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U:\Kořínková\"/>
    </mc:Choice>
  </mc:AlternateContent>
  <bookViews>
    <workbookView xWindow="28680" yWindow="-120" windowWidth="23250" windowHeight="14610" activeTab="1"/>
  </bookViews>
  <sheets>
    <sheet name="Pokyny pro vyplnění" sheetId="11" r:id="rId1"/>
    <sheet name="Stavba" sheetId="1" r:id="rId2"/>
    <sheet name="VzorPolozky" sheetId="10" state="hidden" r:id="rId3"/>
    <sheet name="VON 01 Naklady" sheetId="12" r:id="rId4"/>
    <sheet name="SO01 01 Pol" sheetId="13" r:id="rId5"/>
    <sheet name="SO01 02 Pol" sheetId="14" r:id="rId6"/>
    <sheet name="SO01 03 Pol" sheetId="15" r:id="rId7"/>
    <sheet name="SO01 04 Pol" sheetId="16" r:id="rId8"/>
    <sheet name="SO01 05 Pol" sheetId="17" r:id="rId9"/>
    <sheet name="SO01 06 Pol" sheetId="18" r:id="rId10"/>
    <sheet name="SO01 07 Pol" sheetId="19" r:id="rId11"/>
    <sheet name="SO01 08 Pol" sheetId="20" r:id="rId12"/>
    <sheet name="SO01 09 Pol" sheetId="21" r:id="rId13"/>
    <sheet name="SO01 10 Pol" sheetId="22" r:id="rId14"/>
    <sheet name="SO01 11 Pol" sheetId="23" r:id="rId15"/>
    <sheet name="SO02 01 Pol" sheetId="24" r:id="rId16"/>
    <sheet name="SO03 01 Pol" sheetId="25" r:id="rId17"/>
    <sheet name="SO04 01 Pol" sheetId="26" r:id="rId18"/>
    <sheet name="SO05  01 Pol" sheetId="27" r:id="rId19"/>
    <sheet name="SO06 01 Pol" sheetId="28" r:id="rId20"/>
  </sheets>
  <externalReferences>
    <externalReference r:id="rId21"/>
  </externalReferences>
  <definedNames>
    <definedName name="CelkemDPHVypocet" localSheetId="1">Stavba!$H$65</definedName>
    <definedName name="CenaCelkem">Stavba!$G$29</definedName>
    <definedName name="CenaCelkemBezDPH">Stavba!$G$28</definedName>
    <definedName name="CenaCelkemVypocet" localSheetId="1">Stavba!$I$65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4">'SO01 01 Pol'!$1:$7</definedName>
    <definedName name="_xlnm.Print_Titles" localSheetId="5">'SO01 02 Pol'!$1:$7</definedName>
    <definedName name="_xlnm.Print_Titles" localSheetId="6">'SO01 03 Pol'!$1:$7</definedName>
    <definedName name="_xlnm.Print_Titles" localSheetId="7">'SO01 04 Pol'!$1:$7</definedName>
    <definedName name="_xlnm.Print_Titles" localSheetId="8">'SO01 05 Pol'!$1:$7</definedName>
    <definedName name="_xlnm.Print_Titles" localSheetId="9">'SO01 06 Pol'!$1:$7</definedName>
    <definedName name="_xlnm.Print_Titles" localSheetId="10">'SO01 07 Pol'!$1:$7</definedName>
    <definedName name="_xlnm.Print_Titles" localSheetId="11">'SO01 08 Pol'!$1:$7</definedName>
    <definedName name="_xlnm.Print_Titles" localSheetId="12">'SO01 09 Pol'!$1:$7</definedName>
    <definedName name="_xlnm.Print_Titles" localSheetId="13">'SO01 10 Pol'!$1:$7</definedName>
    <definedName name="_xlnm.Print_Titles" localSheetId="14">'SO01 11 Pol'!$1:$7</definedName>
    <definedName name="_xlnm.Print_Titles" localSheetId="15">'SO02 01 Pol'!$1:$7</definedName>
    <definedName name="_xlnm.Print_Titles" localSheetId="16">'SO03 01 Pol'!$1:$7</definedName>
    <definedName name="_xlnm.Print_Titles" localSheetId="17">'SO04 01 Pol'!$1:$7</definedName>
    <definedName name="_xlnm.Print_Titles" localSheetId="18">'SO05  01 Pol'!$1:$7</definedName>
    <definedName name="_xlnm.Print_Titles" localSheetId="19">'SO06 01 Pol'!$1:$7</definedName>
    <definedName name="_xlnm.Print_Titles" localSheetId="3">'VON 01 Naklady'!$1:$7</definedName>
    <definedName name="oadresa">Stavba!$D$6</definedName>
    <definedName name="Objednatel" localSheetId="1">Stavba!$D$5</definedName>
    <definedName name="Objekt" localSheetId="1">Stavba!$B$38</definedName>
    <definedName name="_xlnm.Print_Area" localSheetId="4">'SO01 01 Pol'!$A$1:$Y$4657</definedName>
    <definedName name="_xlnm.Print_Area" localSheetId="5">'SO01 02 Pol'!$A$1:$Y$375</definedName>
    <definedName name="_xlnm.Print_Area" localSheetId="6">'SO01 03 Pol'!$A$1:$Y$127</definedName>
    <definedName name="_xlnm.Print_Area" localSheetId="7">'SO01 04 Pol'!$A$1:$Y$339</definedName>
    <definedName name="_xlnm.Print_Area" localSheetId="8">'SO01 05 Pol'!$A$1:$Y$315</definedName>
    <definedName name="_xlnm.Print_Area" localSheetId="9">'SO01 06 Pol'!$A$1:$Y$251</definedName>
    <definedName name="_xlnm.Print_Area" localSheetId="10">'SO01 07 Pol'!$A$1:$Y$246</definedName>
    <definedName name="_xlnm.Print_Area" localSheetId="11">'SO01 08 Pol'!$A$1:$Y$122</definedName>
    <definedName name="_xlnm.Print_Area" localSheetId="12">'SO01 09 Pol'!$A$1:$Y$739</definedName>
    <definedName name="_xlnm.Print_Area" localSheetId="13">'SO01 10 Pol'!$A$1:$Y$18</definedName>
    <definedName name="_xlnm.Print_Area" localSheetId="14">'SO01 11 Pol'!$A$1:$Y$100</definedName>
    <definedName name="_xlnm.Print_Area" localSheetId="15">'SO02 01 Pol'!$A$1:$Y$207</definedName>
    <definedName name="_xlnm.Print_Area" localSheetId="16">'SO03 01 Pol'!$A$1:$Y$104</definedName>
    <definedName name="_xlnm.Print_Area" localSheetId="17">'SO04 01 Pol'!$A$1:$Y$172</definedName>
    <definedName name="_xlnm.Print_Area" localSheetId="18">'SO05  01 Pol'!$A$1:$Y$28</definedName>
    <definedName name="_xlnm.Print_Area" localSheetId="19">'SO06 01 Pol'!$A$1:$Y$29</definedName>
    <definedName name="_xlnm.Print_Area" localSheetId="1">Stavba!$A$1:$J$209</definedName>
    <definedName name="_xlnm.Print_Area" localSheetId="3">'VON 01 Naklady'!$A$1:$Y$26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Stavba!$F$65</definedName>
    <definedName name="ZakladDPHZakl">Stavba!$G$25</definedName>
    <definedName name="ZakladDPHZaklVypocet" localSheetId="1">Stavba!$G$65</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F61" i="1" l="1"/>
  <c r="BA17" i="28"/>
  <c r="G9" i="28"/>
  <c r="I9" i="28"/>
  <c r="K9" i="28"/>
  <c r="M9" i="28"/>
  <c r="O9" i="28"/>
  <c r="Q9" i="28"/>
  <c r="V9" i="28"/>
  <c r="G10" i="28"/>
  <c r="G8" i="28" s="1"/>
  <c r="I10" i="28"/>
  <c r="K10" i="28"/>
  <c r="O10" i="28"/>
  <c r="Q10" i="28"/>
  <c r="V10" i="28"/>
  <c r="G11" i="28"/>
  <c r="I11" i="28"/>
  <c r="K11" i="28"/>
  <c r="M11" i="28"/>
  <c r="O11" i="28"/>
  <c r="Q11" i="28"/>
  <c r="V11" i="28"/>
  <c r="G12" i="28"/>
  <c r="M12" i="28" s="1"/>
  <c r="I12" i="28"/>
  <c r="K12" i="28"/>
  <c r="O12" i="28"/>
  <c r="Q12" i="28"/>
  <c r="V12" i="28"/>
  <c r="G13" i="28"/>
  <c r="M13" i="28" s="1"/>
  <c r="I13" i="28"/>
  <c r="K13" i="28"/>
  <c r="O13" i="28"/>
  <c r="Q13" i="28"/>
  <c r="V13" i="28"/>
  <c r="G14" i="28"/>
  <c r="M14" i="28" s="1"/>
  <c r="I14" i="28"/>
  <c r="K14" i="28"/>
  <c r="O14" i="28"/>
  <c r="Q14" i="28"/>
  <c r="V14" i="28"/>
  <c r="G16" i="28"/>
  <c r="I16" i="28"/>
  <c r="K16" i="28"/>
  <c r="M16" i="28"/>
  <c r="O16" i="28"/>
  <c r="Q16" i="28"/>
  <c r="V16" i="28"/>
  <c r="G18" i="28"/>
  <c r="I18" i="28"/>
  <c r="K18" i="28"/>
  <c r="M18" i="28"/>
  <c r="O18" i="28"/>
  <c r="Q18" i="28"/>
  <c r="V18" i="28"/>
  <c r="G19" i="28"/>
  <c r="M19" i="28" s="1"/>
  <c r="I19" i="28"/>
  <c r="K19" i="28"/>
  <c r="O19" i="28"/>
  <c r="Q19" i="28"/>
  <c r="V19" i="28"/>
  <c r="G20" i="28"/>
  <c r="I20" i="28"/>
  <c r="K20" i="28"/>
  <c r="M20" i="28"/>
  <c r="O20" i="28"/>
  <c r="Q20" i="28"/>
  <c r="V20" i="28"/>
  <c r="G21" i="28"/>
  <c r="M21" i="28" s="1"/>
  <c r="I21" i="28"/>
  <c r="K21" i="28"/>
  <c r="O21" i="28"/>
  <c r="Q21" i="28"/>
  <c r="V21" i="28"/>
  <c r="G22" i="28"/>
  <c r="M22" i="28" s="1"/>
  <c r="I22" i="28"/>
  <c r="K22" i="28"/>
  <c r="O22" i="28"/>
  <c r="Q22" i="28"/>
  <c r="V22" i="28"/>
  <c r="G23" i="28"/>
  <c r="I23" i="28"/>
  <c r="K23" i="28"/>
  <c r="M23" i="28"/>
  <c r="O23" i="28"/>
  <c r="Q23" i="28"/>
  <c r="V23" i="28"/>
  <c r="G24" i="28"/>
  <c r="M24" i="28" s="1"/>
  <c r="I24" i="28"/>
  <c r="K24" i="28"/>
  <c r="O24" i="28"/>
  <c r="Q24" i="28"/>
  <c r="V24" i="28"/>
  <c r="G25" i="28"/>
  <c r="I25" i="28"/>
  <c r="K25" i="28"/>
  <c r="M25" i="28"/>
  <c r="O25" i="28"/>
  <c r="Q25" i="28"/>
  <c r="V25" i="28"/>
  <c r="G26" i="28"/>
  <c r="M26" i="28" s="1"/>
  <c r="I26" i="28"/>
  <c r="K26" i="28"/>
  <c r="O26" i="28"/>
  <c r="Q26" i="28"/>
  <c r="V26" i="28"/>
  <c r="AE28" i="28"/>
  <c r="F64" i="1" s="1"/>
  <c r="G9" i="27"/>
  <c r="M9" i="27" s="1"/>
  <c r="I9" i="27"/>
  <c r="K9" i="27"/>
  <c r="O9" i="27"/>
  <c r="Q9" i="27"/>
  <c r="V9" i="27"/>
  <c r="G10" i="27"/>
  <c r="M10" i="27" s="1"/>
  <c r="I10" i="27"/>
  <c r="K10" i="27"/>
  <c r="O10" i="27"/>
  <c r="Q10" i="27"/>
  <c r="V10" i="27"/>
  <c r="G11" i="27"/>
  <c r="M11" i="27" s="1"/>
  <c r="I11" i="27"/>
  <c r="K11" i="27"/>
  <c r="O11" i="27"/>
  <c r="Q11" i="27"/>
  <c r="V11" i="27"/>
  <c r="G12" i="27"/>
  <c r="M12" i="27" s="1"/>
  <c r="I12" i="27"/>
  <c r="K12" i="27"/>
  <c r="O12" i="27"/>
  <c r="Q12" i="27"/>
  <c r="V12" i="27"/>
  <c r="G13" i="27"/>
  <c r="M13" i="27" s="1"/>
  <c r="I13" i="27"/>
  <c r="K13" i="27"/>
  <c r="O13" i="27"/>
  <c r="Q13" i="27"/>
  <c r="V13" i="27"/>
  <c r="G14" i="27"/>
  <c r="M14" i="27" s="1"/>
  <c r="I14" i="27"/>
  <c r="K14" i="27"/>
  <c r="O14" i="27"/>
  <c r="Q14" i="27"/>
  <c r="V14" i="27"/>
  <c r="G15" i="27"/>
  <c r="M15" i="27" s="1"/>
  <c r="I15" i="27"/>
  <c r="K15" i="27"/>
  <c r="O15" i="27"/>
  <c r="Q15" i="27"/>
  <c r="V15" i="27"/>
  <c r="G16" i="27"/>
  <c r="M16" i="27" s="1"/>
  <c r="I16" i="27"/>
  <c r="K16" i="27"/>
  <c r="O16" i="27"/>
  <c r="Q16" i="27"/>
  <c r="V16" i="27"/>
  <c r="G19" i="27"/>
  <c r="I19" i="27"/>
  <c r="K19" i="27"/>
  <c r="O19" i="27"/>
  <c r="Q19" i="27"/>
  <c r="V19" i="27"/>
  <c r="G20" i="27"/>
  <c r="M20" i="27" s="1"/>
  <c r="I20" i="27"/>
  <c r="I18" i="27" s="1"/>
  <c r="K20" i="27"/>
  <c r="O20" i="27"/>
  <c r="Q20" i="27"/>
  <c r="V20" i="27"/>
  <c r="G21" i="27"/>
  <c r="M21" i="27" s="1"/>
  <c r="I21" i="27"/>
  <c r="K21" i="27"/>
  <c r="O21" i="27"/>
  <c r="Q21" i="27"/>
  <c r="V21" i="27"/>
  <c r="G22" i="27"/>
  <c r="M22" i="27" s="1"/>
  <c r="I22" i="27"/>
  <c r="K22" i="27"/>
  <c r="O22" i="27"/>
  <c r="Q22" i="27"/>
  <c r="V22" i="27"/>
  <c r="G23" i="27"/>
  <c r="M23" i="27" s="1"/>
  <c r="I23" i="27"/>
  <c r="K23" i="27"/>
  <c r="O23" i="27"/>
  <c r="Q23" i="27"/>
  <c r="V23" i="27"/>
  <c r="G24" i="27"/>
  <c r="M24" i="27" s="1"/>
  <c r="I24" i="27"/>
  <c r="K24" i="27"/>
  <c r="O24" i="27"/>
  <c r="Q24" i="27"/>
  <c r="V24" i="27"/>
  <c r="G25" i="27"/>
  <c r="M25" i="27" s="1"/>
  <c r="I25" i="27"/>
  <c r="K25" i="27"/>
  <c r="O25" i="27"/>
  <c r="Q25" i="27"/>
  <c r="V25" i="27"/>
  <c r="AE27" i="27"/>
  <c r="F62" i="1" s="1"/>
  <c r="AF27" i="27"/>
  <c r="G62" i="1" s="1"/>
  <c r="BA156" i="26"/>
  <c r="BA151" i="26"/>
  <c r="BA103" i="26"/>
  <c r="BA93" i="26"/>
  <c r="BA68" i="26"/>
  <c r="BA45" i="26"/>
  <c r="BA23" i="26"/>
  <c r="BA15" i="26"/>
  <c r="BA10" i="26"/>
  <c r="G9" i="26"/>
  <c r="I9" i="26"/>
  <c r="K9" i="26"/>
  <c r="O9" i="26"/>
  <c r="Q9" i="26"/>
  <c r="V9" i="26"/>
  <c r="G14" i="26"/>
  <c r="I14" i="26"/>
  <c r="K14" i="26"/>
  <c r="M14" i="26"/>
  <c r="O14" i="26"/>
  <c r="Q14" i="26"/>
  <c r="V14" i="26"/>
  <c r="G17" i="26"/>
  <c r="M17" i="26" s="1"/>
  <c r="I17" i="26"/>
  <c r="K17" i="26"/>
  <c r="O17" i="26"/>
  <c r="Q17" i="26"/>
  <c r="V17" i="26"/>
  <c r="G20" i="26"/>
  <c r="I20" i="26"/>
  <c r="K20" i="26"/>
  <c r="M20" i="26"/>
  <c r="O20" i="26"/>
  <c r="Q20" i="26"/>
  <c r="V20" i="26"/>
  <c r="G22" i="26"/>
  <c r="M22" i="26" s="1"/>
  <c r="I22" i="26"/>
  <c r="K22" i="26"/>
  <c r="O22" i="26"/>
  <c r="Q22" i="26"/>
  <c r="V22" i="26"/>
  <c r="G27" i="26"/>
  <c r="I27" i="26"/>
  <c r="K27" i="26"/>
  <c r="M27" i="26"/>
  <c r="O27" i="26"/>
  <c r="Q27" i="26"/>
  <c r="V27" i="26"/>
  <c r="G30" i="26"/>
  <c r="M30" i="26" s="1"/>
  <c r="I30" i="26"/>
  <c r="K30" i="26"/>
  <c r="O30" i="26"/>
  <c r="Q30" i="26"/>
  <c r="V30" i="26"/>
  <c r="G35" i="26"/>
  <c r="M35" i="26" s="1"/>
  <c r="I35" i="26"/>
  <c r="K35" i="26"/>
  <c r="O35" i="26"/>
  <c r="Q35" i="26"/>
  <c r="V35" i="26"/>
  <c r="G39" i="26"/>
  <c r="I39" i="26"/>
  <c r="K39" i="26"/>
  <c r="M39" i="26"/>
  <c r="O39" i="26"/>
  <c r="Q39" i="26"/>
  <c r="V39" i="26"/>
  <c r="G44" i="26"/>
  <c r="M44" i="26" s="1"/>
  <c r="I44" i="26"/>
  <c r="K44" i="26"/>
  <c r="O44" i="26"/>
  <c r="Q44" i="26"/>
  <c r="V44" i="26"/>
  <c r="G49" i="26"/>
  <c r="I49" i="26"/>
  <c r="K49" i="26"/>
  <c r="M49" i="26"/>
  <c r="O49" i="26"/>
  <c r="Q49" i="26"/>
  <c r="V49" i="26"/>
  <c r="G54" i="26"/>
  <c r="M54" i="26" s="1"/>
  <c r="I54" i="26"/>
  <c r="K54" i="26"/>
  <c r="O54" i="26"/>
  <c r="Q54" i="26"/>
  <c r="V54" i="26"/>
  <c r="G58" i="26"/>
  <c r="I58" i="26"/>
  <c r="K58" i="26"/>
  <c r="M58" i="26"/>
  <c r="O58" i="26"/>
  <c r="Q58" i="26"/>
  <c r="V58" i="26"/>
  <c r="G63" i="26"/>
  <c r="M63" i="26" s="1"/>
  <c r="I63" i="26"/>
  <c r="K63" i="26"/>
  <c r="O63" i="26"/>
  <c r="Q63" i="26"/>
  <c r="V63" i="26"/>
  <c r="G67" i="26"/>
  <c r="I67" i="26"/>
  <c r="K67" i="26"/>
  <c r="M67" i="26"/>
  <c r="O67" i="26"/>
  <c r="Q67" i="26"/>
  <c r="V67" i="26"/>
  <c r="G72" i="26"/>
  <c r="M72" i="26" s="1"/>
  <c r="I72" i="26"/>
  <c r="K72" i="26"/>
  <c r="O72" i="26"/>
  <c r="Q72" i="26"/>
  <c r="V72" i="26"/>
  <c r="G76" i="26"/>
  <c r="I76" i="26"/>
  <c r="K76" i="26"/>
  <c r="M76" i="26"/>
  <c r="O76" i="26"/>
  <c r="Q76" i="26"/>
  <c r="V76" i="26"/>
  <c r="G81" i="26"/>
  <c r="M81" i="26" s="1"/>
  <c r="I81" i="26"/>
  <c r="K81" i="26"/>
  <c r="O81" i="26"/>
  <c r="Q81" i="26"/>
  <c r="V81" i="26"/>
  <c r="G85" i="26"/>
  <c r="M85" i="26" s="1"/>
  <c r="I85" i="26"/>
  <c r="K85" i="26"/>
  <c r="O85" i="26"/>
  <c r="O80" i="26" s="1"/>
  <c r="Q85" i="26"/>
  <c r="V85" i="26"/>
  <c r="G89" i="26"/>
  <c r="I89" i="26"/>
  <c r="K89" i="26"/>
  <c r="M89" i="26"/>
  <c r="O89" i="26"/>
  <c r="Q89" i="26"/>
  <c r="V89" i="26"/>
  <c r="G92" i="26"/>
  <c r="M92" i="26" s="1"/>
  <c r="I92" i="26"/>
  <c r="K92" i="26"/>
  <c r="O92" i="26"/>
  <c r="Q92" i="26"/>
  <c r="V92" i="26"/>
  <c r="G99" i="26"/>
  <c r="I99" i="26"/>
  <c r="K99" i="26"/>
  <c r="M99" i="26"/>
  <c r="O99" i="26"/>
  <c r="Q99" i="26"/>
  <c r="V99" i="26"/>
  <c r="G102" i="26"/>
  <c r="M102" i="26" s="1"/>
  <c r="I102" i="26"/>
  <c r="K102" i="26"/>
  <c r="O102" i="26"/>
  <c r="Q102" i="26"/>
  <c r="V102" i="26"/>
  <c r="G108" i="26"/>
  <c r="I108" i="26"/>
  <c r="K108" i="26"/>
  <c r="M108" i="26"/>
  <c r="O108" i="26"/>
  <c r="Q108" i="26"/>
  <c r="V108" i="26"/>
  <c r="G114" i="26"/>
  <c r="M114" i="26" s="1"/>
  <c r="I114" i="26"/>
  <c r="K114" i="26"/>
  <c r="O114" i="26"/>
  <c r="Q114" i="26"/>
  <c r="V114" i="26"/>
  <c r="G118" i="26"/>
  <c r="I118" i="26"/>
  <c r="K118" i="26"/>
  <c r="M118" i="26"/>
  <c r="O118" i="26"/>
  <c r="Q118" i="26"/>
  <c r="V118" i="26"/>
  <c r="G124" i="26"/>
  <c r="M124" i="26" s="1"/>
  <c r="I124" i="26"/>
  <c r="K124" i="26"/>
  <c r="O124" i="26"/>
  <c r="Q124" i="26"/>
  <c r="V124" i="26"/>
  <c r="G128" i="26"/>
  <c r="I128" i="26"/>
  <c r="K128" i="26"/>
  <c r="M128" i="26"/>
  <c r="O128" i="26"/>
  <c r="Q128" i="26"/>
  <c r="V128" i="26"/>
  <c r="G133" i="26"/>
  <c r="M133" i="26" s="1"/>
  <c r="I133" i="26"/>
  <c r="K133" i="26"/>
  <c r="O133" i="26"/>
  <c r="Q133" i="26"/>
  <c r="V133" i="26"/>
  <c r="G138" i="26"/>
  <c r="I138" i="26"/>
  <c r="K138" i="26"/>
  <c r="K137" i="26" s="1"/>
  <c r="O138" i="26"/>
  <c r="Q138" i="26"/>
  <c r="V138" i="26"/>
  <c r="G146" i="26"/>
  <c r="M146" i="26" s="1"/>
  <c r="I146" i="26"/>
  <c r="K146" i="26"/>
  <c r="O146" i="26"/>
  <c r="Q146" i="26"/>
  <c r="V146" i="26"/>
  <c r="G150" i="26"/>
  <c r="M150" i="26" s="1"/>
  <c r="I150" i="26"/>
  <c r="K150" i="26"/>
  <c r="O150" i="26"/>
  <c r="Q150" i="26"/>
  <c r="V150" i="26"/>
  <c r="G155" i="26"/>
  <c r="I155" i="26"/>
  <c r="K155" i="26"/>
  <c r="M155" i="26"/>
  <c r="O155" i="26"/>
  <c r="Q155" i="26"/>
  <c r="V155" i="26"/>
  <c r="G160" i="26"/>
  <c r="K160" i="26"/>
  <c r="O160" i="26"/>
  <c r="G161" i="26"/>
  <c r="M161" i="26" s="1"/>
  <c r="M160" i="26" s="1"/>
  <c r="I161" i="26"/>
  <c r="I160" i="26" s="1"/>
  <c r="K161" i="26"/>
  <c r="O161" i="26"/>
  <c r="Q161" i="26"/>
  <c r="Q160" i="26" s="1"/>
  <c r="V161" i="26"/>
  <c r="V160" i="26" s="1"/>
  <c r="G164" i="26"/>
  <c r="I164" i="26"/>
  <c r="K164" i="26"/>
  <c r="M164" i="26"/>
  <c r="O164" i="26"/>
  <c r="Q164" i="26"/>
  <c r="V164" i="26"/>
  <c r="G165" i="26"/>
  <c r="M165" i="26" s="1"/>
  <c r="I165" i="26"/>
  <c r="K165" i="26"/>
  <c r="O165" i="26"/>
  <c r="Q165" i="26"/>
  <c r="V165" i="26"/>
  <c r="V163" i="26" s="1"/>
  <c r="G166" i="26"/>
  <c r="M166" i="26" s="1"/>
  <c r="I166" i="26"/>
  <c r="K166" i="26"/>
  <c r="O166" i="26"/>
  <c r="Q166" i="26"/>
  <c r="V166" i="26"/>
  <c r="G167" i="26"/>
  <c r="M167" i="26" s="1"/>
  <c r="I167" i="26"/>
  <c r="K167" i="26"/>
  <c r="O167" i="26"/>
  <c r="Q167" i="26"/>
  <c r="V167" i="26"/>
  <c r="G168" i="26"/>
  <c r="I168" i="26"/>
  <c r="K168" i="26"/>
  <c r="M168" i="26"/>
  <c r="O168" i="26"/>
  <c r="Q168" i="26"/>
  <c r="V168" i="26"/>
  <c r="G169" i="26"/>
  <c r="M169" i="26" s="1"/>
  <c r="I169" i="26"/>
  <c r="K169" i="26"/>
  <c r="O169" i="26"/>
  <c r="Q169" i="26"/>
  <c r="V169" i="26"/>
  <c r="AE171" i="26"/>
  <c r="F59" i="1" s="1"/>
  <c r="BA30" i="25"/>
  <c r="BA16" i="25"/>
  <c r="BA13" i="25"/>
  <c r="BA10" i="25"/>
  <c r="G9" i="25"/>
  <c r="I9" i="25"/>
  <c r="K9" i="25"/>
  <c r="M9" i="25"/>
  <c r="O9" i="25"/>
  <c r="Q9" i="25"/>
  <c r="Q8" i="25" s="1"/>
  <c r="V9" i="25"/>
  <c r="G12" i="25"/>
  <c r="M12" i="25" s="1"/>
  <c r="I12" i="25"/>
  <c r="K12" i="25"/>
  <c r="O12" i="25"/>
  <c r="Q12" i="25"/>
  <c r="V12" i="25"/>
  <c r="G15" i="25"/>
  <c r="M15" i="25" s="1"/>
  <c r="I15" i="25"/>
  <c r="K15" i="25"/>
  <c r="O15" i="25"/>
  <c r="Q15" i="25"/>
  <c r="V15" i="25"/>
  <c r="G18" i="25"/>
  <c r="M18" i="25" s="1"/>
  <c r="I18" i="25"/>
  <c r="K18" i="25"/>
  <c r="O18" i="25"/>
  <c r="Q18" i="25"/>
  <c r="V18" i="25"/>
  <c r="G22" i="25"/>
  <c r="AF103" i="25" s="1"/>
  <c r="I22" i="25"/>
  <c r="K22" i="25"/>
  <c r="M22" i="25"/>
  <c r="O22" i="25"/>
  <c r="Q22" i="25"/>
  <c r="V22" i="25"/>
  <c r="G24" i="25"/>
  <c r="M24" i="25" s="1"/>
  <c r="I24" i="25"/>
  <c r="K24" i="25"/>
  <c r="O24" i="25"/>
  <c r="Q24" i="25"/>
  <c r="V24" i="25"/>
  <c r="G26" i="25"/>
  <c r="M26" i="25" s="1"/>
  <c r="I26" i="25"/>
  <c r="K26" i="25"/>
  <c r="O26" i="25"/>
  <c r="Q26" i="25"/>
  <c r="V26" i="25"/>
  <c r="G29" i="25"/>
  <c r="M29" i="25" s="1"/>
  <c r="I29" i="25"/>
  <c r="K29" i="25"/>
  <c r="O29" i="25"/>
  <c r="Q29" i="25"/>
  <c r="V29" i="25"/>
  <c r="G32" i="25"/>
  <c r="I32" i="25"/>
  <c r="K32" i="25"/>
  <c r="M32" i="25"/>
  <c r="O32" i="25"/>
  <c r="Q32" i="25"/>
  <c r="V32" i="25"/>
  <c r="G34" i="25"/>
  <c r="M34" i="25" s="1"/>
  <c r="I34" i="25"/>
  <c r="K34" i="25"/>
  <c r="O34" i="25"/>
  <c r="Q34" i="25"/>
  <c r="V34" i="25"/>
  <c r="I36" i="25"/>
  <c r="Q36" i="25"/>
  <c r="G37" i="25"/>
  <c r="G36" i="25" s="1"/>
  <c r="I37" i="25"/>
  <c r="K37" i="25"/>
  <c r="K36" i="25" s="1"/>
  <c r="O37" i="25"/>
  <c r="O36" i="25" s="1"/>
  <c r="Q37" i="25"/>
  <c r="V37" i="25"/>
  <c r="V36" i="25" s="1"/>
  <c r="G41" i="25"/>
  <c r="I41" i="25"/>
  <c r="K41" i="25"/>
  <c r="O41" i="25"/>
  <c r="Q41" i="25"/>
  <c r="V41" i="25"/>
  <c r="G43" i="25"/>
  <c r="M43" i="25" s="1"/>
  <c r="I43" i="25"/>
  <c r="K43" i="25"/>
  <c r="O43" i="25"/>
  <c r="Q43" i="25"/>
  <c r="V43" i="25"/>
  <c r="G45" i="25"/>
  <c r="M45" i="25" s="1"/>
  <c r="I45" i="25"/>
  <c r="K45" i="25"/>
  <c r="O45" i="25"/>
  <c r="Q45" i="25"/>
  <c r="V45" i="25"/>
  <c r="G46" i="25"/>
  <c r="I46" i="25"/>
  <c r="K46" i="25"/>
  <c r="M46" i="25"/>
  <c r="O46" i="25"/>
  <c r="Q46" i="25"/>
  <c r="V46" i="25"/>
  <c r="G47" i="25"/>
  <c r="M47" i="25" s="1"/>
  <c r="I47" i="25"/>
  <c r="K47" i="25"/>
  <c r="O47" i="25"/>
  <c r="Q47" i="25"/>
  <c r="V47" i="25"/>
  <c r="G48" i="25"/>
  <c r="I48" i="25"/>
  <c r="K48" i="25"/>
  <c r="M48" i="25"/>
  <c r="O48" i="25"/>
  <c r="Q48" i="25"/>
  <c r="V48" i="25"/>
  <c r="G49" i="25"/>
  <c r="M49" i="25" s="1"/>
  <c r="I49" i="25"/>
  <c r="K49" i="25"/>
  <c r="O49" i="25"/>
  <c r="Q49" i="25"/>
  <c r="V49" i="25"/>
  <c r="G50" i="25"/>
  <c r="I50" i="25"/>
  <c r="K50" i="25"/>
  <c r="M50" i="25"/>
  <c r="O50" i="25"/>
  <c r="Q50" i="25"/>
  <c r="V50" i="25"/>
  <c r="G51" i="25"/>
  <c r="M51" i="25" s="1"/>
  <c r="I51" i="25"/>
  <c r="K51" i="25"/>
  <c r="O51" i="25"/>
  <c r="Q51" i="25"/>
  <c r="V51" i="25"/>
  <c r="O52" i="25"/>
  <c r="V52" i="25"/>
  <c r="G53" i="25"/>
  <c r="M53" i="25" s="1"/>
  <c r="M52" i="25" s="1"/>
  <c r="I53" i="25"/>
  <c r="I52" i="25" s="1"/>
  <c r="K53" i="25"/>
  <c r="K52" i="25" s="1"/>
  <c r="O53" i="25"/>
  <c r="Q53" i="25"/>
  <c r="Q52" i="25" s="1"/>
  <c r="V53" i="25"/>
  <c r="K55" i="25"/>
  <c r="V55" i="25"/>
  <c r="G56" i="25"/>
  <c r="G55" i="25" s="1"/>
  <c r="I56" i="25"/>
  <c r="I55" i="25" s="1"/>
  <c r="K56" i="25"/>
  <c r="M56" i="25"/>
  <c r="M55" i="25" s="1"/>
  <c r="O56" i="25"/>
  <c r="O55" i="25" s="1"/>
  <c r="Q56" i="25"/>
  <c r="Q55" i="25" s="1"/>
  <c r="V56" i="25"/>
  <c r="G58" i="25"/>
  <c r="G57" i="25" s="1"/>
  <c r="I58" i="25"/>
  <c r="I57" i="25" s="1"/>
  <c r="K58" i="25"/>
  <c r="K57" i="25" s="1"/>
  <c r="O58" i="25"/>
  <c r="O57" i="25" s="1"/>
  <c r="Q58" i="25"/>
  <c r="Q57" i="25" s="1"/>
  <c r="V58" i="25"/>
  <c r="V57" i="25" s="1"/>
  <c r="G60" i="25"/>
  <c r="I60" i="25"/>
  <c r="K60" i="25"/>
  <c r="M60" i="25"/>
  <c r="O60" i="25"/>
  <c r="Q60" i="25"/>
  <c r="V60" i="25"/>
  <c r="G61" i="25"/>
  <c r="I61" i="25"/>
  <c r="K61" i="25"/>
  <c r="K59" i="25" s="1"/>
  <c r="O61" i="25"/>
  <c r="Q61" i="25"/>
  <c r="V61" i="25"/>
  <c r="G63" i="25"/>
  <c r="I63" i="25"/>
  <c r="K63" i="25"/>
  <c r="M63" i="25"/>
  <c r="O63" i="25"/>
  <c r="Q63" i="25"/>
  <c r="V63" i="25"/>
  <c r="G64" i="25"/>
  <c r="M64" i="25" s="1"/>
  <c r="I64" i="25"/>
  <c r="K64" i="25"/>
  <c r="O64" i="25"/>
  <c r="Q64" i="25"/>
  <c r="V64" i="25"/>
  <c r="G65" i="25"/>
  <c r="I65" i="25"/>
  <c r="K65" i="25"/>
  <c r="M65" i="25"/>
  <c r="O65" i="25"/>
  <c r="Q65" i="25"/>
  <c r="V65" i="25"/>
  <c r="G67" i="25"/>
  <c r="M67" i="25" s="1"/>
  <c r="I67" i="25"/>
  <c r="K67" i="25"/>
  <c r="O67" i="25"/>
  <c r="Q67" i="25"/>
  <c r="V67" i="25"/>
  <c r="G68" i="25"/>
  <c r="I68" i="25"/>
  <c r="K68" i="25"/>
  <c r="M68" i="25"/>
  <c r="O68" i="25"/>
  <c r="Q68" i="25"/>
  <c r="V68" i="25"/>
  <c r="G69" i="25"/>
  <c r="M69" i="25" s="1"/>
  <c r="I69" i="25"/>
  <c r="K69" i="25"/>
  <c r="O69" i="25"/>
  <c r="Q69" i="25"/>
  <c r="V69" i="25"/>
  <c r="G71" i="25"/>
  <c r="I71" i="25"/>
  <c r="K71" i="25"/>
  <c r="M71" i="25"/>
  <c r="O71" i="25"/>
  <c r="Q71" i="25"/>
  <c r="V71" i="25"/>
  <c r="G74" i="25"/>
  <c r="M74" i="25" s="1"/>
  <c r="I74" i="25"/>
  <c r="K74" i="25"/>
  <c r="O74" i="25"/>
  <c r="Q74" i="25"/>
  <c r="V74" i="25"/>
  <c r="G76" i="25"/>
  <c r="G73" i="25" s="1"/>
  <c r="I76" i="25"/>
  <c r="K76" i="25"/>
  <c r="K73" i="25" s="1"/>
  <c r="O76" i="25"/>
  <c r="O73" i="25" s="1"/>
  <c r="Q76" i="25"/>
  <c r="V76" i="25"/>
  <c r="G78" i="25"/>
  <c r="I78" i="25"/>
  <c r="K78" i="25"/>
  <c r="M78" i="25"/>
  <c r="O78" i="25"/>
  <c r="Q78" i="25"/>
  <c r="V78" i="25"/>
  <c r="G81" i="25"/>
  <c r="M81" i="25" s="1"/>
  <c r="I81" i="25"/>
  <c r="K81" i="25"/>
  <c r="O81" i="25"/>
  <c r="Q81" i="25"/>
  <c r="V81" i="25"/>
  <c r="G84" i="25"/>
  <c r="I84" i="25"/>
  <c r="K84" i="25"/>
  <c r="O84" i="25"/>
  <c r="O80" i="25" s="1"/>
  <c r="Q84" i="25"/>
  <c r="V84" i="25"/>
  <c r="V80" i="25" s="1"/>
  <c r="G88" i="25"/>
  <c r="I88" i="25"/>
  <c r="K88" i="25"/>
  <c r="O88" i="25"/>
  <c r="Q88" i="25"/>
  <c r="V88" i="25"/>
  <c r="G89" i="25"/>
  <c r="I89" i="25"/>
  <c r="K89" i="25"/>
  <c r="M89" i="25"/>
  <c r="O89" i="25"/>
  <c r="Q89" i="25"/>
  <c r="Q87" i="25" s="1"/>
  <c r="V89" i="25"/>
  <c r="G94" i="25"/>
  <c r="M94" i="25" s="1"/>
  <c r="I94" i="25"/>
  <c r="K94" i="25"/>
  <c r="O94" i="25"/>
  <c r="Q94" i="25"/>
  <c r="V94" i="25"/>
  <c r="G96" i="25"/>
  <c r="I96" i="25"/>
  <c r="K96" i="25"/>
  <c r="M96" i="25"/>
  <c r="O96" i="25"/>
  <c r="Q96" i="25"/>
  <c r="V96" i="25"/>
  <c r="G98" i="25"/>
  <c r="M98" i="25" s="1"/>
  <c r="I98" i="25"/>
  <c r="K98" i="25"/>
  <c r="O98" i="25"/>
  <c r="Q98" i="25"/>
  <c r="V98" i="25"/>
  <c r="G99" i="25"/>
  <c r="G97" i="25" s="1"/>
  <c r="I99" i="25"/>
  <c r="K99" i="25"/>
  <c r="K97" i="25" s="1"/>
  <c r="O99" i="25"/>
  <c r="O97" i="25" s="1"/>
  <c r="Q99" i="25"/>
  <c r="V99" i="25"/>
  <c r="V97" i="25" s="1"/>
  <c r="I100" i="25"/>
  <c r="G101" i="25"/>
  <c r="G100" i="25" s="1"/>
  <c r="I101" i="25"/>
  <c r="K101" i="25"/>
  <c r="K100" i="25" s="1"/>
  <c r="O101" i="25"/>
  <c r="O100" i="25" s="1"/>
  <c r="Q101" i="25"/>
  <c r="Q100" i="25" s="1"/>
  <c r="V101" i="25"/>
  <c r="V100" i="25" s="1"/>
  <c r="AE103" i="25"/>
  <c r="F58" i="1" s="1"/>
  <c r="BA127" i="24"/>
  <c r="BA125" i="24"/>
  <c r="BA59" i="24"/>
  <c r="BA34" i="24"/>
  <c r="BA28" i="24"/>
  <c r="BA22" i="24"/>
  <c r="BA19" i="24"/>
  <c r="BA16" i="24"/>
  <c r="BA14" i="24"/>
  <c r="BA12" i="24"/>
  <c r="BA10" i="24"/>
  <c r="G9" i="24"/>
  <c r="I9" i="24"/>
  <c r="K9" i="24"/>
  <c r="O9" i="24"/>
  <c r="Q9" i="24"/>
  <c r="Q8" i="24" s="1"/>
  <c r="V9" i="24"/>
  <c r="G11" i="24"/>
  <c r="I11" i="24"/>
  <c r="K11" i="24"/>
  <c r="O11" i="24"/>
  <c r="Q11" i="24"/>
  <c r="V11" i="24"/>
  <c r="G13" i="24"/>
  <c r="M13" i="24" s="1"/>
  <c r="I13" i="24"/>
  <c r="K13" i="24"/>
  <c r="O13" i="24"/>
  <c r="Q13" i="24"/>
  <c r="V13" i="24"/>
  <c r="G15" i="24"/>
  <c r="M15" i="24" s="1"/>
  <c r="I15" i="24"/>
  <c r="K15" i="24"/>
  <c r="O15" i="24"/>
  <c r="Q15" i="24"/>
  <c r="V15" i="24"/>
  <c r="G18" i="24"/>
  <c r="I18" i="24"/>
  <c r="K18" i="24"/>
  <c r="M18" i="24"/>
  <c r="O18" i="24"/>
  <c r="Q18" i="24"/>
  <c r="V18" i="24"/>
  <c r="G21" i="24"/>
  <c r="M21" i="24" s="1"/>
  <c r="I21" i="24"/>
  <c r="K21" i="24"/>
  <c r="O21" i="24"/>
  <c r="Q21" i="24"/>
  <c r="V21" i="24"/>
  <c r="G27" i="24"/>
  <c r="I27" i="24"/>
  <c r="K27" i="24"/>
  <c r="M27" i="24"/>
  <c r="O27" i="24"/>
  <c r="Q27" i="24"/>
  <c r="V27" i="24"/>
  <c r="G30" i="24"/>
  <c r="M30" i="24" s="1"/>
  <c r="I30" i="24"/>
  <c r="K30" i="24"/>
  <c r="O30" i="24"/>
  <c r="Q30" i="24"/>
  <c r="V30" i="24"/>
  <c r="G33" i="24"/>
  <c r="I33" i="24"/>
  <c r="K33" i="24"/>
  <c r="M33" i="24"/>
  <c r="O33" i="24"/>
  <c r="Q33" i="24"/>
  <c r="V33" i="24"/>
  <c r="G38" i="24"/>
  <c r="M38" i="24" s="1"/>
  <c r="I38" i="24"/>
  <c r="K38" i="24"/>
  <c r="O38" i="24"/>
  <c r="Q38" i="24"/>
  <c r="V38" i="24"/>
  <c r="G46" i="24"/>
  <c r="M46" i="24" s="1"/>
  <c r="I46" i="24"/>
  <c r="K46" i="24"/>
  <c r="O46" i="24"/>
  <c r="Q46" i="24"/>
  <c r="V46" i="24"/>
  <c r="G48" i="24"/>
  <c r="M48" i="24" s="1"/>
  <c r="I48" i="24"/>
  <c r="K48" i="24"/>
  <c r="O48" i="24"/>
  <c r="Q48" i="24"/>
  <c r="V48" i="24"/>
  <c r="G50" i="24"/>
  <c r="I50" i="24"/>
  <c r="K50" i="24"/>
  <c r="M50" i="24"/>
  <c r="O50" i="24"/>
  <c r="Q50" i="24"/>
  <c r="V50" i="24"/>
  <c r="G58" i="24"/>
  <c r="M58" i="24" s="1"/>
  <c r="I58" i="24"/>
  <c r="K58" i="24"/>
  <c r="O58" i="24"/>
  <c r="Q58" i="24"/>
  <c r="V58" i="24"/>
  <c r="G65" i="24"/>
  <c r="I65" i="24"/>
  <c r="K65" i="24"/>
  <c r="M65" i="24"/>
  <c r="O65" i="24"/>
  <c r="Q65" i="24"/>
  <c r="V65" i="24"/>
  <c r="G68" i="24"/>
  <c r="I68" i="24"/>
  <c r="K68" i="24"/>
  <c r="M68" i="24"/>
  <c r="O68" i="24"/>
  <c r="Q68" i="24"/>
  <c r="Q67" i="24" s="1"/>
  <c r="V68" i="24"/>
  <c r="G70" i="24"/>
  <c r="G67" i="24" s="1"/>
  <c r="I70" i="24"/>
  <c r="K70" i="24"/>
  <c r="O70" i="24"/>
  <c r="O67" i="24" s="1"/>
  <c r="Q70" i="24"/>
  <c r="V70" i="24"/>
  <c r="G72" i="24"/>
  <c r="I72" i="24"/>
  <c r="K72" i="24"/>
  <c r="M72" i="24"/>
  <c r="O72" i="24"/>
  <c r="Q72" i="24"/>
  <c r="V72" i="24"/>
  <c r="G79" i="24"/>
  <c r="M79" i="24" s="1"/>
  <c r="I79" i="24"/>
  <c r="K79" i="24"/>
  <c r="O79" i="24"/>
  <c r="Q79" i="24"/>
  <c r="V79" i="24"/>
  <c r="G82" i="24"/>
  <c r="I82" i="24"/>
  <c r="K82" i="24"/>
  <c r="O82" i="24"/>
  <c r="O81" i="24" s="1"/>
  <c r="Q82" i="24"/>
  <c r="V82" i="24"/>
  <c r="V81" i="24" s="1"/>
  <c r="G84" i="24"/>
  <c r="M84" i="24" s="1"/>
  <c r="I84" i="24"/>
  <c r="K84" i="24"/>
  <c r="O84" i="24"/>
  <c r="Q84" i="24"/>
  <c r="V84" i="24"/>
  <c r="G85" i="24"/>
  <c r="M85" i="24" s="1"/>
  <c r="I85" i="24"/>
  <c r="K85" i="24"/>
  <c r="O85" i="24"/>
  <c r="Q85" i="24"/>
  <c r="V85" i="24"/>
  <c r="G87" i="24"/>
  <c r="I87" i="24"/>
  <c r="K87" i="24"/>
  <c r="O87" i="24"/>
  <c r="Q87" i="24"/>
  <c r="V87" i="24"/>
  <c r="G89" i="24"/>
  <c r="M89" i="24" s="1"/>
  <c r="I89" i="24"/>
  <c r="K89" i="24"/>
  <c r="O89" i="24"/>
  <c r="Q89" i="24"/>
  <c r="Q86" i="24" s="1"/>
  <c r="V89" i="24"/>
  <c r="G92" i="24"/>
  <c r="M92" i="24" s="1"/>
  <c r="I92" i="24"/>
  <c r="K92" i="24"/>
  <c r="O92" i="24"/>
  <c r="Q92" i="24"/>
  <c r="V92" i="24"/>
  <c r="G93" i="24"/>
  <c r="I93" i="24"/>
  <c r="K93" i="24"/>
  <c r="O93" i="24"/>
  <c r="Q93" i="24"/>
  <c r="V93" i="24"/>
  <c r="G94" i="24"/>
  <c r="M94" i="24" s="1"/>
  <c r="I94" i="24"/>
  <c r="K94" i="24"/>
  <c r="O94" i="24"/>
  <c r="Q94" i="24"/>
  <c r="V94" i="24"/>
  <c r="G96" i="24"/>
  <c r="M96" i="24" s="1"/>
  <c r="I96" i="24"/>
  <c r="K96" i="24"/>
  <c r="O96" i="24"/>
  <c r="Q96" i="24"/>
  <c r="V96" i="24"/>
  <c r="G100" i="24"/>
  <c r="I100" i="24"/>
  <c r="K100" i="24"/>
  <c r="M100" i="24"/>
  <c r="O100" i="24"/>
  <c r="Q100" i="24"/>
  <c r="V100" i="24"/>
  <c r="G103" i="24"/>
  <c r="M103" i="24" s="1"/>
  <c r="I103" i="24"/>
  <c r="K103" i="24"/>
  <c r="O103" i="24"/>
  <c r="Q103" i="24"/>
  <c r="V103" i="24"/>
  <c r="G107" i="24"/>
  <c r="I107" i="24"/>
  <c r="K107" i="24"/>
  <c r="M107" i="24"/>
  <c r="O107" i="24"/>
  <c r="Q107" i="24"/>
  <c r="V107" i="24"/>
  <c r="G111" i="24"/>
  <c r="M111" i="24" s="1"/>
  <c r="I111" i="24"/>
  <c r="K111" i="24"/>
  <c r="O111" i="24"/>
  <c r="Q111" i="24"/>
  <c r="V111" i="24"/>
  <c r="G114" i="24"/>
  <c r="I114" i="24"/>
  <c r="K114" i="24"/>
  <c r="M114" i="24"/>
  <c r="O114" i="24"/>
  <c r="Q114" i="24"/>
  <c r="V114" i="24"/>
  <c r="G120" i="24"/>
  <c r="M120" i="24" s="1"/>
  <c r="I120" i="24"/>
  <c r="K120" i="24"/>
  <c r="O120" i="24"/>
  <c r="Q120" i="24"/>
  <c r="V120" i="24"/>
  <c r="G123" i="24"/>
  <c r="M123" i="24" s="1"/>
  <c r="I123" i="24"/>
  <c r="K123" i="24"/>
  <c r="O123" i="24"/>
  <c r="Q123" i="24"/>
  <c r="V123" i="24"/>
  <c r="G124" i="24"/>
  <c r="M124" i="24" s="1"/>
  <c r="I124" i="24"/>
  <c r="K124" i="24"/>
  <c r="O124" i="24"/>
  <c r="Q124" i="24"/>
  <c r="V124" i="24"/>
  <c r="G126" i="24"/>
  <c r="I126" i="24"/>
  <c r="K126" i="24"/>
  <c r="M126" i="24"/>
  <c r="O126" i="24"/>
  <c r="Q126" i="24"/>
  <c r="V126" i="24"/>
  <c r="G128" i="24"/>
  <c r="M128" i="24" s="1"/>
  <c r="I128" i="24"/>
  <c r="K128" i="24"/>
  <c r="O128" i="24"/>
  <c r="Q128" i="24"/>
  <c r="V128" i="24"/>
  <c r="G131" i="24"/>
  <c r="I131" i="24"/>
  <c r="K131" i="24"/>
  <c r="M131" i="24"/>
  <c r="O131" i="24"/>
  <c r="Q131" i="24"/>
  <c r="V131" i="24"/>
  <c r="G135" i="24"/>
  <c r="M135" i="24" s="1"/>
  <c r="I135" i="24"/>
  <c r="K135" i="24"/>
  <c r="O135" i="24"/>
  <c r="Q135" i="24"/>
  <c r="V135" i="24"/>
  <c r="G136" i="24"/>
  <c r="M136" i="24" s="1"/>
  <c r="I136" i="24"/>
  <c r="K136" i="24"/>
  <c r="O136" i="24"/>
  <c r="Q136" i="24"/>
  <c r="V136" i="24"/>
  <c r="G142" i="24"/>
  <c r="M142" i="24" s="1"/>
  <c r="I142" i="24"/>
  <c r="K142" i="24"/>
  <c r="O142" i="24"/>
  <c r="Q142" i="24"/>
  <c r="V142" i="24"/>
  <c r="G144" i="24"/>
  <c r="M144" i="24" s="1"/>
  <c r="I144" i="24"/>
  <c r="K144" i="24"/>
  <c r="O144" i="24"/>
  <c r="Q144" i="24"/>
  <c r="V144" i="24"/>
  <c r="G145" i="24"/>
  <c r="M145" i="24" s="1"/>
  <c r="I145" i="24"/>
  <c r="K145" i="24"/>
  <c r="O145" i="24"/>
  <c r="Q145" i="24"/>
  <c r="V145" i="24"/>
  <c r="G146" i="24"/>
  <c r="M146" i="24" s="1"/>
  <c r="I146" i="24"/>
  <c r="K146" i="24"/>
  <c r="O146" i="24"/>
  <c r="Q146" i="24"/>
  <c r="V146" i="24"/>
  <c r="G147" i="24"/>
  <c r="M147" i="24" s="1"/>
  <c r="I147" i="24"/>
  <c r="K147" i="24"/>
  <c r="O147" i="24"/>
  <c r="Q147" i="24"/>
  <c r="V147" i="24"/>
  <c r="G148" i="24"/>
  <c r="I148" i="24"/>
  <c r="K148" i="24"/>
  <c r="M148" i="24"/>
  <c r="O148" i="24"/>
  <c r="Q148" i="24"/>
  <c r="V148" i="24"/>
  <c r="G150" i="24"/>
  <c r="M150" i="24" s="1"/>
  <c r="I150" i="24"/>
  <c r="K150" i="24"/>
  <c r="O150" i="24"/>
  <c r="Q150" i="24"/>
  <c r="V150" i="24"/>
  <c r="G151" i="24"/>
  <c r="M151" i="24" s="1"/>
  <c r="I151" i="24"/>
  <c r="K151" i="24"/>
  <c r="O151" i="24"/>
  <c r="Q151" i="24"/>
  <c r="V151" i="24"/>
  <c r="G152" i="24"/>
  <c r="M152" i="24" s="1"/>
  <c r="I152" i="24"/>
  <c r="K152" i="24"/>
  <c r="O152" i="24"/>
  <c r="Q152" i="24"/>
  <c r="V152" i="24"/>
  <c r="G153" i="24"/>
  <c r="M153" i="24" s="1"/>
  <c r="I153" i="24"/>
  <c r="K153" i="24"/>
  <c r="O153" i="24"/>
  <c r="Q153" i="24"/>
  <c r="V153" i="24"/>
  <c r="G154" i="24"/>
  <c r="M154" i="24" s="1"/>
  <c r="I154" i="24"/>
  <c r="K154" i="24"/>
  <c r="O154" i="24"/>
  <c r="Q154" i="24"/>
  <c r="V154" i="24"/>
  <c r="G155" i="24"/>
  <c r="I155" i="24"/>
  <c r="K155" i="24"/>
  <c r="M155" i="24"/>
  <c r="O155" i="24"/>
  <c r="Q155" i="24"/>
  <c r="V155" i="24"/>
  <c r="G156" i="24"/>
  <c r="M156" i="24" s="1"/>
  <c r="I156" i="24"/>
  <c r="K156" i="24"/>
  <c r="O156" i="24"/>
  <c r="Q156" i="24"/>
  <c r="V156" i="24"/>
  <c r="G157" i="24"/>
  <c r="I157" i="24"/>
  <c r="K157" i="24"/>
  <c r="M157" i="24"/>
  <c r="O157" i="24"/>
  <c r="Q157" i="24"/>
  <c r="V157" i="24"/>
  <c r="G158" i="24"/>
  <c r="I158" i="24"/>
  <c r="K158" i="24"/>
  <c r="M158" i="24"/>
  <c r="O158" i="24"/>
  <c r="Q158" i="24"/>
  <c r="V158" i="24"/>
  <c r="G159" i="24"/>
  <c r="I159" i="24"/>
  <c r="K159" i="24"/>
  <c r="M159" i="24"/>
  <c r="O159" i="24"/>
  <c r="Q159" i="24"/>
  <c r="V159" i="24"/>
  <c r="G160" i="24"/>
  <c r="M160" i="24" s="1"/>
  <c r="I160" i="24"/>
  <c r="K160" i="24"/>
  <c r="O160" i="24"/>
  <c r="Q160" i="24"/>
  <c r="V160" i="24"/>
  <c r="G161" i="24"/>
  <c r="M161" i="24" s="1"/>
  <c r="I161" i="24"/>
  <c r="K161" i="24"/>
  <c r="O161" i="24"/>
  <c r="Q161" i="24"/>
  <c r="V161" i="24"/>
  <c r="G162" i="24"/>
  <c r="I162" i="24"/>
  <c r="K162" i="24"/>
  <c r="M162" i="24"/>
  <c r="O162" i="24"/>
  <c r="Q162" i="24"/>
  <c r="V162" i="24"/>
  <c r="G163" i="24"/>
  <c r="M163" i="24" s="1"/>
  <c r="I163" i="24"/>
  <c r="K163" i="24"/>
  <c r="O163" i="24"/>
  <c r="Q163" i="24"/>
  <c r="V163" i="24"/>
  <c r="G164" i="24"/>
  <c r="M164" i="24" s="1"/>
  <c r="I164" i="24"/>
  <c r="K164" i="24"/>
  <c r="O164" i="24"/>
  <c r="Q164" i="24"/>
  <c r="V164" i="24"/>
  <c r="G165" i="24"/>
  <c r="M165" i="24" s="1"/>
  <c r="I165" i="24"/>
  <c r="K165" i="24"/>
  <c r="O165" i="24"/>
  <c r="Q165" i="24"/>
  <c r="V165" i="24"/>
  <c r="G166" i="24"/>
  <c r="I166" i="24"/>
  <c r="K166" i="24"/>
  <c r="M166" i="24"/>
  <c r="O166" i="24"/>
  <c r="Q166" i="24"/>
  <c r="V166" i="24"/>
  <c r="G167" i="24"/>
  <c r="I167" i="24"/>
  <c r="K167" i="24"/>
  <c r="M167" i="24"/>
  <c r="O167" i="24"/>
  <c r="Q167" i="24"/>
  <c r="V167" i="24"/>
  <c r="G168" i="24"/>
  <c r="M168" i="24" s="1"/>
  <c r="I168" i="24"/>
  <c r="K168" i="24"/>
  <c r="O168" i="24"/>
  <c r="Q168" i="24"/>
  <c r="V168" i="24"/>
  <c r="G169" i="24"/>
  <c r="I169" i="24"/>
  <c r="K169" i="24"/>
  <c r="M169" i="24"/>
  <c r="O169" i="24"/>
  <c r="Q169" i="24"/>
  <c r="V169" i="24"/>
  <c r="G170" i="24"/>
  <c r="I170" i="24"/>
  <c r="K170" i="24"/>
  <c r="M170" i="24"/>
  <c r="O170" i="24"/>
  <c r="Q170" i="24"/>
  <c r="V170" i="24"/>
  <c r="G171" i="24"/>
  <c r="I171" i="24"/>
  <c r="K171" i="24"/>
  <c r="M171" i="24"/>
  <c r="O171" i="24"/>
  <c r="Q171" i="24"/>
  <c r="V171" i="24"/>
  <c r="G172" i="24"/>
  <c r="M172" i="24" s="1"/>
  <c r="I172" i="24"/>
  <c r="K172" i="24"/>
  <c r="O172" i="24"/>
  <c r="Q172" i="24"/>
  <c r="V172" i="24"/>
  <c r="G173" i="24"/>
  <c r="M173" i="24" s="1"/>
  <c r="I173" i="24"/>
  <c r="K173" i="24"/>
  <c r="O173" i="24"/>
  <c r="Q173" i="24"/>
  <c r="V173" i="24"/>
  <c r="G174" i="24"/>
  <c r="I174" i="24"/>
  <c r="K174" i="24"/>
  <c r="M174" i="24"/>
  <c r="O174" i="24"/>
  <c r="Q174" i="24"/>
  <c r="V174" i="24"/>
  <c r="G175" i="24"/>
  <c r="M175" i="24" s="1"/>
  <c r="I175" i="24"/>
  <c r="K175" i="24"/>
  <c r="O175" i="24"/>
  <c r="Q175" i="24"/>
  <c r="V175" i="24"/>
  <c r="G176" i="24"/>
  <c r="M176" i="24" s="1"/>
  <c r="I176" i="24"/>
  <c r="K176" i="24"/>
  <c r="O176" i="24"/>
  <c r="Q176" i="24"/>
  <c r="V176" i="24"/>
  <c r="G177" i="24"/>
  <c r="M177" i="24" s="1"/>
  <c r="I177" i="24"/>
  <c r="K177" i="24"/>
  <c r="O177" i="24"/>
  <c r="Q177" i="24"/>
  <c r="V177" i="24"/>
  <c r="G178" i="24"/>
  <c r="I178" i="24"/>
  <c r="K178" i="24"/>
  <c r="M178" i="24"/>
  <c r="O178" i="24"/>
  <c r="Q178" i="24"/>
  <c r="V178" i="24"/>
  <c r="G179" i="24"/>
  <c r="I179" i="24"/>
  <c r="K179" i="24"/>
  <c r="M179" i="24"/>
  <c r="O179" i="24"/>
  <c r="Q179" i="24"/>
  <c r="V179" i="24"/>
  <c r="G180" i="24"/>
  <c r="M180" i="24" s="1"/>
  <c r="I180" i="24"/>
  <c r="K180" i="24"/>
  <c r="O180" i="24"/>
  <c r="Q180" i="24"/>
  <c r="V180" i="24"/>
  <c r="G181" i="24"/>
  <c r="I181" i="24"/>
  <c r="K181" i="24"/>
  <c r="M181" i="24"/>
  <c r="O181" i="24"/>
  <c r="Q181" i="24"/>
  <c r="V181" i="24"/>
  <c r="G182" i="24"/>
  <c r="I182" i="24"/>
  <c r="K182" i="24"/>
  <c r="M182" i="24"/>
  <c r="O182" i="24"/>
  <c r="Q182" i="24"/>
  <c r="V182" i="24"/>
  <c r="G183" i="24"/>
  <c r="I183" i="24"/>
  <c r="K183" i="24"/>
  <c r="M183" i="24"/>
  <c r="O183" i="24"/>
  <c r="Q183" i="24"/>
  <c r="V183" i="24"/>
  <c r="G184" i="24"/>
  <c r="M184" i="24" s="1"/>
  <c r="I184" i="24"/>
  <c r="K184" i="24"/>
  <c r="O184" i="24"/>
  <c r="Q184" i="24"/>
  <c r="V184" i="24"/>
  <c r="G185" i="24"/>
  <c r="M185" i="24" s="1"/>
  <c r="I185" i="24"/>
  <c r="K185" i="24"/>
  <c r="O185" i="24"/>
  <c r="Q185" i="24"/>
  <c r="V185" i="24"/>
  <c r="G186" i="24"/>
  <c r="I186" i="24"/>
  <c r="K186" i="24"/>
  <c r="M186" i="24"/>
  <c r="O186" i="24"/>
  <c r="Q186" i="24"/>
  <c r="V186" i="24"/>
  <c r="G187" i="24"/>
  <c r="M187" i="24" s="1"/>
  <c r="I187" i="24"/>
  <c r="K187" i="24"/>
  <c r="O187" i="24"/>
  <c r="Q187" i="24"/>
  <c r="V187" i="24"/>
  <c r="G188" i="24"/>
  <c r="M188" i="24" s="1"/>
  <c r="I188" i="24"/>
  <c r="K188" i="24"/>
  <c r="O188" i="24"/>
  <c r="Q188" i="24"/>
  <c r="V188" i="24"/>
  <c r="G189" i="24"/>
  <c r="M189" i="24" s="1"/>
  <c r="I189" i="24"/>
  <c r="K189" i="24"/>
  <c r="O189" i="24"/>
  <c r="Q189" i="24"/>
  <c r="V189" i="24"/>
  <c r="G190" i="24"/>
  <c r="I190" i="24"/>
  <c r="K190" i="24"/>
  <c r="M190" i="24"/>
  <c r="O190" i="24"/>
  <c r="Q190" i="24"/>
  <c r="V190" i="24"/>
  <c r="G191" i="24"/>
  <c r="I191" i="24"/>
  <c r="K191" i="24"/>
  <c r="M191" i="24"/>
  <c r="O191" i="24"/>
  <c r="Q191" i="24"/>
  <c r="V191" i="24"/>
  <c r="G192" i="24"/>
  <c r="M192" i="24" s="1"/>
  <c r="I192" i="24"/>
  <c r="K192" i="24"/>
  <c r="O192" i="24"/>
  <c r="Q192" i="24"/>
  <c r="V192" i="24"/>
  <c r="G193" i="24"/>
  <c r="I193" i="24"/>
  <c r="K193" i="24"/>
  <c r="M193" i="24"/>
  <c r="O193" i="24"/>
  <c r="Q193" i="24"/>
  <c r="V193" i="24"/>
  <c r="G194" i="24"/>
  <c r="I194" i="24"/>
  <c r="K194" i="24"/>
  <c r="M194" i="24"/>
  <c r="O194" i="24"/>
  <c r="Q194" i="24"/>
  <c r="V194" i="24"/>
  <c r="G195" i="24"/>
  <c r="I195" i="24"/>
  <c r="K195" i="24"/>
  <c r="M195" i="24"/>
  <c r="O195" i="24"/>
  <c r="Q195" i="24"/>
  <c r="V195" i="24"/>
  <c r="G196" i="24"/>
  <c r="M196" i="24" s="1"/>
  <c r="I196" i="24"/>
  <c r="K196" i="24"/>
  <c r="O196" i="24"/>
  <c r="Q196" i="24"/>
  <c r="V196" i="24"/>
  <c r="G197" i="24"/>
  <c r="M197" i="24" s="1"/>
  <c r="I197" i="24"/>
  <c r="K197" i="24"/>
  <c r="O197" i="24"/>
  <c r="Q197" i="24"/>
  <c r="V197" i="24"/>
  <c r="O199" i="24"/>
  <c r="G200" i="24"/>
  <c r="G199" i="24" s="1"/>
  <c r="I200" i="24"/>
  <c r="I199" i="24" s="1"/>
  <c r="K200" i="24"/>
  <c r="K199" i="24" s="1"/>
  <c r="M200" i="24"/>
  <c r="M199" i="24" s="1"/>
  <c r="O200" i="24"/>
  <c r="Q200" i="24"/>
  <c r="Q199" i="24" s="1"/>
  <c r="V200" i="24"/>
  <c r="V199" i="24" s="1"/>
  <c r="G201" i="24"/>
  <c r="V201" i="24"/>
  <c r="G202" i="24"/>
  <c r="I202" i="24"/>
  <c r="I201" i="24" s="1"/>
  <c r="K202" i="24"/>
  <c r="K201" i="24" s="1"/>
  <c r="M202" i="24"/>
  <c r="M201" i="24" s="1"/>
  <c r="O202" i="24"/>
  <c r="O201" i="24" s="1"/>
  <c r="Q202" i="24"/>
  <c r="Q201" i="24" s="1"/>
  <c r="V202" i="24"/>
  <c r="G204" i="24"/>
  <c r="I204" i="24"/>
  <c r="I203" i="24" s="1"/>
  <c r="K204" i="24"/>
  <c r="K203" i="24" s="1"/>
  <c r="O204" i="24"/>
  <c r="O203" i="24" s="1"/>
  <c r="Q204" i="24"/>
  <c r="Q203" i="24" s="1"/>
  <c r="V204" i="24"/>
  <c r="V203" i="24" s="1"/>
  <c r="AE206" i="24"/>
  <c r="F56" i="1" s="1"/>
  <c r="G9" i="23"/>
  <c r="I9" i="23"/>
  <c r="K9" i="23"/>
  <c r="M9" i="23"/>
  <c r="O9" i="23"/>
  <c r="Q9" i="23"/>
  <c r="V9" i="23"/>
  <c r="G10" i="23"/>
  <c r="M10" i="23" s="1"/>
  <c r="I10" i="23"/>
  <c r="K10" i="23"/>
  <c r="O10" i="23"/>
  <c r="Q10" i="23"/>
  <c r="V10" i="23"/>
  <c r="G11" i="23"/>
  <c r="I11" i="23"/>
  <c r="K11" i="23"/>
  <c r="M11" i="23"/>
  <c r="O11" i="23"/>
  <c r="Q11" i="23"/>
  <c r="V11" i="23"/>
  <c r="G13" i="23"/>
  <c r="I13" i="23"/>
  <c r="I12" i="23" s="1"/>
  <c r="K13" i="23"/>
  <c r="M13" i="23"/>
  <c r="O13" i="23"/>
  <c r="Q13" i="23"/>
  <c r="V13" i="23"/>
  <c r="G14" i="23"/>
  <c r="M14" i="23" s="1"/>
  <c r="I14" i="23"/>
  <c r="K14" i="23"/>
  <c r="O14" i="23"/>
  <c r="O12" i="23" s="1"/>
  <c r="Q14" i="23"/>
  <c r="V14" i="23"/>
  <c r="G15" i="23"/>
  <c r="M15" i="23" s="1"/>
  <c r="I15" i="23"/>
  <c r="K15" i="23"/>
  <c r="O15" i="23"/>
  <c r="Q15" i="23"/>
  <c r="V15" i="23"/>
  <c r="G16" i="23"/>
  <c r="M16" i="23" s="1"/>
  <c r="I16" i="23"/>
  <c r="K16" i="23"/>
  <c r="O16" i="23"/>
  <c r="Q16" i="23"/>
  <c r="V16" i="23"/>
  <c r="G18" i="23"/>
  <c r="I18" i="23"/>
  <c r="K18" i="23"/>
  <c r="O18" i="23"/>
  <c r="Q18" i="23"/>
  <c r="V18" i="23"/>
  <c r="G19" i="23"/>
  <c r="I19" i="23"/>
  <c r="K19" i="23"/>
  <c r="M19" i="23"/>
  <c r="O19" i="23"/>
  <c r="Q19" i="23"/>
  <c r="V19" i="23"/>
  <c r="G20" i="23"/>
  <c r="M20" i="23" s="1"/>
  <c r="I20" i="23"/>
  <c r="K20" i="23"/>
  <c r="O20" i="23"/>
  <c r="Q20" i="23"/>
  <c r="V20" i="23"/>
  <c r="G21" i="23"/>
  <c r="M21" i="23" s="1"/>
  <c r="I21" i="23"/>
  <c r="K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6" i="23"/>
  <c r="I26" i="23"/>
  <c r="K26" i="23"/>
  <c r="K25" i="23" s="1"/>
  <c r="O26" i="23"/>
  <c r="Q26" i="23"/>
  <c r="V26" i="23"/>
  <c r="G27" i="23"/>
  <c r="I27" i="23"/>
  <c r="I25" i="23" s="1"/>
  <c r="K27" i="23"/>
  <c r="M27" i="23"/>
  <c r="O27" i="23"/>
  <c r="Q27" i="23"/>
  <c r="Q25" i="23" s="1"/>
  <c r="V27" i="23"/>
  <c r="G28" i="23"/>
  <c r="M28" i="23" s="1"/>
  <c r="I28" i="23"/>
  <c r="K28" i="23"/>
  <c r="O28" i="23"/>
  <c r="Q28" i="23"/>
  <c r="V28" i="23"/>
  <c r="G29" i="23"/>
  <c r="M29" i="23" s="1"/>
  <c r="I29" i="23"/>
  <c r="K29" i="23"/>
  <c r="O29" i="23"/>
  <c r="Q29" i="23"/>
  <c r="V29" i="23"/>
  <c r="G30" i="23"/>
  <c r="M30" i="23" s="1"/>
  <c r="I30" i="23"/>
  <c r="K30" i="23"/>
  <c r="O30" i="23"/>
  <c r="Q30" i="23"/>
  <c r="V30" i="23"/>
  <c r="G32" i="23"/>
  <c r="I32" i="23"/>
  <c r="K32" i="23"/>
  <c r="O32" i="23"/>
  <c r="Q32" i="23"/>
  <c r="V32" i="23"/>
  <c r="G33" i="23"/>
  <c r="M33" i="23" s="1"/>
  <c r="I33" i="23"/>
  <c r="K33" i="23"/>
  <c r="O33" i="23"/>
  <c r="Q33" i="23"/>
  <c r="Q31" i="23" s="1"/>
  <c r="V33" i="23"/>
  <c r="G34" i="23"/>
  <c r="M34" i="23" s="1"/>
  <c r="I34" i="23"/>
  <c r="K34" i="23"/>
  <c r="O34" i="23"/>
  <c r="Q34" i="23"/>
  <c r="V34" i="23"/>
  <c r="G35" i="23"/>
  <c r="M35" i="23" s="1"/>
  <c r="I35" i="23"/>
  <c r="K35" i="23"/>
  <c r="O35" i="23"/>
  <c r="Q35" i="23"/>
  <c r="V35" i="23"/>
  <c r="G36" i="23"/>
  <c r="M36" i="23" s="1"/>
  <c r="I36" i="23"/>
  <c r="K36" i="23"/>
  <c r="O36" i="23"/>
  <c r="Q36" i="23"/>
  <c r="V36" i="23"/>
  <c r="G37" i="23"/>
  <c r="I37" i="23"/>
  <c r="K37" i="23"/>
  <c r="M37" i="23"/>
  <c r="O37" i="23"/>
  <c r="Q37" i="23"/>
  <c r="V37" i="23"/>
  <c r="G39" i="23"/>
  <c r="I39" i="23"/>
  <c r="K39" i="23"/>
  <c r="M39" i="23"/>
  <c r="O39" i="23"/>
  <c r="Q39" i="23"/>
  <c r="V39" i="23"/>
  <c r="G40" i="23"/>
  <c r="M40" i="23" s="1"/>
  <c r="I40" i="23"/>
  <c r="K40" i="23"/>
  <c r="O40" i="23"/>
  <c r="O38" i="23" s="1"/>
  <c r="Q40" i="23"/>
  <c r="V40" i="23"/>
  <c r="G41" i="23"/>
  <c r="M41" i="23" s="1"/>
  <c r="I41" i="23"/>
  <c r="K41" i="23"/>
  <c r="O41" i="23"/>
  <c r="Q41" i="23"/>
  <c r="V41" i="23"/>
  <c r="G42" i="23"/>
  <c r="M42" i="23" s="1"/>
  <c r="I42" i="23"/>
  <c r="K42" i="23"/>
  <c r="O42" i="23"/>
  <c r="Q42" i="23"/>
  <c r="V42" i="23"/>
  <c r="G43" i="23"/>
  <c r="I43" i="23"/>
  <c r="K43" i="23"/>
  <c r="M43" i="23"/>
  <c r="O43" i="23"/>
  <c r="Q43" i="23"/>
  <c r="V43" i="23"/>
  <c r="G45" i="23"/>
  <c r="I45" i="23"/>
  <c r="I44" i="23" s="1"/>
  <c r="K45" i="23"/>
  <c r="M45" i="23"/>
  <c r="O45" i="23"/>
  <c r="Q45" i="23"/>
  <c r="V45" i="23"/>
  <c r="G46" i="23"/>
  <c r="M46" i="23" s="1"/>
  <c r="I46" i="23"/>
  <c r="K46" i="23"/>
  <c r="O46" i="23"/>
  <c r="Q46" i="23"/>
  <c r="V46" i="23"/>
  <c r="G47" i="23"/>
  <c r="I47" i="23"/>
  <c r="K47" i="23"/>
  <c r="M47" i="23"/>
  <c r="O47" i="23"/>
  <c r="Q47" i="23"/>
  <c r="V47" i="23"/>
  <c r="G48" i="23"/>
  <c r="M48" i="23" s="1"/>
  <c r="I48" i="23"/>
  <c r="K48" i="23"/>
  <c r="O48" i="23"/>
  <c r="Q48" i="23"/>
  <c r="V48" i="23"/>
  <c r="G50" i="23"/>
  <c r="I50" i="23"/>
  <c r="K50" i="23"/>
  <c r="O50" i="23"/>
  <c r="Q50" i="23"/>
  <c r="V50" i="23"/>
  <c r="G51" i="23"/>
  <c r="I51" i="23"/>
  <c r="K51" i="23"/>
  <c r="M51" i="23"/>
  <c r="O51" i="23"/>
  <c r="Q51" i="23"/>
  <c r="V51" i="23"/>
  <c r="G52" i="23"/>
  <c r="M52" i="23" s="1"/>
  <c r="I52" i="23"/>
  <c r="K52" i="23"/>
  <c r="O52" i="23"/>
  <c r="Q52" i="23"/>
  <c r="V52" i="23"/>
  <c r="G53" i="23"/>
  <c r="I53" i="23"/>
  <c r="K53" i="23"/>
  <c r="M53" i="23"/>
  <c r="O53" i="23"/>
  <c r="Q53" i="23"/>
  <c r="V53" i="23"/>
  <c r="G54" i="23"/>
  <c r="M54" i="23" s="1"/>
  <c r="I54" i="23"/>
  <c r="K54" i="23"/>
  <c r="O54" i="23"/>
  <c r="Q54" i="23"/>
  <c r="V54" i="23"/>
  <c r="G55" i="23"/>
  <c r="I55" i="23"/>
  <c r="K55" i="23"/>
  <c r="M55" i="23"/>
  <c r="O55" i="23"/>
  <c r="Q55" i="23"/>
  <c r="V55" i="23"/>
  <c r="G56" i="23"/>
  <c r="M56" i="23" s="1"/>
  <c r="I56" i="23"/>
  <c r="K56" i="23"/>
  <c r="O56" i="23"/>
  <c r="Q56" i="23"/>
  <c r="V56" i="23"/>
  <c r="G57" i="23"/>
  <c r="M57" i="23" s="1"/>
  <c r="I57" i="23"/>
  <c r="K57" i="23"/>
  <c r="O57" i="23"/>
  <c r="Q57" i="23"/>
  <c r="V57" i="23"/>
  <c r="G59" i="23"/>
  <c r="M59" i="23" s="1"/>
  <c r="I59" i="23"/>
  <c r="K59" i="23"/>
  <c r="O59" i="23"/>
  <c r="Q59" i="23"/>
  <c r="Q58" i="23" s="1"/>
  <c r="V59" i="23"/>
  <c r="G60" i="23"/>
  <c r="M60" i="23" s="1"/>
  <c r="I60" i="23"/>
  <c r="K60" i="23"/>
  <c r="K58" i="23" s="1"/>
  <c r="O60" i="23"/>
  <c r="Q60" i="23"/>
  <c r="V60" i="23"/>
  <c r="V58" i="23" s="1"/>
  <c r="G61" i="23"/>
  <c r="M61" i="23" s="1"/>
  <c r="I61" i="23"/>
  <c r="K61" i="23"/>
  <c r="O61" i="23"/>
  <c r="Q61" i="23"/>
  <c r="V61" i="23"/>
  <c r="G62" i="23"/>
  <c r="M62" i="23" s="1"/>
  <c r="I62" i="23"/>
  <c r="K62" i="23"/>
  <c r="O62" i="23"/>
  <c r="Q62" i="23"/>
  <c r="V62" i="23"/>
  <c r="G63" i="23"/>
  <c r="I63" i="23"/>
  <c r="K63" i="23"/>
  <c r="M63" i="23"/>
  <c r="O63" i="23"/>
  <c r="Q63" i="23"/>
  <c r="V63" i="23"/>
  <c r="G64" i="23"/>
  <c r="M64" i="23" s="1"/>
  <c r="I64" i="23"/>
  <c r="K64" i="23"/>
  <c r="O64" i="23"/>
  <c r="Q64" i="23"/>
  <c r="V64" i="23"/>
  <c r="G66" i="23"/>
  <c r="I66" i="23"/>
  <c r="K66" i="23"/>
  <c r="K65" i="23" s="1"/>
  <c r="O66" i="23"/>
  <c r="Q66" i="23"/>
  <c r="V66" i="23"/>
  <c r="G67" i="23"/>
  <c r="I67" i="23"/>
  <c r="K67" i="23"/>
  <c r="M67" i="23"/>
  <c r="O67" i="23"/>
  <c r="Q67" i="23"/>
  <c r="V67" i="23"/>
  <c r="G68" i="23"/>
  <c r="M68" i="23" s="1"/>
  <c r="I68" i="23"/>
  <c r="K68" i="23"/>
  <c r="O68" i="23"/>
  <c r="Q68" i="23"/>
  <c r="V68" i="23"/>
  <c r="G69" i="23"/>
  <c r="M69" i="23" s="1"/>
  <c r="I69" i="23"/>
  <c r="K69" i="23"/>
  <c r="O69" i="23"/>
  <c r="Q69" i="23"/>
  <c r="V69" i="23"/>
  <c r="G71" i="23"/>
  <c r="M71" i="23" s="1"/>
  <c r="I71" i="23"/>
  <c r="K71" i="23"/>
  <c r="O71" i="23"/>
  <c r="Q71" i="23"/>
  <c r="V71" i="23"/>
  <c r="G72" i="23"/>
  <c r="M72" i="23" s="1"/>
  <c r="I72" i="23"/>
  <c r="K72" i="23"/>
  <c r="O72" i="23"/>
  <c r="Q72" i="23"/>
  <c r="V72" i="23"/>
  <c r="V70" i="23" s="1"/>
  <c r="G73" i="23"/>
  <c r="I73" i="23"/>
  <c r="K73" i="23"/>
  <c r="M73" i="23"/>
  <c r="O73" i="23"/>
  <c r="Q73" i="23"/>
  <c r="V73" i="23"/>
  <c r="G74" i="23"/>
  <c r="M74" i="23" s="1"/>
  <c r="I74" i="23"/>
  <c r="K74" i="23"/>
  <c r="O74" i="23"/>
  <c r="Q74" i="23"/>
  <c r="V74" i="23"/>
  <c r="G75" i="23"/>
  <c r="I75" i="23"/>
  <c r="K75" i="23"/>
  <c r="M75" i="23"/>
  <c r="O75" i="23"/>
  <c r="Q75" i="23"/>
  <c r="V75" i="23"/>
  <c r="G76" i="23"/>
  <c r="M76" i="23" s="1"/>
  <c r="I76" i="23"/>
  <c r="K76" i="23"/>
  <c r="O76" i="23"/>
  <c r="Q76" i="23"/>
  <c r="V76" i="23"/>
  <c r="G77" i="23"/>
  <c r="M77" i="23" s="1"/>
  <c r="I77" i="23"/>
  <c r="K77" i="23"/>
  <c r="O77" i="23"/>
  <c r="Q77" i="23"/>
  <c r="V77" i="23"/>
  <c r="G78" i="23"/>
  <c r="M78" i="23" s="1"/>
  <c r="I78" i="23"/>
  <c r="K78" i="23"/>
  <c r="O78" i="23"/>
  <c r="Q78" i="23"/>
  <c r="V78" i="23"/>
  <c r="G80" i="23"/>
  <c r="G79" i="23" s="1"/>
  <c r="I196" i="1" s="1"/>
  <c r="I80" i="23"/>
  <c r="K80" i="23"/>
  <c r="O80" i="23"/>
  <c r="O79" i="23" s="1"/>
  <c r="Q80" i="23"/>
  <c r="V80" i="23"/>
  <c r="G81" i="23"/>
  <c r="I81" i="23"/>
  <c r="K81" i="23"/>
  <c r="M81" i="23"/>
  <c r="O81" i="23"/>
  <c r="Q81" i="23"/>
  <c r="V81" i="23"/>
  <c r="G82" i="23"/>
  <c r="M82" i="23" s="1"/>
  <c r="I82" i="23"/>
  <c r="K82" i="23"/>
  <c r="O82" i="23"/>
  <c r="Q82" i="23"/>
  <c r="V82" i="23"/>
  <c r="G83" i="23"/>
  <c r="I83" i="23"/>
  <c r="K83" i="23"/>
  <c r="M83" i="23"/>
  <c r="O83" i="23"/>
  <c r="Q83" i="23"/>
  <c r="V83" i="23"/>
  <c r="G84" i="23"/>
  <c r="M84" i="23" s="1"/>
  <c r="I84" i="23"/>
  <c r="K84" i="23"/>
  <c r="O84" i="23"/>
  <c r="Q84" i="23"/>
  <c r="V84" i="23"/>
  <c r="G86" i="23"/>
  <c r="G85" i="23" s="1"/>
  <c r="I197" i="1" s="1"/>
  <c r="I86" i="23"/>
  <c r="K86" i="23"/>
  <c r="O86" i="23"/>
  <c r="Q86" i="23"/>
  <c r="V86" i="23"/>
  <c r="G87" i="23"/>
  <c r="I87" i="23"/>
  <c r="I85" i="23" s="1"/>
  <c r="K87" i="23"/>
  <c r="M87" i="23"/>
  <c r="O87" i="23"/>
  <c r="Q87" i="23"/>
  <c r="V87" i="23"/>
  <c r="G88" i="23"/>
  <c r="M88" i="23" s="1"/>
  <c r="I88" i="23"/>
  <c r="K88" i="23"/>
  <c r="O88" i="23"/>
  <c r="Q88" i="23"/>
  <c r="V88" i="23"/>
  <c r="G89" i="23"/>
  <c r="M89" i="23" s="1"/>
  <c r="I89" i="23"/>
  <c r="K89" i="23"/>
  <c r="O89" i="23"/>
  <c r="Q89" i="23"/>
  <c r="V89" i="23"/>
  <c r="G90" i="23"/>
  <c r="M90" i="23" s="1"/>
  <c r="I90" i="23"/>
  <c r="K90" i="23"/>
  <c r="O90" i="23"/>
  <c r="Q90" i="23"/>
  <c r="V90" i="23"/>
  <c r="G91" i="23"/>
  <c r="M91" i="23" s="1"/>
  <c r="I91" i="23"/>
  <c r="K91" i="23"/>
  <c r="O91" i="23"/>
  <c r="Q91" i="23"/>
  <c r="V91" i="23"/>
  <c r="G93" i="23"/>
  <c r="M93" i="23" s="1"/>
  <c r="I93" i="23"/>
  <c r="K93" i="23"/>
  <c r="O93" i="23"/>
  <c r="Q93" i="23"/>
  <c r="V93" i="23"/>
  <c r="G94" i="23"/>
  <c r="M94" i="23" s="1"/>
  <c r="I94" i="23"/>
  <c r="K94" i="23"/>
  <c r="K92" i="23" s="1"/>
  <c r="O94" i="23"/>
  <c r="Q94" i="23"/>
  <c r="V94" i="23"/>
  <c r="G95" i="23"/>
  <c r="I95" i="23"/>
  <c r="K95" i="23"/>
  <c r="M95" i="23"/>
  <c r="O95" i="23"/>
  <c r="Q95" i="23"/>
  <c r="V95" i="23"/>
  <c r="G96" i="23"/>
  <c r="M96" i="23" s="1"/>
  <c r="I96" i="23"/>
  <c r="K96" i="23"/>
  <c r="O96" i="23"/>
  <c r="Q96" i="23"/>
  <c r="V96" i="23"/>
  <c r="G97" i="23"/>
  <c r="M97" i="23" s="1"/>
  <c r="I97" i="23"/>
  <c r="K97" i="23"/>
  <c r="O97" i="23"/>
  <c r="Q97" i="23"/>
  <c r="V97" i="23"/>
  <c r="AE99" i="23"/>
  <c r="F54" i="1" s="1"/>
  <c r="G9" i="22"/>
  <c r="I9" i="22"/>
  <c r="K9" i="22"/>
  <c r="M9" i="22"/>
  <c r="O9" i="22"/>
  <c r="Q9" i="22"/>
  <c r="Q8" i="22" s="1"/>
  <c r="V9" i="22"/>
  <c r="G10" i="22"/>
  <c r="M10" i="22" s="1"/>
  <c r="I10" i="22"/>
  <c r="K10" i="22"/>
  <c r="O10" i="22"/>
  <c r="O8" i="22" s="1"/>
  <c r="Q10" i="22"/>
  <c r="V10" i="22"/>
  <c r="G11" i="22"/>
  <c r="M11" i="22" s="1"/>
  <c r="I11" i="22"/>
  <c r="K11" i="22"/>
  <c r="O11" i="22"/>
  <c r="Q11" i="22"/>
  <c r="V11" i="22"/>
  <c r="G12" i="22"/>
  <c r="M12" i="22" s="1"/>
  <c r="I12" i="22"/>
  <c r="K12" i="22"/>
  <c r="O12" i="22"/>
  <c r="Q12" i="22"/>
  <c r="V12" i="22"/>
  <c r="G13" i="22"/>
  <c r="I13" i="22"/>
  <c r="K13" i="22"/>
  <c r="M13" i="22"/>
  <c r="O13" i="22"/>
  <c r="Q13" i="22"/>
  <c r="V13" i="22"/>
  <c r="G14" i="22"/>
  <c r="M14" i="22" s="1"/>
  <c r="I14" i="22"/>
  <c r="K14" i="22"/>
  <c r="O14" i="22"/>
  <c r="Q14" i="22"/>
  <c r="V14" i="22"/>
  <c r="G15" i="22"/>
  <c r="M15" i="22" s="1"/>
  <c r="I15" i="22"/>
  <c r="K15" i="22"/>
  <c r="O15" i="22"/>
  <c r="Q15" i="22"/>
  <c r="V15" i="22"/>
  <c r="AE17" i="22"/>
  <c r="F53" i="1" s="1"/>
  <c r="AF17" i="22"/>
  <c r="G53" i="1" s="1"/>
  <c r="BA323" i="21"/>
  <c r="BA307" i="21"/>
  <c r="BA300" i="21"/>
  <c r="BA293" i="21"/>
  <c r="BA281" i="21"/>
  <c r="BA217" i="21"/>
  <c r="BA177" i="21"/>
  <c r="BA154" i="21"/>
  <c r="BA109" i="21"/>
  <c r="BA103" i="21"/>
  <c r="BA99" i="21"/>
  <c r="BA93" i="21"/>
  <c r="BA77" i="21"/>
  <c r="BA70" i="21"/>
  <c r="BA16" i="21"/>
  <c r="BA10" i="21"/>
  <c r="G9" i="21"/>
  <c r="M9" i="21" s="1"/>
  <c r="I9" i="21"/>
  <c r="K9" i="21"/>
  <c r="O9" i="21"/>
  <c r="Q9" i="21"/>
  <c r="Q8" i="21" s="1"/>
  <c r="V9" i="21"/>
  <c r="G15" i="21"/>
  <c r="M15" i="21" s="1"/>
  <c r="I15" i="21"/>
  <c r="K15" i="21"/>
  <c r="O15" i="21"/>
  <c r="Q15" i="21"/>
  <c r="V15" i="21"/>
  <c r="V8" i="21" s="1"/>
  <c r="G18" i="21"/>
  <c r="M18" i="21" s="1"/>
  <c r="I18" i="21"/>
  <c r="K18" i="21"/>
  <c r="O18" i="21"/>
  <c r="Q18" i="21"/>
  <c r="V18" i="21"/>
  <c r="G22" i="21"/>
  <c r="M22" i="21" s="1"/>
  <c r="I22" i="21"/>
  <c r="K22" i="21"/>
  <c r="O22" i="21"/>
  <c r="Q22" i="21"/>
  <c r="V22" i="21"/>
  <c r="G27" i="21"/>
  <c r="I27" i="21"/>
  <c r="K27" i="21"/>
  <c r="M27" i="21"/>
  <c r="O27" i="21"/>
  <c r="Q27" i="21"/>
  <c r="V27" i="21"/>
  <c r="G30" i="21"/>
  <c r="M30" i="21" s="1"/>
  <c r="I30" i="21"/>
  <c r="K30" i="21"/>
  <c r="O30" i="21"/>
  <c r="Q30" i="21"/>
  <c r="V30" i="21"/>
  <c r="G34" i="21"/>
  <c r="I34" i="21"/>
  <c r="K34" i="21"/>
  <c r="M34" i="21"/>
  <c r="O34" i="21"/>
  <c r="Q34" i="21"/>
  <c r="V34" i="21"/>
  <c r="G43" i="21"/>
  <c r="M43" i="21" s="1"/>
  <c r="I43" i="21"/>
  <c r="K43" i="21"/>
  <c r="O43" i="21"/>
  <c r="Q43" i="21"/>
  <c r="V43" i="21"/>
  <c r="G50" i="21"/>
  <c r="I50" i="21"/>
  <c r="K50" i="21"/>
  <c r="M50" i="21"/>
  <c r="O50" i="21"/>
  <c r="Q50" i="21"/>
  <c r="V50" i="21"/>
  <c r="G55" i="21"/>
  <c r="I55" i="21"/>
  <c r="K55" i="21"/>
  <c r="M55" i="21"/>
  <c r="O55" i="21"/>
  <c r="Q55" i="21"/>
  <c r="V55" i="21"/>
  <c r="G62" i="21"/>
  <c r="M62" i="21" s="1"/>
  <c r="I62" i="21"/>
  <c r="K62" i="21"/>
  <c r="O62" i="21"/>
  <c r="Q62" i="21"/>
  <c r="V62" i="21"/>
  <c r="G69" i="21"/>
  <c r="M69" i="21" s="1"/>
  <c r="I69" i="21"/>
  <c r="K69" i="21"/>
  <c r="O69" i="21"/>
  <c r="Q69" i="21"/>
  <c r="V69" i="21"/>
  <c r="G76" i="21"/>
  <c r="M76" i="21" s="1"/>
  <c r="I76" i="21"/>
  <c r="K76" i="21"/>
  <c r="O76" i="21"/>
  <c r="Q76" i="21"/>
  <c r="V76" i="21"/>
  <c r="G79" i="21"/>
  <c r="M79" i="21" s="1"/>
  <c r="I79" i="21"/>
  <c r="K79" i="21"/>
  <c r="O79" i="21"/>
  <c r="Q79" i="21"/>
  <c r="V79" i="21"/>
  <c r="G85" i="21"/>
  <c r="M85" i="21" s="1"/>
  <c r="I85" i="21"/>
  <c r="K85" i="21"/>
  <c r="O85" i="21"/>
  <c r="Q85" i="21"/>
  <c r="V85" i="21"/>
  <c r="G92" i="21"/>
  <c r="I92" i="21"/>
  <c r="K92" i="21"/>
  <c r="M92" i="21"/>
  <c r="O92" i="21"/>
  <c r="Q92" i="21"/>
  <c r="V92" i="21"/>
  <c r="G98" i="21"/>
  <c r="M98" i="21" s="1"/>
  <c r="I98" i="21"/>
  <c r="K98" i="21"/>
  <c r="O98" i="21"/>
  <c r="Q98" i="21"/>
  <c r="V98" i="21"/>
  <c r="G102" i="21"/>
  <c r="I102" i="21"/>
  <c r="K102" i="21"/>
  <c r="M102" i="21"/>
  <c r="O102" i="21"/>
  <c r="Q102" i="21"/>
  <c r="V102" i="21"/>
  <c r="G108" i="21"/>
  <c r="M108" i="21" s="1"/>
  <c r="I108" i="21"/>
  <c r="K108" i="21"/>
  <c r="O108" i="21"/>
  <c r="Q108" i="21"/>
  <c r="V108" i="21"/>
  <c r="G112" i="21"/>
  <c r="I112" i="21"/>
  <c r="K112" i="21"/>
  <c r="M112" i="21"/>
  <c r="O112" i="21"/>
  <c r="Q112" i="21"/>
  <c r="V112" i="21"/>
  <c r="G118" i="21"/>
  <c r="M118" i="21" s="1"/>
  <c r="I118" i="21"/>
  <c r="K118" i="21"/>
  <c r="O118" i="21"/>
  <c r="Q118" i="21"/>
  <c r="V118" i="21"/>
  <c r="G121" i="21"/>
  <c r="G120" i="21" s="1"/>
  <c r="I121" i="21"/>
  <c r="K121" i="21"/>
  <c r="O121" i="21"/>
  <c r="Q121" i="21"/>
  <c r="V121" i="21"/>
  <c r="G128" i="21"/>
  <c r="I128" i="21"/>
  <c r="I120" i="21" s="1"/>
  <c r="K128" i="21"/>
  <c r="M128" i="21"/>
  <c r="O128" i="21"/>
  <c r="Q128" i="21"/>
  <c r="V128" i="21"/>
  <c r="G135" i="21"/>
  <c r="M135" i="21" s="1"/>
  <c r="I135" i="21"/>
  <c r="K135" i="21"/>
  <c r="O135" i="21"/>
  <c r="Q135" i="21"/>
  <c r="V135" i="21"/>
  <c r="G141" i="21"/>
  <c r="M141" i="21" s="1"/>
  <c r="I141" i="21"/>
  <c r="K141" i="21"/>
  <c r="O141" i="21"/>
  <c r="Q141" i="21"/>
  <c r="V141" i="21"/>
  <c r="G147" i="21"/>
  <c r="M147" i="21" s="1"/>
  <c r="I147" i="21"/>
  <c r="K147" i="21"/>
  <c r="O147" i="21"/>
  <c r="Q147" i="21"/>
  <c r="V147" i="21"/>
  <c r="G153" i="21"/>
  <c r="M153" i="21" s="1"/>
  <c r="I153" i="21"/>
  <c r="K153" i="21"/>
  <c r="O153" i="21"/>
  <c r="Q153" i="21"/>
  <c r="V153" i="21"/>
  <c r="G162" i="21"/>
  <c r="M162" i="21" s="1"/>
  <c r="I162" i="21"/>
  <c r="K162" i="21"/>
  <c r="O162" i="21"/>
  <c r="Q162" i="21"/>
  <c r="V162" i="21"/>
  <c r="G176" i="21"/>
  <c r="I176" i="21"/>
  <c r="K176" i="21"/>
  <c r="M176" i="21"/>
  <c r="O176" i="21"/>
  <c r="Q176" i="21"/>
  <c r="V176" i="21"/>
  <c r="G190" i="21"/>
  <c r="M190" i="21" s="1"/>
  <c r="I190" i="21"/>
  <c r="K190" i="21"/>
  <c r="O190" i="21"/>
  <c r="Q190" i="21"/>
  <c r="V190" i="21"/>
  <c r="G199" i="21"/>
  <c r="I199" i="21"/>
  <c r="K199" i="21"/>
  <c r="K198" i="21" s="1"/>
  <c r="O199" i="21"/>
  <c r="Q199" i="21"/>
  <c r="V199" i="21"/>
  <c r="G205" i="21"/>
  <c r="I205" i="21"/>
  <c r="K205" i="21"/>
  <c r="M205" i="21"/>
  <c r="O205" i="21"/>
  <c r="Q205" i="21"/>
  <c r="V205" i="21"/>
  <c r="G213" i="21"/>
  <c r="M213" i="21" s="1"/>
  <c r="I213" i="21"/>
  <c r="K213" i="21"/>
  <c r="O213" i="21"/>
  <c r="Q213" i="21"/>
  <c r="V213" i="21"/>
  <c r="G216" i="21"/>
  <c r="M216" i="21" s="1"/>
  <c r="I216" i="21"/>
  <c r="K216" i="21"/>
  <c r="O216" i="21"/>
  <c r="Q216" i="21"/>
  <c r="V216" i="21"/>
  <c r="G223" i="21"/>
  <c r="M223" i="21" s="1"/>
  <c r="I223" i="21"/>
  <c r="K223" i="21"/>
  <c r="O223" i="21"/>
  <c r="Q223" i="21"/>
  <c r="V223" i="21"/>
  <c r="G237" i="21"/>
  <c r="I237" i="21"/>
  <c r="K237" i="21"/>
  <c r="M237" i="21"/>
  <c r="O237" i="21"/>
  <c r="Q237" i="21"/>
  <c r="V237" i="21"/>
  <c r="G251" i="21"/>
  <c r="M251" i="21" s="1"/>
  <c r="I251" i="21"/>
  <c r="K251" i="21"/>
  <c r="O251" i="21"/>
  <c r="Q251" i="21"/>
  <c r="V251" i="21"/>
  <c r="G254" i="21"/>
  <c r="M254" i="21" s="1"/>
  <c r="I254" i="21"/>
  <c r="K254" i="21"/>
  <c r="O254" i="21"/>
  <c r="Q254" i="21"/>
  <c r="V254" i="21"/>
  <c r="G262" i="21"/>
  <c r="I262" i="21"/>
  <c r="K262" i="21"/>
  <c r="M262" i="21"/>
  <c r="O262" i="21"/>
  <c r="Q262" i="21"/>
  <c r="Q261" i="21" s="1"/>
  <c r="V262" i="21"/>
  <c r="G268" i="21"/>
  <c r="M268" i="21" s="1"/>
  <c r="I268" i="21"/>
  <c r="K268" i="21"/>
  <c r="O268" i="21"/>
  <c r="O261" i="21" s="1"/>
  <c r="Q268" i="21"/>
  <c r="V268" i="21"/>
  <c r="V261" i="21" s="1"/>
  <c r="G280" i="21"/>
  <c r="M280" i="21" s="1"/>
  <c r="I280" i="21"/>
  <c r="K280" i="21"/>
  <c r="O280" i="21"/>
  <c r="Q280" i="21"/>
  <c r="V280" i="21"/>
  <c r="G284" i="21"/>
  <c r="M284" i="21" s="1"/>
  <c r="I284" i="21"/>
  <c r="K284" i="21"/>
  <c r="O284" i="21"/>
  <c r="Q284" i="21"/>
  <c r="V284" i="21"/>
  <c r="G288" i="21"/>
  <c r="G287" i="21" s="1"/>
  <c r="I288" i="21"/>
  <c r="K288" i="21"/>
  <c r="O288" i="21"/>
  <c r="O287" i="21" s="1"/>
  <c r="Q288" i="21"/>
  <c r="V288" i="21"/>
  <c r="G292" i="21"/>
  <c r="M292" i="21" s="1"/>
  <c r="I292" i="21"/>
  <c r="K292" i="21"/>
  <c r="O292" i="21"/>
  <c r="Q292" i="21"/>
  <c r="V292" i="21"/>
  <c r="G299" i="21"/>
  <c r="M299" i="21" s="1"/>
  <c r="I299" i="21"/>
  <c r="K299" i="21"/>
  <c r="O299" i="21"/>
  <c r="Q299" i="21"/>
  <c r="V299" i="21"/>
  <c r="G306" i="21"/>
  <c r="I306" i="21"/>
  <c r="K306" i="21"/>
  <c r="M306" i="21"/>
  <c r="O306" i="21"/>
  <c r="Q306" i="21"/>
  <c r="V306" i="21"/>
  <c r="G315" i="21"/>
  <c r="M315" i="21" s="1"/>
  <c r="M314" i="21" s="1"/>
  <c r="I315" i="21"/>
  <c r="I314" i="21" s="1"/>
  <c r="K315" i="21"/>
  <c r="K314" i="21" s="1"/>
  <c r="O315" i="21"/>
  <c r="O314" i="21" s="1"/>
  <c r="Q315" i="21"/>
  <c r="Q314" i="21" s="1"/>
  <c r="V315" i="21"/>
  <c r="V314" i="21" s="1"/>
  <c r="G321" i="21"/>
  <c r="K321" i="21"/>
  <c r="O321" i="21"/>
  <c r="G322" i="21"/>
  <c r="I322" i="21"/>
  <c r="I321" i="21" s="1"/>
  <c r="K322" i="21"/>
  <c r="M322" i="21"/>
  <c r="M321" i="21" s="1"/>
  <c r="O322" i="21"/>
  <c r="Q322" i="21"/>
  <c r="Q321" i="21" s="1"/>
  <c r="V322" i="21"/>
  <c r="V321" i="21" s="1"/>
  <c r="G329" i="21"/>
  <c r="I329" i="21"/>
  <c r="K329" i="21"/>
  <c r="M329" i="21"/>
  <c r="O329" i="21"/>
  <c r="Q329" i="21"/>
  <c r="V329" i="21"/>
  <c r="G336" i="21"/>
  <c r="M336" i="21" s="1"/>
  <c r="I336" i="21"/>
  <c r="K336" i="21"/>
  <c r="O336" i="21"/>
  <c r="Q336" i="21"/>
  <c r="V336" i="21"/>
  <c r="G340" i="21"/>
  <c r="M340" i="21" s="1"/>
  <c r="I340" i="21"/>
  <c r="K340" i="21"/>
  <c r="O340" i="21"/>
  <c r="Q340" i="21"/>
  <c r="V340" i="21"/>
  <c r="G342" i="21"/>
  <c r="M342" i="21" s="1"/>
  <c r="I342" i="21"/>
  <c r="K342" i="21"/>
  <c r="O342" i="21"/>
  <c r="Q342" i="21"/>
  <c r="V342" i="21"/>
  <c r="G348" i="21"/>
  <c r="I348" i="21"/>
  <c r="K348" i="21"/>
  <c r="M348" i="21"/>
  <c r="O348" i="21"/>
  <c r="Q348" i="21"/>
  <c r="V348" i="21"/>
  <c r="G354" i="21"/>
  <c r="M354" i="21" s="1"/>
  <c r="I354" i="21"/>
  <c r="K354" i="21"/>
  <c r="O354" i="21"/>
  <c r="Q354" i="21"/>
  <c r="V354" i="21"/>
  <c r="G360" i="21"/>
  <c r="M360" i="21" s="1"/>
  <c r="I360" i="21"/>
  <c r="K360" i="21"/>
  <c r="O360" i="21"/>
  <c r="Q360" i="21"/>
  <c r="V360" i="21"/>
  <c r="G366" i="21"/>
  <c r="M366" i="21" s="1"/>
  <c r="I366" i="21"/>
  <c r="K366" i="21"/>
  <c r="O366" i="21"/>
  <c r="Q366" i="21"/>
  <c r="V366" i="21"/>
  <c r="G371" i="21"/>
  <c r="M371" i="21" s="1"/>
  <c r="I371" i="21"/>
  <c r="K371" i="21"/>
  <c r="O371" i="21"/>
  <c r="Q371" i="21"/>
  <c r="V371" i="21"/>
  <c r="G377" i="21"/>
  <c r="M377" i="21" s="1"/>
  <c r="I377" i="21"/>
  <c r="K377" i="21"/>
  <c r="O377" i="21"/>
  <c r="Q377" i="21"/>
  <c r="V377" i="21"/>
  <c r="G382" i="21"/>
  <c r="I382" i="21"/>
  <c r="K382" i="21"/>
  <c r="M382" i="21"/>
  <c r="O382" i="21"/>
  <c r="Q382" i="21"/>
  <c r="V382" i="21"/>
  <c r="G384" i="21"/>
  <c r="M384" i="21" s="1"/>
  <c r="I384" i="21"/>
  <c r="K384" i="21"/>
  <c r="O384" i="21"/>
  <c r="Q384" i="21"/>
  <c r="V384" i="21"/>
  <c r="G388" i="21"/>
  <c r="M388" i="21" s="1"/>
  <c r="I388" i="21"/>
  <c r="K388" i="21"/>
  <c r="O388" i="21"/>
  <c r="Q388" i="21"/>
  <c r="V388" i="21"/>
  <c r="G392" i="21"/>
  <c r="M392" i="21" s="1"/>
  <c r="I392" i="21"/>
  <c r="K392" i="21"/>
  <c r="O392" i="21"/>
  <c r="Q392" i="21"/>
  <c r="V392" i="21"/>
  <c r="G399" i="21"/>
  <c r="M399" i="21" s="1"/>
  <c r="I399" i="21"/>
  <c r="K399" i="21"/>
  <c r="O399" i="21"/>
  <c r="Q399" i="21"/>
  <c r="V399" i="21"/>
  <c r="G414" i="21"/>
  <c r="I414" i="21"/>
  <c r="K414" i="21"/>
  <c r="M414" i="21"/>
  <c r="O414" i="21"/>
  <c r="Q414" i="21"/>
  <c r="V414" i="21"/>
  <c r="G425" i="21"/>
  <c r="M425" i="21" s="1"/>
  <c r="I425" i="21"/>
  <c r="K425" i="21"/>
  <c r="O425" i="21"/>
  <c r="Q425" i="21"/>
  <c r="V425" i="21"/>
  <c r="G431" i="21"/>
  <c r="M431" i="21" s="1"/>
  <c r="I431" i="21"/>
  <c r="K431" i="21"/>
  <c r="O431" i="21"/>
  <c r="Q431" i="21"/>
  <c r="V431" i="21"/>
  <c r="G445" i="21"/>
  <c r="M445" i="21" s="1"/>
  <c r="I445" i="21"/>
  <c r="K445" i="21"/>
  <c r="O445" i="21"/>
  <c r="Q445" i="21"/>
  <c r="V445" i="21"/>
  <c r="G450" i="21"/>
  <c r="M450" i="21" s="1"/>
  <c r="I450" i="21"/>
  <c r="K450" i="21"/>
  <c r="O450" i="21"/>
  <c r="Q450" i="21"/>
  <c r="V450" i="21"/>
  <c r="G458" i="21"/>
  <c r="M458" i="21" s="1"/>
  <c r="I458" i="21"/>
  <c r="K458" i="21"/>
  <c r="O458" i="21"/>
  <c r="Q458" i="21"/>
  <c r="V458" i="21"/>
  <c r="G470" i="21"/>
  <c r="I470" i="21"/>
  <c r="K470" i="21"/>
  <c r="M470" i="21"/>
  <c r="O470" i="21"/>
  <c r="Q470" i="21"/>
  <c r="V470" i="21"/>
  <c r="G478" i="21"/>
  <c r="M478" i="21" s="1"/>
  <c r="I478" i="21"/>
  <c r="K478" i="21"/>
  <c r="O478" i="21"/>
  <c r="Q478" i="21"/>
  <c r="V478" i="21"/>
  <c r="G485" i="21"/>
  <c r="M485" i="21" s="1"/>
  <c r="I485" i="21"/>
  <c r="K485" i="21"/>
  <c r="O485" i="21"/>
  <c r="Q485" i="21"/>
  <c r="V485" i="21"/>
  <c r="G492" i="21"/>
  <c r="M492" i="21" s="1"/>
  <c r="I492" i="21"/>
  <c r="K492" i="21"/>
  <c r="O492" i="21"/>
  <c r="Q492" i="21"/>
  <c r="V492" i="21"/>
  <c r="G501" i="21"/>
  <c r="I501" i="21"/>
  <c r="K501" i="21"/>
  <c r="M501" i="21"/>
  <c r="O501" i="21"/>
  <c r="Q501" i="21"/>
  <c r="V501" i="21"/>
  <c r="G506" i="21"/>
  <c r="M506" i="21" s="1"/>
  <c r="I506" i="21"/>
  <c r="K506" i="21"/>
  <c r="O506" i="21"/>
  <c r="Q506" i="21"/>
  <c r="V506" i="21"/>
  <c r="G509" i="21"/>
  <c r="M509" i="21" s="1"/>
  <c r="I509" i="21"/>
  <c r="K509" i="21"/>
  <c r="O509" i="21"/>
  <c r="Q509" i="21"/>
  <c r="V509" i="21"/>
  <c r="G514" i="21"/>
  <c r="K514" i="21"/>
  <c r="G515" i="21"/>
  <c r="I515" i="21"/>
  <c r="I514" i="21" s="1"/>
  <c r="K515" i="21"/>
  <c r="M515" i="21"/>
  <c r="M514" i="21" s="1"/>
  <c r="O515" i="21"/>
  <c r="O514" i="21" s="1"/>
  <c r="Q515" i="21"/>
  <c r="Q514" i="21" s="1"/>
  <c r="V515" i="21"/>
  <c r="V514" i="21" s="1"/>
  <c r="G518" i="21"/>
  <c r="I518" i="21"/>
  <c r="I517" i="21" s="1"/>
  <c r="K518" i="21"/>
  <c r="M518" i="21"/>
  <c r="O518" i="21"/>
  <c r="Q518" i="21"/>
  <c r="V518" i="21"/>
  <c r="G524" i="21"/>
  <c r="M524" i="21" s="1"/>
  <c r="I524" i="21"/>
  <c r="K524" i="21"/>
  <c r="O524" i="21"/>
  <c r="Q524" i="21"/>
  <c r="V524" i="21"/>
  <c r="G531" i="21"/>
  <c r="M531" i="21" s="1"/>
  <c r="I531" i="21"/>
  <c r="K531" i="21"/>
  <c r="O531" i="21"/>
  <c r="Q531" i="21"/>
  <c r="V531" i="21"/>
  <c r="G534" i="21"/>
  <c r="M534" i="21" s="1"/>
  <c r="I534" i="21"/>
  <c r="K534" i="21"/>
  <c r="O534" i="21"/>
  <c r="Q534" i="21"/>
  <c r="V534" i="21"/>
  <c r="G539" i="21"/>
  <c r="M539" i="21" s="1"/>
  <c r="I539" i="21"/>
  <c r="K539" i="21"/>
  <c r="O539" i="21"/>
  <c r="Q539" i="21"/>
  <c r="V539" i="21"/>
  <c r="G544" i="21"/>
  <c r="M544" i="21" s="1"/>
  <c r="I544" i="21"/>
  <c r="K544" i="21"/>
  <c r="O544" i="21"/>
  <c r="Q544" i="21"/>
  <c r="V544" i="21"/>
  <c r="G550" i="21"/>
  <c r="I550" i="21"/>
  <c r="K550" i="21"/>
  <c r="M550" i="21"/>
  <c r="O550" i="21"/>
  <c r="Q550" i="21"/>
  <c r="V550" i="21"/>
  <c r="G554" i="21"/>
  <c r="M554" i="21" s="1"/>
  <c r="I554" i="21"/>
  <c r="K554" i="21"/>
  <c r="O554" i="21"/>
  <c r="Q554" i="21"/>
  <c r="V554" i="21"/>
  <c r="G562" i="21"/>
  <c r="M562" i="21" s="1"/>
  <c r="I562" i="21"/>
  <c r="K562" i="21"/>
  <c r="O562" i="21"/>
  <c r="Q562" i="21"/>
  <c r="V562" i="21"/>
  <c r="G565" i="21"/>
  <c r="M565" i="21" s="1"/>
  <c r="I565" i="21"/>
  <c r="K565" i="21"/>
  <c r="O565" i="21"/>
  <c r="Q565" i="21"/>
  <c r="V565" i="21"/>
  <c r="G571" i="21"/>
  <c r="M571" i="21" s="1"/>
  <c r="I571" i="21"/>
  <c r="K571" i="21"/>
  <c r="O571" i="21"/>
  <c r="Q571" i="21"/>
  <c r="V571" i="21"/>
  <c r="G577" i="21"/>
  <c r="M577" i="21" s="1"/>
  <c r="I577" i="21"/>
  <c r="K577" i="21"/>
  <c r="O577" i="21"/>
  <c r="Q577" i="21"/>
  <c r="V577" i="21"/>
  <c r="G583" i="21"/>
  <c r="M583" i="21" s="1"/>
  <c r="I583" i="21"/>
  <c r="K583" i="21"/>
  <c r="O583" i="21"/>
  <c r="Q583" i="21"/>
  <c r="V583" i="21"/>
  <c r="G588" i="21"/>
  <c r="M588" i="21" s="1"/>
  <c r="I588" i="21"/>
  <c r="K588" i="21"/>
  <c r="O588" i="21"/>
  <c r="Q588" i="21"/>
  <c r="V588" i="21"/>
  <c r="G594" i="21"/>
  <c r="M594" i="21" s="1"/>
  <c r="I594" i="21"/>
  <c r="K594" i="21"/>
  <c r="O594" i="21"/>
  <c r="Q594" i="21"/>
  <c r="V594" i="21"/>
  <c r="G601" i="21"/>
  <c r="M601" i="21" s="1"/>
  <c r="I601" i="21"/>
  <c r="K601" i="21"/>
  <c r="O601" i="21"/>
  <c r="Q601" i="21"/>
  <c r="V601" i="21"/>
  <c r="G607" i="21"/>
  <c r="M607" i="21" s="1"/>
  <c r="I607" i="21"/>
  <c r="K607" i="21"/>
  <c r="O607" i="21"/>
  <c r="Q607" i="21"/>
  <c r="V607" i="21"/>
  <c r="G610" i="21"/>
  <c r="I610" i="21"/>
  <c r="K610" i="21"/>
  <c r="O610" i="21"/>
  <c r="O609" i="21" s="1"/>
  <c r="Q610" i="21"/>
  <c r="V610" i="21"/>
  <c r="G616" i="21"/>
  <c r="M616" i="21" s="1"/>
  <c r="I616" i="21"/>
  <c r="K616" i="21"/>
  <c r="O616" i="21"/>
  <c r="Q616" i="21"/>
  <c r="V616" i="21"/>
  <c r="G623" i="21"/>
  <c r="M623" i="21" s="1"/>
  <c r="I623" i="21"/>
  <c r="K623" i="21"/>
  <c r="O623" i="21"/>
  <c r="Q623" i="21"/>
  <c r="V623" i="21"/>
  <c r="G630" i="21"/>
  <c r="I630" i="21"/>
  <c r="K630" i="21"/>
  <c r="M630" i="21"/>
  <c r="O630" i="21"/>
  <c r="Q630" i="21"/>
  <c r="V630" i="21"/>
  <c r="G637" i="21"/>
  <c r="M637" i="21" s="1"/>
  <c r="I637" i="21"/>
  <c r="K637" i="21"/>
  <c r="O637" i="21"/>
  <c r="Q637" i="21"/>
  <c r="V637" i="21"/>
  <c r="G640" i="21"/>
  <c r="I640" i="21"/>
  <c r="K640" i="21"/>
  <c r="K639" i="21" s="1"/>
  <c r="O640" i="21"/>
  <c r="Q640" i="21"/>
  <c r="V640" i="21"/>
  <c r="G647" i="21"/>
  <c r="I647" i="21"/>
  <c r="K647" i="21"/>
  <c r="M647" i="21"/>
  <c r="O647" i="21"/>
  <c r="Q647" i="21"/>
  <c r="Q639" i="21" s="1"/>
  <c r="V647" i="21"/>
  <c r="G653" i="21"/>
  <c r="M653" i="21" s="1"/>
  <c r="I653" i="21"/>
  <c r="K653" i="21"/>
  <c r="O653" i="21"/>
  <c r="Q653" i="21"/>
  <c r="V653" i="21"/>
  <c r="G665" i="21"/>
  <c r="M665" i="21" s="1"/>
  <c r="I665" i="21"/>
  <c r="K665" i="21"/>
  <c r="O665" i="21"/>
  <c r="Q665" i="21"/>
  <c r="V665" i="21"/>
  <c r="G671" i="21"/>
  <c r="M671" i="21" s="1"/>
  <c r="I671" i="21"/>
  <c r="K671" i="21"/>
  <c r="O671" i="21"/>
  <c r="Q671" i="21"/>
  <c r="V671" i="21"/>
  <c r="G679" i="21"/>
  <c r="I679" i="21"/>
  <c r="K679" i="21"/>
  <c r="M679" i="21"/>
  <c r="O679" i="21"/>
  <c r="Q679" i="21"/>
  <c r="V679" i="21"/>
  <c r="G682" i="21"/>
  <c r="M682" i="21" s="1"/>
  <c r="I682" i="21"/>
  <c r="K682" i="21"/>
  <c r="O682" i="21"/>
  <c r="Q682" i="21"/>
  <c r="V682" i="21"/>
  <c r="G687" i="21"/>
  <c r="M687" i="21" s="1"/>
  <c r="I687" i="21"/>
  <c r="K687" i="21"/>
  <c r="K681" i="21" s="1"/>
  <c r="O687" i="21"/>
  <c r="Q687" i="21"/>
  <c r="V687" i="21"/>
  <c r="G690" i="21"/>
  <c r="I690" i="21"/>
  <c r="K690" i="21"/>
  <c r="O690" i="21"/>
  <c r="O689" i="21" s="1"/>
  <c r="Q690" i="21"/>
  <c r="V690" i="21"/>
  <c r="G695" i="21"/>
  <c r="M695" i="21" s="1"/>
  <c r="I695" i="21"/>
  <c r="K695" i="21"/>
  <c r="O695" i="21"/>
  <c r="Q695" i="21"/>
  <c r="V695" i="21"/>
  <c r="G700" i="21"/>
  <c r="M700" i="21" s="1"/>
  <c r="I700" i="21"/>
  <c r="K700" i="21"/>
  <c r="O700" i="21"/>
  <c r="Q700" i="21"/>
  <c r="V700" i="21"/>
  <c r="G705" i="21"/>
  <c r="I705" i="21"/>
  <c r="K705" i="21"/>
  <c r="M705" i="21"/>
  <c r="O705" i="21"/>
  <c r="Q705" i="21"/>
  <c r="V705" i="21"/>
  <c r="G711" i="21"/>
  <c r="M711" i="21" s="1"/>
  <c r="I711" i="21"/>
  <c r="K711" i="21"/>
  <c r="O711" i="21"/>
  <c r="Q711" i="21"/>
  <c r="V711" i="21"/>
  <c r="I712" i="21"/>
  <c r="Q712" i="21"/>
  <c r="G713" i="21"/>
  <c r="G712" i="21" s="1"/>
  <c r="I713" i="21"/>
  <c r="K713" i="21"/>
  <c r="K712" i="21" s="1"/>
  <c r="O713" i="21"/>
  <c r="O712" i="21" s="1"/>
  <c r="Q713" i="21"/>
  <c r="V713" i="21"/>
  <c r="V712" i="21" s="1"/>
  <c r="G719" i="21"/>
  <c r="I719" i="21"/>
  <c r="K719" i="21"/>
  <c r="K718" i="21" s="1"/>
  <c r="O719" i="21"/>
  <c r="O718" i="21" s="1"/>
  <c r="Q719" i="21"/>
  <c r="V719" i="21"/>
  <c r="G723" i="21"/>
  <c r="M723" i="21" s="1"/>
  <c r="I723" i="21"/>
  <c r="K723" i="21"/>
  <c r="O723" i="21"/>
  <c r="Q723" i="21"/>
  <c r="Q718" i="21" s="1"/>
  <c r="V723" i="21"/>
  <c r="G726" i="21"/>
  <c r="I201" i="1" s="1"/>
  <c r="K726" i="21"/>
  <c r="O726" i="21"/>
  <c r="G727" i="21"/>
  <c r="I727" i="21"/>
  <c r="I726" i="21" s="1"/>
  <c r="K727" i="21"/>
  <c r="M727" i="21"/>
  <c r="M726" i="21" s="1"/>
  <c r="O727" i="21"/>
  <c r="Q727" i="21"/>
  <c r="Q726" i="21" s="1"/>
  <c r="V727" i="21"/>
  <c r="V726" i="21" s="1"/>
  <c r="G730" i="21"/>
  <c r="I730" i="21"/>
  <c r="K730" i="21"/>
  <c r="M730" i="21"/>
  <c r="O730" i="21"/>
  <c r="Q730" i="21"/>
  <c r="V730" i="21"/>
  <c r="G731" i="21"/>
  <c r="M731" i="21" s="1"/>
  <c r="I731" i="21"/>
  <c r="K731" i="21"/>
  <c r="O731" i="21"/>
  <c r="Q731" i="21"/>
  <c r="V731" i="21"/>
  <c r="G732" i="21"/>
  <c r="I732" i="21"/>
  <c r="K732" i="21"/>
  <c r="M732" i="21"/>
  <c r="O732" i="21"/>
  <c r="Q732" i="21"/>
  <c r="V732" i="21"/>
  <c r="G733" i="21"/>
  <c r="M733" i="21" s="1"/>
  <c r="I733" i="21"/>
  <c r="K733" i="21"/>
  <c r="O733" i="21"/>
  <c r="Q733" i="21"/>
  <c r="V733" i="21"/>
  <c r="G734" i="21"/>
  <c r="M734" i="21" s="1"/>
  <c r="I734" i="21"/>
  <c r="K734" i="21"/>
  <c r="O734" i="21"/>
  <c r="Q734" i="21"/>
  <c r="V734" i="21"/>
  <c r="G735" i="21"/>
  <c r="M735" i="21" s="1"/>
  <c r="I735" i="21"/>
  <c r="K735" i="21"/>
  <c r="O735" i="21"/>
  <c r="Q735" i="21"/>
  <c r="V735" i="21"/>
  <c r="G736" i="21"/>
  <c r="M736" i="21" s="1"/>
  <c r="I736" i="21"/>
  <c r="K736" i="21"/>
  <c r="O736" i="21"/>
  <c r="Q736" i="21"/>
  <c r="V736" i="21"/>
  <c r="AF738" i="21"/>
  <c r="G52" i="1" s="1"/>
  <c r="G9" i="20"/>
  <c r="I9" i="20"/>
  <c r="K9" i="20"/>
  <c r="M9" i="20"/>
  <c r="O9" i="20"/>
  <c r="Q9" i="20"/>
  <c r="V9" i="20"/>
  <c r="G10" i="20"/>
  <c r="M10" i="20" s="1"/>
  <c r="I10" i="20"/>
  <c r="K10" i="20"/>
  <c r="O10" i="20"/>
  <c r="Q10" i="20"/>
  <c r="V10" i="20"/>
  <c r="G11" i="20"/>
  <c r="M11" i="20" s="1"/>
  <c r="I11" i="20"/>
  <c r="K11" i="20"/>
  <c r="O11" i="20"/>
  <c r="Q11" i="20"/>
  <c r="V11" i="20"/>
  <c r="G12" i="20"/>
  <c r="M12" i="20" s="1"/>
  <c r="I12" i="20"/>
  <c r="K12" i="20"/>
  <c r="O12" i="20"/>
  <c r="Q12" i="20"/>
  <c r="V12" i="20"/>
  <c r="G13" i="20"/>
  <c r="I13" i="20"/>
  <c r="K13" i="20"/>
  <c r="M13" i="20"/>
  <c r="O13" i="20"/>
  <c r="Q13" i="20"/>
  <c r="V13" i="20"/>
  <c r="G14" i="20"/>
  <c r="M14" i="20" s="1"/>
  <c r="I14" i="20"/>
  <c r="K14" i="20"/>
  <c r="O14" i="20"/>
  <c r="Q14" i="20"/>
  <c r="V14" i="20"/>
  <c r="G15" i="20"/>
  <c r="M15" i="20" s="1"/>
  <c r="I15" i="20"/>
  <c r="K15" i="20"/>
  <c r="O15" i="20"/>
  <c r="Q15" i="20"/>
  <c r="V15" i="20"/>
  <c r="G16" i="20"/>
  <c r="M16" i="20" s="1"/>
  <c r="I16" i="20"/>
  <c r="K16" i="20"/>
  <c r="O16" i="20"/>
  <c r="Q16" i="20"/>
  <c r="V16" i="20"/>
  <c r="G17" i="20"/>
  <c r="I17" i="20"/>
  <c r="K17" i="20"/>
  <c r="M17" i="20"/>
  <c r="O17" i="20"/>
  <c r="Q17" i="20"/>
  <c r="V17" i="20"/>
  <c r="G18" i="20"/>
  <c r="M18" i="20" s="1"/>
  <c r="I18" i="20"/>
  <c r="K18" i="20"/>
  <c r="O18" i="20"/>
  <c r="Q18" i="20"/>
  <c r="V18" i="20"/>
  <c r="G19" i="20"/>
  <c r="M19" i="20" s="1"/>
  <c r="I19" i="20"/>
  <c r="K19" i="20"/>
  <c r="O19" i="20"/>
  <c r="Q19" i="20"/>
  <c r="V19" i="20"/>
  <c r="G20" i="20"/>
  <c r="M20" i="20" s="1"/>
  <c r="I20" i="20"/>
  <c r="K20" i="20"/>
  <c r="O20" i="20"/>
  <c r="Q20" i="20"/>
  <c r="V20" i="20"/>
  <c r="G21" i="20"/>
  <c r="M21" i="20" s="1"/>
  <c r="I21" i="20"/>
  <c r="K21" i="20"/>
  <c r="O21" i="20"/>
  <c r="Q21" i="20"/>
  <c r="V21" i="20"/>
  <c r="G23" i="20"/>
  <c r="M23" i="20" s="1"/>
  <c r="I23" i="20"/>
  <c r="K23" i="20"/>
  <c r="O23" i="20"/>
  <c r="Q23" i="20"/>
  <c r="V23" i="20"/>
  <c r="G24" i="20"/>
  <c r="M24" i="20" s="1"/>
  <c r="I24" i="20"/>
  <c r="K24" i="20"/>
  <c r="O24" i="20"/>
  <c r="Q24" i="20"/>
  <c r="V24" i="20"/>
  <c r="G25" i="20"/>
  <c r="M25" i="20" s="1"/>
  <c r="I25" i="20"/>
  <c r="K25" i="20"/>
  <c r="O25" i="20"/>
  <c r="Q25" i="20"/>
  <c r="V25" i="20"/>
  <c r="G26" i="20"/>
  <c r="M26" i="20" s="1"/>
  <c r="I26" i="20"/>
  <c r="K26" i="20"/>
  <c r="O26" i="20"/>
  <c r="Q26" i="20"/>
  <c r="V26" i="20"/>
  <c r="G27" i="20"/>
  <c r="M27" i="20" s="1"/>
  <c r="I27" i="20"/>
  <c r="K27" i="20"/>
  <c r="O27" i="20"/>
  <c r="Q27" i="20"/>
  <c r="V27" i="20"/>
  <c r="G28" i="20"/>
  <c r="M28" i="20" s="1"/>
  <c r="I28" i="20"/>
  <c r="K28" i="20"/>
  <c r="O28" i="20"/>
  <c r="Q28" i="20"/>
  <c r="V28" i="20"/>
  <c r="G30" i="20"/>
  <c r="I30" i="20"/>
  <c r="K30" i="20"/>
  <c r="M30" i="20"/>
  <c r="O30" i="20"/>
  <c r="Q30" i="20"/>
  <c r="V30" i="20"/>
  <c r="G31" i="20"/>
  <c r="M31" i="20" s="1"/>
  <c r="I31" i="20"/>
  <c r="K31" i="20"/>
  <c r="O31" i="20"/>
  <c r="Q31" i="20"/>
  <c r="V31" i="20"/>
  <c r="G32" i="20"/>
  <c r="M32" i="20" s="1"/>
  <c r="I32" i="20"/>
  <c r="K32" i="20"/>
  <c r="O32" i="20"/>
  <c r="Q32" i="20"/>
  <c r="V32" i="20"/>
  <c r="G33" i="20"/>
  <c r="M33" i="20" s="1"/>
  <c r="I33" i="20"/>
  <c r="K33" i="20"/>
  <c r="O33" i="20"/>
  <c r="Q33" i="20"/>
  <c r="V33" i="20"/>
  <c r="G34" i="20"/>
  <c r="M34" i="20" s="1"/>
  <c r="I34" i="20"/>
  <c r="K34" i="20"/>
  <c r="O34" i="20"/>
  <c r="Q34" i="20"/>
  <c r="V34" i="20"/>
  <c r="G35" i="20"/>
  <c r="M35" i="20" s="1"/>
  <c r="I35" i="20"/>
  <c r="K35" i="20"/>
  <c r="O35" i="20"/>
  <c r="Q35" i="20"/>
  <c r="V35" i="20"/>
  <c r="G36" i="20"/>
  <c r="I36" i="20"/>
  <c r="K36" i="20"/>
  <c r="M36" i="20"/>
  <c r="O36" i="20"/>
  <c r="Q36" i="20"/>
  <c r="V36" i="20"/>
  <c r="G37" i="20"/>
  <c r="M37" i="20" s="1"/>
  <c r="I37" i="20"/>
  <c r="K37" i="20"/>
  <c r="O37" i="20"/>
  <c r="Q37" i="20"/>
  <c r="V37" i="20"/>
  <c r="G38" i="20"/>
  <c r="I38" i="20"/>
  <c r="K38" i="20"/>
  <c r="M38" i="20"/>
  <c r="O38" i="20"/>
  <c r="Q38" i="20"/>
  <c r="V38" i="20"/>
  <c r="G39" i="20"/>
  <c r="M39" i="20" s="1"/>
  <c r="I39" i="20"/>
  <c r="K39" i="20"/>
  <c r="O39" i="20"/>
  <c r="Q39" i="20"/>
  <c r="V39" i="20"/>
  <c r="G40" i="20"/>
  <c r="I40" i="20"/>
  <c r="K40" i="20"/>
  <c r="M40" i="20"/>
  <c r="O40" i="20"/>
  <c r="Q40" i="20"/>
  <c r="V40" i="20"/>
  <c r="G41" i="20"/>
  <c r="M41" i="20" s="1"/>
  <c r="I41" i="20"/>
  <c r="K41" i="20"/>
  <c r="O41" i="20"/>
  <c r="Q41" i="20"/>
  <c r="V41" i="20"/>
  <c r="G42" i="20"/>
  <c r="M42" i="20" s="1"/>
  <c r="I42" i="20"/>
  <c r="K42" i="20"/>
  <c r="O42" i="20"/>
  <c r="Q42" i="20"/>
  <c r="V42" i="20"/>
  <c r="G43" i="20"/>
  <c r="M43" i="20" s="1"/>
  <c r="I43" i="20"/>
  <c r="K43" i="20"/>
  <c r="O43" i="20"/>
  <c r="Q43" i="20"/>
  <c r="V43" i="20"/>
  <c r="G44" i="20"/>
  <c r="I44" i="20"/>
  <c r="K44" i="20"/>
  <c r="M44" i="20"/>
  <c r="O44" i="20"/>
  <c r="Q44" i="20"/>
  <c r="V44" i="20"/>
  <c r="G45" i="20"/>
  <c r="M45" i="20" s="1"/>
  <c r="I45" i="20"/>
  <c r="K45" i="20"/>
  <c r="O45" i="20"/>
  <c r="Q45" i="20"/>
  <c r="V45" i="20"/>
  <c r="G46" i="20"/>
  <c r="I46" i="20"/>
  <c r="K46" i="20"/>
  <c r="M46" i="20"/>
  <c r="O46" i="20"/>
  <c r="Q46" i="20"/>
  <c r="V46" i="20"/>
  <c r="G47" i="20"/>
  <c r="M47" i="20" s="1"/>
  <c r="I47" i="20"/>
  <c r="K47" i="20"/>
  <c r="O47" i="20"/>
  <c r="Q47" i="20"/>
  <c r="V47" i="20"/>
  <c r="G48" i="20"/>
  <c r="M48" i="20" s="1"/>
  <c r="I48" i="20"/>
  <c r="K48" i="20"/>
  <c r="O48" i="20"/>
  <c r="Q48" i="20"/>
  <c r="V48" i="20"/>
  <c r="G49" i="20"/>
  <c r="M49" i="20" s="1"/>
  <c r="I49" i="20"/>
  <c r="K49" i="20"/>
  <c r="O49" i="20"/>
  <c r="Q49" i="20"/>
  <c r="V49" i="20"/>
  <c r="G50" i="20"/>
  <c r="M50" i="20" s="1"/>
  <c r="I50" i="20"/>
  <c r="K50" i="20"/>
  <c r="O50" i="20"/>
  <c r="Q50" i="20"/>
  <c r="V50" i="20"/>
  <c r="G51" i="20"/>
  <c r="M51" i="20" s="1"/>
  <c r="I51" i="20"/>
  <c r="K51" i="20"/>
  <c r="O51" i="20"/>
  <c r="Q51" i="20"/>
  <c r="V51" i="20"/>
  <c r="G52" i="20"/>
  <c r="M52" i="20" s="1"/>
  <c r="I52" i="20"/>
  <c r="K52" i="20"/>
  <c r="O52" i="20"/>
  <c r="Q52" i="20"/>
  <c r="V52" i="20"/>
  <c r="G53" i="20"/>
  <c r="M53" i="20" s="1"/>
  <c r="I53" i="20"/>
  <c r="K53" i="20"/>
  <c r="O53" i="20"/>
  <c r="Q53" i="20"/>
  <c r="V53" i="20"/>
  <c r="G54" i="20"/>
  <c r="I54" i="20"/>
  <c r="K54" i="20"/>
  <c r="M54" i="20"/>
  <c r="O54" i="20"/>
  <c r="Q54" i="20"/>
  <c r="V54" i="20"/>
  <c r="G55" i="20"/>
  <c r="M55" i="20" s="1"/>
  <c r="I55" i="20"/>
  <c r="K55" i="20"/>
  <c r="O55" i="20"/>
  <c r="Q55" i="20"/>
  <c r="V55" i="20"/>
  <c r="G56" i="20"/>
  <c r="M56" i="20" s="1"/>
  <c r="I56" i="20"/>
  <c r="K56" i="20"/>
  <c r="O56" i="20"/>
  <c r="Q56" i="20"/>
  <c r="V56" i="20"/>
  <c r="G57" i="20"/>
  <c r="M57" i="20" s="1"/>
  <c r="I57" i="20"/>
  <c r="K57" i="20"/>
  <c r="O57" i="20"/>
  <c r="Q57" i="20"/>
  <c r="V57" i="20"/>
  <c r="G58" i="20"/>
  <c r="M58" i="20" s="1"/>
  <c r="I58" i="20"/>
  <c r="K58" i="20"/>
  <c r="O58" i="20"/>
  <c r="Q58" i="20"/>
  <c r="V58" i="20"/>
  <c r="G59" i="20"/>
  <c r="M59" i="20" s="1"/>
  <c r="I59" i="20"/>
  <c r="K59" i="20"/>
  <c r="O59" i="20"/>
  <c r="Q59" i="20"/>
  <c r="V59" i="20"/>
  <c r="G60" i="20"/>
  <c r="I60" i="20"/>
  <c r="K60" i="20"/>
  <c r="M60" i="20"/>
  <c r="O60" i="20"/>
  <c r="Q60" i="20"/>
  <c r="V60" i="20"/>
  <c r="G62" i="20"/>
  <c r="I62" i="20"/>
  <c r="K62" i="20"/>
  <c r="M62" i="20"/>
  <c r="O62" i="20"/>
  <c r="Q62" i="20"/>
  <c r="V62" i="20"/>
  <c r="G63" i="20"/>
  <c r="M63" i="20" s="1"/>
  <c r="I63" i="20"/>
  <c r="K63" i="20"/>
  <c r="O63" i="20"/>
  <c r="Q63" i="20"/>
  <c r="V63" i="20"/>
  <c r="V61" i="20" s="1"/>
  <c r="G64" i="20"/>
  <c r="M64" i="20" s="1"/>
  <c r="I64" i="20"/>
  <c r="K64" i="20"/>
  <c r="O64" i="20"/>
  <c r="Q64" i="20"/>
  <c r="V64" i="20"/>
  <c r="G65" i="20"/>
  <c r="M65" i="20" s="1"/>
  <c r="I65" i="20"/>
  <c r="K65" i="20"/>
  <c r="O65" i="20"/>
  <c r="Q65" i="20"/>
  <c r="V65" i="20"/>
  <c r="G66" i="20"/>
  <c r="I66" i="20"/>
  <c r="K66" i="20"/>
  <c r="M66" i="20"/>
  <c r="O66" i="20"/>
  <c r="Q66" i="20"/>
  <c r="V66" i="20"/>
  <c r="G67" i="20"/>
  <c r="M67" i="20" s="1"/>
  <c r="I67" i="20"/>
  <c r="K67" i="20"/>
  <c r="O67" i="20"/>
  <c r="Q67" i="20"/>
  <c r="V67" i="20"/>
  <c r="G68" i="20"/>
  <c r="M68" i="20" s="1"/>
  <c r="I68" i="20"/>
  <c r="K68" i="20"/>
  <c r="O68" i="20"/>
  <c r="Q68" i="20"/>
  <c r="V68" i="20"/>
  <c r="G69" i="20"/>
  <c r="M69" i="20" s="1"/>
  <c r="I69" i="20"/>
  <c r="K69" i="20"/>
  <c r="O69" i="20"/>
  <c r="Q69" i="20"/>
  <c r="V69" i="20"/>
  <c r="G70" i="20"/>
  <c r="M70" i="20" s="1"/>
  <c r="I70" i="20"/>
  <c r="K70" i="20"/>
  <c r="O70" i="20"/>
  <c r="Q70" i="20"/>
  <c r="V70" i="20"/>
  <c r="G72" i="20"/>
  <c r="M72" i="20" s="1"/>
  <c r="I72" i="20"/>
  <c r="K72" i="20"/>
  <c r="O72" i="20"/>
  <c r="Q72" i="20"/>
  <c r="V72" i="20"/>
  <c r="G73" i="20"/>
  <c r="M73" i="20" s="1"/>
  <c r="I73" i="20"/>
  <c r="K73" i="20"/>
  <c r="O73" i="20"/>
  <c r="Q73" i="20"/>
  <c r="V73" i="20"/>
  <c r="G74" i="20"/>
  <c r="M74" i="20" s="1"/>
  <c r="I74" i="20"/>
  <c r="K74" i="20"/>
  <c r="O74" i="20"/>
  <c r="Q74" i="20"/>
  <c r="V74" i="20"/>
  <c r="G75" i="20"/>
  <c r="M75" i="20" s="1"/>
  <c r="I75" i="20"/>
  <c r="K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80" i="20"/>
  <c r="M80" i="20" s="1"/>
  <c r="I80" i="20"/>
  <c r="K80" i="20"/>
  <c r="O80" i="20"/>
  <c r="Q80" i="20"/>
  <c r="V80" i="20"/>
  <c r="G81" i="20"/>
  <c r="M81" i="20" s="1"/>
  <c r="I81" i="20"/>
  <c r="K81" i="20"/>
  <c r="O81" i="20"/>
  <c r="Q81" i="20"/>
  <c r="V81" i="20"/>
  <c r="G82" i="20"/>
  <c r="M82" i="20" s="1"/>
  <c r="I82" i="20"/>
  <c r="K82" i="20"/>
  <c r="O82" i="20"/>
  <c r="Q82" i="20"/>
  <c r="V82" i="20"/>
  <c r="G83" i="20"/>
  <c r="M83" i="20" s="1"/>
  <c r="I83" i="20"/>
  <c r="K83" i="20"/>
  <c r="O83" i="20"/>
  <c r="Q83" i="20"/>
  <c r="V83" i="20"/>
  <c r="G84" i="20"/>
  <c r="M84" i="20" s="1"/>
  <c r="I84" i="20"/>
  <c r="K84" i="20"/>
  <c r="O84" i="20"/>
  <c r="Q84" i="20"/>
  <c r="V84" i="20"/>
  <c r="G85" i="20"/>
  <c r="I85" i="20"/>
  <c r="K85" i="20"/>
  <c r="M85" i="20"/>
  <c r="O85" i="20"/>
  <c r="Q85" i="20"/>
  <c r="V85" i="20"/>
  <c r="G86" i="20"/>
  <c r="M86" i="20" s="1"/>
  <c r="I86" i="20"/>
  <c r="K86" i="20"/>
  <c r="O86" i="20"/>
  <c r="Q86" i="20"/>
  <c r="V86" i="20"/>
  <c r="G87" i="20"/>
  <c r="I87" i="20"/>
  <c r="K87" i="20"/>
  <c r="M87" i="20"/>
  <c r="O87" i="20"/>
  <c r="Q87" i="20"/>
  <c r="V87" i="20"/>
  <c r="G88" i="20"/>
  <c r="M88" i="20" s="1"/>
  <c r="I88" i="20"/>
  <c r="K88" i="20"/>
  <c r="O88" i="20"/>
  <c r="Q88" i="20"/>
  <c r="V88" i="20"/>
  <c r="G89" i="20"/>
  <c r="I89" i="20"/>
  <c r="K89" i="20"/>
  <c r="M89" i="20"/>
  <c r="O89" i="20"/>
  <c r="Q89" i="20"/>
  <c r="V89" i="20"/>
  <c r="G90" i="20"/>
  <c r="M90" i="20" s="1"/>
  <c r="I90" i="20"/>
  <c r="K90" i="20"/>
  <c r="O90" i="20"/>
  <c r="Q90" i="20"/>
  <c r="V90" i="20"/>
  <c r="G91" i="20"/>
  <c r="M91" i="20" s="1"/>
  <c r="I91" i="20"/>
  <c r="K91" i="20"/>
  <c r="O91" i="20"/>
  <c r="Q91" i="20"/>
  <c r="V91" i="20"/>
  <c r="G92" i="20"/>
  <c r="M92" i="20" s="1"/>
  <c r="I92" i="20"/>
  <c r="K92" i="20"/>
  <c r="O92" i="20"/>
  <c r="Q92" i="20"/>
  <c r="V92" i="20"/>
  <c r="G93" i="20"/>
  <c r="I93" i="20"/>
  <c r="K93" i="20"/>
  <c r="M93" i="20"/>
  <c r="O93" i="20"/>
  <c r="Q93" i="20"/>
  <c r="V93" i="20"/>
  <c r="G94" i="20"/>
  <c r="M94" i="20" s="1"/>
  <c r="I94" i="20"/>
  <c r="K94" i="20"/>
  <c r="O94" i="20"/>
  <c r="Q94" i="20"/>
  <c r="V94" i="20"/>
  <c r="G96" i="20"/>
  <c r="I96" i="20"/>
  <c r="K96" i="20"/>
  <c r="O96" i="20"/>
  <c r="Q96" i="20"/>
  <c r="V96" i="20"/>
  <c r="G97" i="20"/>
  <c r="M97" i="20" s="1"/>
  <c r="I97" i="20"/>
  <c r="K97" i="20"/>
  <c r="O97" i="20"/>
  <c r="Q97" i="20"/>
  <c r="V97" i="20"/>
  <c r="G98" i="20"/>
  <c r="M98" i="20" s="1"/>
  <c r="I98" i="20"/>
  <c r="K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M102" i="20" s="1"/>
  <c r="I102" i="20"/>
  <c r="K102" i="20"/>
  <c r="O102" i="20"/>
  <c r="Q102" i="20"/>
  <c r="V102" i="20"/>
  <c r="G103" i="20"/>
  <c r="I103" i="20"/>
  <c r="K103" i="20"/>
  <c r="M103" i="20"/>
  <c r="O103" i="20"/>
  <c r="Q103" i="20"/>
  <c r="V103" i="20"/>
  <c r="G104" i="20"/>
  <c r="M104" i="20" s="1"/>
  <c r="I104" i="20"/>
  <c r="K104" i="20"/>
  <c r="O104" i="20"/>
  <c r="Q104" i="20"/>
  <c r="V104" i="20"/>
  <c r="G105" i="20"/>
  <c r="M105" i="20" s="1"/>
  <c r="I105" i="20"/>
  <c r="K105" i="20"/>
  <c r="O105" i="20"/>
  <c r="Q105" i="20"/>
  <c r="V105" i="20"/>
  <c r="G106" i="20"/>
  <c r="M106" i="20" s="1"/>
  <c r="I106" i="20"/>
  <c r="K106" i="20"/>
  <c r="O106" i="20"/>
  <c r="Q106" i="20"/>
  <c r="V106" i="20"/>
  <c r="G107" i="20"/>
  <c r="I107" i="20"/>
  <c r="K107" i="20"/>
  <c r="M107" i="20"/>
  <c r="O107" i="20"/>
  <c r="Q107" i="20"/>
  <c r="V107" i="20"/>
  <c r="G108" i="20"/>
  <c r="M108" i="20" s="1"/>
  <c r="I108" i="20"/>
  <c r="K108" i="20"/>
  <c r="O108" i="20"/>
  <c r="Q108" i="20"/>
  <c r="V108" i="20"/>
  <c r="G109" i="20"/>
  <c r="M109" i="20" s="1"/>
  <c r="I109" i="20"/>
  <c r="K109" i="20"/>
  <c r="O109" i="20"/>
  <c r="Q109" i="20"/>
  <c r="V109" i="20"/>
  <c r="G110" i="20"/>
  <c r="I110" i="20"/>
  <c r="K110" i="20"/>
  <c r="M110" i="20"/>
  <c r="O110" i="20"/>
  <c r="Q110" i="20"/>
  <c r="V110" i="20"/>
  <c r="G111" i="20"/>
  <c r="M111" i="20" s="1"/>
  <c r="I111" i="20"/>
  <c r="K111" i="20"/>
  <c r="O111" i="20"/>
  <c r="Q111" i="20"/>
  <c r="V111" i="20"/>
  <c r="G113" i="20"/>
  <c r="M113" i="20" s="1"/>
  <c r="I113" i="20"/>
  <c r="K113" i="20"/>
  <c r="O113" i="20"/>
  <c r="Q113" i="20"/>
  <c r="V113" i="20"/>
  <c r="G114" i="20"/>
  <c r="M114" i="20" s="1"/>
  <c r="I114" i="20"/>
  <c r="K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M118" i="20" s="1"/>
  <c r="I118" i="20"/>
  <c r="K118" i="20"/>
  <c r="O118" i="20"/>
  <c r="Q118" i="20"/>
  <c r="V118" i="20"/>
  <c r="G119" i="20"/>
  <c r="M119" i="20" s="1"/>
  <c r="I119" i="20"/>
  <c r="K119" i="20"/>
  <c r="O119" i="20"/>
  <c r="Q119" i="20"/>
  <c r="V119" i="20"/>
  <c r="AF121" i="20"/>
  <c r="G51" i="1" s="1"/>
  <c r="BA129" i="19"/>
  <c r="BA128" i="19"/>
  <c r="BA114" i="19"/>
  <c r="BA112" i="19"/>
  <c r="BA110" i="19"/>
  <c r="BA109" i="19"/>
  <c r="BA108" i="19"/>
  <c r="BA106" i="19"/>
  <c r="BA100" i="19"/>
  <c r="BA99" i="19"/>
  <c r="BA97" i="19"/>
  <c r="BA96" i="19"/>
  <c r="BA87" i="19"/>
  <c r="BA51" i="19"/>
  <c r="BA48" i="19"/>
  <c r="BA21" i="19"/>
  <c r="BA20" i="19"/>
  <c r="BA17" i="19"/>
  <c r="G9" i="19"/>
  <c r="M9" i="19" s="1"/>
  <c r="I9" i="19"/>
  <c r="K9" i="19"/>
  <c r="O9" i="19"/>
  <c r="Q9" i="19"/>
  <c r="Q8" i="19" s="1"/>
  <c r="V9" i="19"/>
  <c r="G10" i="19"/>
  <c r="M10" i="19" s="1"/>
  <c r="I10" i="19"/>
  <c r="K10" i="19"/>
  <c r="O10" i="19"/>
  <c r="Q10" i="19"/>
  <c r="V10" i="19"/>
  <c r="V8" i="19" s="1"/>
  <c r="G11" i="19"/>
  <c r="I11" i="19"/>
  <c r="K11" i="19"/>
  <c r="M11" i="19"/>
  <c r="O11" i="19"/>
  <c r="Q11" i="19"/>
  <c r="V11" i="19"/>
  <c r="G12" i="19"/>
  <c r="M12" i="19" s="1"/>
  <c r="I12" i="19"/>
  <c r="K12" i="19"/>
  <c r="O12" i="19"/>
  <c r="Q12" i="19"/>
  <c r="V12" i="19"/>
  <c r="G13" i="19"/>
  <c r="I13" i="19"/>
  <c r="K13" i="19"/>
  <c r="M13" i="19"/>
  <c r="O13" i="19"/>
  <c r="Q13" i="19"/>
  <c r="V13" i="19"/>
  <c r="G15" i="19"/>
  <c r="I15" i="19"/>
  <c r="K15" i="19"/>
  <c r="M15" i="19"/>
  <c r="O15" i="19"/>
  <c r="Q15" i="19"/>
  <c r="V15" i="19"/>
  <c r="G16" i="19"/>
  <c r="M16" i="19" s="1"/>
  <c r="I16" i="19"/>
  <c r="K16" i="19"/>
  <c r="O16" i="19"/>
  <c r="O14" i="19" s="1"/>
  <c r="Q16" i="19"/>
  <c r="V16" i="19"/>
  <c r="V14" i="19" s="1"/>
  <c r="G18" i="19"/>
  <c r="M18" i="19" s="1"/>
  <c r="I18" i="19"/>
  <c r="K18" i="19"/>
  <c r="O18" i="19"/>
  <c r="Q18" i="19"/>
  <c r="V18" i="19"/>
  <c r="G23" i="19"/>
  <c r="M23" i="19" s="1"/>
  <c r="I23" i="19"/>
  <c r="K23" i="19"/>
  <c r="O23" i="19"/>
  <c r="Q23" i="19"/>
  <c r="V23" i="19"/>
  <c r="G24" i="19"/>
  <c r="M24" i="19" s="1"/>
  <c r="I24" i="19"/>
  <c r="K24" i="19"/>
  <c r="O24" i="19"/>
  <c r="Q24" i="19"/>
  <c r="V24" i="19"/>
  <c r="G25" i="19"/>
  <c r="I25" i="19"/>
  <c r="K25" i="19"/>
  <c r="M25" i="19"/>
  <c r="O25" i="19"/>
  <c r="Q25" i="19"/>
  <c r="V25" i="19"/>
  <c r="G26" i="19"/>
  <c r="M26" i="19" s="1"/>
  <c r="I26" i="19"/>
  <c r="K26" i="19"/>
  <c r="O26" i="19"/>
  <c r="Q26" i="19"/>
  <c r="V26" i="19"/>
  <c r="G27" i="19"/>
  <c r="I27" i="19"/>
  <c r="K27" i="19"/>
  <c r="M27" i="19"/>
  <c r="O27" i="19"/>
  <c r="Q27" i="19"/>
  <c r="V27" i="19"/>
  <c r="G28" i="19"/>
  <c r="M28" i="19" s="1"/>
  <c r="I28" i="19"/>
  <c r="K28" i="19"/>
  <c r="O28" i="19"/>
  <c r="Q28" i="19"/>
  <c r="V28" i="19"/>
  <c r="G29" i="19"/>
  <c r="M29" i="19" s="1"/>
  <c r="I29" i="19"/>
  <c r="K29" i="19"/>
  <c r="O29" i="19"/>
  <c r="Q29" i="19"/>
  <c r="V29" i="19"/>
  <c r="G30" i="19"/>
  <c r="M30" i="19" s="1"/>
  <c r="I30" i="19"/>
  <c r="K30" i="19"/>
  <c r="O30" i="19"/>
  <c r="Q30" i="19"/>
  <c r="V30" i="19"/>
  <c r="G31" i="19"/>
  <c r="I31" i="19"/>
  <c r="K31" i="19"/>
  <c r="M31" i="19"/>
  <c r="O31" i="19"/>
  <c r="Q31" i="19"/>
  <c r="V31" i="19"/>
  <c r="G32" i="19"/>
  <c r="M32" i="19" s="1"/>
  <c r="I32" i="19"/>
  <c r="K32" i="19"/>
  <c r="O32" i="19"/>
  <c r="Q32" i="19"/>
  <c r="V32" i="19"/>
  <c r="G33" i="19"/>
  <c r="M33" i="19" s="1"/>
  <c r="I33" i="19"/>
  <c r="K33" i="19"/>
  <c r="O33" i="19"/>
  <c r="Q33" i="19"/>
  <c r="V33" i="19"/>
  <c r="G34" i="19"/>
  <c r="M34" i="19" s="1"/>
  <c r="I34" i="19"/>
  <c r="K34" i="19"/>
  <c r="O34" i="19"/>
  <c r="Q34" i="19"/>
  <c r="V34" i="19"/>
  <c r="G36" i="19"/>
  <c r="I36" i="19"/>
  <c r="K36" i="19"/>
  <c r="O36" i="19"/>
  <c r="Q36" i="19"/>
  <c r="V36" i="19"/>
  <c r="G49" i="19"/>
  <c r="M49" i="19" s="1"/>
  <c r="I49" i="19"/>
  <c r="K49" i="19"/>
  <c r="O49" i="19"/>
  <c r="Q49" i="19"/>
  <c r="Q35" i="19" s="1"/>
  <c r="V49" i="19"/>
  <c r="G50" i="19"/>
  <c r="M50" i="19" s="1"/>
  <c r="I50" i="19"/>
  <c r="K50" i="19"/>
  <c r="O50" i="19"/>
  <c r="Q50" i="19"/>
  <c r="V50" i="19"/>
  <c r="G52" i="19"/>
  <c r="I52" i="19"/>
  <c r="K52" i="19"/>
  <c r="M52" i="19"/>
  <c r="O52" i="19"/>
  <c r="Q52" i="19"/>
  <c r="V52" i="19"/>
  <c r="G53" i="19"/>
  <c r="M53" i="19" s="1"/>
  <c r="I53" i="19"/>
  <c r="K53" i="19"/>
  <c r="O53" i="19"/>
  <c r="Q53" i="19"/>
  <c r="V53" i="19"/>
  <c r="G54" i="19"/>
  <c r="I54" i="19"/>
  <c r="K54" i="19"/>
  <c r="M54" i="19"/>
  <c r="O54" i="19"/>
  <c r="Q54" i="19"/>
  <c r="V54" i="19"/>
  <c r="G56" i="19"/>
  <c r="I56" i="19"/>
  <c r="K56" i="19"/>
  <c r="M56" i="19"/>
  <c r="O56" i="19"/>
  <c r="Q56" i="19"/>
  <c r="V56" i="19"/>
  <c r="G57" i="19"/>
  <c r="M57" i="19" s="1"/>
  <c r="I57" i="19"/>
  <c r="K57" i="19"/>
  <c r="O57" i="19"/>
  <c r="Q57" i="19"/>
  <c r="V57" i="19"/>
  <c r="G58" i="19"/>
  <c r="M58" i="19" s="1"/>
  <c r="I58" i="19"/>
  <c r="K58" i="19"/>
  <c r="O58" i="19"/>
  <c r="Q58" i="19"/>
  <c r="V58" i="19"/>
  <c r="G59" i="19"/>
  <c r="M59" i="19" s="1"/>
  <c r="I59" i="19"/>
  <c r="K59" i="19"/>
  <c r="O59" i="19"/>
  <c r="Q59" i="19"/>
  <c r="V59" i="19"/>
  <c r="G60" i="19"/>
  <c r="I60" i="19"/>
  <c r="K60" i="19"/>
  <c r="M60" i="19"/>
  <c r="O60" i="19"/>
  <c r="Q60" i="19"/>
  <c r="V60" i="19"/>
  <c r="G61" i="19"/>
  <c r="M61" i="19" s="1"/>
  <c r="I61" i="19"/>
  <c r="K61" i="19"/>
  <c r="O61" i="19"/>
  <c r="Q61" i="19"/>
  <c r="V61" i="19"/>
  <c r="G62" i="19"/>
  <c r="M62" i="19" s="1"/>
  <c r="I62" i="19"/>
  <c r="K62" i="19"/>
  <c r="O62" i="19"/>
  <c r="Q62" i="19"/>
  <c r="V62" i="19"/>
  <c r="G63" i="19"/>
  <c r="M63" i="19" s="1"/>
  <c r="I63" i="19"/>
  <c r="K63" i="19"/>
  <c r="O63" i="19"/>
  <c r="Q63" i="19"/>
  <c r="V63" i="19"/>
  <c r="G64" i="19"/>
  <c r="I64" i="19"/>
  <c r="K64" i="19"/>
  <c r="M64" i="19"/>
  <c r="O64" i="19"/>
  <c r="Q64" i="19"/>
  <c r="V64" i="19"/>
  <c r="G65" i="19"/>
  <c r="M65" i="19" s="1"/>
  <c r="I65" i="19"/>
  <c r="K65" i="19"/>
  <c r="O65" i="19"/>
  <c r="Q65" i="19"/>
  <c r="V65" i="19"/>
  <c r="G66" i="19"/>
  <c r="I66" i="19"/>
  <c r="K66" i="19"/>
  <c r="M66" i="19"/>
  <c r="O66" i="19"/>
  <c r="Q66" i="19"/>
  <c r="V66" i="19"/>
  <c r="G67" i="19"/>
  <c r="M67" i="19" s="1"/>
  <c r="I67" i="19"/>
  <c r="K67" i="19"/>
  <c r="O67" i="19"/>
  <c r="Q67" i="19"/>
  <c r="V67" i="19"/>
  <c r="G68" i="19"/>
  <c r="I68" i="19"/>
  <c r="K68" i="19"/>
  <c r="M68" i="19"/>
  <c r="O68" i="19"/>
  <c r="Q68" i="19"/>
  <c r="V68" i="19"/>
  <c r="G69" i="19"/>
  <c r="M69" i="19" s="1"/>
  <c r="I69" i="19"/>
  <c r="K69" i="19"/>
  <c r="O69" i="19"/>
  <c r="Q69" i="19"/>
  <c r="V69" i="19"/>
  <c r="G70" i="19"/>
  <c r="I70" i="19"/>
  <c r="K70" i="19"/>
  <c r="M70" i="19"/>
  <c r="O70" i="19"/>
  <c r="Q70" i="19"/>
  <c r="V70" i="19"/>
  <c r="G71" i="19"/>
  <c r="M71" i="19" s="1"/>
  <c r="I71" i="19"/>
  <c r="K71" i="19"/>
  <c r="O71" i="19"/>
  <c r="Q71" i="19"/>
  <c r="V71" i="19"/>
  <c r="G72" i="19"/>
  <c r="M72" i="19" s="1"/>
  <c r="I72" i="19"/>
  <c r="K72" i="19"/>
  <c r="O72" i="19"/>
  <c r="Q72" i="19"/>
  <c r="V72" i="19"/>
  <c r="G73" i="19"/>
  <c r="M73" i="19" s="1"/>
  <c r="I73" i="19"/>
  <c r="K73" i="19"/>
  <c r="O73" i="19"/>
  <c r="Q73" i="19"/>
  <c r="V73" i="19"/>
  <c r="G74" i="19"/>
  <c r="M74" i="19" s="1"/>
  <c r="I74" i="19"/>
  <c r="K74" i="19"/>
  <c r="O74" i="19"/>
  <c r="Q74" i="19"/>
  <c r="V74" i="19"/>
  <c r="G75" i="19"/>
  <c r="M75" i="19" s="1"/>
  <c r="I75" i="19"/>
  <c r="K75" i="19"/>
  <c r="O75" i="19"/>
  <c r="Q75" i="19"/>
  <c r="V75" i="19"/>
  <c r="G76" i="19"/>
  <c r="M76" i="19" s="1"/>
  <c r="I76" i="19"/>
  <c r="K76" i="19"/>
  <c r="O76" i="19"/>
  <c r="Q76" i="19"/>
  <c r="V76" i="19"/>
  <c r="G77" i="19"/>
  <c r="M77" i="19" s="1"/>
  <c r="I77" i="19"/>
  <c r="K77" i="19"/>
  <c r="O77" i="19"/>
  <c r="Q77" i="19"/>
  <c r="V77" i="19"/>
  <c r="G78" i="19"/>
  <c r="I78" i="19"/>
  <c r="K78" i="19"/>
  <c r="M78" i="19"/>
  <c r="O78" i="19"/>
  <c r="Q78" i="19"/>
  <c r="V78" i="19"/>
  <c r="G80" i="19"/>
  <c r="I80" i="19"/>
  <c r="K80" i="19"/>
  <c r="M80" i="19"/>
  <c r="O80" i="19"/>
  <c r="Q80" i="19"/>
  <c r="V80" i="19"/>
  <c r="G81" i="19"/>
  <c r="M81" i="19" s="1"/>
  <c r="I81" i="19"/>
  <c r="K81" i="19"/>
  <c r="O81" i="19"/>
  <c r="Q81" i="19"/>
  <c r="V81" i="19"/>
  <c r="G82" i="19"/>
  <c r="I82" i="19"/>
  <c r="K82" i="19"/>
  <c r="M82" i="19"/>
  <c r="O82" i="19"/>
  <c r="Q82" i="19"/>
  <c r="V82" i="19"/>
  <c r="G83" i="19"/>
  <c r="M83" i="19" s="1"/>
  <c r="I83" i="19"/>
  <c r="K83" i="19"/>
  <c r="O83" i="19"/>
  <c r="Q83" i="19"/>
  <c r="V83" i="19"/>
  <c r="G84" i="19"/>
  <c r="M84" i="19" s="1"/>
  <c r="I84" i="19"/>
  <c r="K84" i="19"/>
  <c r="O84" i="19"/>
  <c r="Q84" i="19"/>
  <c r="V84" i="19"/>
  <c r="G85" i="19"/>
  <c r="M85" i="19" s="1"/>
  <c r="I85" i="19"/>
  <c r="K85" i="19"/>
  <c r="O85" i="19"/>
  <c r="Q85" i="19"/>
  <c r="V85" i="19"/>
  <c r="G86" i="19"/>
  <c r="M86" i="19" s="1"/>
  <c r="I86" i="19"/>
  <c r="K86" i="19"/>
  <c r="O86" i="19"/>
  <c r="Q86" i="19"/>
  <c r="V86" i="19"/>
  <c r="G88" i="19"/>
  <c r="M88" i="19" s="1"/>
  <c r="I88" i="19"/>
  <c r="K88" i="19"/>
  <c r="O88" i="19"/>
  <c r="Q88" i="19"/>
  <c r="V88" i="19"/>
  <c r="G89" i="19"/>
  <c r="M89" i="19" s="1"/>
  <c r="I89" i="19"/>
  <c r="K89" i="19"/>
  <c r="O89" i="19"/>
  <c r="Q89" i="19"/>
  <c r="V89" i="19"/>
  <c r="G90" i="19"/>
  <c r="M90" i="19" s="1"/>
  <c r="I90" i="19"/>
  <c r="K90" i="19"/>
  <c r="O90" i="19"/>
  <c r="Q90" i="19"/>
  <c r="V90" i="19"/>
  <c r="G91" i="19"/>
  <c r="I91" i="19"/>
  <c r="K91" i="19"/>
  <c r="M91" i="19"/>
  <c r="O91" i="19"/>
  <c r="Q91" i="19"/>
  <c r="V91" i="19"/>
  <c r="G92" i="19"/>
  <c r="M92" i="19" s="1"/>
  <c r="I92" i="19"/>
  <c r="K92" i="19"/>
  <c r="O92" i="19"/>
  <c r="Q92" i="19"/>
  <c r="V92" i="19"/>
  <c r="G104" i="19"/>
  <c r="I104" i="19"/>
  <c r="K104" i="19"/>
  <c r="M104" i="19"/>
  <c r="O104" i="19"/>
  <c r="Q104" i="19"/>
  <c r="V104" i="19"/>
  <c r="G111" i="19"/>
  <c r="M111" i="19" s="1"/>
  <c r="I111" i="19"/>
  <c r="K111" i="19"/>
  <c r="O111" i="19"/>
  <c r="Q111" i="19"/>
  <c r="V111" i="19"/>
  <c r="G115" i="19"/>
  <c r="I115" i="19"/>
  <c r="K115" i="19"/>
  <c r="M115" i="19"/>
  <c r="O115" i="19"/>
  <c r="Q115" i="19"/>
  <c r="V115" i="19"/>
  <c r="G116" i="19"/>
  <c r="M116" i="19" s="1"/>
  <c r="I116" i="19"/>
  <c r="K116" i="19"/>
  <c r="O116" i="19"/>
  <c r="Q116" i="19"/>
  <c r="V116" i="19"/>
  <c r="G117" i="19"/>
  <c r="I117" i="19"/>
  <c r="K117" i="19"/>
  <c r="M117" i="19"/>
  <c r="O117" i="19"/>
  <c r="Q117" i="19"/>
  <c r="V117" i="19"/>
  <c r="G118" i="19"/>
  <c r="M118" i="19" s="1"/>
  <c r="I118" i="19"/>
  <c r="K118" i="19"/>
  <c r="O118" i="19"/>
  <c r="Q118" i="19"/>
  <c r="V118" i="19"/>
  <c r="G119" i="19"/>
  <c r="M119" i="19" s="1"/>
  <c r="I119" i="19"/>
  <c r="K119" i="19"/>
  <c r="O119" i="19"/>
  <c r="Q119" i="19"/>
  <c r="V119" i="19"/>
  <c r="G120" i="19"/>
  <c r="M120" i="19" s="1"/>
  <c r="I120" i="19"/>
  <c r="K120" i="19"/>
  <c r="O120" i="19"/>
  <c r="Q120" i="19"/>
  <c r="V120" i="19"/>
  <c r="G121" i="19"/>
  <c r="I121" i="19"/>
  <c r="K121" i="19"/>
  <c r="M121" i="19"/>
  <c r="O121" i="19"/>
  <c r="Q121" i="19"/>
  <c r="V121" i="19"/>
  <c r="G123" i="19"/>
  <c r="M123" i="19" s="1"/>
  <c r="I123" i="19"/>
  <c r="K123" i="19"/>
  <c r="O123" i="19"/>
  <c r="Q123" i="19"/>
  <c r="V123" i="19"/>
  <c r="G124" i="19"/>
  <c r="I124" i="19"/>
  <c r="K124" i="19"/>
  <c r="M124" i="19"/>
  <c r="O124" i="19"/>
  <c r="Q124" i="19"/>
  <c r="V124" i="19"/>
  <c r="G125" i="19"/>
  <c r="M125" i="19" s="1"/>
  <c r="I125" i="19"/>
  <c r="K125" i="19"/>
  <c r="O125" i="19"/>
  <c r="Q125" i="19"/>
  <c r="V125" i="19"/>
  <c r="G126" i="19"/>
  <c r="I126" i="19"/>
  <c r="K126" i="19"/>
  <c r="M126" i="19"/>
  <c r="O126" i="19"/>
  <c r="Q126" i="19"/>
  <c r="V126" i="19"/>
  <c r="G130" i="19"/>
  <c r="M130" i="19" s="1"/>
  <c r="I130" i="19"/>
  <c r="K130" i="19"/>
  <c r="O130" i="19"/>
  <c r="Q130" i="19"/>
  <c r="V130" i="19"/>
  <c r="G132" i="19"/>
  <c r="I132" i="19"/>
  <c r="K132" i="19"/>
  <c r="O132" i="19"/>
  <c r="Q132" i="19"/>
  <c r="V132" i="19"/>
  <c r="G133" i="19"/>
  <c r="M133" i="19" s="1"/>
  <c r="I133" i="19"/>
  <c r="K133" i="19"/>
  <c r="O133" i="19"/>
  <c r="Q133" i="19"/>
  <c r="V133" i="19"/>
  <c r="G134" i="19"/>
  <c r="M134" i="19" s="1"/>
  <c r="I134" i="19"/>
  <c r="K134" i="19"/>
  <c r="O134" i="19"/>
  <c r="Q134" i="19"/>
  <c r="V134" i="19"/>
  <c r="G135" i="19"/>
  <c r="I135" i="19"/>
  <c r="K135" i="19"/>
  <c r="M135" i="19"/>
  <c r="O135" i="19"/>
  <c r="Q135" i="19"/>
  <c r="V135" i="19"/>
  <c r="G136" i="19"/>
  <c r="M136" i="19" s="1"/>
  <c r="I136" i="19"/>
  <c r="K136" i="19"/>
  <c r="O136" i="19"/>
  <c r="Q136" i="19"/>
  <c r="V136" i="19"/>
  <c r="G137" i="19"/>
  <c r="M137" i="19" s="1"/>
  <c r="I137" i="19"/>
  <c r="K137" i="19"/>
  <c r="O137" i="19"/>
  <c r="Q137" i="19"/>
  <c r="V137" i="19"/>
  <c r="G138" i="19"/>
  <c r="M138" i="19" s="1"/>
  <c r="I138" i="19"/>
  <c r="K138" i="19"/>
  <c r="O138" i="19"/>
  <c r="Q138" i="19"/>
  <c r="V138" i="19"/>
  <c r="G139" i="19"/>
  <c r="I139" i="19"/>
  <c r="K139" i="19"/>
  <c r="M139" i="19"/>
  <c r="O139" i="19"/>
  <c r="Q139" i="19"/>
  <c r="V139" i="19"/>
  <c r="G140" i="19"/>
  <c r="M140" i="19" s="1"/>
  <c r="I140" i="19"/>
  <c r="K140" i="19"/>
  <c r="O140" i="19"/>
  <c r="Q140" i="19"/>
  <c r="V140" i="19"/>
  <c r="G141" i="19"/>
  <c r="I141" i="19"/>
  <c r="K141" i="19"/>
  <c r="M141" i="19"/>
  <c r="O141" i="19"/>
  <c r="Q141" i="19"/>
  <c r="V141" i="19"/>
  <c r="G142" i="19"/>
  <c r="M142" i="19" s="1"/>
  <c r="I142" i="19"/>
  <c r="K142" i="19"/>
  <c r="O142" i="19"/>
  <c r="Q142" i="19"/>
  <c r="V142" i="19"/>
  <c r="G143" i="19"/>
  <c r="I143" i="19"/>
  <c r="K143" i="19"/>
  <c r="M143" i="19"/>
  <c r="O143" i="19"/>
  <c r="Q143" i="19"/>
  <c r="V143" i="19"/>
  <c r="G145" i="19"/>
  <c r="M145" i="19" s="1"/>
  <c r="I145" i="19"/>
  <c r="K145" i="19"/>
  <c r="O145" i="19"/>
  <c r="Q145" i="19"/>
  <c r="V145" i="19"/>
  <c r="G146" i="19"/>
  <c r="M146" i="19" s="1"/>
  <c r="I146" i="19"/>
  <c r="K146" i="19"/>
  <c r="O146" i="19"/>
  <c r="Q146" i="19"/>
  <c r="V146" i="19"/>
  <c r="G147" i="19"/>
  <c r="I147" i="19"/>
  <c r="K147" i="19"/>
  <c r="M147" i="19"/>
  <c r="O147" i="19"/>
  <c r="Q147" i="19"/>
  <c r="V147" i="19"/>
  <c r="G148" i="19"/>
  <c r="M148" i="19" s="1"/>
  <c r="I148" i="19"/>
  <c r="K148" i="19"/>
  <c r="O148" i="19"/>
  <c r="Q148" i="19"/>
  <c r="V148" i="19"/>
  <c r="G149" i="19"/>
  <c r="M149" i="19" s="1"/>
  <c r="I149" i="19"/>
  <c r="K149" i="19"/>
  <c r="O149" i="19"/>
  <c r="Q149" i="19"/>
  <c r="V149" i="19"/>
  <c r="G150" i="19"/>
  <c r="M150" i="19" s="1"/>
  <c r="I150" i="19"/>
  <c r="K150" i="19"/>
  <c r="O150" i="19"/>
  <c r="Q150" i="19"/>
  <c r="V150" i="19"/>
  <c r="G151" i="19"/>
  <c r="I151" i="19"/>
  <c r="K151" i="19"/>
  <c r="M151" i="19"/>
  <c r="O151" i="19"/>
  <c r="Q151" i="19"/>
  <c r="V151" i="19"/>
  <c r="G152" i="19"/>
  <c r="M152" i="19" s="1"/>
  <c r="I152" i="19"/>
  <c r="K152" i="19"/>
  <c r="O152" i="19"/>
  <c r="Q152" i="19"/>
  <c r="V152" i="19"/>
  <c r="G153" i="19"/>
  <c r="I153" i="19"/>
  <c r="K153" i="19"/>
  <c r="M153" i="19"/>
  <c r="O153" i="19"/>
  <c r="Q153" i="19"/>
  <c r="V153" i="19"/>
  <c r="G154" i="19"/>
  <c r="M154" i="19" s="1"/>
  <c r="I154" i="19"/>
  <c r="K154" i="19"/>
  <c r="O154" i="19"/>
  <c r="Q154" i="19"/>
  <c r="V154" i="19"/>
  <c r="G155" i="19"/>
  <c r="I155" i="19"/>
  <c r="K155" i="19"/>
  <c r="M155" i="19"/>
  <c r="O155" i="19"/>
  <c r="Q155" i="19"/>
  <c r="V155" i="19"/>
  <c r="G156" i="19"/>
  <c r="M156" i="19" s="1"/>
  <c r="I156" i="19"/>
  <c r="K156" i="19"/>
  <c r="O156" i="19"/>
  <c r="Q156" i="19"/>
  <c r="V156" i="19"/>
  <c r="G157" i="19"/>
  <c r="M157" i="19" s="1"/>
  <c r="I157" i="19"/>
  <c r="K157" i="19"/>
  <c r="O157" i="19"/>
  <c r="Q157" i="19"/>
  <c r="V157" i="19"/>
  <c r="G158" i="19"/>
  <c r="M158" i="19" s="1"/>
  <c r="I158" i="19"/>
  <c r="K158" i="19"/>
  <c r="O158" i="19"/>
  <c r="Q158" i="19"/>
  <c r="V158" i="19"/>
  <c r="G159" i="19"/>
  <c r="M159" i="19" s="1"/>
  <c r="I159" i="19"/>
  <c r="K159" i="19"/>
  <c r="O159" i="19"/>
  <c r="Q159" i="19"/>
  <c r="V159" i="19"/>
  <c r="G160" i="19"/>
  <c r="M160" i="19" s="1"/>
  <c r="I160" i="19"/>
  <c r="K160" i="19"/>
  <c r="O160" i="19"/>
  <c r="Q160" i="19"/>
  <c r="V160" i="19"/>
  <c r="G161" i="19"/>
  <c r="M161" i="19" s="1"/>
  <c r="I161" i="19"/>
  <c r="K161" i="19"/>
  <c r="O161" i="19"/>
  <c r="Q161" i="19"/>
  <c r="V161" i="19"/>
  <c r="G162" i="19"/>
  <c r="M162" i="19" s="1"/>
  <c r="I162" i="19"/>
  <c r="K162" i="19"/>
  <c r="O162" i="19"/>
  <c r="Q162" i="19"/>
  <c r="V162" i="19"/>
  <c r="G163" i="19"/>
  <c r="M163" i="19" s="1"/>
  <c r="I163" i="19"/>
  <c r="K163" i="19"/>
  <c r="O163" i="19"/>
  <c r="Q163" i="19"/>
  <c r="V163" i="19"/>
  <c r="G164" i="19"/>
  <c r="I164" i="19"/>
  <c r="K164" i="19"/>
  <c r="M164" i="19"/>
  <c r="O164" i="19"/>
  <c r="Q164" i="19"/>
  <c r="V164" i="19"/>
  <c r="G165" i="19"/>
  <c r="I165" i="19"/>
  <c r="K165" i="19"/>
  <c r="M165" i="19"/>
  <c r="O165" i="19"/>
  <c r="Q165" i="19"/>
  <c r="V165" i="19"/>
  <c r="G166" i="19"/>
  <c r="M166" i="19" s="1"/>
  <c r="I166" i="19"/>
  <c r="K166" i="19"/>
  <c r="O166" i="19"/>
  <c r="Q166" i="19"/>
  <c r="V166" i="19"/>
  <c r="G168" i="19"/>
  <c r="I168" i="19"/>
  <c r="K168" i="19"/>
  <c r="M168" i="19"/>
  <c r="O168" i="19"/>
  <c r="Q168" i="19"/>
  <c r="V168" i="19"/>
  <c r="G169" i="19"/>
  <c r="I169" i="19"/>
  <c r="K169" i="19"/>
  <c r="O169" i="19"/>
  <c r="Q169" i="19"/>
  <c r="V169" i="19"/>
  <c r="G170" i="19"/>
  <c r="M170" i="19" s="1"/>
  <c r="I170" i="19"/>
  <c r="K170" i="19"/>
  <c r="O170" i="19"/>
  <c r="Q170" i="19"/>
  <c r="V170" i="19"/>
  <c r="G171" i="19"/>
  <c r="M171" i="19" s="1"/>
  <c r="I171" i="19"/>
  <c r="K171" i="19"/>
  <c r="O171" i="19"/>
  <c r="Q171" i="19"/>
  <c r="V171" i="19"/>
  <c r="G172" i="19"/>
  <c r="I172" i="19"/>
  <c r="K172" i="19"/>
  <c r="M172" i="19"/>
  <c r="O172" i="19"/>
  <c r="Q172" i="19"/>
  <c r="V172" i="19"/>
  <c r="G173" i="19"/>
  <c r="M173" i="19" s="1"/>
  <c r="I173" i="19"/>
  <c r="K173" i="19"/>
  <c r="O173" i="19"/>
  <c r="Q173" i="19"/>
  <c r="V173" i="19"/>
  <c r="G174" i="19"/>
  <c r="I174" i="19"/>
  <c r="K174" i="19"/>
  <c r="M174" i="19"/>
  <c r="O174" i="19"/>
  <c r="Q174" i="19"/>
  <c r="V174" i="19"/>
  <c r="G175" i="19"/>
  <c r="M175" i="19" s="1"/>
  <c r="I175" i="19"/>
  <c r="K175" i="19"/>
  <c r="O175" i="19"/>
  <c r="Q175" i="19"/>
  <c r="V175" i="19"/>
  <c r="G176" i="19"/>
  <c r="I176" i="19"/>
  <c r="K176" i="19"/>
  <c r="M176" i="19"/>
  <c r="O176" i="19"/>
  <c r="Q176" i="19"/>
  <c r="V176" i="19"/>
  <c r="G177" i="19"/>
  <c r="M177" i="19" s="1"/>
  <c r="I177" i="19"/>
  <c r="K177" i="19"/>
  <c r="O177" i="19"/>
  <c r="Q177" i="19"/>
  <c r="V177" i="19"/>
  <c r="G178" i="19"/>
  <c r="I178" i="19"/>
  <c r="K178" i="19"/>
  <c r="M178" i="19"/>
  <c r="O178" i="19"/>
  <c r="Q178" i="19"/>
  <c r="V178" i="19"/>
  <c r="G179" i="19"/>
  <c r="M179" i="19" s="1"/>
  <c r="I179" i="19"/>
  <c r="K179" i="19"/>
  <c r="O179" i="19"/>
  <c r="Q179" i="19"/>
  <c r="V179" i="19"/>
  <c r="G180" i="19"/>
  <c r="M180" i="19" s="1"/>
  <c r="I180" i="19"/>
  <c r="K180" i="19"/>
  <c r="O180" i="19"/>
  <c r="Q180" i="19"/>
  <c r="V180" i="19"/>
  <c r="G181" i="19"/>
  <c r="M181" i="19" s="1"/>
  <c r="I181" i="19"/>
  <c r="K181" i="19"/>
  <c r="O181" i="19"/>
  <c r="Q181" i="19"/>
  <c r="V181" i="19"/>
  <c r="G182" i="19"/>
  <c r="M182" i="19" s="1"/>
  <c r="I182" i="19"/>
  <c r="K182" i="19"/>
  <c r="O182" i="19"/>
  <c r="Q182" i="19"/>
  <c r="V182" i="19"/>
  <c r="G183" i="19"/>
  <c r="M183" i="19" s="1"/>
  <c r="I183" i="19"/>
  <c r="K183" i="19"/>
  <c r="O183" i="19"/>
  <c r="Q183" i="19"/>
  <c r="V183" i="19"/>
  <c r="G184" i="19"/>
  <c r="M184" i="19" s="1"/>
  <c r="I184" i="19"/>
  <c r="K184" i="19"/>
  <c r="O184" i="19"/>
  <c r="Q184" i="19"/>
  <c r="V184" i="19"/>
  <c r="G185" i="19"/>
  <c r="I185" i="19"/>
  <c r="K185" i="19"/>
  <c r="M185" i="19"/>
  <c r="O185" i="19"/>
  <c r="Q185" i="19"/>
  <c r="V185" i="19"/>
  <c r="G186" i="19"/>
  <c r="I186" i="19"/>
  <c r="K186" i="19"/>
  <c r="M186" i="19"/>
  <c r="O186" i="19"/>
  <c r="Q186" i="19"/>
  <c r="V186" i="19"/>
  <c r="G187" i="19"/>
  <c r="I187" i="19"/>
  <c r="K187" i="19"/>
  <c r="M187" i="19"/>
  <c r="O187" i="19"/>
  <c r="Q187" i="19"/>
  <c r="V187" i="19"/>
  <c r="G188" i="19"/>
  <c r="I188" i="19"/>
  <c r="K188" i="19"/>
  <c r="M188" i="19"/>
  <c r="O188" i="19"/>
  <c r="Q188" i="19"/>
  <c r="V188" i="19"/>
  <c r="G189" i="19"/>
  <c r="M189" i="19" s="1"/>
  <c r="I189" i="19"/>
  <c r="K189" i="19"/>
  <c r="O189" i="19"/>
  <c r="Q189" i="19"/>
  <c r="V189" i="19"/>
  <c r="G190" i="19"/>
  <c r="I190" i="19"/>
  <c r="K190" i="19"/>
  <c r="M190" i="19"/>
  <c r="O190" i="19"/>
  <c r="Q190" i="19"/>
  <c r="V190" i="19"/>
  <c r="G191" i="19"/>
  <c r="I191" i="19"/>
  <c r="K191" i="19"/>
  <c r="M191" i="19"/>
  <c r="O191" i="19"/>
  <c r="Q191" i="19"/>
  <c r="V191" i="19"/>
  <c r="G192" i="19"/>
  <c r="I192" i="19"/>
  <c r="K192" i="19"/>
  <c r="M192" i="19"/>
  <c r="O192" i="19"/>
  <c r="Q192" i="19"/>
  <c r="V192" i="19"/>
  <c r="G193" i="19"/>
  <c r="M193" i="19" s="1"/>
  <c r="I193" i="19"/>
  <c r="K193" i="19"/>
  <c r="O193" i="19"/>
  <c r="Q193" i="19"/>
  <c r="V193" i="19"/>
  <c r="G194" i="19"/>
  <c r="M194" i="19" s="1"/>
  <c r="I194" i="19"/>
  <c r="K194" i="19"/>
  <c r="O194" i="19"/>
  <c r="Q194" i="19"/>
  <c r="V194" i="19"/>
  <c r="G195" i="19"/>
  <c r="M195" i="19" s="1"/>
  <c r="I195" i="19"/>
  <c r="K195" i="19"/>
  <c r="O195" i="19"/>
  <c r="Q195" i="19"/>
  <c r="V195" i="19"/>
  <c r="G196" i="19"/>
  <c r="M196" i="19" s="1"/>
  <c r="I196" i="19"/>
  <c r="K196" i="19"/>
  <c r="O196" i="19"/>
  <c r="Q196" i="19"/>
  <c r="V196" i="19"/>
  <c r="G197" i="19"/>
  <c r="I197" i="19"/>
  <c r="K197" i="19"/>
  <c r="M197" i="19"/>
  <c r="O197" i="19"/>
  <c r="Q197" i="19"/>
  <c r="V197" i="19"/>
  <c r="G198" i="19"/>
  <c r="I198" i="19"/>
  <c r="K198" i="19"/>
  <c r="M198" i="19"/>
  <c r="O198" i="19"/>
  <c r="Q198" i="19"/>
  <c r="V198" i="19"/>
  <c r="G199" i="19"/>
  <c r="M199" i="19" s="1"/>
  <c r="I199" i="19"/>
  <c r="K199" i="19"/>
  <c r="O199" i="19"/>
  <c r="Q199" i="19"/>
  <c r="V199" i="19"/>
  <c r="G200" i="19"/>
  <c r="I200" i="19"/>
  <c r="K200" i="19"/>
  <c r="M200" i="19"/>
  <c r="O200" i="19"/>
  <c r="Q200" i="19"/>
  <c r="V200" i="19"/>
  <c r="G201" i="19"/>
  <c r="M201" i="19" s="1"/>
  <c r="I201" i="19"/>
  <c r="K201" i="19"/>
  <c r="O201" i="19"/>
  <c r="Q201" i="19"/>
  <c r="V201" i="19"/>
  <c r="G202" i="19"/>
  <c r="I202" i="19"/>
  <c r="K202" i="19"/>
  <c r="M202" i="19"/>
  <c r="O202" i="19"/>
  <c r="Q202" i="19"/>
  <c r="V202" i="19"/>
  <c r="G203" i="19"/>
  <c r="I203" i="19"/>
  <c r="K203" i="19"/>
  <c r="M203" i="19"/>
  <c r="O203" i="19"/>
  <c r="Q203" i="19"/>
  <c r="V203" i="19"/>
  <c r="G204" i="19"/>
  <c r="I204" i="19"/>
  <c r="K204" i="19"/>
  <c r="M204" i="19"/>
  <c r="O204" i="19"/>
  <c r="Q204" i="19"/>
  <c r="V204" i="19"/>
  <c r="G205" i="19"/>
  <c r="M205" i="19" s="1"/>
  <c r="I205" i="19"/>
  <c r="K205" i="19"/>
  <c r="O205" i="19"/>
  <c r="Q205" i="19"/>
  <c r="V205" i="19"/>
  <c r="G206" i="19"/>
  <c r="M206" i="19" s="1"/>
  <c r="I206" i="19"/>
  <c r="K206" i="19"/>
  <c r="O206" i="19"/>
  <c r="Q206" i="19"/>
  <c r="V206" i="19"/>
  <c r="G207" i="19"/>
  <c r="M207" i="19" s="1"/>
  <c r="I207" i="19"/>
  <c r="K207" i="19"/>
  <c r="O207" i="19"/>
  <c r="Q207" i="19"/>
  <c r="V207" i="19"/>
  <c r="G208" i="19"/>
  <c r="I208" i="19"/>
  <c r="K208" i="19"/>
  <c r="M208" i="19"/>
  <c r="O208" i="19"/>
  <c r="Q208" i="19"/>
  <c r="V208" i="19"/>
  <c r="G209" i="19"/>
  <c r="I209" i="19"/>
  <c r="K209" i="19"/>
  <c r="M209" i="19"/>
  <c r="O209" i="19"/>
  <c r="Q209" i="19"/>
  <c r="V209" i="19"/>
  <c r="G211" i="19"/>
  <c r="M211" i="19" s="1"/>
  <c r="I211" i="19"/>
  <c r="K211" i="19"/>
  <c r="O211" i="19"/>
  <c r="Q211" i="19"/>
  <c r="V211" i="19"/>
  <c r="G212" i="19"/>
  <c r="M212" i="19" s="1"/>
  <c r="I212" i="19"/>
  <c r="K212" i="19"/>
  <c r="O212" i="19"/>
  <c r="Q212" i="19"/>
  <c r="V212" i="19"/>
  <c r="G213" i="19"/>
  <c r="M213" i="19" s="1"/>
  <c r="I213" i="19"/>
  <c r="K213" i="19"/>
  <c r="O213" i="19"/>
  <c r="Q213" i="19"/>
  <c r="V213" i="19"/>
  <c r="G214" i="19"/>
  <c r="M214" i="19" s="1"/>
  <c r="I214" i="19"/>
  <c r="K214" i="19"/>
  <c r="O214" i="19"/>
  <c r="Q214" i="19"/>
  <c r="V214" i="19"/>
  <c r="G215" i="19"/>
  <c r="M215" i="19" s="1"/>
  <c r="I215" i="19"/>
  <c r="K215" i="19"/>
  <c r="O215" i="19"/>
  <c r="Q215" i="19"/>
  <c r="V215" i="19"/>
  <c r="G216" i="19"/>
  <c r="M216" i="19" s="1"/>
  <c r="I216" i="19"/>
  <c r="K216" i="19"/>
  <c r="O216" i="19"/>
  <c r="Q216" i="19"/>
  <c r="V216" i="19"/>
  <c r="G217" i="19"/>
  <c r="I217" i="19"/>
  <c r="K217" i="19"/>
  <c r="M217" i="19"/>
  <c r="O217" i="19"/>
  <c r="Q217" i="19"/>
  <c r="V217" i="19"/>
  <c r="G218" i="19"/>
  <c r="M218" i="19" s="1"/>
  <c r="I218" i="19"/>
  <c r="K218" i="19"/>
  <c r="O218" i="19"/>
  <c r="Q218" i="19"/>
  <c r="V218" i="19"/>
  <c r="G219" i="19"/>
  <c r="I219" i="19"/>
  <c r="K219" i="19"/>
  <c r="M219" i="19"/>
  <c r="O219" i="19"/>
  <c r="Q219" i="19"/>
  <c r="V219" i="19"/>
  <c r="G220" i="19"/>
  <c r="M220" i="19" s="1"/>
  <c r="I220" i="19"/>
  <c r="K220" i="19"/>
  <c r="O220" i="19"/>
  <c r="Q220" i="19"/>
  <c r="V220" i="19"/>
  <c r="G221" i="19"/>
  <c r="I221" i="19"/>
  <c r="K221" i="19"/>
  <c r="M221" i="19"/>
  <c r="O221" i="19"/>
  <c r="Q221" i="19"/>
  <c r="V221" i="19"/>
  <c r="G222" i="19"/>
  <c r="M222" i="19" s="1"/>
  <c r="I222" i="19"/>
  <c r="K222" i="19"/>
  <c r="O222" i="19"/>
  <c r="Q222" i="19"/>
  <c r="V222" i="19"/>
  <c r="G223" i="19"/>
  <c r="I223" i="19"/>
  <c r="K223" i="19"/>
  <c r="M223" i="19"/>
  <c r="O223" i="19"/>
  <c r="Q223" i="19"/>
  <c r="V223" i="19"/>
  <c r="G224" i="19"/>
  <c r="M224" i="19" s="1"/>
  <c r="I224" i="19"/>
  <c r="K224" i="19"/>
  <c r="O224" i="19"/>
  <c r="Q224" i="19"/>
  <c r="V224" i="19"/>
  <c r="G225" i="19"/>
  <c r="M225" i="19" s="1"/>
  <c r="I225" i="19"/>
  <c r="K225" i="19"/>
  <c r="O225" i="19"/>
  <c r="Q225" i="19"/>
  <c r="V225" i="19"/>
  <c r="G226" i="19"/>
  <c r="M226" i="19" s="1"/>
  <c r="I226" i="19"/>
  <c r="K226" i="19"/>
  <c r="O226" i="19"/>
  <c r="Q226" i="19"/>
  <c r="V226" i="19"/>
  <c r="G227" i="19"/>
  <c r="M227" i="19" s="1"/>
  <c r="I227" i="19"/>
  <c r="K227" i="19"/>
  <c r="O227" i="19"/>
  <c r="Q227" i="19"/>
  <c r="V227" i="19"/>
  <c r="G228" i="19"/>
  <c r="I228" i="19"/>
  <c r="K228" i="19"/>
  <c r="M228" i="19"/>
  <c r="O228" i="19"/>
  <c r="Q228" i="19"/>
  <c r="V228" i="19"/>
  <c r="G229" i="19"/>
  <c r="I229" i="19"/>
  <c r="K229" i="19"/>
  <c r="M229" i="19"/>
  <c r="O229" i="19"/>
  <c r="Q229" i="19"/>
  <c r="V229" i="19"/>
  <c r="G230" i="19"/>
  <c r="I230" i="19"/>
  <c r="K230" i="19"/>
  <c r="M230" i="19"/>
  <c r="O230" i="19"/>
  <c r="Q230" i="19"/>
  <c r="V230" i="19"/>
  <c r="G231" i="19"/>
  <c r="M231" i="19" s="1"/>
  <c r="I231" i="19"/>
  <c r="K231" i="19"/>
  <c r="O231" i="19"/>
  <c r="Q231" i="19"/>
  <c r="V231" i="19"/>
  <c r="G232" i="19"/>
  <c r="I232" i="19"/>
  <c r="K232" i="19"/>
  <c r="M232" i="19"/>
  <c r="O232" i="19"/>
  <c r="Q232" i="19"/>
  <c r="V232" i="19"/>
  <c r="G233" i="19"/>
  <c r="I233" i="19"/>
  <c r="K233" i="19"/>
  <c r="M233" i="19"/>
  <c r="O233" i="19"/>
  <c r="Q233" i="19"/>
  <c r="V233" i="19"/>
  <c r="G234" i="19"/>
  <c r="I234" i="19"/>
  <c r="K234" i="19"/>
  <c r="M234" i="19"/>
  <c r="O234" i="19"/>
  <c r="Q234" i="19"/>
  <c r="V234" i="19"/>
  <c r="G235" i="19"/>
  <c r="I235" i="19"/>
  <c r="K235" i="19"/>
  <c r="M235" i="19"/>
  <c r="O235" i="19"/>
  <c r="Q235" i="19"/>
  <c r="V235" i="19"/>
  <c r="G236" i="19"/>
  <c r="M236" i="19" s="1"/>
  <c r="I236" i="19"/>
  <c r="K236" i="19"/>
  <c r="O236" i="19"/>
  <c r="Q236" i="19"/>
  <c r="V236" i="19"/>
  <c r="G237" i="19"/>
  <c r="M237" i="19" s="1"/>
  <c r="I237" i="19"/>
  <c r="K237" i="19"/>
  <c r="O237" i="19"/>
  <c r="Q237" i="19"/>
  <c r="V237" i="19"/>
  <c r="G238" i="19"/>
  <c r="M238" i="19" s="1"/>
  <c r="I238" i="19"/>
  <c r="K238" i="19"/>
  <c r="O238" i="19"/>
  <c r="Q238" i="19"/>
  <c r="V238" i="19"/>
  <c r="G239" i="19"/>
  <c r="M239" i="19" s="1"/>
  <c r="I239" i="19"/>
  <c r="K239" i="19"/>
  <c r="O239" i="19"/>
  <c r="Q239" i="19"/>
  <c r="V239" i="19"/>
  <c r="G240" i="19"/>
  <c r="I240" i="19"/>
  <c r="K240" i="19"/>
  <c r="M240" i="19"/>
  <c r="O240" i="19"/>
  <c r="Q240" i="19"/>
  <c r="V240" i="19"/>
  <c r="G241" i="19"/>
  <c r="I241" i="19"/>
  <c r="K241" i="19"/>
  <c r="M241" i="19"/>
  <c r="O241" i="19"/>
  <c r="Q241" i="19"/>
  <c r="V241" i="19"/>
  <c r="G242" i="19"/>
  <c r="I242" i="19"/>
  <c r="K242" i="19"/>
  <c r="M242" i="19"/>
  <c r="O242" i="19"/>
  <c r="Q242" i="19"/>
  <c r="V242" i="19"/>
  <c r="G243" i="19"/>
  <c r="M243" i="19" s="1"/>
  <c r="I243" i="19"/>
  <c r="K243" i="19"/>
  <c r="O243" i="19"/>
  <c r="Q243" i="19"/>
  <c r="V243" i="19"/>
  <c r="AF245" i="19"/>
  <c r="G50" i="1" s="1"/>
  <c r="BA245" i="18"/>
  <c r="BA243" i="18"/>
  <c r="BA241" i="18"/>
  <c r="BA240" i="18"/>
  <c r="BA102" i="18"/>
  <c r="G9" i="18"/>
  <c r="I9" i="18"/>
  <c r="K9" i="18"/>
  <c r="O9" i="18"/>
  <c r="Q9" i="18"/>
  <c r="V9" i="18"/>
  <c r="G10" i="18"/>
  <c r="I10" i="18"/>
  <c r="K10" i="18"/>
  <c r="M10" i="18"/>
  <c r="O10" i="18"/>
  <c r="Q10" i="18"/>
  <c r="V10" i="18"/>
  <c r="G11" i="18"/>
  <c r="M11" i="18" s="1"/>
  <c r="I11" i="18"/>
  <c r="K11" i="18"/>
  <c r="O11" i="18"/>
  <c r="Q11" i="18"/>
  <c r="V11" i="18"/>
  <c r="G12" i="18"/>
  <c r="I12" i="18"/>
  <c r="K12" i="18"/>
  <c r="M12" i="18"/>
  <c r="O12" i="18"/>
  <c r="Q12" i="18"/>
  <c r="V12" i="18"/>
  <c r="G13" i="18"/>
  <c r="M13" i="18" s="1"/>
  <c r="I13" i="18"/>
  <c r="K13" i="18"/>
  <c r="O13" i="18"/>
  <c r="Q13" i="18"/>
  <c r="V13" i="18"/>
  <c r="G14" i="18"/>
  <c r="M14" i="18" s="1"/>
  <c r="I14" i="18"/>
  <c r="K14" i="18"/>
  <c r="O14" i="18"/>
  <c r="Q14" i="18"/>
  <c r="V14" i="18"/>
  <c r="G15" i="18"/>
  <c r="M15" i="18" s="1"/>
  <c r="I15" i="18"/>
  <c r="K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M19" i="18" s="1"/>
  <c r="I19" i="18"/>
  <c r="K19" i="18"/>
  <c r="O19" i="18"/>
  <c r="Q19" i="18"/>
  <c r="V19" i="18"/>
  <c r="G20" i="18"/>
  <c r="I20" i="18"/>
  <c r="K20" i="18"/>
  <c r="M20" i="18"/>
  <c r="O20" i="18"/>
  <c r="Q20" i="18"/>
  <c r="V20" i="18"/>
  <c r="G21" i="18"/>
  <c r="M21" i="18" s="1"/>
  <c r="I21" i="18"/>
  <c r="K21" i="18"/>
  <c r="O21" i="18"/>
  <c r="Q21" i="18"/>
  <c r="V21" i="18"/>
  <c r="G22" i="18"/>
  <c r="I22" i="18"/>
  <c r="K22" i="18"/>
  <c r="M22" i="18"/>
  <c r="O22" i="18"/>
  <c r="Q22" i="18"/>
  <c r="V22" i="18"/>
  <c r="G23" i="18"/>
  <c r="M23" i="18" s="1"/>
  <c r="I23" i="18"/>
  <c r="K23" i="18"/>
  <c r="O23" i="18"/>
  <c r="Q23" i="18"/>
  <c r="V23" i="18"/>
  <c r="G24" i="18"/>
  <c r="I24" i="18"/>
  <c r="K24" i="18"/>
  <c r="M24" i="18"/>
  <c r="O24" i="18"/>
  <c r="Q24" i="18"/>
  <c r="V24" i="18"/>
  <c r="G25" i="18"/>
  <c r="M25" i="18" s="1"/>
  <c r="I25" i="18"/>
  <c r="K25" i="18"/>
  <c r="O25" i="18"/>
  <c r="Q25" i="18"/>
  <c r="V25" i="18"/>
  <c r="G26" i="18"/>
  <c r="I26" i="18"/>
  <c r="K26" i="18"/>
  <c r="M26" i="18"/>
  <c r="O26" i="18"/>
  <c r="Q26" i="18"/>
  <c r="V26" i="18"/>
  <c r="G27" i="18"/>
  <c r="M27" i="18" s="1"/>
  <c r="I27" i="18"/>
  <c r="K27" i="18"/>
  <c r="O27" i="18"/>
  <c r="Q27" i="18"/>
  <c r="V27" i="18"/>
  <c r="G28" i="18"/>
  <c r="M28" i="18" s="1"/>
  <c r="I28" i="18"/>
  <c r="K28" i="18"/>
  <c r="O28" i="18"/>
  <c r="Q28" i="18"/>
  <c r="V28" i="18"/>
  <c r="G29" i="18"/>
  <c r="M29" i="18" s="1"/>
  <c r="I29" i="18"/>
  <c r="K29" i="18"/>
  <c r="O29" i="18"/>
  <c r="Q29" i="18"/>
  <c r="V29" i="18"/>
  <c r="G30" i="18"/>
  <c r="I30" i="18"/>
  <c r="K30" i="18"/>
  <c r="M30" i="18"/>
  <c r="O30" i="18"/>
  <c r="Q30" i="18"/>
  <c r="V30" i="18"/>
  <c r="G31" i="18"/>
  <c r="M31" i="18" s="1"/>
  <c r="I31" i="18"/>
  <c r="K31" i="18"/>
  <c r="O31" i="18"/>
  <c r="Q31" i="18"/>
  <c r="V31" i="18"/>
  <c r="G32" i="18"/>
  <c r="M32" i="18" s="1"/>
  <c r="I32" i="18"/>
  <c r="K32" i="18"/>
  <c r="O32" i="18"/>
  <c r="Q32" i="18"/>
  <c r="V32" i="18"/>
  <c r="G33" i="18"/>
  <c r="M33" i="18" s="1"/>
  <c r="I33" i="18"/>
  <c r="K33" i="18"/>
  <c r="O33" i="18"/>
  <c r="Q33" i="18"/>
  <c r="V33" i="18"/>
  <c r="G34" i="18"/>
  <c r="I34" i="18"/>
  <c r="K34" i="18"/>
  <c r="M34" i="18"/>
  <c r="O34" i="18"/>
  <c r="Q34" i="18"/>
  <c r="V34" i="18"/>
  <c r="G35" i="18"/>
  <c r="M35" i="18" s="1"/>
  <c r="I35" i="18"/>
  <c r="K35" i="18"/>
  <c r="O35" i="18"/>
  <c r="Q35" i="18"/>
  <c r="V35" i="18"/>
  <c r="G37" i="18"/>
  <c r="I37" i="18"/>
  <c r="K37" i="18"/>
  <c r="O37" i="18"/>
  <c r="O36" i="18" s="1"/>
  <c r="Q37" i="18"/>
  <c r="V37" i="18"/>
  <c r="G38" i="18"/>
  <c r="I38" i="18"/>
  <c r="K38" i="18"/>
  <c r="M38" i="18"/>
  <c r="O38" i="18"/>
  <c r="Q38" i="18"/>
  <c r="V38" i="18"/>
  <c r="G39" i="18"/>
  <c r="M39" i="18" s="1"/>
  <c r="I39" i="18"/>
  <c r="K39" i="18"/>
  <c r="O39" i="18"/>
  <c r="Q39" i="18"/>
  <c r="V39" i="18"/>
  <c r="G40" i="18"/>
  <c r="I40" i="18"/>
  <c r="K40" i="18"/>
  <c r="M40" i="18"/>
  <c r="O40" i="18"/>
  <c r="Q40" i="18"/>
  <c r="V40" i="18"/>
  <c r="G41" i="18"/>
  <c r="M41" i="18" s="1"/>
  <c r="I41" i="18"/>
  <c r="K41" i="18"/>
  <c r="O41" i="18"/>
  <c r="Q41" i="18"/>
  <c r="V41" i="18"/>
  <c r="G43" i="18"/>
  <c r="I43" i="18"/>
  <c r="K43" i="18"/>
  <c r="O43" i="18"/>
  <c r="Q43" i="18"/>
  <c r="V43" i="18"/>
  <c r="G44" i="18"/>
  <c r="M44" i="18" s="1"/>
  <c r="I44" i="18"/>
  <c r="I42" i="18" s="1"/>
  <c r="K44" i="18"/>
  <c r="O44" i="18"/>
  <c r="Q44" i="18"/>
  <c r="V44" i="18"/>
  <c r="G45" i="18"/>
  <c r="M45" i="18" s="1"/>
  <c r="I45" i="18"/>
  <c r="K45" i="18"/>
  <c r="O45" i="18"/>
  <c r="Q45" i="18"/>
  <c r="V45" i="18"/>
  <c r="G46" i="18"/>
  <c r="M46" i="18" s="1"/>
  <c r="I46" i="18"/>
  <c r="K46" i="18"/>
  <c r="O46" i="18"/>
  <c r="Q46" i="18"/>
  <c r="V46" i="18"/>
  <c r="G47" i="18"/>
  <c r="M47" i="18" s="1"/>
  <c r="I47" i="18"/>
  <c r="K47" i="18"/>
  <c r="O47" i="18"/>
  <c r="Q47" i="18"/>
  <c r="V47" i="18"/>
  <c r="G48" i="18"/>
  <c r="I48" i="18"/>
  <c r="K48" i="18"/>
  <c r="M48" i="18"/>
  <c r="O48" i="18"/>
  <c r="Q48" i="18"/>
  <c r="V48" i="18"/>
  <c r="G49" i="18"/>
  <c r="M49" i="18" s="1"/>
  <c r="I49" i="18"/>
  <c r="K49" i="18"/>
  <c r="O49" i="18"/>
  <c r="Q49" i="18"/>
  <c r="V49" i="18"/>
  <c r="G50" i="18"/>
  <c r="I50" i="18"/>
  <c r="K50" i="18"/>
  <c r="M50" i="18"/>
  <c r="O50" i="18"/>
  <c r="Q50" i="18"/>
  <c r="V50" i="18"/>
  <c r="G51" i="18"/>
  <c r="M51" i="18" s="1"/>
  <c r="I51" i="18"/>
  <c r="K51" i="18"/>
  <c r="O51" i="18"/>
  <c r="Q51" i="18"/>
  <c r="V51" i="18"/>
  <c r="G52" i="18"/>
  <c r="I52" i="18"/>
  <c r="K52" i="18"/>
  <c r="M52" i="18"/>
  <c r="O52" i="18"/>
  <c r="Q52" i="18"/>
  <c r="V52" i="18"/>
  <c r="G53" i="18"/>
  <c r="M53" i="18" s="1"/>
  <c r="I53" i="18"/>
  <c r="K53" i="18"/>
  <c r="O53" i="18"/>
  <c r="Q53" i="18"/>
  <c r="V53" i="18"/>
  <c r="G54" i="18"/>
  <c r="I54" i="18"/>
  <c r="K54" i="18"/>
  <c r="M54" i="18"/>
  <c r="O54" i="18"/>
  <c r="Q54" i="18"/>
  <c r="V54" i="18"/>
  <c r="G55" i="18"/>
  <c r="M55" i="18" s="1"/>
  <c r="I55" i="18"/>
  <c r="K55" i="18"/>
  <c r="O55" i="18"/>
  <c r="Q55" i="18"/>
  <c r="V55" i="18"/>
  <c r="G56" i="18"/>
  <c r="M56" i="18" s="1"/>
  <c r="I56" i="18"/>
  <c r="K56" i="18"/>
  <c r="O56" i="18"/>
  <c r="Q56" i="18"/>
  <c r="V56" i="18"/>
  <c r="G58" i="18"/>
  <c r="M58" i="18" s="1"/>
  <c r="I58" i="18"/>
  <c r="K58" i="18"/>
  <c r="O58" i="18"/>
  <c r="Q58" i="18"/>
  <c r="V58" i="18"/>
  <c r="G59" i="18"/>
  <c r="M59" i="18" s="1"/>
  <c r="I59" i="18"/>
  <c r="K59" i="18"/>
  <c r="O59" i="18"/>
  <c r="Q59" i="18"/>
  <c r="V59" i="18"/>
  <c r="V57" i="18" s="1"/>
  <c r="G60" i="18"/>
  <c r="I60" i="18"/>
  <c r="K60" i="18"/>
  <c r="M60" i="18"/>
  <c r="O60" i="18"/>
  <c r="Q60" i="18"/>
  <c r="V60" i="18"/>
  <c r="G61" i="18"/>
  <c r="M61" i="18" s="1"/>
  <c r="I61" i="18"/>
  <c r="K61" i="18"/>
  <c r="O61" i="18"/>
  <c r="Q61" i="18"/>
  <c r="V61" i="18"/>
  <c r="G62" i="18"/>
  <c r="I62" i="18"/>
  <c r="K62" i="18"/>
  <c r="M62" i="18"/>
  <c r="O62" i="18"/>
  <c r="Q62" i="18"/>
  <c r="V62" i="18"/>
  <c r="G63" i="18"/>
  <c r="M63" i="18" s="1"/>
  <c r="I63" i="18"/>
  <c r="K63" i="18"/>
  <c r="O63" i="18"/>
  <c r="Q63" i="18"/>
  <c r="V63" i="18"/>
  <c r="G64" i="18"/>
  <c r="I64" i="18"/>
  <c r="K64" i="18"/>
  <c r="M64" i="18"/>
  <c r="O64" i="18"/>
  <c r="Q64" i="18"/>
  <c r="V64" i="18"/>
  <c r="G65" i="18"/>
  <c r="M65" i="18" s="1"/>
  <c r="I65" i="18"/>
  <c r="K65" i="18"/>
  <c r="O65" i="18"/>
  <c r="Q65" i="18"/>
  <c r="V65" i="18"/>
  <c r="G66" i="18"/>
  <c r="I66" i="18"/>
  <c r="K66" i="18"/>
  <c r="M66" i="18"/>
  <c r="O66" i="18"/>
  <c r="Q66" i="18"/>
  <c r="V66" i="18"/>
  <c r="G67" i="18"/>
  <c r="M67" i="18" s="1"/>
  <c r="I67" i="18"/>
  <c r="K67" i="18"/>
  <c r="O67" i="18"/>
  <c r="Q67" i="18"/>
  <c r="V67" i="18"/>
  <c r="G68" i="18"/>
  <c r="M68" i="18" s="1"/>
  <c r="I68" i="18"/>
  <c r="K68" i="18"/>
  <c r="O68" i="18"/>
  <c r="Q68" i="18"/>
  <c r="V68" i="18"/>
  <c r="G69" i="18"/>
  <c r="M69" i="18" s="1"/>
  <c r="I69" i="18"/>
  <c r="K69" i="18"/>
  <c r="O69" i="18"/>
  <c r="Q69" i="18"/>
  <c r="V69" i="18"/>
  <c r="G71" i="18"/>
  <c r="I71" i="18"/>
  <c r="K71" i="18"/>
  <c r="M71" i="18"/>
  <c r="O71" i="18"/>
  <c r="Q71" i="18"/>
  <c r="V71" i="18"/>
  <c r="G73" i="18"/>
  <c r="M73" i="18" s="1"/>
  <c r="I73" i="18"/>
  <c r="K73" i="18"/>
  <c r="O73" i="18"/>
  <c r="Q73" i="18"/>
  <c r="V73" i="18"/>
  <c r="G75" i="18"/>
  <c r="M75" i="18" s="1"/>
  <c r="I75" i="18"/>
  <c r="K75" i="18"/>
  <c r="O75" i="18"/>
  <c r="Q75" i="18"/>
  <c r="V75" i="18"/>
  <c r="G77" i="18"/>
  <c r="M77" i="18" s="1"/>
  <c r="I77" i="18"/>
  <c r="K77" i="18"/>
  <c r="O77" i="18"/>
  <c r="Q77" i="18"/>
  <c r="V77" i="18"/>
  <c r="G78" i="18"/>
  <c r="I78" i="18"/>
  <c r="K78" i="18"/>
  <c r="M78" i="18"/>
  <c r="O78" i="18"/>
  <c r="Q78" i="18"/>
  <c r="V78" i="18"/>
  <c r="G79" i="18"/>
  <c r="M79" i="18" s="1"/>
  <c r="I79" i="18"/>
  <c r="K79" i="18"/>
  <c r="O79" i="18"/>
  <c r="Q79" i="18"/>
  <c r="V79" i="18"/>
  <c r="G80" i="18"/>
  <c r="I80" i="18"/>
  <c r="K80" i="18"/>
  <c r="M80" i="18"/>
  <c r="O80" i="18"/>
  <c r="Q80" i="18"/>
  <c r="V80" i="18"/>
  <c r="G81" i="18"/>
  <c r="M81" i="18" s="1"/>
  <c r="I81" i="18"/>
  <c r="K81" i="18"/>
  <c r="O81" i="18"/>
  <c r="Q81" i="18"/>
  <c r="V81" i="18"/>
  <c r="G82" i="18"/>
  <c r="M82" i="18" s="1"/>
  <c r="I82" i="18"/>
  <c r="K82" i="18"/>
  <c r="O82" i="18"/>
  <c r="Q82" i="18"/>
  <c r="V82" i="18"/>
  <c r="G83" i="18"/>
  <c r="M83" i="18" s="1"/>
  <c r="I83" i="18"/>
  <c r="K83" i="18"/>
  <c r="O83" i="18"/>
  <c r="Q83" i="18"/>
  <c r="V83" i="18"/>
  <c r="G84" i="18"/>
  <c r="M84" i="18" s="1"/>
  <c r="I84" i="18"/>
  <c r="K84" i="18"/>
  <c r="O84" i="18"/>
  <c r="Q84" i="18"/>
  <c r="V84" i="18"/>
  <c r="G85" i="18"/>
  <c r="M85" i="18" s="1"/>
  <c r="I85" i="18"/>
  <c r="K85" i="18"/>
  <c r="O85" i="18"/>
  <c r="Q85" i="18"/>
  <c r="V85" i="18"/>
  <c r="G86" i="18"/>
  <c r="M86" i="18" s="1"/>
  <c r="I86" i="18"/>
  <c r="K86" i="18"/>
  <c r="O86" i="18"/>
  <c r="Q86" i="18"/>
  <c r="V86" i="18"/>
  <c r="G88" i="18"/>
  <c r="M88" i="18" s="1"/>
  <c r="I88" i="18"/>
  <c r="K88" i="18"/>
  <c r="O88" i="18"/>
  <c r="Q88" i="18"/>
  <c r="Q87" i="18" s="1"/>
  <c r="V88" i="18"/>
  <c r="G89" i="18"/>
  <c r="M89" i="18" s="1"/>
  <c r="I89" i="18"/>
  <c r="K89" i="18"/>
  <c r="O89" i="18"/>
  <c r="Q89" i="18"/>
  <c r="V89" i="18"/>
  <c r="V87" i="18" s="1"/>
  <c r="G90" i="18"/>
  <c r="I90" i="18"/>
  <c r="K90" i="18"/>
  <c r="M90" i="18"/>
  <c r="O90" i="18"/>
  <c r="Q90" i="18"/>
  <c r="V90" i="18"/>
  <c r="G91" i="18"/>
  <c r="M91" i="18" s="1"/>
  <c r="I91" i="18"/>
  <c r="K91" i="18"/>
  <c r="O91" i="18"/>
  <c r="Q91" i="18"/>
  <c r="V91" i="18"/>
  <c r="G92" i="18"/>
  <c r="I92" i="18"/>
  <c r="K92" i="18"/>
  <c r="M92" i="18"/>
  <c r="O92" i="18"/>
  <c r="Q92" i="18"/>
  <c r="V92" i="18"/>
  <c r="G94" i="18"/>
  <c r="I94" i="18"/>
  <c r="K94" i="18"/>
  <c r="M94" i="18"/>
  <c r="O94" i="18"/>
  <c r="Q94" i="18"/>
  <c r="V94" i="18"/>
  <c r="G95" i="18"/>
  <c r="M95" i="18" s="1"/>
  <c r="I95" i="18"/>
  <c r="K95" i="18"/>
  <c r="O95" i="18"/>
  <c r="Q95" i="18"/>
  <c r="V95" i="18"/>
  <c r="G97" i="18"/>
  <c r="M97" i="18" s="1"/>
  <c r="I97" i="18"/>
  <c r="K97" i="18"/>
  <c r="O97" i="18"/>
  <c r="Q97" i="18"/>
  <c r="V97" i="18"/>
  <c r="G99" i="18"/>
  <c r="M99" i="18" s="1"/>
  <c r="I99" i="18"/>
  <c r="K99" i="18"/>
  <c r="O99" i="18"/>
  <c r="Q99" i="18"/>
  <c r="V99" i="18"/>
  <c r="G100" i="18"/>
  <c r="I100" i="18"/>
  <c r="K100" i="18"/>
  <c r="M100" i="18"/>
  <c r="O100" i="18"/>
  <c r="Q100" i="18"/>
  <c r="V100" i="18"/>
  <c r="G101" i="18"/>
  <c r="M101" i="18" s="1"/>
  <c r="I101" i="18"/>
  <c r="K101" i="18"/>
  <c r="O101" i="18"/>
  <c r="Q101" i="18"/>
  <c r="V101" i="18"/>
  <c r="G103" i="18"/>
  <c r="M103" i="18" s="1"/>
  <c r="I103" i="18"/>
  <c r="K103" i="18"/>
  <c r="O103" i="18"/>
  <c r="Q103" i="18"/>
  <c r="V103" i="18"/>
  <c r="G104" i="18"/>
  <c r="M104" i="18" s="1"/>
  <c r="I104" i="18"/>
  <c r="K104" i="18"/>
  <c r="O104" i="18"/>
  <c r="Q104" i="18"/>
  <c r="V104" i="18"/>
  <c r="G105" i="18"/>
  <c r="I105" i="18"/>
  <c r="K105" i="18"/>
  <c r="M105" i="18"/>
  <c r="O105" i="18"/>
  <c r="Q105" i="18"/>
  <c r="V105" i="18"/>
  <c r="G106" i="18"/>
  <c r="M106" i="18" s="1"/>
  <c r="I106" i="18"/>
  <c r="K106" i="18"/>
  <c r="O106" i="18"/>
  <c r="Q106" i="18"/>
  <c r="V106" i="18"/>
  <c r="G107" i="18"/>
  <c r="I107" i="18"/>
  <c r="K107" i="18"/>
  <c r="M107" i="18"/>
  <c r="O107" i="18"/>
  <c r="Q107" i="18"/>
  <c r="V107" i="18"/>
  <c r="G108" i="18"/>
  <c r="M108" i="18" s="1"/>
  <c r="I108" i="18"/>
  <c r="K108" i="18"/>
  <c r="O108" i="18"/>
  <c r="Q108" i="18"/>
  <c r="V108" i="18"/>
  <c r="G109" i="18"/>
  <c r="M109" i="18" s="1"/>
  <c r="I109" i="18"/>
  <c r="K109" i="18"/>
  <c r="O109" i="18"/>
  <c r="Q109" i="18"/>
  <c r="V109" i="18"/>
  <c r="G110" i="18"/>
  <c r="M110" i="18" s="1"/>
  <c r="I110" i="18"/>
  <c r="K110" i="18"/>
  <c r="O110" i="18"/>
  <c r="Q110" i="18"/>
  <c r="V110" i="18"/>
  <c r="G111" i="18"/>
  <c r="M111" i="18" s="1"/>
  <c r="I111" i="18"/>
  <c r="K111" i="18"/>
  <c r="O111" i="18"/>
  <c r="Q111" i="18"/>
  <c r="V111" i="18"/>
  <c r="G112" i="18"/>
  <c r="M112" i="18" s="1"/>
  <c r="I112" i="18"/>
  <c r="K112" i="18"/>
  <c r="O112" i="18"/>
  <c r="Q112" i="18"/>
  <c r="V112" i="18"/>
  <c r="G113" i="18"/>
  <c r="M113" i="18" s="1"/>
  <c r="I113" i="18"/>
  <c r="K113" i="18"/>
  <c r="O113" i="18"/>
  <c r="Q113" i="18"/>
  <c r="V113" i="18"/>
  <c r="G114" i="18"/>
  <c r="M114" i="18" s="1"/>
  <c r="I114" i="18"/>
  <c r="K114" i="18"/>
  <c r="O114" i="18"/>
  <c r="Q114" i="18"/>
  <c r="V114" i="18"/>
  <c r="G115" i="18"/>
  <c r="I115" i="18"/>
  <c r="K115" i="18"/>
  <c r="M115" i="18"/>
  <c r="O115" i="18"/>
  <c r="Q115" i="18"/>
  <c r="V115" i="18"/>
  <c r="G116" i="18"/>
  <c r="M116" i="18" s="1"/>
  <c r="I116" i="18"/>
  <c r="K116" i="18"/>
  <c r="O116" i="18"/>
  <c r="Q116" i="18"/>
  <c r="V116" i="18"/>
  <c r="G117" i="18"/>
  <c r="I117" i="18"/>
  <c r="K117" i="18"/>
  <c r="M117" i="18"/>
  <c r="O117" i="18"/>
  <c r="Q117" i="18"/>
  <c r="V117" i="18"/>
  <c r="G118" i="18"/>
  <c r="M118" i="18" s="1"/>
  <c r="I118" i="18"/>
  <c r="K118" i="18"/>
  <c r="O118" i="18"/>
  <c r="Q118" i="18"/>
  <c r="V118" i="18"/>
  <c r="G119" i="18"/>
  <c r="I119" i="18"/>
  <c r="K119" i="18"/>
  <c r="M119" i="18"/>
  <c r="O119" i="18"/>
  <c r="Q119" i="18"/>
  <c r="V119" i="18"/>
  <c r="G120" i="18"/>
  <c r="M120" i="18" s="1"/>
  <c r="I120" i="18"/>
  <c r="K120" i="18"/>
  <c r="O120" i="18"/>
  <c r="Q120" i="18"/>
  <c r="V120" i="18"/>
  <c r="G121" i="18"/>
  <c r="I121" i="18"/>
  <c r="K121" i="18"/>
  <c r="M121" i="18"/>
  <c r="O121" i="18"/>
  <c r="Q121" i="18"/>
  <c r="V121" i="18"/>
  <c r="G122" i="18"/>
  <c r="M122" i="18" s="1"/>
  <c r="I122" i="18"/>
  <c r="K122" i="18"/>
  <c r="O122" i="18"/>
  <c r="Q122" i="18"/>
  <c r="V122" i="18"/>
  <c r="G123" i="18"/>
  <c r="M123" i="18" s="1"/>
  <c r="I123" i="18"/>
  <c r="K123" i="18"/>
  <c r="O123" i="18"/>
  <c r="Q123" i="18"/>
  <c r="V123" i="18"/>
  <c r="G124" i="18"/>
  <c r="M124" i="18" s="1"/>
  <c r="I124" i="18"/>
  <c r="K124" i="18"/>
  <c r="O124" i="18"/>
  <c r="Q124" i="18"/>
  <c r="V124" i="18"/>
  <c r="G125" i="18"/>
  <c r="I125" i="18"/>
  <c r="K125" i="18"/>
  <c r="M125" i="18"/>
  <c r="O125" i="18"/>
  <c r="Q125" i="18"/>
  <c r="V125" i="18"/>
  <c r="G126" i="18"/>
  <c r="M126" i="18" s="1"/>
  <c r="I126" i="18"/>
  <c r="K126" i="18"/>
  <c r="O126" i="18"/>
  <c r="Q126" i="18"/>
  <c r="V126" i="18"/>
  <c r="G127" i="18"/>
  <c r="M127" i="18" s="1"/>
  <c r="I127" i="18"/>
  <c r="K127" i="18"/>
  <c r="O127" i="18"/>
  <c r="Q127" i="18"/>
  <c r="V127" i="18"/>
  <c r="G128" i="18"/>
  <c r="M128" i="18" s="1"/>
  <c r="I128" i="18"/>
  <c r="K128" i="18"/>
  <c r="O128" i="18"/>
  <c r="Q128" i="18"/>
  <c r="V128" i="18"/>
  <c r="G129" i="18"/>
  <c r="I129" i="18"/>
  <c r="K129" i="18"/>
  <c r="M129" i="18"/>
  <c r="O129" i="18"/>
  <c r="Q129" i="18"/>
  <c r="V129" i="18"/>
  <c r="G130" i="18"/>
  <c r="M130" i="18" s="1"/>
  <c r="I130" i="18"/>
  <c r="K130" i="18"/>
  <c r="O130" i="18"/>
  <c r="Q130" i="18"/>
  <c r="V130" i="18"/>
  <c r="G131" i="18"/>
  <c r="I131" i="18"/>
  <c r="K131" i="18"/>
  <c r="M131" i="18"/>
  <c r="O131" i="18"/>
  <c r="Q131" i="18"/>
  <c r="V131" i="18"/>
  <c r="G132" i="18"/>
  <c r="M132" i="18" s="1"/>
  <c r="I132" i="18"/>
  <c r="K132" i="18"/>
  <c r="O132" i="18"/>
  <c r="Q132" i="18"/>
  <c r="V132" i="18"/>
  <c r="G133" i="18"/>
  <c r="M133" i="18" s="1"/>
  <c r="I133" i="18"/>
  <c r="K133" i="18"/>
  <c r="O133" i="18"/>
  <c r="Q133" i="18"/>
  <c r="V133" i="18"/>
  <c r="G134" i="18"/>
  <c r="M134" i="18" s="1"/>
  <c r="I134" i="18"/>
  <c r="K134" i="18"/>
  <c r="O134" i="18"/>
  <c r="Q134" i="18"/>
  <c r="V134" i="18"/>
  <c r="G135" i="18"/>
  <c r="M135" i="18" s="1"/>
  <c r="I135" i="18"/>
  <c r="K135" i="18"/>
  <c r="O135" i="18"/>
  <c r="Q135" i="18"/>
  <c r="V135" i="18"/>
  <c r="G136" i="18"/>
  <c r="M136" i="18" s="1"/>
  <c r="I136" i="18"/>
  <c r="K136" i="18"/>
  <c r="O136" i="18"/>
  <c r="Q136" i="18"/>
  <c r="V136" i="18"/>
  <c r="G137" i="18"/>
  <c r="M137" i="18" s="1"/>
  <c r="I137" i="18"/>
  <c r="K137" i="18"/>
  <c r="O137" i="18"/>
  <c r="Q137" i="18"/>
  <c r="V137" i="18"/>
  <c r="G138" i="18"/>
  <c r="M138" i="18" s="1"/>
  <c r="I138" i="18"/>
  <c r="K138" i="18"/>
  <c r="O138" i="18"/>
  <c r="Q138" i="18"/>
  <c r="V138" i="18"/>
  <c r="G140" i="18"/>
  <c r="I140" i="18"/>
  <c r="K140" i="18"/>
  <c r="O140" i="18"/>
  <c r="Q140" i="18"/>
  <c r="V140" i="18"/>
  <c r="G141" i="18"/>
  <c r="M141" i="18" s="1"/>
  <c r="I141" i="18"/>
  <c r="K141" i="18"/>
  <c r="O141" i="18"/>
  <c r="Q141" i="18"/>
  <c r="V141" i="18"/>
  <c r="G143" i="18"/>
  <c r="M143" i="18" s="1"/>
  <c r="I143" i="18"/>
  <c r="K143" i="18"/>
  <c r="O143" i="18"/>
  <c r="Q143" i="18"/>
  <c r="V143" i="18"/>
  <c r="G145" i="18"/>
  <c r="I145" i="18"/>
  <c r="K145" i="18"/>
  <c r="M145" i="18"/>
  <c r="O145" i="18"/>
  <c r="Q145" i="18"/>
  <c r="V145" i="18"/>
  <c r="G146" i="18"/>
  <c r="M146" i="18" s="1"/>
  <c r="I146" i="18"/>
  <c r="K146" i="18"/>
  <c r="O146" i="18"/>
  <c r="Q146" i="18"/>
  <c r="V146" i="18"/>
  <c r="G147" i="18"/>
  <c r="I147" i="18"/>
  <c r="K147" i="18"/>
  <c r="M147" i="18"/>
  <c r="O147" i="18"/>
  <c r="Q147" i="18"/>
  <c r="V147" i="18"/>
  <c r="G148" i="18"/>
  <c r="M148" i="18" s="1"/>
  <c r="I148" i="18"/>
  <c r="K148" i="18"/>
  <c r="O148" i="18"/>
  <c r="Q148" i="18"/>
  <c r="V148" i="18"/>
  <c r="G149" i="18"/>
  <c r="I149" i="18"/>
  <c r="K149" i="18"/>
  <c r="M149" i="18"/>
  <c r="O149" i="18"/>
  <c r="Q149" i="18"/>
  <c r="V149" i="18"/>
  <c r="G150" i="18"/>
  <c r="M150" i="18" s="1"/>
  <c r="I150" i="18"/>
  <c r="K150" i="18"/>
  <c r="O150" i="18"/>
  <c r="Q150" i="18"/>
  <c r="V150" i="18"/>
  <c r="G151" i="18"/>
  <c r="M151" i="18" s="1"/>
  <c r="I151" i="18"/>
  <c r="K151" i="18"/>
  <c r="O151" i="18"/>
  <c r="Q151" i="18"/>
  <c r="V151" i="18"/>
  <c r="G152" i="18"/>
  <c r="M152" i="18" s="1"/>
  <c r="I152" i="18"/>
  <c r="K152" i="18"/>
  <c r="O152" i="18"/>
  <c r="Q152" i="18"/>
  <c r="V152" i="18"/>
  <c r="G153" i="18"/>
  <c r="M153" i="18" s="1"/>
  <c r="I153" i="18"/>
  <c r="K153" i="18"/>
  <c r="O153" i="18"/>
  <c r="Q153" i="18"/>
  <c r="V153" i="18"/>
  <c r="G154" i="18"/>
  <c r="M154" i="18" s="1"/>
  <c r="I154" i="18"/>
  <c r="K154" i="18"/>
  <c r="O154" i="18"/>
  <c r="Q154" i="18"/>
  <c r="V154" i="18"/>
  <c r="G155" i="18"/>
  <c r="M155" i="18" s="1"/>
  <c r="I155" i="18"/>
  <c r="K155" i="18"/>
  <c r="O155" i="18"/>
  <c r="Q155" i="18"/>
  <c r="V155" i="18"/>
  <c r="G156" i="18"/>
  <c r="M156" i="18" s="1"/>
  <c r="I156" i="18"/>
  <c r="K156" i="18"/>
  <c r="O156" i="18"/>
  <c r="Q156" i="18"/>
  <c r="V156" i="18"/>
  <c r="G159" i="18"/>
  <c r="I159" i="18"/>
  <c r="K159" i="18"/>
  <c r="O159" i="18"/>
  <c r="Q159" i="18"/>
  <c r="V159" i="18"/>
  <c r="G160" i="18"/>
  <c r="I160" i="18"/>
  <c r="K160" i="18"/>
  <c r="M160" i="18"/>
  <c r="O160" i="18"/>
  <c r="Q160" i="18"/>
  <c r="V160" i="18"/>
  <c r="G161" i="18"/>
  <c r="M161" i="18" s="1"/>
  <c r="I161" i="18"/>
  <c r="K161" i="18"/>
  <c r="O161" i="18"/>
  <c r="Q161" i="18"/>
  <c r="V161" i="18"/>
  <c r="G163" i="18"/>
  <c r="I163" i="18"/>
  <c r="K163" i="18"/>
  <c r="M163" i="18"/>
  <c r="O163" i="18"/>
  <c r="Q163" i="18"/>
  <c r="V163" i="18"/>
  <c r="G165" i="18"/>
  <c r="M165" i="18" s="1"/>
  <c r="I165" i="18"/>
  <c r="K165" i="18"/>
  <c r="O165" i="18"/>
  <c r="Q165" i="18"/>
  <c r="V165" i="18"/>
  <c r="G166" i="18"/>
  <c r="I166" i="18"/>
  <c r="K166" i="18"/>
  <c r="M166" i="18"/>
  <c r="O166" i="18"/>
  <c r="Q166" i="18"/>
  <c r="V166" i="18"/>
  <c r="G167" i="18"/>
  <c r="M167" i="18" s="1"/>
  <c r="I167" i="18"/>
  <c r="K167" i="18"/>
  <c r="O167" i="18"/>
  <c r="Q167" i="18"/>
  <c r="V167" i="18"/>
  <c r="G168" i="18"/>
  <c r="M168" i="18" s="1"/>
  <c r="I168" i="18"/>
  <c r="K168" i="18"/>
  <c r="O168" i="18"/>
  <c r="Q168" i="18"/>
  <c r="V168" i="18"/>
  <c r="G169" i="18"/>
  <c r="M169" i="18" s="1"/>
  <c r="I169" i="18"/>
  <c r="K169" i="18"/>
  <c r="O169" i="18"/>
  <c r="Q169" i="18"/>
  <c r="V169" i="18"/>
  <c r="G170" i="18"/>
  <c r="M170" i="18" s="1"/>
  <c r="I170" i="18"/>
  <c r="K170" i="18"/>
  <c r="O170" i="18"/>
  <c r="Q170" i="18"/>
  <c r="V170" i="18"/>
  <c r="G171" i="18"/>
  <c r="M171" i="18" s="1"/>
  <c r="I171" i="18"/>
  <c r="K171" i="18"/>
  <c r="O171" i="18"/>
  <c r="Q171" i="18"/>
  <c r="V171" i="18"/>
  <c r="G172" i="18"/>
  <c r="M172" i="18" s="1"/>
  <c r="I172" i="18"/>
  <c r="K172" i="18"/>
  <c r="O172" i="18"/>
  <c r="Q172" i="18"/>
  <c r="V172" i="18"/>
  <c r="G173" i="18"/>
  <c r="M173" i="18" s="1"/>
  <c r="I173" i="18"/>
  <c r="K173" i="18"/>
  <c r="O173" i="18"/>
  <c r="Q173" i="18"/>
  <c r="V173" i="18"/>
  <c r="G174" i="18"/>
  <c r="I174" i="18"/>
  <c r="K174" i="18"/>
  <c r="M174" i="18"/>
  <c r="O174" i="18"/>
  <c r="Q174" i="18"/>
  <c r="V174" i="18"/>
  <c r="G175" i="18"/>
  <c r="M175" i="18" s="1"/>
  <c r="I175" i="18"/>
  <c r="K175" i="18"/>
  <c r="O175" i="18"/>
  <c r="Q175" i="18"/>
  <c r="V175" i="18"/>
  <c r="G176" i="18"/>
  <c r="I176" i="18"/>
  <c r="K176" i="18"/>
  <c r="M176" i="18"/>
  <c r="O176" i="18"/>
  <c r="Q176" i="18"/>
  <c r="V176" i="18"/>
  <c r="G177" i="18"/>
  <c r="M177" i="18" s="1"/>
  <c r="I177" i="18"/>
  <c r="K177" i="18"/>
  <c r="O177" i="18"/>
  <c r="Q177" i="18"/>
  <c r="V177" i="18"/>
  <c r="G180" i="18"/>
  <c r="I180" i="18"/>
  <c r="K180" i="18"/>
  <c r="O180" i="18"/>
  <c r="Q180" i="18"/>
  <c r="V180" i="18"/>
  <c r="G181" i="18"/>
  <c r="I181" i="18"/>
  <c r="K181" i="18"/>
  <c r="M181" i="18"/>
  <c r="O181" i="18"/>
  <c r="Q181" i="18"/>
  <c r="V181" i="18"/>
  <c r="G182" i="18"/>
  <c r="M182" i="18" s="1"/>
  <c r="I182" i="18"/>
  <c r="K182" i="18"/>
  <c r="O182" i="18"/>
  <c r="Q182" i="18"/>
  <c r="V182" i="18"/>
  <c r="G184" i="18"/>
  <c r="M184" i="18" s="1"/>
  <c r="I184" i="18"/>
  <c r="K184" i="18"/>
  <c r="O184" i="18"/>
  <c r="Q184" i="18"/>
  <c r="V184" i="18"/>
  <c r="G186" i="18"/>
  <c r="M186" i="18" s="1"/>
  <c r="I186" i="18"/>
  <c r="K186" i="18"/>
  <c r="O186" i="18"/>
  <c r="Q186" i="18"/>
  <c r="V186" i="18"/>
  <c r="G187" i="18"/>
  <c r="M187" i="18" s="1"/>
  <c r="I187" i="18"/>
  <c r="K187" i="18"/>
  <c r="O187" i="18"/>
  <c r="Q187" i="18"/>
  <c r="V187" i="18"/>
  <c r="G188" i="18"/>
  <c r="M188" i="18" s="1"/>
  <c r="I188" i="18"/>
  <c r="K188" i="18"/>
  <c r="O188" i="18"/>
  <c r="Q188" i="18"/>
  <c r="V188" i="18"/>
  <c r="G189" i="18"/>
  <c r="I189" i="18"/>
  <c r="K189" i="18"/>
  <c r="M189" i="18"/>
  <c r="O189" i="18"/>
  <c r="Q189" i="18"/>
  <c r="V189" i="18"/>
  <c r="G190" i="18"/>
  <c r="M190" i="18" s="1"/>
  <c r="I190" i="18"/>
  <c r="K190" i="18"/>
  <c r="O190" i="18"/>
  <c r="Q190" i="18"/>
  <c r="V190" i="18"/>
  <c r="G191" i="18"/>
  <c r="I191" i="18"/>
  <c r="K191" i="18"/>
  <c r="M191" i="18"/>
  <c r="O191" i="18"/>
  <c r="Q191" i="18"/>
  <c r="V191" i="18"/>
  <c r="G192" i="18"/>
  <c r="M192" i="18" s="1"/>
  <c r="I192" i="18"/>
  <c r="K192" i="18"/>
  <c r="O192" i="18"/>
  <c r="Q192" i="18"/>
  <c r="V192" i="18"/>
  <c r="G193" i="18"/>
  <c r="I193" i="18"/>
  <c r="K193" i="18"/>
  <c r="M193" i="18"/>
  <c r="O193" i="18"/>
  <c r="Q193" i="18"/>
  <c r="V193" i="18"/>
  <c r="G194" i="18"/>
  <c r="M194" i="18" s="1"/>
  <c r="I194" i="18"/>
  <c r="K194" i="18"/>
  <c r="O194" i="18"/>
  <c r="Q194" i="18"/>
  <c r="V194" i="18"/>
  <c r="G195" i="18"/>
  <c r="I195" i="18"/>
  <c r="K195" i="18"/>
  <c r="M195" i="18"/>
  <c r="O195" i="18"/>
  <c r="Q195" i="18"/>
  <c r="V195" i="18"/>
  <c r="G196" i="18"/>
  <c r="M196" i="18" s="1"/>
  <c r="I196" i="18"/>
  <c r="K196" i="18"/>
  <c r="O196" i="18"/>
  <c r="Q196" i="18"/>
  <c r="V196" i="18"/>
  <c r="G197" i="18"/>
  <c r="M197" i="18" s="1"/>
  <c r="I197" i="18"/>
  <c r="K197" i="18"/>
  <c r="O197" i="18"/>
  <c r="Q197" i="18"/>
  <c r="V197" i="18"/>
  <c r="G198" i="18"/>
  <c r="M198" i="18" s="1"/>
  <c r="I198" i="18"/>
  <c r="K198" i="18"/>
  <c r="O198" i="18"/>
  <c r="Q198" i="18"/>
  <c r="V198" i="18"/>
  <c r="G201" i="18"/>
  <c r="I201" i="18"/>
  <c r="K201" i="18"/>
  <c r="O201" i="18"/>
  <c r="Q201" i="18"/>
  <c r="V201" i="18"/>
  <c r="G202" i="18"/>
  <c r="M202" i="18" s="1"/>
  <c r="I202" i="18"/>
  <c r="K202" i="18"/>
  <c r="O202" i="18"/>
  <c r="Q202" i="18"/>
  <c r="V202" i="18"/>
  <c r="G203" i="18"/>
  <c r="M203" i="18" s="1"/>
  <c r="I203" i="18"/>
  <c r="K203" i="18"/>
  <c r="O203" i="18"/>
  <c r="Q203" i="18"/>
  <c r="V203" i="18"/>
  <c r="G205" i="18"/>
  <c r="I205" i="18"/>
  <c r="K205" i="18"/>
  <c r="M205" i="18"/>
  <c r="O205" i="18"/>
  <c r="Q205" i="18"/>
  <c r="V205" i="18"/>
  <c r="G207" i="18"/>
  <c r="M207" i="18" s="1"/>
  <c r="I207" i="18"/>
  <c r="K207" i="18"/>
  <c r="O207" i="18"/>
  <c r="Q207" i="18"/>
  <c r="V207" i="18"/>
  <c r="G208" i="18"/>
  <c r="I208" i="18"/>
  <c r="K208" i="18"/>
  <c r="M208" i="18"/>
  <c r="O208" i="18"/>
  <c r="Q208" i="18"/>
  <c r="V208" i="18"/>
  <c r="G209" i="18"/>
  <c r="M209" i="18" s="1"/>
  <c r="I209" i="18"/>
  <c r="K209" i="18"/>
  <c r="O209" i="18"/>
  <c r="Q209" i="18"/>
  <c r="V209" i="18"/>
  <c r="G210" i="18"/>
  <c r="I210" i="18"/>
  <c r="K210" i="18"/>
  <c r="M210" i="18"/>
  <c r="O210" i="18"/>
  <c r="Q210" i="18"/>
  <c r="V210" i="18"/>
  <c r="G211" i="18"/>
  <c r="M211" i="18" s="1"/>
  <c r="I211" i="18"/>
  <c r="K211" i="18"/>
  <c r="O211" i="18"/>
  <c r="Q211" i="18"/>
  <c r="V211" i="18"/>
  <c r="G212" i="18"/>
  <c r="I212" i="18"/>
  <c r="K212" i="18"/>
  <c r="M212" i="18"/>
  <c r="O212" i="18"/>
  <c r="Q212" i="18"/>
  <c r="V212" i="18"/>
  <c r="G213" i="18"/>
  <c r="M213" i="18" s="1"/>
  <c r="I213" i="18"/>
  <c r="K213" i="18"/>
  <c r="O213" i="18"/>
  <c r="Q213" i="18"/>
  <c r="V213" i="18"/>
  <c r="G214" i="18"/>
  <c r="M214" i="18" s="1"/>
  <c r="I214" i="18"/>
  <c r="K214" i="18"/>
  <c r="O214" i="18"/>
  <c r="Q214" i="18"/>
  <c r="V214" i="18"/>
  <c r="G215" i="18"/>
  <c r="M215" i="18" s="1"/>
  <c r="I215" i="18"/>
  <c r="K215" i="18"/>
  <c r="O215" i="18"/>
  <c r="Q215" i="18"/>
  <c r="V215" i="18"/>
  <c r="G216" i="18"/>
  <c r="I216" i="18"/>
  <c r="K216" i="18"/>
  <c r="M216" i="18"/>
  <c r="O216" i="18"/>
  <c r="Q216" i="18"/>
  <c r="V216" i="18"/>
  <c r="G217" i="18"/>
  <c r="M217" i="18" s="1"/>
  <c r="I217" i="18"/>
  <c r="K217" i="18"/>
  <c r="O217" i="18"/>
  <c r="Q217" i="18"/>
  <c r="V217" i="18"/>
  <c r="G218" i="18"/>
  <c r="M218" i="18" s="1"/>
  <c r="I218" i="18"/>
  <c r="K218" i="18"/>
  <c r="O218" i="18"/>
  <c r="Q218" i="18"/>
  <c r="V218" i="18"/>
  <c r="G219" i="18"/>
  <c r="M219" i="18" s="1"/>
  <c r="I219" i="18"/>
  <c r="K219" i="18"/>
  <c r="O219" i="18"/>
  <c r="Q219" i="18"/>
  <c r="V219" i="18"/>
  <c r="G222" i="18"/>
  <c r="I222" i="18"/>
  <c r="K222" i="18"/>
  <c r="O222" i="18"/>
  <c r="Q222" i="18"/>
  <c r="V222" i="18"/>
  <c r="G224" i="18"/>
  <c r="I224" i="18"/>
  <c r="K224" i="18"/>
  <c r="M224" i="18"/>
  <c r="O224" i="18"/>
  <c r="Q224" i="18"/>
  <c r="V224" i="18"/>
  <c r="G225" i="18"/>
  <c r="M225" i="18" s="1"/>
  <c r="I225" i="18"/>
  <c r="K225" i="18"/>
  <c r="O225" i="18"/>
  <c r="Q225" i="18"/>
  <c r="V225" i="18"/>
  <c r="G226" i="18"/>
  <c r="I226" i="18"/>
  <c r="K226" i="18"/>
  <c r="M226" i="18"/>
  <c r="O226" i="18"/>
  <c r="Q226" i="18"/>
  <c r="V226" i="18"/>
  <c r="G227" i="18"/>
  <c r="M227" i="18" s="1"/>
  <c r="I227" i="18"/>
  <c r="K227" i="18"/>
  <c r="O227" i="18"/>
  <c r="Q227" i="18"/>
  <c r="V227" i="18"/>
  <c r="G228" i="18"/>
  <c r="I228" i="18"/>
  <c r="K228" i="18"/>
  <c r="M228" i="18"/>
  <c r="O228" i="18"/>
  <c r="Q228" i="18"/>
  <c r="V228" i="18"/>
  <c r="G229" i="18"/>
  <c r="M229" i="18" s="1"/>
  <c r="I229" i="18"/>
  <c r="K229" i="18"/>
  <c r="O229" i="18"/>
  <c r="Q229" i="18"/>
  <c r="V229" i="18"/>
  <c r="G230" i="18"/>
  <c r="M230" i="18" s="1"/>
  <c r="I230" i="18"/>
  <c r="K230" i="18"/>
  <c r="O230" i="18"/>
  <c r="Q230" i="18"/>
  <c r="V230" i="18"/>
  <c r="G231" i="18"/>
  <c r="M231" i="18" s="1"/>
  <c r="I231" i="18"/>
  <c r="K231" i="18"/>
  <c r="O231" i="18"/>
  <c r="Q231" i="18"/>
  <c r="V231" i="18"/>
  <c r="G232" i="18"/>
  <c r="I232" i="18"/>
  <c r="K232" i="18"/>
  <c r="M232" i="18"/>
  <c r="O232" i="18"/>
  <c r="Q232" i="18"/>
  <c r="V232" i="18"/>
  <c r="G233" i="18"/>
  <c r="M233" i="18" s="1"/>
  <c r="I233" i="18"/>
  <c r="K233" i="18"/>
  <c r="O233" i="18"/>
  <c r="Q233" i="18"/>
  <c r="V233" i="18"/>
  <c r="G234" i="18"/>
  <c r="M234" i="18" s="1"/>
  <c r="I234" i="18"/>
  <c r="K234" i="18"/>
  <c r="O234" i="18"/>
  <c r="Q234" i="18"/>
  <c r="V234" i="18"/>
  <c r="G235" i="18"/>
  <c r="M235" i="18" s="1"/>
  <c r="I235" i="18"/>
  <c r="K235" i="18"/>
  <c r="O235" i="18"/>
  <c r="Q235" i="18"/>
  <c r="V235" i="18"/>
  <c r="G236" i="18"/>
  <c r="I236" i="18"/>
  <c r="K236" i="18"/>
  <c r="M236" i="18"/>
  <c r="O236" i="18"/>
  <c r="Q236" i="18"/>
  <c r="V236" i="18"/>
  <c r="V237" i="18"/>
  <c r="G238" i="18"/>
  <c r="G237" i="18" s="1"/>
  <c r="I184" i="1" s="1"/>
  <c r="I238" i="18"/>
  <c r="I237" i="18" s="1"/>
  <c r="K238" i="18"/>
  <c r="K237" i="18" s="1"/>
  <c r="O238" i="18"/>
  <c r="O237" i="18" s="1"/>
  <c r="Q238" i="18"/>
  <c r="Q237" i="18" s="1"/>
  <c r="V238" i="18"/>
  <c r="AF250" i="18"/>
  <c r="G49" i="1" s="1"/>
  <c r="G9" i="17"/>
  <c r="G8" i="17" s="1"/>
  <c r="I9" i="17"/>
  <c r="I8" i="17" s="1"/>
  <c r="K9" i="17"/>
  <c r="K8" i="17" s="1"/>
  <c r="O9" i="17"/>
  <c r="O8" i="17" s="1"/>
  <c r="Q9" i="17"/>
  <c r="Q8" i="17" s="1"/>
  <c r="V9" i="17"/>
  <c r="V8" i="17" s="1"/>
  <c r="G12" i="17"/>
  <c r="I12" i="17"/>
  <c r="K12" i="17"/>
  <c r="O12" i="17"/>
  <c r="Q12" i="17"/>
  <c r="V12" i="17"/>
  <c r="G14" i="17"/>
  <c r="M14" i="17" s="1"/>
  <c r="I14" i="17"/>
  <c r="K14" i="17"/>
  <c r="O14" i="17"/>
  <c r="Q14" i="17"/>
  <c r="V14" i="17"/>
  <c r="V11" i="17" s="1"/>
  <c r="G22" i="17"/>
  <c r="I22" i="17"/>
  <c r="K22" i="17"/>
  <c r="M22" i="17"/>
  <c r="O22" i="17"/>
  <c r="Q22" i="17"/>
  <c r="V22" i="17"/>
  <c r="G24" i="17"/>
  <c r="M24" i="17" s="1"/>
  <c r="I24" i="17"/>
  <c r="K24" i="17"/>
  <c r="O24" i="17"/>
  <c r="Q24" i="17"/>
  <c r="V24" i="17"/>
  <c r="G26" i="17"/>
  <c r="I26" i="17"/>
  <c r="K26" i="17"/>
  <c r="M26" i="17"/>
  <c r="O26" i="17"/>
  <c r="Q26" i="17"/>
  <c r="V26" i="17"/>
  <c r="G28" i="17"/>
  <c r="M28" i="17" s="1"/>
  <c r="I28" i="17"/>
  <c r="K28" i="17"/>
  <c r="O28" i="17"/>
  <c r="Q28" i="17"/>
  <c r="V28" i="17"/>
  <c r="G30" i="17"/>
  <c r="M30" i="17" s="1"/>
  <c r="I30" i="17"/>
  <c r="K30" i="17"/>
  <c r="O30" i="17"/>
  <c r="Q30" i="17"/>
  <c r="V30" i="17"/>
  <c r="G32" i="17"/>
  <c r="M32" i="17" s="1"/>
  <c r="I32" i="17"/>
  <c r="K32" i="17"/>
  <c r="O32" i="17"/>
  <c r="Q32" i="17"/>
  <c r="V32" i="17"/>
  <c r="G34" i="17"/>
  <c r="I34" i="17"/>
  <c r="K34" i="17"/>
  <c r="M34" i="17"/>
  <c r="O34" i="17"/>
  <c r="Q34" i="17"/>
  <c r="V34" i="17"/>
  <c r="G36" i="17"/>
  <c r="M36" i="17" s="1"/>
  <c r="I36" i="17"/>
  <c r="K36" i="17"/>
  <c r="O36" i="17"/>
  <c r="Q36" i="17"/>
  <c r="V36" i="17"/>
  <c r="G39" i="17"/>
  <c r="M39" i="17" s="1"/>
  <c r="I39" i="17"/>
  <c r="K39" i="17"/>
  <c r="O39" i="17"/>
  <c r="Q39" i="17"/>
  <c r="V39" i="17"/>
  <c r="G40" i="17"/>
  <c r="G38" i="17" s="1"/>
  <c r="I155" i="1" s="1"/>
  <c r="I40" i="17"/>
  <c r="K40" i="17"/>
  <c r="O40" i="17"/>
  <c r="Q40" i="17"/>
  <c r="V40" i="17"/>
  <c r="G43" i="17"/>
  <c r="I43" i="17"/>
  <c r="K43" i="17"/>
  <c r="M43" i="17"/>
  <c r="O43" i="17"/>
  <c r="Q43" i="17"/>
  <c r="V43" i="17"/>
  <c r="G47" i="17"/>
  <c r="M47" i="17" s="1"/>
  <c r="I47" i="17"/>
  <c r="K47" i="17"/>
  <c r="O47" i="17"/>
  <c r="Q47" i="17"/>
  <c r="V47" i="17"/>
  <c r="G48" i="17"/>
  <c r="M48" i="17" s="1"/>
  <c r="I48" i="17"/>
  <c r="K48" i="17"/>
  <c r="O48" i="17"/>
  <c r="Q48" i="17"/>
  <c r="V48" i="17"/>
  <c r="G49" i="17"/>
  <c r="M49" i="17" s="1"/>
  <c r="I49" i="17"/>
  <c r="K49" i="17"/>
  <c r="O49" i="17"/>
  <c r="Q49" i="17"/>
  <c r="V49" i="17"/>
  <c r="G50" i="17"/>
  <c r="I50" i="17"/>
  <c r="K50" i="17"/>
  <c r="M50" i="17"/>
  <c r="O50" i="17"/>
  <c r="Q50" i="17"/>
  <c r="V50" i="17"/>
  <c r="G53" i="17"/>
  <c r="M53" i="17" s="1"/>
  <c r="I53" i="17"/>
  <c r="K53" i="17"/>
  <c r="O53" i="17"/>
  <c r="Q53" i="17"/>
  <c r="V53" i="17"/>
  <c r="G54" i="17"/>
  <c r="I54" i="17"/>
  <c r="K54" i="17"/>
  <c r="M54" i="17"/>
  <c r="O54" i="17"/>
  <c r="Q54" i="17"/>
  <c r="V54" i="17"/>
  <c r="G56" i="17"/>
  <c r="I56" i="17"/>
  <c r="K56" i="17"/>
  <c r="M56" i="17"/>
  <c r="O56" i="17"/>
  <c r="Q56" i="17"/>
  <c r="V56" i="17"/>
  <c r="G58" i="17"/>
  <c r="I58" i="17"/>
  <c r="K58" i="17"/>
  <c r="O58" i="17"/>
  <c r="Q58" i="17"/>
  <c r="V58" i="17"/>
  <c r="G60" i="17"/>
  <c r="M60" i="17" s="1"/>
  <c r="I60" i="17"/>
  <c r="K60" i="17"/>
  <c r="O60" i="17"/>
  <c r="Q60" i="17"/>
  <c r="V60" i="17"/>
  <c r="G62" i="17"/>
  <c r="M62" i="17" s="1"/>
  <c r="I62" i="17"/>
  <c r="K62" i="17"/>
  <c r="O62" i="17"/>
  <c r="Q62" i="17"/>
  <c r="V62" i="17"/>
  <c r="G64" i="17"/>
  <c r="I64" i="17"/>
  <c r="K64" i="17"/>
  <c r="M64" i="17"/>
  <c r="O64" i="17"/>
  <c r="Q64" i="17"/>
  <c r="V64" i="17"/>
  <c r="G66" i="17"/>
  <c r="M66" i="17" s="1"/>
  <c r="I66" i="17"/>
  <c r="K66" i="17"/>
  <c r="O66" i="17"/>
  <c r="Q66" i="17"/>
  <c r="V66" i="17"/>
  <c r="G68" i="17"/>
  <c r="M68" i="17" s="1"/>
  <c r="I68" i="17"/>
  <c r="K68" i="17"/>
  <c r="O68" i="17"/>
  <c r="Q68" i="17"/>
  <c r="V68" i="17"/>
  <c r="G70" i="17"/>
  <c r="M70" i="17" s="1"/>
  <c r="I70" i="17"/>
  <c r="K70" i="17"/>
  <c r="O70" i="17"/>
  <c r="Q70" i="17"/>
  <c r="V70" i="17"/>
  <c r="G72" i="17"/>
  <c r="I72" i="17"/>
  <c r="K72" i="17"/>
  <c r="M72" i="17"/>
  <c r="O72" i="17"/>
  <c r="Q72" i="17"/>
  <c r="V72" i="17"/>
  <c r="G74" i="17"/>
  <c r="M74" i="17" s="1"/>
  <c r="I74" i="17"/>
  <c r="K74" i="17"/>
  <c r="O74" i="17"/>
  <c r="Q74" i="17"/>
  <c r="V74" i="17"/>
  <c r="G76" i="17"/>
  <c r="I76" i="17"/>
  <c r="K76" i="17"/>
  <c r="M76" i="17"/>
  <c r="O76" i="17"/>
  <c r="Q76" i="17"/>
  <c r="V76" i="17"/>
  <c r="G78" i="17"/>
  <c r="M78" i="17" s="1"/>
  <c r="I78" i="17"/>
  <c r="K78" i="17"/>
  <c r="O78" i="17"/>
  <c r="Q78" i="17"/>
  <c r="V78" i="17"/>
  <c r="G80" i="17"/>
  <c r="I80" i="17"/>
  <c r="K80" i="17"/>
  <c r="M80" i="17"/>
  <c r="O80" i="17"/>
  <c r="Q80" i="17"/>
  <c r="V80" i="17"/>
  <c r="G82" i="17"/>
  <c r="M82" i="17" s="1"/>
  <c r="I82" i="17"/>
  <c r="K82" i="17"/>
  <c r="O82" i="17"/>
  <c r="Q82" i="17"/>
  <c r="V82" i="17"/>
  <c r="G84" i="17"/>
  <c r="M84" i="17" s="1"/>
  <c r="I84" i="17"/>
  <c r="K84" i="17"/>
  <c r="O84" i="17"/>
  <c r="Q84" i="17"/>
  <c r="V84" i="17"/>
  <c r="G85" i="17"/>
  <c r="M85" i="17" s="1"/>
  <c r="I85" i="17"/>
  <c r="K85" i="17"/>
  <c r="O85" i="17"/>
  <c r="Q85" i="17"/>
  <c r="V85" i="17"/>
  <c r="G87" i="17"/>
  <c r="M87" i="17" s="1"/>
  <c r="I87" i="17"/>
  <c r="K87" i="17"/>
  <c r="O87" i="17"/>
  <c r="Q87" i="17"/>
  <c r="V87" i="17"/>
  <c r="G89" i="17"/>
  <c r="M89" i="17" s="1"/>
  <c r="I89" i="17"/>
  <c r="K89" i="17"/>
  <c r="O89" i="17"/>
  <c r="Q89" i="17"/>
  <c r="V89" i="17"/>
  <c r="G92" i="17"/>
  <c r="M92" i="17" s="1"/>
  <c r="I92" i="17"/>
  <c r="K92" i="17"/>
  <c r="O92" i="17"/>
  <c r="Q92" i="17"/>
  <c r="V92" i="17"/>
  <c r="G94" i="17"/>
  <c r="M94" i="17" s="1"/>
  <c r="I94" i="17"/>
  <c r="K94" i="17"/>
  <c r="O94" i="17"/>
  <c r="Q94" i="17"/>
  <c r="V94" i="17"/>
  <c r="G96" i="17"/>
  <c r="I96" i="17"/>
  <c r="K96" i="17"/>
  <c r="M96" i="17"/>
  <c r="O96" i="17"/>
  <c r="Q96" i="17"/>
  <c r="V96" i="17"/>
  <c r="G99" i="17"/>
  <c r="I99" i="17"/>
  <c r="K99" i="17"/>
  <c r="M99" i="17"/>
  <c r="O99" i="17"/>
  <c r="Q99" i="17"/>
  <c r="V99" i="17"/>
  <c r="G101" i="17"/>
  <c r="I101" i="17"/>
  <c r="K101" i="17"/>
  <c r="O101" i="17"/>
  <c r="Q101" i="17"/>
  <c r="V101" i="17"/>
  <c r="G103" i="17"/>
  <c r="I103" i="17"/>
  <c r="K103" i="17"/>
  <c r="M103" i="17"/>
  <c r="O103" i="17"/>
  <c r="Q103" i="17"/>
  <c r="V103" i="17"/>
  <c r="G105" i="17"/>
  <c r="M105" i="17" s="1"/>
  <c r="I105" i="17"/>
  <c r="K105" i="17"/>
  <c r="O105" i="17"/>
  <c r="Q105" i="17"/>
  <c r="V105" i="17"/>
  <c r="G107" i="17"/>
  <c r="M107" i="17" s="1"/>
  <c r="I107" i="17"/>
  <c r="K107" i="17"/>
  <c r="O107" i="17"/>
  <c r="Q107" i="17"/>
  <c r="V107" i="17"/>
  <c r="G109" i="17"/>
  <c r="M109" i="17" s="1"/>
  <c r="I109" i="17"/>
  <c r="K109" i="17"/>
  <c r="O109" i="17"/>
  <c r="Q109" i="17"/>
  <c r="V109" i="17"/>
  <c r="G111" i="17"/>
  <c r="M111" i="17" s="1"/>
  <c r="I111" i="17"/>
  <c r="K111" i="17"/>
  <c r="O111" i="17"/>
  <c r="Q111" i="17"/>
  <c r="V111" i="17"/>
  <c r="G113" i="17"/>
  <c r="M113" i="17" s="1"/>
  <c r="I113" i="17"/>
  <c r="K113" i="17"/>
  <c r="O113" i="17"/>
  <c r="Q113" i="17"/>
  <c r="V113" i="17"/>
  <c r="G115" i="17"/>
  <c r="I115" i="17"/>
  <c r="K115" i="17"/>
  <c r="M115" i="17"/>
  <c r="O115" i="17"/>
  <c r="Q115" i="17"/>
  <c r="V115" i="17"/>
  <c r="G117" i="17"/>
  <c r="M117" i="17" s="1"/>
  <c r="I117" i="17"/>
  <c r="K117" i="17"/>
  <c r="O117" i="17"/>
  <c r="Q117" i="17"/>
  <c r="V117" i="17"/>
  <c r="G119" i="17"/>
  <c r="I119" i="17"/>
  <c r="K119" i="17"/>
  <c r="M119" i="17"/>
  <c r="O119" i="17"/>
  <c r="Q119" i="17"/>
  <c r="V119" i="17"/>
  <c r="G121" i="17"/>
  <c r="M121" i="17" s="1"/>
  <c r="I121" i="17"/>
  <c r="K121" i="17"/>
  <c r="O121" i="17"/>
  <c r="Q121" i="17"/>
  <c r="V121" i="17"/>
  <c r="G123" i="17"/>
  <c r="M123" i="17" s="1"/>
  <c r="I123" i="17"/>
  <c r="K123" i="17"/>
  <c r="O123" i="17"/>
  <c r="Q123" i="17"/>
  <c r="V123" i="17"/>
  <c r="G125" i="17"/>
  <c r="M125" i="17" s="1"/>
  <c r="I125" i="17"/>
  <c r="K125" i="17"/>
  <c r="O125" i="17"/>
  <c r="Q125" i="17"/>
  <c r="V125" i="17"/>
  <c r="G127" i="17"/>
  <c r="I127" i="17"/>
  <c r="K127" i="17"/>
  <c r="M127" i="17"/>
  <c r="O127" i="17"/>
  <c r="Q127" i="17"/>
  <c r="V127" i="17"/>
  <c r="G129" i="17"/>
  <c r="M129" i="17" s="1"/>
  <c r="I129" i="17"/>
  <c r="K129" i="17"/>
  <c r="O129" i="17"/>
  <c r="Q129" i="17"/>
  <c r="V129" i="17"/>
  <c r="G131" i="17"/>
  <c r="M131" i="17" s="1"/>
  <c r="I131" i="17"/>
  <c r="K131" i="17"/>
  <c r="O131" i="17"/>
  <c r="Q131" i="17"/>
  <c r="V131" i="17"/>
  <c r="G133" i="17"/>
  <c r="M133" i="17" s="1"/>
  <c r="I133" i="17"/>
  <c r="K133" i="17"/>
  <c r="O133" i="17"/>
  <c r="Q133" i="17"/>
  <c r="V133" i="17"/>
  <c r="G135" i="17"/>
  <c r="I135" i="17"/>
  <c r="K135" i="17"/>
  <c r="O135" i="17"/>
  <c r="Q135" i="17"/>
  <c r="V135" i="17"/>
  <c r="G137" i="17"/>
  <c r="M137" i="17" s="1"/>
  <c r="I137" i="17"/>
  <c r="K137" i="17"/>
  <c r="O137" i="17"/>
  <c r="Q137" i="17"/>
  <c r="V137" i="17"/>
  <c r="G139" i="17"/>
  <c r="M139" i="17" s="1"/>
  <c r="I139" i="17"/>
  <c r="K139" i="17"/>
  <c r="O139" i="17"/>
  <c r="Q139" i="17"/>
  <c r="V139" i="17"/>
  <c r="G141" i="17"/>
  <c r="I141" i="17"/>
  <c r="K141" i="17"/>
  <c r="M141" i="17"/>
  <c r="O141" i="17"/>
  <c r="Q141" i="17"/>
  <c r="V141" i="17"/>
  <c r="G143" i="17"/>
  <c r="M143" i="17" s="1"/>
  <c r="I143" i="17"/>
  <c r="K143" i="17"/>
  <c r="O143" i="17"/>
  <c r="Q143" i="17"/>
  <c r="V143" i="17"/>
  <c r="G145" i="17"/>
  <c r="I145" i="17"/>
  <c r="K145" i="17"/>
  <c r="M145" i="17"/>
  <c r="O145" i="17"/>
  <c r="Q145" i="17"/>
  <c r="V145" i="17"/>
  <c r="G147" i="17"/>
  <c r="M147" i="17" s="1"/>
  <c r="I147" i="17"/>
  <c r="K147" i="17"/>
  <c r="O147" i="17"/>
  <c r="Q147" i="17"/>
  <c r="V147" i="17"/>
  <c r="G150" i="17"/>
  <c r="M150" i="17" s="1"/>
  <c r="I150" i="17"/>
  <c r="K150" i="17"/>
  <c r="O150" i="17"/>
  <c r="Q150" i="17"/>
  <c r="V150" i="17"/>
  <c r="G153" i="17"/>
  <c r="I153" i="17"/>
  <c r="K153" i="17"/>
  <c r="M153" i="17"/>
  <c r="O153" i="17"/>
  <c r="Q153" i="17"/>
  <c r="V153" i="17"/>
  <c r="G156" i="17"/>
  <c r="M156" i="17" s="1"/>
  <c r="I156" i="17"/>
  <c r="K156" i="17"/>
  <c r="O156" i="17"/>
  <c r="Q156" i="17"/>
  <c r="V156" i="17"/>
  <c r="G159" i="17"/>
  <c r="M159" i="17" s="1"/>
  <c r="I159" i="17"/>
  <c r="K159" i="17"/>
  <c r="O159" i="17"/>
  <c r="Q159" i="17"/>
  <c r="V159" i="17"/>
  <c r="G162" i="17"/>
  <c r="M162" i="17" s="1"/>
  <c r="I162" i="17"/>
  <c r="K162" i="17"/>
  <c r="O162" i="17"/>
  <c r="Q162" i="17"/>
  <c r="V162" i="17"/>
  <c r="G165" i="17"/>
  <c r="I165" i="17"/>
  <c r="K165" i="17"/>
  <c r="M165" i="17"/>
  <c r="O165" i="17"/>
  <c r="Q165" i="17"/>
  <c r="V165" i="17"/>
  <c r="G168" i="17"/>
  <c r="I168" i="17"/>
  <c r="K168" i="17"/>
  <c r="M168" i="17"/>
  <c r="O168" i="17"/>
  <c r="Q168" i="17"/>
  <c r="V168" i="17"/>
  <c r="G171" i="17"/>
  <c r="I171" i="17"/>
  <c r="K171" i="17"/>
  <c r="M171" i="17"/>
  <c r="O171" i="17"/>
  <c r="Q171" i="17"/>
  <c r="V171" i="17"/>
  <c r="G174" i="17"/>
  <c r="M174" i="17" s="1"/>
  <c r="I174" i="17"/>
  <c r="K174" i="17"/>
  <c r="O174" i="17"/>
  <c r="Q174" i="17"/>
  <c r="V174" i="17"/>
  <c r="G177" i="17"/>
  <c r="I177" i="17"/>
  <c r="K177" i="17"/>
  <c r="M177" i="17"/>
  <c r="O177" i="17"/>
  <c r="Q177" i="17"/>
  <c r="V177" i="17"/>
  <c r="G186" i="17"/>
  <c r="M186" i="17" s="1"/>
  <c r="I186" i="17"/>
  <c r="K186" i="17"/>
  <c r="O186" i="17"/>
  <c r="Q186" i="17"/>
  <c r="V186" i="17"/>
  <c r="G188" i="17"/>
  <c r="I188" i="17"/>
  <c r="K188" i="17"/>
  <c r="M188" i="17"/>
  <c r="O188" i="17"/>
  <c r="Q188" i="17"/>
  <c r="V188" i="17"/>
  <c r="G190" i="17"/>
  <c r="M190" i="17" s="1"/>
  <c r="I190" i="17"/>
  <c r="K190" i="17"/>
  <c r="O190" i="17"/>
  <c r="Q190" i="17"/>
  <c r="V190" i="17"/>
  <c r="G192" i="17"/>
  <c r="I192" i="17"/>
  <c r="K192" i="17"/>
  <c r="M192" i="17"/>
  <c r="O192" i="17"/>
  <c r="Q192" i="17"/>
  <c r="V192" i="17"/>
  <c r="G194" i="17"/>
  <c r="M194" i="17" s="1"/>
  <c r="I194" i="17"/>
  <c r="K194" i="17"/>
  <c r="O194" i="17"/>
  <c r="Q194" i="17"/>
  <c r="V194" i="17"/>
  <c r="G196" i="17"/>
  <c r="M196" i="17" s="1"/>
  <c r="I196" i="17"/>
  <c r="K196" i="17"/>
  <c r="O196" i="17"/>
  <c r="Q196" i="17"/>
  <c r="V196" i="17"/>
  <c r="G198" i="17"/>
  <c r="M198" i="17" s="1"/>
  <c r="I198" i="17"/>
  <c r="K198" i="17"/>
  <c r="O198" i="17"/>
  <c r="Q198" i="17"/>
  <c r="V198" i="17"/>
  <c r="G200" i="17"/>
  <c r="M200" i="17" s="1"/>
  <c r="I200" i="17"/>
  <c r="K200" i="17"/>
  <c r="O200" i="17"/>
  <c r="Q200" i="17"/>
  <c r="V200" i="17"/>
  <c r="G202" i="17"/>
  <c r="I202" i="17"/>
  <c r="K202" i="17"/>
  <c r="M202" i="17"/>
  <c r="O202" i="17"/>
  <c r="Q202" i="17"/>
  <c r="V202" i="17"/>
  <c r="G204" i="17"/>
  <c r="M204" i="17" s="1"/>
  <c r="I204" i="17"/>
  <c r="K204" i="17"/>
  <c r="O204" i="17"/>
  <c r="Q204" i="17"/>
  <c r="V204" i="17"/>
  <c r="G206" i="17"/>
  <c r="I206" i="17"/>
  <c r="K206" i="17"/>
  <c r="M206" i="17"/>
  <c r="O206" i="17"/>
  <c r="Q206" i="17"/>
  <c r="V206" i="17"/>
  <c r="G208" i="17"/>
  <c r="M208" i="17" s="1"/>
  <c r="I208" i="17"/>
  <c r="K208" i="17"/>
  <c r="O208" i="17"/>
  <c r="Q208" i="17"/>
  <c r="V208" i="17"/>
  <c r="G210" i="17"/>
  <c r="I210" i="17"/>
  <c r="K210" i="17"/>
  <c r="M210" i="17"/>
  <c r="O210" i="17"/>
  <c r="Q210" i="17"/>
  <c r="V210" i="17"/>
  <c r="G212" i="17"/>
  <c r="M212" i="17" s="1"/>
  <c r="I212" i="17"/>
  <c r="K212" i="17"/>
  <c r="O212" i="17"/>
  <c r="Q212" i="17"/>
  <c r="V212" i="17"/>
  <c r="G214" i="17"/>
  <c r="M214" i="17" s="1"/>
  <c r="I214" i="17"/>
  <c r="K214" i="17"/>
  <c r="O214" i="17"/>
  <c r="Q214" i="17"/>
  <c r="V214" i="17"/>
  <c r="G216" i="17"/>
  <c r="M216" i="17" s="1"/>
  <c r="I216" i="17"/>
  <c r="K216" i="17"/>
  <c r="O216" i="17"/>
  <c r="Q216" i="17"/>
  <c r="V216" i="17"/>
  <c r="G218" i="17"/>
  <c r="M218" i="17" s="1"/>
  <c r="I218" i="17"/>
  <c r="K218" i="17"/>
  <c r="O218" i="17"/>
  <c r="Q218" i="17"/>
  <c r="V218" i="17"/>
  <c r="G220" i="17"/>
  <c r="M220" i="17" s="1"/>
  <c r="I220" i="17"/>
  <c r="K220" i="17"/>
  <c r="O220" i="17"/>
  <c r="Q220" i="17"/>
  <c r="V220" i="17"/>
  <c r="G222" i="17"/>
  <c r="I222" i="17"/>
  <c r="K222" i="17"/>
  <c r="M222" i="17"/>
  <c r="O222" i="17"/>
  <c r="Q222" i="17"/>
  <c r="V222" i="17"/>
  <c r="G224" i="17"/>
  <c r="M224" i="17" s="1"/>
  <c r="I224" i="17"/>
  <c r="K224" i="17"/>
  <c r="O224" i="17"/>
  <c r="Q224" i="17"/>
  <c r="V224" i="17"/>
  <c r="G226" i="17"/>
  <c r="I226" i="17"/>
  <c r="K226" i="17"/>
  <c r="M226" i="17"/>
  <c r="O226" i="17"/>
  <c r="Q226" i="17"/>
  <c r="V226" i="17"/>
  <c r="G228" i="17"/>
  <c r="M228" i="17" s="1"/>
  <c r="I228" i="17"/>
  <c r="K228" i="17"/>
  <c r="O228" i="17"/>
  <c r="Q228" i="17"/>
  <c r="V228" i="17"/>
  <c r="G230" i="17"/>
  <c r="M230" i="17" s="1"/>
  <c r="I230" i="17"/>
  <c r="K230" i="17"/>
  <c r="O230" i="17"/>
  <c r="Q230" i="17"/>
  <c r="V230" i="17"/>
  <c r="G232" i="17"/>
  <c r="I232" i="17"/>
  <c r="K232" i="17"/>
  <c r="M232" i="17"/>
  <c r="O232" i="17"/>
  <c r="Q232" i="17"/>
  <c r="V232" i="17"/>
  <c r="G234" i="17"/>
  <c r="M234" i="17" s="1"/>
  <c r="I234" i="17"/>
  <c r="K234" i="17"/>
  <c r="O234" i="17"/>
  <c r="Q234" i="17"/>
  <c r="V234" i="17"/>
  <c r="G236" i="17"/>
  <c r="M236" i="17" s="1"/>
  <c r="I236" i="17"/>
  <c r="K236" i="17"/>
  <c r="O236" i="17"/>
  <c r="Q236" i="17"/>
  <c r="V236" i="17"/>
  <c r="G238" i="17"/>
  <c r="M238" i="17" s="1"/>
  <c r="I238" i="17"/>
  <c r="K238" i="17"/>
  <c r="O238" i="17"/>
  <c r="Q238" i="17"/>
  <c r="V238" i="17"/>
  <c r="G240" i="17"/>
  <c r="I240" i="17"/>
  <c r="K240" i="17"/>
  <c r="M240" i="17"/>
  <c r="O240" i="17"/>
  <c r="Q240" i="17"/>
  <c r="V240" i="17"/>
  <c r="G242" i="17"/>
  <c r="I242" i="17"/>
  <c r="K242" i="17"/>
  <c r="M242" i="17"/>
  <c r="O242" i="17"/>
  <c r="Q242" i="17"/>
  <c r="V242" i="17"/>
  <c r="G244" i="17"/>
  <c r="I244" i="17"/>
  <c r="K244" i="17"/>
  <c r="M244" i="17"/>
  <c r="O244" i="17"/>
  <c r="Q244" i="17"/>
  <c r="V244" i="17"/>
  <c r="G246" i="17"/>
  <c r="M246" i="17" s="1"/>
  <c r="I246" i="17"/>
  <c r="K246" i="17"/>
  <c r="O246" i="17"/>
  <c r="Q246" i="17"/>
  <c r="V246" i="17"/>
  <c r="G248" i="17"/>
  <c r="I248" i="17"/>
  <c r="K248" i="17"/>
  <c r="M248" i="17"/>
  <c r="O248" i="17"/>
  <c r="Q248" i="17"/>
  <c r="V248" i="17"/>
  <c r="G250" i="17"/>
  <c r="M250" i="17" s="1"/>
  <c r="I250" i="17"/>
  <c r="K250" i="17"/>
  <c r="O250" i="17"/>
  <c r="Q250" i="17"/>
  <c r="V250" i="17"/>
  <c r="G252" i="17"/>
  <c r="I252" i="17"/>
  <c r="K252" i="17"/>
  <c r="M252" i="17"/>
  <c r="O252" i="17"/>
  <c r="Q252" i="17"/>
  <c r="V252" i="17"/>
  <c r="G254" i="17"/>
  <c r="M254" i="17" s="1"/>
  <c r="I254" i="17"/>
  <c r="K254" i="17"/>
  <c r="O254" i="17"/>
  <c r="Q254" i="17"/>
  <c r="V254" i="17"/>
  <c r="G256" i="17"/>
  <c r="I256" i="17"/>
  <c r="K256" i="17"/>
  <c r="M256" i="17"/>
  <c r="O256" i="17"/>
  <c r="Q256" i="17"/>
  <c r="V256" i="17"/>
  <c r="G258" i="17"/>
  <c r="M258" i="17" s="1"/>
  <c r="I258" i="17"/>
  <c r="K258" i="17"/>
  <c r="O258" i="17"/>
  <c r="Q258" i="17"/>
  <c r="V258" i="17"/>
  <c r="G260" i="17"/>
  <c r="M260" i="17" s="1"/>
  <c r="I260" i="17"/>
  <c r="K260" i="17"/>
  <c r="O260" i="17"/>
  <c r="Q260" i="17"/>
  <c r="V260" i="17"/>
  <c r="G262" i="17"/>
  <c r="M262" i="17" s="1"/>
  <c r="I262" i="17"/>
  <c r="K262" i="17"/>
  <c r="O262" i="17"/>
  <c r="Q262" i="17"/>
  <c r="V262" i="17"/>
  <c r="G264" i="17"/>
  <c r="M264" i="17" s="1"/>
  <c r="I264" i="17"/>
  <c r="K264" i="17"/>
  <c r="O264" i="17"/>
  <c r="Q264" i="17"/>
  <c r="V264" i="17"/>
  <c r="G266" i="17"/>
  <c r="M266" i="17" s="1"/>
  <c r="I266" i="17"/>
  <c r="K266" i="17"/>
  <c r="O266" i="17"/>
  <c r="Q266" i="17"/>
  <c r="V266" i="17"/>
  <c r="G268" i="17"/>
  <c r="M268" i="17" s="1"/>
  <c r="I268" i="17"/>
  <c r="K268" i="17"/>
  <c r="O268" i="17"/>
  <c r="Q268" i="17"/>
  <c r="V268" i="17"/>
  <c r="G270" i="17"/>
  <c r="M270" i="17" s="1"/>
  <c r="I270" i="17"/>
  <c r="K270" i="17"/>
  <c r="O270" i="17"/>
  <c r="Q270" i="17"/>
  <c r="V270" i="17"/>
  <c r="G272" i="17"/>
  <c r="I272" i="17"/>
  <c r="K272" i="17"/>
  <c r="M272" i="17"/>
  <c r="O272" i="17"/>
  <c r="Q272" i="17"/>
  <c r="V272" i="17"/>
  <c r="G274" i="17"/>
  <c r="M274" i="17" s="1"/>
  <c r="I274" i="17"/>
  <c r="K274" i="17"/>
  <c r="O274" i="17"/>
  <c r="Q274" i="17"/>
  <c r="V274" i="17"/>
  <c r="G276" i="17"/>
  <c r="M276" i="17" s="1"/>
  <c r="I276" i="17"/>
  <c r="K276" i="17"/>
  <c r="O276" i="17"/>
  <c r="Q276" i="17"/>
  <c r="V276" i="17"/>
  <c r="G278" i="17"/>
  <c r="M278" i="17" s="1"/>
  <c r="I278" i="17"/>
  <c r="K278" i="17"/>
  <c r="O278" i="17"/>
  <c r="Q278" i="17"/>
  <c r="V278" i="17"/>
  <c r="G280" i="17"/>
  <c r="I280" i="17"/>
  <c r="K280" i="17"/>
  <c r="M280" i="17"/>
  <c r="O280" i="17"/>
  <c r="Q280" i="17"/>
  <c r="V280" i="17"/>
  <c r="G291" i="17"/>
  <c r="M291" i="17" s="1"/>
  <c r="I291" i="17"/>
  <c r="K291" i="17"/>
  <c r="O291" i="17"/>
  <c r="Q291" i="17"/>
  <c r="V291" i="17"/>
  <c r="G294" i="17"/>
  <c r="M294" i="17" s="1"/>
  <c r="I294" i="17"/>
  <c r="K294" i="17"/>
  <c r="O294" i="17"/>
  <c r="Q294" i="17"/>
  <c r="V294" i="17"/>
  <c r="G296" i="17"/>
  <c r="M296" i="17" s="1"/>
  <c r="I296" i="17"/>
  <c r="K296" i="17"/>
  <c r="O296" i="17"/>
  <c r="Q296" i="17"/>
  <c r="V296" i="17"/>
  <c r="G298" i="17"/>
  <c r="I298" i="17"/>
  <c r="K298" i="17"/>
  <c r="M298" i="17"/>
  <c r="O298" i="17"/>
  <c r="Q298" i="17"/>
  <c r="V298" i="17"/>
  <c r="G300" i="17"/>
  <c r="M300" i="17" s="1"/>
  <c r="I300" i="17"/>
  <c r="K300" i="17"/>
  <c r="O300" i="17"/>
  <c r="Q300" i="17"/>
  <c r="V300" i="17"/>
  <c r="G302" i="17"/>
  <c r="M302" i="17" s="1"/>
  <c r="I302" i="17"/>
  <c r="K302" i="17"/>
  <c r="O302" i="17"/>
  <c r="Q302" i="17"/>
  <c r="Q301" i="17" s="1"/>
  <c r="V302" i="17"/>
  <c r="G304" i="17"/>
  <c r="I304" i="17"/>
  <c r="K304" i="17"/>
  <c r="O304" i="17"/>
  <c r="Q304" i="17"/>
  <c r="V304" i="17"/>
  <c r="V301" i="17" s="1"/>
  <c r="G306" i="17"/>
  <c r="I306" i="17"/>
  <c r="K306" i="17"/>
  <c r="M306" i="17"/>
  <c r="O306" i="17"/>
  <c r="Q306" i="17"/>
  <c r="V306" i="17"/>
  <c r="G309" i="17"/>
  <c r="M309" i="17" s="1"/>
  <c r="I309" i="17"/>
  <c r="K309" i="17"/>
  <c r="O309" i="17"/>
  <c r="Q309" i="17"/>
  <c r="V309" i="17"/>
  <c r="G311" i="17"/>
  <c r="I311" i="17"/>
  <c r="K311" i="17"/>
  <c r="K308" i="17" s="1"/>
  <c r="O311" i="17"/>
  <c r="Q311" i="17"/>
  <c r="V311" i="17"/>
  <c r="AF314" i="17"/>
  <c r="G48" i="1" s="1"/>
  <c r="BA327" i="16"/>
  <c r="BA319" i="16"/>
  <c r="BA308" i="16"/>
  <c r="BA300" i="16"/>
  <c r="BA289" i="16"/>
  <c r="BA283" i="16"/>
  <c r="BA272" i="16"/>
  <c r="BA266" i="16"/>
  <c r="BA252" i="16"/>
  <c r="BA245" i="16"/>
  <c r="BA234" i="16"/>
  <c r="BA223" i="16"/>
  <c r="BA222" i="16"/>
  <c r="BA191" i="16"/>
  <c r="BA133" i="16"/>
  <c r="BA130" i="16"/>
  <c r="BA129" i="16"/>
  <c r="BA86" i="16"/>
  <c r="BA85" i="16"/>
  <c r="BA34" i="16"/>
  <c r="BA31" i="16"/>
  <c r="BA30" i="16"/>
  <c r="BA29" i="16"/>
  <c r="G10" i="16"/>
  <c r="I10" i="16"/>
  <c r="I8" i="16" s="1"/>
  <c r="K10" i="16"/>
  <c r="M10" i="16"/>
  <c r="O10" i="16"/>
  <c r="Q10" i="16"/>
  <c r="Q8" i="16" s="1"/>
  <c r="V10" i="16"/>
  <c r="G11" i="16"/>
  <c r="G8" i="16" s="1"/>
  <c r="I11" i="16"/>
  <c r="K11" i="16"/>
  <c r="K8" i="16" s="1"/>
  <c r="O11" i="16"/>
  <c r="O8" i="16" s="1"/>
  <c r="Q11" i="16"/>
  <c r="V11" i="16"/>
  <c r="G13" i="16"/>
  <c r="G12" i="16" s="1"/>
  <c r="I13" i="16"/>
  <c r="K13" i="16"/>
  <c r="K12" i="16" s="1"/>
  <c r="O13" i="16"/>
  <c r="Q13" i="16"/>
  <c r="V13" i="16"/>
  <c r="V12" i="16" s="1"/>
  <c r="G14" i="16"/>
  <c r="I14" i="16"/>
  <c r="I12" i="16" s="1"/>
  <c r="K14" i="16"/>
  <c r="M14" i="16"/>
  <c r="O14" i="16"/>
  <c r="Q14" i="16"/>
  <c r="V14" i="16"/>
  <c r="G17" i="16"/>
  <c r="I17" i="16"/>
  <c r="K17" i="16"/>
  <c r="M17" i="16"/>
  <c r="O17" i="16"/>
  <c r="Q17" i="16"/>
  <c r="V17" i="16"/>
  <c r="G18" i="16"/>
  <c r="I18" i="16"/>
  <c r="K18" i="16"/>
  <c r="O18" i="16"/>
  <c r="Q18" i="16"/>
  <c r="V18" i="16"/>
  <c r="G19" i="16"/>
  <c r="I19" i="16"/>
  <c r="K19" i="16"/>
  <c r="M19" i="16"/>
  <c r="O19" i="16"/>
  <c r="Q19" i="16"/>
  <c r="V19" i="16"/>
  <c r="G20" i="16"/>
  <c r="M20" i="16" s="1"/>
  <c r="I20" i="16"/>
  <c r="K20" i="16"/>
  <c r="O20" i="16"/>
  <c r="Q20" i="16"/>
  <c r="V20" i="16"/>
  <c r="G21" i="16"/>
  <c r="I21" i="16"/>
  <c r="K21" i="16"/>
  <c r="M21" i="16"/>
  <c r="O21" i="16"/>
  <c r="Q21" i="16"/>
  <c r="V21" i="16"/>
  <c r="G22" i="16"/>
  <c r="M22" i="16" s="1"/>
  <c r="I22" i="16"/>
  <c r="K22" i="16"/>
  <c r="O22" i="16"/>
  <c r="Q22" i="16"/>
  <c r="V22" i="16"/>
  <c r="G23" i="16"/>
  <c r="M23" i="16" s="1"/>
  <c r="I23" i="16"/>
  <c r="K23" i="16"/>
  <c r="O23" i="16"/>
  <c r="Q23" i="16"/>
  <c r="V23" i="16"/>
  <c r="G24" i="16"/>
  <c r="M24" i="16" s="1"/>
  <c r="I24" i="16"/>
  <c r="K24" i="16"/>
  <c r="O24" i="16"/>
  <c r="Q24" i="16"/>
  <c r="V24" i="16"/>
  <c r="G25" i="16"/>
  <c r="M25" i="16" s="1"/>
  <c r="I25" i="16"/>
  <c r="K25" i="16"/>
  <c r="O25" i="16"/>
  <c r="Q25" i="16"/>
  <c r="V25" i="16"/>
  <c r="G26" i="16"/>
  <c r="M26" i="16" s="1"/>
  <c r="I26" i="16"/>
  <c r="K26" i="16"/>
  <c r="O26" i="16"/>
  <c r="Q26" i="16"/>
  <c r="V26" i="16"/>
  <c r="G27" i="16"/>
  <c r="I27" i="16"/>
  <c r="K27" i="16"/>
  <c r="M27" i="16"/>
  <c r="O27" i="16"/>
  <c r="Q27" i="16"/>
  <c r="V27" i="16"/>
  <c r="G28" i="16"/>
  <c r="M28" i="16" s="1"/>
  <c r="I28" i="16"/>
  <c r="K28" i="16"/>
  <c r="O28" i="16"/>
  <c r="Q28" i="16"/>
  <c r="V28" i="16"/>
  <c r="G32" i="16"/>
  <c r="I32" i="16"/>
  <c r="K32" i="16"/>
  <c r="M32" i="16"/>
  <c r="O32" i="16"/>
  <c r="Q32" i="16"/>
  <c r="V32" i="16"/>
  <c r="G33" i="16"/>
  <c r="M33" i="16" s="1"/>
  <c r="I33" i="16"/>
  <c r="K33" i="16"/>
  <c r="O33" i="16"/>
  <c r="Q33" i="16"/>
  <c r="V33" i="16"/>
  <c r="G35" i="16"/>
  <c r="M35" i="16" s="1"/>
  <c r="I35" i="16"/>
  <c r="K35" i="16"/>
  <c r="O35" i="16"/>
  <c r="Q35" i="16"/>
  <c r="V35" i="16"/>
  <c r="G36" i="16"/>
  <c r="M36" i="16" s="1"/>
  <c r="I36" i="16"/>
  <c r="K36" i="16"/>
  <c r="O36" i="16"/>
  <c r="Q36" i="16"/>
  <c r="V36" i="16"/>
  <c r="G37" i="16"/>
  <c r="M37" i="16" s="1"/>
  <c r="I37" i="16"/>
  <c r="K37" i="16"/>
  <c r="O37" i="16"/>
  <c r="Q37" i="16"/>
  <c r="V37" i="16"/>
  <c r="G38" i="16"/>
  <c r="M38" i="16" s="1"/>
  <c r="I38" i="16"/>
  <c r="K38" i="16"/>
  <c r="O38" i="16"/>
  <c r="Q38" i="16"/>
  <c r="V38" i="16"/>
  <c r="G39" i="16"/>
  <c r="M39" i="16" s="1"/>
  <c r="I39" i="16"/>
  <c r="K39" i="16"/>
  <c r="O39" i="16"/>
  <c r="Q39" i="16"/>
  <c r="V39" i="16"/>
  <c r="G40" i="16"/>
  <c r="M40" i="16" s="1"/>
  <c r="I40" i="16"/>
  <c r="K40" i="16"/>
  <c r="O40" i="16"/>
  <c r="Q40" i="16"/>
  <c r="V40" i="16"/>
  <c r="G41" i="16"/>
  <c r="I41" i="16"/>
  <c r="K41" i="16"/>
  <c r="M41" i="16"/>
  <c r="O41" i="16"/>
  <c r="Q41" i="16"/>
  <c r="V41" i="16"/>
  <c r="G42" i="16"/>
  <c r="M42" i="16" s="1"/>
  <c r="I42" i="16"/>
  <c r="K42" i="16"/>
  <c r="O42" i="16"/>
  <c r="Q42" i="16"/>
  <c r="V42" i="16"/>
  <c r="G43" i="16"/>
  <c r="M43" i="16" s="1"/>
  <c r="I43" i="16"/>
  <c r="K43" i="16"/>
  <c r="O43" i="16"/>
  <c r="Q43" i="16"/>
  <c r="V43" i="16"/>
  <c r="G44" i="16"/>
  <c r="M44" i="16" s="1"/>
  <c r="I44" i="16"/>
  <c r="K44" i="16"/>
  <c r="O44" i="16"/>
  <c r="Q44" i="16"/>
  <c r="V44" i="16"/>
  <c r="G45" i="16"/>
  <c r="I45" i="16"/>
  <c r="K45" i="16"/>
  <c r="M45" i="16"/>
  <c r="O45" i="16"/>
  <c r="Q45" i="16"/>
  <c r="V45" i="16"/>
  <c r="G46" i="16"/>
  <c r="M46" i="16" s="1"/>
  <c r="I46" i="16"/>
  <c r="K46" i="16"/>
  <c r="O46" i="16"/>
  <c r="Q46" i="16"/>
  <c r="V46" i="16"/>
  <c r="G47" i="16"/>
  <c r="I47" i="16"/>
  <c r="K47" i="16"/>
  <c r="M47" i="16"/>
  <c r="O47" i="16"/>
  <c r="Q47" i="16"/>
  <c r="V47" i="16"/>
  <c r="G48" i="16"/>
  <c r="M48" i="16" s="1"/>
  <c r="I48" i="16"/>
  <c r="K48" i="16"/>
  <c r="O48" i="16"/>
  <c r="Q48" i="16"/>
  <c r="V48" i="16"/>
  <c r="G49" i="16"/>
  <c r="I49" i="16"/>
  <c r="K49" i="16"/>
  <c r="M49" i="16"/>
  <c r="O49" i="16"/>
  <c r="Q49" i="16"/>
  <c r="V49" i="16"/>
  <c r="G50" i="16"/>
  <c r="M50" i="16" s="1"/>
  <c r="I50" i="16"/>
  <c r="K50" i="16"/>
  <c r="O50" i="16"/>
  <c r="Q50" i="16"/>
  <c r="V50" i="16"/>
  <c r="G51" i="16"/>
  <c r="M51" i="16" s="1"/>
  <c r="I51" i="16"/>
  <c r="K51" i="16"/>
  <c r="O51" i="16"/>
  <c r="Q51" i="16"/>
  <c r="V51" i="16"/>
  <c r="G52" i="16"/>
  <c r="M52" i="16" s="1"/>
  <c r="I52" i="16"/>
  <c r="K52" i="16"/>
  <c r="O52" i="16"/>
  <c r="Q52" i="16"/>
  <c r="V52" i="16"/>
  <c r="G53" i="16"/>
  <c r="M53" i="16" s="1"/>
  <c r="I53" i="16"/>
  <c r="K53" i="16"/>
  <c r="O53" i="16"/>
  <c r="Q53" i="16"/>
  <c r="V53" i="16"/>
  <c r="G54" i="16"/>
  <c r="M54" i="16" s="1"/>
  <c r="I54" i="16"/>
  <c r="K54" i="16"/>
  <c r="O54" i="16"/>
  <c r="Q54" i="16"/>
  <c r="V54" i="16"/>
  <c r="G55" i="16"/>
  <c r="I55" i="16"/>
  <c r="K55" i="16"/>
  <c r="M55" i="16"/>
  <c r="O55" i="16"/>
  <c r="Q55" i="16"/>
  <c r="V55" i="16"/>
  <c r="G56" i="16"/>
  <c r="M56" i="16" s="1"/>
  <c r="I56" i="16"/>
  <c r="K56" i="16"/>
  <c r="O56" i="16"/>
  <c r="Q56" i="16"/>
  <c r="V56" i="16"/>
  <c r="G57" i="16"/>
  <c r="I57" i="16"/>
  <c r="K57" i="16"/>
  <c r="M57" i="16"/>
  <c r="O57" i="16"/>
  <c r="Q57" i="16"/>
  <c r="V57" i="16"/>
  <c r="G58" i="16"/>
  <c r="M58" i="16" s="1"/>
  <c r="I58" i="16"/>
  <c r="K58" i="16"/>
  <c r="O58" i="16"/>
  <c r="Q58" i="16"/>
  <c r="V58" i="16"/>
  <c r="G59" i="16"/>
  <c r="M59" i="16" s="1"/>
  <c r="I59" i="16"/>
  <c r="K59" i="16"/>
  <c r="O59" i="16"/>
  <c r="Q59" i="16"/>
  <c r="V59" i="16"/>
  <c r="G60" i="16"/>
  <c r="M60" i="16" s="1"/>
  <c r="I60" i="16"/>
  <c r="K60" i="16"/>
  <c r="O60" i="16"/>
  <c r="Q60" i="16"/>
  <c r="V60" i="16"/>
  <c r="G61" i="16"/>
  <c r="M61" i="16" s="1"/>
  <c r="I61" i="16"/>
  <c r="K61" i="16"/>
  <c r="O61" i="16"/>
  <c r="Q61" i="16"/>
  <c r="V61" i="16"/>
  <c r="G62" i="16"/>
  <c r="M62" i="16" s="1"/>
  <c r="I62" i="16"/>
  <c r="K62" i="16"/>
  <c r="O62" i="16"/>
  <c r="Q62" i="16"/>
  <c r="V62" i="16"/>
  <c r="G63" i="16"/>
  <c r="I63" i="16"/>
  <c r="K63" i="16"/>
  <c r="M63" i="16"/>
  <c r="O63" i="16"/>
  <c r="Q63" i="16"/>
  <c r="V63" i="16"/>
  <c r="G64" i="16"/>
  <c r="I64" i="16"/>
  <c r="K64" i="16"/>
  <c r="M64" i="16"/>
  <c r="O64" i="16"/>
  <c r="Q64" i="16"/>
  <c r="V64" i="16"/>
  <c r="G65" i="16"/>
  <c r="I65" i="16"/>
  <c r="K65" i="16"/>
  <c r="M65" i="16"/>
  <c r="O65" i="16"/>
  <c r="Q65" i="16"/>
  <c r="V65" i="16"/>
  <c r="G66" i="16"/>
  <c r="M66" i="16" s="1"/>
  <c r="I66" i="16"/>
  <c r="K66" i="16"/>
  <c r="O66" i="16"/>
  <c r="Q66" i="16"/>
  <c r="V66" i="16"/>
  <c r="G69" i="16"/>
  <c r="I69" i="16"/>
  <c r="K69" i="16"/>
  <c r="M69" i="16"/>
  <c r="O69" i="16"/>
  <c r="Q69" i="16"/>
  <c r="V69" i="16"/>
  <c r="G71" i="16"/>
  <c r="M71" i="16" s="1"/>
  <c r="I71" i="16"/>
  <c r="K71" i="16"/>
  <c r="O71" i="16"/>
  <c r="Q71" i="16"/>
  <c r="V71" i="16"/>
  <c r="G72" i="16"/>
  <c r="M72" i="16" s="1"/>
  <c r="I72" i="16"/>
  <c r="K72" i="16"/>
  <c r="O72" i="16"/>
  <c r="Q72" i="16"/>
  <c r="V72" i="16"/>
  <c r="G73" i="16"/>
  <c r="M73" i="16" s="1"/>
  <c r="I73" i="16"/>
  <c r="K73" i="16"/>
  <c r="O73" i="16"/>
  <c r="Q73" i="16"/>
  <c r="V73" i="16"/>
  <c r="G74" i="16"/>
  <c r="M74" i="16" s="1"/>
  <c r="I74" i="16"/>
  <c r="K74" i="16"/>
  <c r="O74" i="16"/>
  <c r="Q74" i="16"/>
  <c r="V74" i="16"/>
  <c r="G75" i="16"/>
  <c r="M75" i="16" s="1"/>
  <c r="I75" i="16"/>
  <c r="K75" i="16"/>
  <c r="O75" i="16"/>
  <c r="Q75" i="16"/>
  <c r="V75" i="16"/>
  <c r="G76" i="16"/>
  <c r="I76" i="16"/>
  <c r="K76" i="16"/>
  <c r="M76" i="16"/>
  <c r="O76" i="16"/>
  <c r="Q76" i="16"/>
  <c r="V76" i="16"/>
  <c r="G77" i="16"/>
  <c r="M77" i="16" s="1"/>
  <c r="I77" i="16"/>
  <c r="K77" i="16"/>
  <c r="O77" i="16"/>
  <c r="Q77" i="16"/>
  <c r="V77" i="16"/>
  <c r="G78" i="16"/>
  <c r="I78" i="16"/>
  <c r="K78" i="16"/>
  <c r="M78" i="16"/>
  <c r="O78" i="16"/>
  <c r="Q78" i="16"/>
  <c r="V78" i="16"/>
  <c r="G79" i="16"/>
  <c r="M79" i="16" s="1"/>
  <c r="I79" i="16"/>
  <c r="K79" i="16"/>
  <c r="O79" i="16"/>
  <c r="Q79" i="16"/>
  <c r="V79" i="16"/>
  <c r="G80" i="16"/>
  <c r="M80" i="16" s="1"/>
  <c r="I80" i="16"/>
  <c r="K80" i="16"/>
  <c r="O80" i="16"/>
  <c r="Q80" i="16"/>
  <c r="V80" i="16"/>
  <c r="G81" i="16"/>
  <c r="M81" i="16" s="1"/>
  <c r="I81" i="16"/>
  <c r="K81" i="16"/>
  <c r="O81" i="16"/>
  <c r="Q81" i="16"/>
  <c r="V81" i="16"/>
  <c r="G82" i="16"/>
  <c r="M82" i="16" s="1"/>
  <c r="I82" i="16"/>
  <c r="K82" i="16"/>
  <c r="O82" i="16"/>
  <c r="Q82" i="16"/>
  <c r="V82" i="16"/>
  <c r="G83" i="16"/>
  <c r="M83" i="16" s="1"/>
  <c r="I83" i="16"/>
  <c r="K83" i="16"/>
  <c r="O83" i="16"/>
  <c r="Q83" i="16"/>
  <c r="V83" i="16"/>
  <c r="G84" i="16"/>
  <c r="M84" i="16" s="1"/>
  <c r="I84" i="16"/>
  <c r="K84" i="16"/>
  <c r="O84" i="16"/>
  <c r="Q84" i="16"/>
  <c r="V84" i="16"/>
  <c r="G87" i="16"/>
  <c r="M87" i="16" s="1"/>
  <c r="I87" i="16"/>
  <c r="K87" i="16"/>
  <c r="O87" i="16"/>
  <c r="Q87" i="16"/>
  <c r="V87" i="16"/>
  <c r="G88" i="16"/>
  <c r="I88" i="16"/>
  <c r="K88" i="16"/>
  <c r="M88" i="16"/>
  <c r="O88" i="16"/>
  <c r="Q88" i="16"/>
  <c r="V88" i="16"/>
  <c r="G89" i="16"/>
  <c r="M89" i="16" s="1"/>
  <c r="I89" i="16"/>
  <c r="K89" i="16"/>
  <c r="O89" i="16"/>
  <c r="Q89" i="16"/>
  <c r="V89" i="16"/>
  <c r="G90" i="16"/>
  <c r="M90" i="16" s="1"/>
  <c r="I90" i="16"/>
  <c r="K90" i="16"/>
  <c r="O90" i="16"/>
  <c r="Q90" i="16"/>
  <c r="V90" i="16"/>
  <c r="G91" i="16"/>
  <c r="M91" i="16" s="1"/>
  <c r="I91" i="16"/>
  <c r="K91" i="16"/>
  <c r="O91" i="16"/>
  <c r="Q91" i="16"/>
  <c r="V91" i="16"/>
  <c r="G92" i="16"/>
  <c r="I92" i="16"/>
  <c r="K92" i="16"/>
  <c r="M92" i="16"/>
  <c r="O92" i="16"/>
  <c r="Q92" i="16"/>
  <c r="V92" i="16"/>
  <c r="G93" i="16"/>
  <c r="M93" i="16" s="1"/>
  <c r="I93" i="16"/>
  <c r="K93" i="16"/>
  <c r="O93" i="16"/>
  <c r="Q93" i="16"/>
  <c r="V93" i="16"/>
  <c r="G94" i="16"/>
  <c r="I94" i="16"/>
  <c r="K94" i="16"/>
  <c r="M94" i="16"/>
  <c r="O94" i="16"/>
  <c r="Q94" i="16"/>
  <c r="V94" i="16"/>
  <c r="G95" i="16"/>
  <c r="M95" i="16" s="1"/>
  <c r="I95" i="16"/>
  <c r="K95" i="16"/>
  <c r="O95" i="16"/>
  <c r="Q95" i="16"/>
  <c r="V95" i="16"/>
  <c r="G96" i="16"/>
  <c r="I96" i="16"/>
  <c r="K96" i="16"/>
  <c r="M96" i="16"/>
  <c r="O96" i="16"/>
  <c r="Q96" i="16"/>
  <c r="V96" i="16"/>
  <c r="G97" i="16"/>
  <c r="M97" i="16" s="1"/>
  <c r="I97" i="16"/>
  <c r="K97" i="16"/>
  <c r="O97" i="16"/>
  <c r="Q97" i="16"/>
  <c r="V97" i="16"/>
  <c r="G98" i="16"/>
  <c r="M98" i="16" s="1"/>
  <c r="I98" i="16"/>
  <c r="K98" i="16"/>
  <c r="O98" i="16"/>
  <c r="Q98" i="16"/>
  <c r="V98" i="16"/>
  <c r="G99" i="16"/>
  <c r="M99" i="16" s="1"/>
  <c r="I99" i="16"/>
  <c r="K99" i="16"/>
  <c r="O99" i="16"/>
  <c r="Q99" i="16"/>
  <c r="V99" i="16"/>
  <c r="G100" i="16"/>
  <c r="M100" i="16" s="1"/>
  <c r="I100" i="16"/>
  <c r="K100" i="16"/>
  <c r="O100" i="16"/>
  <c r="Q100" i="16"/>
  <c r="V100" i="16"/>
  <c r="G101" i="16"/>
  <c r="M101" i="16" s="1"/>
  <c r="I101" i="16"/>
  <c r="K101" i="16"/>
  <c r="O101" i="16"/>
  <c r="Q101" i="16"/>
  <c r="V101" i="16"/>
  <c r="G102" i="16"/>
  <c r="I102" i="16"/>
  <c r="K102" i="16"/>
  <c r="M102" i="16"/>
  <c r="O102" i="16"/>
  <c r="Q102" i="16"/>
  <c r="V102" i="16"/>
  <c r="G103" i="16"/>
  <c r="M103" i="16" s="1"/>
  <c r="I103" i="16"/>
  <c r="K103" i="16"/>
  <c r="O103" i="16"/>
  <c r="Q103" i="16"/>
  <c r="V103" i="16"/>
  <c r="G104" i="16"/>
  <c r="I104" i="16"/>
  <c r="K104" i="16"/>
  <c r="M104" i="16"/>
  <c r="O104" i="16"/>
  <c r="Q104" i="16"/>
  <c r="V104" i="16"/>
  <c r="G105" i="16"/>
  <c r="I105" i="16"/>
  <c r="K105" i="16"/>
  <c r="M105" i="16"/>
  <c r="O105" i="16"/>
  <c r="Q105" i="16"/>
  <c r="V105" i="16"/>
  <c r="G106" i="16"/>
  <c r="M106" i="16" s="1"/>
  <c r="I106" i="16"/>
  <c r="K106" i="16"/>
  <c r="O106" i="16"/>
  <c r="Q106" i="16"/>
  <c r="V106" i="16"/>
  <c r="G107" i="16"/>
  <c r="M107" i="16" s="1"/>
  <c r="I107" i="16"/>
  <c r="K107" i="16"/>
  <c r="O107" i="16"/>
  <c r="Q107" i="16"/>
  <c r="V107" i="16"/>
  <c r="G108" i="16"/>
  <c r="I108" i="16"/>
  <c r="K108" i="16"/>
  <c r="M108" i="16"/>
  <c r="O108" i="16"/>
  <c r="Q108" i="16"/>
  <c r="V108" i="16"/>
  <c r="G109" i="16"/>
  <c r="I109" i="16"/>
  <c r="K109" i="16"/>
  <c r="M109" i="16"/>
  <c r="O109" i="16"/>
  <c r="Q109" i="16"/>
  <c r="V109" i="16"/>
  <c r="G110" i="16"/>
  <c r="I110" i="16"/>
  <c r="K110" i="16"/>
  <c r="M110" i="16"/>
  <c r="O110" i="16"/>
  <c r="Q110" i="16"/>
  <c r="V110" i="16"/>
  <c r="G111" i="16"/>
  <c r="M111" i="16" s="1"/>
  <c r="I111" i="16"/>
  <c r="K111" i="16"/>
  <c r="O111" i="16"/>
  <c r="Q111" i="16"/>
  <c r="V111" i="16"/>
  <c r="G112" i="16"/>
  <c r="I112" i="16"/>
  <c r="K112" i="16"/>
  <c r="M112" i="16"/>
  <c r="O112" i="16"/>
  <c r="Q112" i="16"/>
  <c r="V112" i="16"/>
  <c r="G113" i="16"/>
  <c r="M113" i="16" s="1"/>
  <c r="I113" i="16"/>
  <c r="K113" i="16"/>
  <c r="O113" i="16"/>
  <c r="Q113" i="16"/>
  <c r="V113" i="16"/>
  <c r="G114" i="16"/>
  <c r="M114" i="16" s="1"/>
  <c r="I114" i="16"/>
  <c r="K114" i="16"/>
  <c r="O114" i="16"/>
  <c r="Q114" i="16"/>
  <c r="V114" i="16"/>
  <c r="G117" i="16"/>
  <c r="M117" i="16" s="1"/>
  <c r="I117" i="16"/>
  <c r="K117" i="16"/>
  <c r="O117" i="16"/>
  <c r="Q117" i="16"/>
  <c r="V117" i="16"/>
  <c r="G118" i="16"/>
  <c r="M118" i="16" s="1"/>
  <c r="I118" i="16"/>
  <c r="K118" i="16"/>
  <c r="O118" i="16"/>
  <c r="Q118" i="16"/>
  <c r="V118" i="16"/>
  <c r="G119" i="16"/>
  <c r="I119" i="16"/>
  <c r="K119" i="16"/>
  <c r="M119" i="16"/>
  <c r="O119" i="16"/>
  <c r="Q119" i="16"/>
  <c r="V119" i="16"/>
  <c r="G120" i="16"/>
  <c r="M120" i="16" s="1"/>
  <c r="I120" i="16"/>
  <c r="K120" i="16"/>
  <c r="O120" i="16"/>
  <c r="Q120" i="16"/>
  <c r="V120" i="16"/>
  <c r="G121" i="16"/>
  <c r="I121" i="16"/>
  <c r="K121" i="16"/>
  <c r="M121" i="16"/>
  <c r="O121" i="16"/>
  <c r="Q121" i="16"/>
  <c r="V121" i="16"/>
  <c r="G122" i="16"/>
  <c r="M122" i="16" s="1"/>
  <c r="I122" i="16"/>
  <c r="K122" i="16"/>
  <c r="O122" i="16"/>
  <c r="Q122" i="16"/>
  <c r="V122" i="16"/>
  <c r="G123" i="16"/>
  <c r="I123" i="16"/>
  <c r="K123" i="16"/>
  <c r="M123" i="16"/>
  <c r="O123" i="16"/>
  <c r="Q123" i="16"/>
  <c r="V123" i="16"/>
  <c r="G124" i="16"/>
  <c r="M124" i="16" s="1"/>
  <c r="I124" i="16"/>
  <c r="K124" i="16"/>
  <c r="O124" i="16"/>
  <c r="Q124" i="16"/>
  <c r="V124" i="16"/>
  <c r="G125" i="16"/>
  <c r="M125" i="16" s="1"/>
  <c r="I125" i="16"/>
  <c r="K125" i="16"/>
  <c r="O125" i="16"/>
  <c r="Q125" i="16"/>
  <c r="V125" i="16"/>
  <c r="G126" i="16"/>
  <c r="M126" i="16" s="1"/>
  <c r="I126" i="16"/>
  <c r="K126" i="16"/>
  <c r="O126" i="16"/>
  <c r="Q126" i="16"/>
  <c r="V126" i="16"/>
  <c r="G128" i="16"/>
  <c r="M128" i="16" s="1"/>
  <c r="I128" i="16"/>
  <c r="K128" i="16"/>
  <c r="O128" i="16"/>
  <c r="Q128" i="16"/>
  <c r="V128" i="16"/>
  <c r="G131" i="16"/>
  <c r="M131" i="16" s="1"/>
  <c r="I131" i="16"/>
  <c r="K131" i="16"/>
  <c r="O131" i="16"/>
  <c r="Q131" i="16"/>
  <c r="V131" i="16"/>
  <c r="G132" i="16"/>
  <c r="I132" i="16"/>
  <c r="K132" i="16"/>
  <c r="M132" i="16"/>
  <c r="O132" i="16"/>
  <c r="Q132" i="16"/>
  <c r="V132" i="16"/>
  <c r="G134" i="16"/>
  <c r="M134" i="16" s="1"/>
  <c r="I134" i="16"/>
  <c r="K134" i="16"/>
  <c r="O134" i="16"/>
  <c r="Q134" i="16"/>
  <c r="V134" i="16"/>
  <c r="G135" i="16"/>
  <c r="I135" i="16"/>
  <c r="K135" i="16"/>
  <c r="M135" i="16"/>
  <c r="O135" i="16"/>
  <c r="Q135" i="16"/>
  <c r="V135" i="16"/>
  <c r="G136" i="16"/>
  <c r="M136" i="16" s="1"/>
  <c r="I136" i="16"/>
  <c r="K136" i="16"/>
  <c r="O136" i="16"/>
  <c r="Q136" i="16"/>
  <c r="V136" i="16"/>
  <c r="G137" i="16"/>
  <c r="M137" i="16" s="1"/>
  <c r="I137" i="16"/>
  <c r="K137" i="16"/>
  <c r="O137" i="16"/>
  <c r="Q137" i="16"/>
  <c r="V137" i="16"/>
  <c r="G138" i="16"/>
  <c r="M138" i="16" s="1"/>
  <c r="I138" i="16"/>
  <c r="K138" i="16"/>
  <c r="O138" i="16"/>
  <c r="Q138" i="16"/>
  <c r="V138" i="16"/>
  <c r="G139" i="16"/>
  <c r="M139" i="16" s="1"/>
  <c r="I139" i="16"/>
  <c r="K139" i="16"/>
  <c r="O139" i="16"/>
  <c r="Q139" i="16"/>
  <c r="V139" i="16"/>
  <c r="G140" i="16"/>
  <c r="M140" i="16" s="1"/>
  <c r="I140" i="16"/>
  <c r="K140" i="16"/>
  <c r="O140" i="16"/>
  <c r="Q140" i="16"/>
  <c r="V140" i="16"/>
  <c r="G141" i="16"/>
  <c r="I141" i="16"/>
  <c r="K141" i="16"/>
  <c r="M141" i="16"/>
  <c r="O141" i="16"/>
  <c r="Q141" i="16"/>
  <c r="V141" i="16"/>
  <c r="G142" i="16"/>
  <c r="I142" i="16"/>
  <c r="K142" i="16"/>
  <c r="M142" i="16"/>
  <c r="O142" i="16"/>
  <c r="Q142" i="16"/>
  <c r="V142" i="16"/>
  <c r="G143" i="16"/>
  <c r="I143" i="16"/>
  <c r="K143" i="16"/>
  <c r="M143" i="16"/>
  <c r="O143" i="16"/>
  <c r="Q143" i="16"/>
  <c r="V143" i="16"/>
  <c r="G144" i="16"/>
  <c r="M144" i="16" s="1"/>
  <c r="I144" i="16"/>
  <c r="K144" i="16"/>
  <c r="O144" i="16"/>
  <c r="Q144" i="16"/>
  <c r="V144" i="16"/>
  <c r="G145" i="16"/>
  <c r="I145" i="16"/>
  <c r="K145" i="16"/>
  <c r="M145" i="16"/>
  <c r="O145" i="16"/>
  <c r="Q145" i="16"/>
  <c r="V145" i="16"/>
  <c r="G146" i="16"/>
  <c r="M146" i="16" s="1"/>
  <c r="I146" i="16"/>
  <c r="K146" i="16"/>
  <c r="O146" i="16"/>
  <c r="Q146" i="16"/>
  <c r="V146" i="16"/>
  <c r="G147" i="16"/>
  <c r="M147" i="16" s="1"/>
  <c r="I147" i="16"/>
  <c r="K147" i="16"/>
  <c r="O147" i="16"/>
  <c r="Q147" i="16"/>
  <c r="V147" i="16"/>
  <c r="G148" i="16"/>
  <c r="M148" i="16" s="1"/>
  <c r="I148" i="16"/>
  <c r="K148" i="16"/>
  <c r="O148" i="16"/>
  <c r="Q148" i="16"/>
  <c r="V148" i="16"/>
  <c r="G149" i="16"/>
  <c r="I149" i="16"/>
  <c r="K149" i="16"/>
  <c r="M149" i="16"/>
  <c r="O149" i="16"/>
  <c r="Q149" i="16"/>
  <c r="V149" i="16"/>
  <c r="G150" i="16"/>
  <c r="I150" i="16"/>
  <c r="K150" i="16"/>
  <c r="M150" i="16"/>
  <c r="O150" i="16"/>
  <c r="Q150" i="16"/>
  <c r="V150" i="16"/>
  <c r="G151" i="16"/>
  <c r="M151" i="16" s="1"/>
  <c r="I151" i="16"/>
  <c r="K151" i="16"/>
  <c r="O151" i="16"/>
  <c r="Q151" i="16"/>
  <c r="V151" i="16"/>
  <c r="G152" i="16"/>
  <c r="M152" i="16" s="1"/>
  <c r="I152" i="16"/>
  <c r="K152" i="16"/>
  <c r="O152" i="16"/>
  <c r="Q152" i="16"/>
  <c r="V152" i="16"/>
  <c r="G153" i="16"/>
  <c r="I153" i="16"/>
  <c r="K153" i="16"/>
  <c r="M153" i="16"/>
  <c r="O153" i="16"/>
  <c r="Q153" i="16"/>
  <c r="V153" i="16"/>
  <c r="G154" i="16"/>
  <c r="I154" i="16"/>
  <c r="K154" i="16"/>
  <c r="M154" i="16"/>
  <c r="O154" i="16"/>
  <c r="Q154" i="16"/>
  <c r="V154" i="16"/>
  <c r="G155" i="16"/>
  <c r="I155" i="16"/>
  <c r="K155" i="16"/>
  <c r="M155" i="16"/>
  <c r="O155" i="16"/>
  <c r="Q155" i="16"/>
  <c r="V155" i="16"/>
  <c r="G156" i="16"/>
  <c r="M156" i="16" s="1"/>
  <c r="I156" i="16"/>
  <c r="K156" i="16"/>
  <c r="O156" i="16"/>
  <c r="Q156" i="16"/>
  <c r="V156" i="16"/>
  <c r="G157" i="16"/>
  <c r="I157" i="16"/>
  <c r="K157" i="16"/>
  <c r="M157" i="16"/>
  <c r="O157" i="16"/>
  <c r="Q157" i="16"/>
  <c r="V157" i="16"/>
  <c r="G158" i="16"/>
  <c r="M158" i="16" s="1"/>
  <c r="I158" i="16"/>
  <c r="K158" i="16"/>
  <c r="O158" i="16"/>
  <c r="Q158" i="16"/>
  <c r="V158" i="16"/>
  <c r="G159" i="16"/>
  <c r="M159" i="16" s="1"/>
  <c r="I159" i="16"/>
  <c r="K159" i="16"/>
  <c r="O159" i="16"/>
  <c r="Q159" i="16"/>
  <c r="V159" i="16"/>
  <c r="G160" i="16"/>
  <c r="M160" i="16" s="1"/>
  <c r="I160" i="16"/>
  <c r="K160" i="16"/>
  <c r="O160" i="16"/>
  <c r="Q160" i="16"/>
  <c r="V160" i="16"/>
  <c r="G161" i="16"/>
  <c r="I161" i="16"/>
  <c r="K161" i="16"/>
  <c r="M161" i="16"/>
  <c r="O161" i="16"/>
  <c r="Q161" i="16"/>
  <c r="V161" i="16"/>
  <c r="G162" i="16"/>
  <c r="I162" i="16"/>
  <c r="K162" i="16"/>
  <c r="M162" i="16"/>
  <c r="O162" i="16"/>
  <c r="Q162" i="16"/>
  <c r="V162" i="16"/>
  <c r="G163" i="16"/>
  <c r="M163" i="16" s="1"/>
  <c r="I163" i="16"/>
  <c r="K163" i="16"/>
  <c r="O163" i="16"/>
  <c r="Q163" i="16"/>
  <c r="V163" i="16"/>
  <c r="G164" i="16"/>
  <c r="M164" i="16" s="1"/>
  <c r="I164" i="16"/>
  <c r="K164" i="16"/>
  <c r="O164" i="16"/>
  <c r="Q164" i="16"/>
  <c r="V164" i="16"/>
  <c r="G165" i="16"/>
  <c r="I165" i="16"/>
  <c r="K165" i="16"/>
  <c r="M165" i="16"/>
  <c r="O165" i="16"/>
  <c r="Q165" i="16"/>
  <c r="V165" i="16"/>
  <c r="G166" i="16"/>
  <c r="I166" i="16"/>
  <c r="K166" i="16"/>
  <c r="M166" i="16"/>
  <c r="O166" i="16"/>
  <c r="Q166" i="16"/>
  <c r="V166" i="16"/>
  <c r="G167" i="16"/>
  <c r="I167" i="16"/>
  <c r="K167" i="16"/>
  <c r="M167" i="16"/>
  <c r="O167" i="16"/>
  <c r="Q167" i="16"/>
  <c r="V167" i="16"/>
  <c r="G168" i="16"/>
  <c r="M168" i="16" s="1"/>
  <c r="I168" i="16"/>
  <c r="K168" i="16"/>
  <c r="O168" i="16"/>
  <c r="Q168" i="16"/>
  <c r="V168" i="16"/>
  <c r="G169" i="16"/>
  <c r="I169" i="16"/>
  <c r="K169" i="16"/>
  <c r="M169" i="16"/>
  <c r="O169" i="16"/>
  <c r="Q169" i="16"/>
  <c r="V169" i="16"/>
  <c r="G170" i="16"/>
  <c r="M170" i="16" s="1"/>
  <c r="I170" i="16"/>
  <c r="K170" i="16"/>
  <c r="O170" i="16"/>
  <c r="Q170" i="16"/>
  <c r="V170" i="16"/>
  <c r="G171" i="16"/>
  <c r="M171" i="16" s="1"/>
  <c r="I171" i="16"/>
  <c r="K171" i="16"/>
  <c r="O171" i="16"/>
  <c r="Q171" i="16"/>
  <c r="V171" i="16"/>
  <c r="G172" i="16"/>
  <c r="M172" i="16" s="1"/>
  <c r="I172" i="16"/>
  <c r="K172" i="16"/>
  <c r="O172" i="16"/>
  <c r="Q172" i="16"/>
  <c r="V172" i="16"/>
  <c r="G173" i="16"/>
  <c r="I173" i="16"/>
  <c r="K173" i="16"/>
  <c r="M173" i="16"/>
  <c r="O173" i="16"/>
  <c r="Q173" i="16"/>
  <c r="V173" i="16"/>
  <c r="G174" i="16"/>
  <c r="I174" i="16"/>
  <c r="K174" i="16"/>
  <c r="M174" i="16"/>
  <c r="O174" i="16"/>
  <c r="Q174" i="16"/>
  <c r="V174" i="16"/>
  <c r="G176" i="16"/>
  <c r="M176" i="16" s="1"/>
  <c r="I176" i="16"/>
  <c r="K176" i="16"/>
  <c r="O176" i="16"/>
  <c r="Q176" i="16"/>
  <c r="V176" i="16"/>
  <c r="G178" i="16"/>
  <c r="I178" i="16"/>
  <c r="K178" i="16"/>
  <c r="O178" i="16"/>
  <c r="Q178" i="16"/>
  <c r="V178" i="16"/>
  <c r="G179" i="16"/>
  <c r="M179" i="16" s="1"/>
  <c r="I179" i="16"/>
  <c r="K179" i="16"/>
  <c r="O179" i="16"/>
  <c r="Q179" i="16"/>
  <c r="V179" i="16"/>
  <c r="G180" i="16"/>
  <c r="M180" i="16" s="1"/>
  <c r="I180" i="16"/>
  <c r="K180" i="16"/>
  <c r="O180" i="16"/>
  <c r="Q180" i="16"/>
  <c r="V180" i="16"/>
  <c r="G182" i="16"/>
  <c r="I182" i="16"/>
  <c r="K182" i="16"/>
  <c r="M182" i="16"/>
  <c r="O182" i="16"/>
  <c r="Q182" i="16"/>
  <c r="V182" i="16"/>
  <c r="G183" i="16"/>
  <c r="M183" i="16" s="1"/>
  <c r="I183" i="16"/>
  <c r="K183" i="16"/>
  <c r="O183" i="16"/>
  <c r="Q183" i="16"/>
  <c r="V183" i="16"/>
  <c r="G184" i="16"/>
  <c r="M184" i="16" s="1"/>
  <c r="I184" i="16"/>
  <c r="K184" i="16"/>
  <c r="O184" i="16"/>
  <c r="Q184" i="16"/>
  <c r="V184" i="16"/>
  <c r="G185" i="16"/>
  <c r="M185" i="16" s="1"/>
  <c r="I185" i="16"/>
  <c r="K185" i="16"/>
  <c r="O185" i="16"/>
  <c r="Q185" i="16"/>
  <c r="V185" i="16"/>
  <c r="G186" i="16"/>
  <c r="I186" i="16"/>
  <c r="K186" i="16"/>
  <c r="M186" i="16"/>
  <c r="O186" i="16"/>
  <c r="Q186" i="16"/>
  <c r="V186" i="16"/>
  <c r="G187" i="16"/>
  <c r="M187" i="16" s="1"/>
  <c r="I187" i="16"/>
  <c r="K187" i="16"/>
  <c r="O187" i="16"/>
  <c r="Q187" i="16"/>
  <c r="V187" i="16"/>
  <c r="G188" i="16"/>
  <c r="I188" i="16"/>
  <c r="K188" i="16"/>
  <c r="M188" i="16"/>
  <c r="O188" i="16"/>
  <c r="Q188" i="16"/>
  <c r="V188" i="16"/>
  <c r="G189" i="16"/>
  <c r="M189" i="16" s="1"/>
  <c r="I189" i="16"/>
  <c r="K189" i="16"/>
  <c r="O189" i="16"/>
  <c r="Q189" i="16"/>
  <c r="V189" i="16"/>
  <c r="G190" i="16"/>
  <c r="I190" i="16"/>
  <c r="K190" i="16"/>
  <c r="M190" i="16"/>
  <c r="O190" i="16"/>
  <c r="Q190" i="16"/>
  <c r="V190" i="16"/>
  <c r="G192" i="16"/>
  <c r="M192" i="16" s="1"/>
  <c r="I192" i="16"/>
  <c r="K192" i="16"/>
  <c r="O192" i="16"/>
  <c r="Q192" i="16"/>
  <c r="V192" i="16"/>
  <c r="G193" i="16"/>
  <c r="M193" i="16" s="1"/>
  <c r="I193" i="16"/>
  <c r="K193" i="16"/>
  <c r="O193" i="16"/>
  <c r="Q193" i="16"/>
  <c r="V193" i="16"/>
  <c r="G194" i="16"/>
  <c r="M194" i="16" s="1"/>
  <c r="I194" i="16"/>
  <c r="K194" i="16"/>
  <c r="O194" i="16"/>
  <c r="Q194" i="16"/>
  <c r="V194" i="16"/>
  <c r="G195" i="16"/>
  <c r="M195" i="16" s="1"/>
  <c r="I195" i="16"/>
  <c r="K195" i="16"/>
  <c r="O195" i="16"/>
  <c r="Q195" i="16"/>
  <c r="V195" i="16"/>
  <c r="G196" i="16"/>
  <c r="M196" i="16" s="1"/>
  <c r="I196" i="16"/>
  <c r="K196" i="16"/>
  <c r="O196" i="16"/>
  <c r="Q196" i="16"/>
  <c r="V196" i="16"/>
  <c r="G197" i="16"/>
  <c r="I197" i="16"/>
  <c r="K197" i="16"/>
  <c r="M197" i="16"/>
  <c r="O197" i="16"/>
  <c r="Q197" i="16"/>
  <c r="V197" i="16"/>
  <c r="G198" i="16"/>
  <c r="M198" i="16" s="1"/>
  <c r="I198" i="16"/>
  <c r="K198" i="16"/>
  <c r="O198" i="16"/>
  <c r="Q198" i="16"/>
  <c r="V198" i="16"/>
  <c r="G199" i="16"/>
  <c r="I199" i="16"/>
  <c r="K199" i="16"/>
  <c r="M199" i="16"/>
  <c r="O199" i="16"/>
  <c r="Q199" i="16"/>
  <c r="V199" i="16"/>
  <c r="G200" i="16"/>
  <c r="M200" i="16" s="1"/>
  <c r="I200" i="16"/>
  <c r="K200" i="16"/>
  <c r="O200" i="16"/>
  <c r="Q200" i="16"/>
  <c r="V200" i="16"/>
  <c r="G201" i="16"/>
  <c r="M201" i="16" s="1"/>
  <c r="I201" i="16"/>
  <c r="K201" i="16"/>
  <c r="O201" i="16"/>
  <c r="Q201" i="16"/>
  <c r="V201" i="16"/>
  <c r="G202" i="16"/>
  <c r="M202" i="16" s="1"/>
  <c r="I202" i="16"/>
  <c r="K202" i="16"/>
  <c r="O202" i="16"/>
  <c r="Q202" i="16"/>
  <c r="V202" i="16"/>
  <c r="G203" i="16"/>
  <c r="M203" i="16" s="1"/>
  <c r="I203" i="16"/>
  <c r="K203" i="16"/>
  <c r="O203" i="16"/>
  <c r="Q203" i="16"/>
  <c r="V203" i="16"/>
  <c r="G204" i="16"/>
  <c r="M204" i="16" s="1"/>
  <c r="I204" i="16"/>
  <c r="K204" i="16"/>
  <c r="O204" i="16"/>
  <c r="Q204" i="16"/>
  <c r="V204" i="16"/>
  <c r="G205" i="16"/>
  <c r="I205" i="16"/>
  <c r="K205" i="16"/>
  <c r="M205" i="16"/>
  <c r="O205" i="16"/>
  <c r="Q205" i="16"/>
  <c r="V205" i="16"/>
  <c r="G206" i="16"/>
  <c r="I206" i="16"/>
  <c r="K206" i="16"/>
  <c r="M206" i="16"/>
  <c r="O206" i="16"/>
  <c r="Q206" i="16"/>
  <c r="V206" i="16"/>
  <c r="G207" i="16"/>
  <c r="I207" i="16"/>
  <c r="K207" i="16"/>
  <c r="M207" i="16"/>
  <c r="O207" i="16"/>
  <c r="Q207" i="16"/>
  <c r="V207" i="16"/>
  <c r="G208" i="16"/>
  <c r="M208" i="16" s="1"/>
  <c r="I208" i="16"/>
  <c r="K208" i="16"/>
  <c r="O208" i="16"/>
  <c r="Q208" i="16"/>
  <c r="V208" i="16"/>
  <c r="G209" i="16"/>
  <c r="I209" i="16"/>
  <c r="K209" i="16"/>
  <c r="M209" i="16"/>
  <c r="O209" i="16"/>
  <c r="Q209" i="16"/>
  <c r="V209" i="16"/>
  <c r="G210" i="16"/>
  <c r="M210" i="16" s="1"/>
  <c r="I210" i="16"/>
  <c r="K210" i="16"/>
  <c r="O210" i="16"/>
  <c r="Q210" i="16"/>
  <c r="V210" i="16"/>
  <c r="G211" i="16"/>
  <c r="M211" i="16" s="1"/>
  <c r="I211" i="16"/>
  <c r="K211" i="16"/>
  <c r="O211" i="16"/>
  <c r="Q211" i="16"/>
  <c r="V211" i="16"/>
  <c r="G212" i="16"/>
  <c r="M212" i="16" s="1"/>
  <c r="I212" i="16"/>
  <c r="K212" i="16"/>
  <c r="O212" i="16"/>
  <c r="Q212" i="16"/>
  <c r="V212" i="16"/>
  <c r="G213" i="16"/>
  <c r="I213" i="16"/>
  <c r="K213" i="16"/>
  <c r="M213" i="16"/>
  <c r="O213" i="16"/>
  <c r="Q213" i="16"/>
  <c r="V213" i="16"/>
  <c r="G215" i="16"/>
  <c r="I215" i="16"/>
  <c r="K215" i="16"/>
  <c r="M215" i="16"/>
  <c r="O215" i="16"/>
  <c r="Q215" i="16"/>
  <c r="V215" i="16"/>
  <c r="G217" i="16"/>
  <c r="I217" i="16"/>
  <c r="K217" i="16"/>
  <c r="O217" i="16"/>
  <c r="Q217" i="16"/>
  <c r="V217" i="16"/>
  <c r="G218" i="16"/>
  <c r="I218" i="16"/>
  <c r="K218" i="16"/>
  <c r="M218" i="16"/>
  <c r="O218" i="16"/>
  <c r="Q218" i="16"/>
  <c r="V218" i="16"/>
  <c r="G219" i="16"/>
  <c r="M219" i="16" s="1"/>
  <c r="I219" i="16"/>
  <c r="K219" i="16"/>
  <c r="O219" i="16"/>
  <c r="Q219" i="16"/>
  <c r="V219" i="16"/>
  <c r="G220" i="16"/>
  <c r="M220" i="16" s="1"/>
  <c r="I220" i="16"/>
  <c r="K220" i="16"/>
  <c r="O220" i="16"/>
  <c r="Q220" i="16"/>
  <c r="V220" i="16"/>
  <c r="G221" i="16"/>
  <c r="M221" i="16" s="1"/>
  <c r="I221" i="16"/>
  <c r="K221" i="16"/>
  <c r="O221" i="16"/>
  <c r="Q221" i="16"/>
  <c r="V221" i="16"/>
  <c r="G224" i="16"/>
  <c r="M224" i="16" s="1"/>
  <c r="I224" i="16"/>
  <c r="K224" i="16"/>
  <c r="O224" i="16"/>
  <c r="Q224" i="16"/>
  <c r="V224" i="16"/>
  <c r="G225" i="16"/>
  <c r="M225" i="16" s="1"/>
  <c r="I225" i="16"/>
  <c r="K225" i="16"/>
  <c r="O225" i="16"/>
  <c r="Q225" i="16"/>
  <c r="V225" i="16"/>
  <c r="G226" i="16"/>
  <c r="I226" i="16"/>
  <c r="K226" i="16"/>
  <c r="M226" i="16"/>
  <c r="O226" i="16"/>
  <c r="Q226" i="16"/>
  <c r="V226" i="16"/>
  <c r="G227" i="16"/>
  <c r="M227" i="16" s="1"/>
  <c r="I227" i="16"/>
  <c r="K227" i="16"/>
  <c r="O227" i="16"/>
  <c r="Q227" i="16"/>
  <c r="V227" i="16"/>
  <c r="G228" i="16"/>
  <c r="I228" i="16"/>
  <c r="K228" i="16"/>
  <c r="M228" i="16"/>
  <c r="O228" i="16"/>
  <c r="Q228" i="16"/>
  <c r="V228" i="16"/>
  <c r="G229" i="16"/>
  <c r="M229" i="16" s="1"/>
  <c r="I229" i="16"/>
  <c r="K229" i="16"/>
  <c r="O229" i="16"/>
  <c r="Q229" i="16"/>
  <c r="V229" i="16"/>
  <c r="G230" i="16"/>
  <c r="M230" i="16" s="1"/>
  <c r="I230" i="16"/>
  <c r="K230" i="16"/>
  <c r="O230" i="16"/>
  <c r="Q230" i="16"/>
  <c r="V230" i="16"/>
  <c r="G231" i="16"/>
  <c r="M231" i="16" s="1"/>
  <c r="I231" i="16"/>
  <c r="K231" i="16"/>
  <c r="O231" i="16"/>
  <c r="Q231" i="16"/>
  <c r="V231" i="16"/>
  <c r="G232" i="16"/>
  <c r="M232" i="16" s="1"/>
  <c r="I232" i="16"/>
  <c r="K232" i="16"/>
  <c r="O232" i="16"/>
  <c r="Q232" i="16"/>
  <c r="V232" i="16"/>
  <c r="G235" i="16"/>
  <c r="M235" i="16" s="1"/>
  <c r="I235" i="16"/>
  <c r="K235" i="16"/>
  <c r="O235" i="16"/>
  <c r="Q235" i="16"/>
  <c r="Q233" i="16" s="1"/>
  <c r="V235" i="16"/>
  <c r="G237" i="16"/>
  <c r="I237" i="16"/>
  <c r="K237" i="16"/>
  <c r="O237" i="16"/>
  <c r="Q237" i="16"/>
  <c r="V237" i="16"/>
  <c r="G238" i="16"/>
  <c r="M238" i="16" s="1"/>
  <c r="I238" i="16"/>
  <c r="K238" i="16"/>
  <c r="O238" i="16"/>
  <c r="Q238" i="16"/>
  <c r="V238" i="16"/>
  <c r="G239" i="16"/>
  <c r="M239" i="16" s="1"/>
  <c r="I239" i="16"/>
  <c r="K239" i="16"/>
  <c r="O239" i="16"/>
  <c r="Q239" i="16"/>
  <c r="V239" i="16"/>
  <c r="G240" i="16"/>
  <c r="I240" i="16"/>
  <c r="K240" i="16"/>
  <c r="M240" i="16"/>
  <c r="O240" i="16"/>
  <c r="Q240" i="16"/>
  <c r="V240" i="16"/>
  <c r="G241" i="16"/>
  <c r="M241" i="16" s="1"/>
  <c r="I241" i="16"/>
  <c r="K241" i="16"/>
  <c r="O241" i="16"/>
  <c r="Q241" i="16"/>
  <c r="V241" i="16"/>
  <c r="G242" i="16"/>
  <c r="I242" i="16"/>
  <c r="K242" i="16"/>
  <c r="M242" i="16"/>
  <c r="O242" i="16"/>
  <c r="Q242" i="16"/>
  <c r="V242" i="16"/>
  <c r="G248" i="16"/>
  <c r="M248" i="16" s="1"/>
  <c r="I248" i="16"/>
  <c r="K248" i="16"/>
  <c r="O248" i="16"/>
  <c r="Q248" i="16"/>
  <c r="V248" i="16"/>
  <c r="G256" i="16"/>
  <c r="M256" i="16" s="1"/>
  <c r="I256" i="16"/>
  <c r="K256" i="16"/>
  <c r="O256" i="16"/>
  <c r="Q256" i="16"/>
  <c r="V256" i="16"/>
  <c r="G257" i="16"/>
  <c r="M257" i="16" s="1"/>
  <c r="I257" i="16"/>
  <c r="K257" i="16"/>
  <c r="O257" i="16"/>
  <c r="Q257" i="16"/>
  <c r="V257" i="16"/>
  <c r="G258" i="16"/>
  <c r="M258" i="16" s="1"/>
  <c r="I258" i="16"/>
  <c r="K258" i="16"/>
  <c r="O258" i="16"/>
  <c r="Q258" i="16"/>
  <c r="V258" i="16"/>
  <c r="G259" i="16"/>
  <c r="M259" i="16" s="1"/>
  <c r="I259" i="16"/>
  <c r="K259" i="16"/>
  <c r="O259" i="16"/>
  <c r="Q259" i="16"/>
  <c r="V259" i="16"/>
  <c r="G260" i="16"/>
  <c r="M260" i="16" s="1"/>
  <c r="I260" i="16"/>
  <c r="K260" i="16"/>
  <c r="O260" i="16"/>
  <c r="Q260" i="16"/>
  <c r="V260" i="16"/>
  <c r="G261" i="16"/>
  <c r="M261" i="16" s="1"/>
  <c r="I261" i="16"/>
  <c r="K261" i="16"/>
  <c r="O261" i="16"/>
  <c r="Q261" i="16"/>
  <c r="V261" i="16"/>
  <c r="G262" i="16"/>
  <c r="I262" i="16"/>
  <c r="K262" i="16"/>
  <c r="M262" i="16"/>
  <c r="O262" i="16"/>
  <c r="Q262" i="16"/>
  <c r="V262" i="16"/>
  <c r="G263" i="16"/>
  <c r="M263" i="16" s="1"/>
  <c r="I263" i="16"/>
  <c r="K263" i="16"/>
  <c r="O263" i="16"/>
  <c r="Q263" i="16"/>
  <c r="V263" i="16"/>
  <c r="G264" i="16"/>
  <c r="M264" i="16" s="1"/>
  <c r="I264" i="16"/>
  <c r="K264" i="16"/>
  <c r="O264" i="16"/>
  <c r="Q264" i="16"/>
  <c r="V264" i="16"/>
  <c r="G267" i="16"/>
  <c r="I267" i="16"/>
  <c r="K267" i="16"/>
  <c r="M267" i="16"/>
  <c r="O267" i="16"/>
  <c r="Q267" i="16"/>
  <c r="V267" i="16"/>
  <c r="G268" i="16"/>
  <c r="I268" i="16"/>
  <c r="K268" i="16"/>
  <c r="O268" i="16"/>
  <c r="O265" i="16" s="1"/>
  <c r="Q268" i="16"/>
  <c r="V268" i="16"/>
  <c r="G269" i="16"/>
  <c r="M269" i="16" s="1"/>
  <c r="I269" i="16"/>
  <c r="K269" i="16"/>
  <c r="O269" i="16"/>
  <c r="Q269" i="16"/>
  <c r="V269" i="16"/>
  <c r="G275" i="16"/>
  <c r="M275" i="16" s="1"/>
  <c r="I275" i="16"/>
  <c r="K275" i="16"/>
  <c r="O275" i="16"/>
  <c r="Q275" i="16"/>
  <c r="V275" i="16"/>
  <c r="G276" i="16"/>
  <c r="M276" i="16" s="1"/>
  <c r="I276" i="16"/>
  <c r="K276" i="16"/>
  <c r="O276" i="16"/>
  <c r="Q276" i="16"/>
  <c r="V276" i="16"/>
  <c r="G277" i="16"/>
  <c r="M277" i="16" s="1"/>
  <c r="I277" i="16"/>
  <c r="K277" i="16"/>
  <c r="O277" i="16"/>
  <c r="Q277" i="16"/>
  <c r="V277" i="16"/>
  <c r="G278" i="16"/>
  <c r="M278" i="16" s="1"/>
  <c r="I278" i="16"/>
  <c r="K278" i="16"/>
  <c r="O278" i="16"/>
  <c r="Q278" i="16"/>
  <c r="V278" i="16"/>
  <c r="G279" i="16"/>
  <c r="M279" i="16" s="1"/>
  <c r="I279" i="16"/>
  <c r="K279" i="16"/>
  <c r="O279" i="16"/>
  <c r="Q279" i="16"/>
  <c r="V279" i="16"/>
  <c r="G280" i="16"/>
  <c r="I280" i="16"/>
  <c r="K280" i="16"/>
  <c r="M280" i="16"/>
  <c r="O280" i="16"/>
  <c r="Q280" i="16"/>
  <c r="V280" i="16"/>
  <c r="G281" i="16"/>
  <c r="M281" i="16" s="1"/>
  <c r="I281" i="16"/>
  <c r="K281" i="16"/>
  <c r="O281" i="16"/>
  <c r="Q281" i="16"/>
  <c r="V281" i="16"/>
  <c r="G284" i="16"/>
  <c r="M284" i="16" s="1"/>
  <c r="I284" i="16"/>
  <c r="K284" i="16"/>
  <c r="O284" i="16"/>
  <c r="Q284" i="16"/>
  <c r="Q282" i="16" s="1"/>
  <c r="V284" i="16"/>
  <c r="G285" i="16"/>
  <c r="M285" i="16" s="1"/>
  <c r="I285" i="16"/>
  <c r="K285" i="16"/>
  <c r="O285" i="16"/>
  <c r="Q285" i="16"/>
  <c r="V285" i="16"/>
  <c r="G286" i="16"/>
  <c r="I286" i="16"/>
  <c r="K286" i="16"/>
  <c r="M286" i="16"/>
  <c r="O286" i="16"/>
  <c r="Q286" i="16"/>
  <c r="V286" i="16"/>
  <c r="G292" i="16"/>
  <c r="M292" i="16" s="1"/>
  <c r="I292" i="16"/>
  <c r="K292" i="16"/>
  <c r="O292" i="16"/>
  <c r="Q292" i="16"/>
  <c r="V292" i="16"/>
  <c r="G293" i="16"/>
  <c r="I293" i="16"/>
  <c r="K293" i="16"/>
  <c r="M293" i="16"/>
  <c r="O293" i="16"/>
  <c r="Q293" i="16"/>
  <c r="V293" i="16"/>
  <c r="G294" i="16"/>
  <c r="M294" i="16" s="1"/>
  <c r="I294" i="16"/>
  <c r="K294" i="16"/>
  <c r="O294" i="16"/>
  <c r="Q294" i="16"/>
  <c r="V294" i="16"/>
  <c r="G295" i="16"/>
  <c r="M295" i="16" s="1"/>
  <c r="I295" i="16"/>
  <c r="K295" i="16"/>
  <c r="O295" i="16"/>
  <c r="Q295" i="16"/>
  <c r="V295" i="16"/>
  <c r="G296" i="16"/>
  <c r="M296" i="16" s="1"/>
  <c r="I296" i="16"/>
  <c r="K296" i="16"/>
  <c r="O296" i="16"/>
  <c r="Q296" i="16"/>
  <c r="V296" i="16"/>
  <c r="G297" i="16"/>
  <c r="I297" i="16"/>
  <c r="K297" i="16"/>
  <c r="M297" i="16"/>
  <c r="O297" i="16"/>
  <c r="Q297" i="16"/>
  <c r="V297" i="16"/>
  <c r="G298" i="16"/>
  <c r="I298" i="16"/>
  <c r="K298" i="16"/>
  <c r="M298" i="16"/>
  <c r="O298" i="16"/>
  <c r="Q298" i="16"/>
  <c r="V298" i="16"/>
  <c r="G301" i="16"/>
  <c r="M301" i="16" s="1"/>
  <c r="I301" i="16"/>
  <c r="K301" i="16"/>
  <c r="O301" i="16"/>
  <c r="Q301" i="16"/>
  <c r="V301" i="16"/>
  <c r="G302" i="16"/>
  <c r="I302" i="16"/>
  <c r="K302" i="16"/>
  <c r="O302" i="16"/>
  <c r="Q302" i="16"/>
  <c r="V302" i="16"/>
  <c r="G303" i="16"/>
  <c r="M303" i="16" s="1"/>
  <c r="I303" i="16"/>
  <c r="K303" i="16"/>
  <c r="O303" i="16"/>
  <c r="Q303" i="16"/>
  <c r="V303" i="16"/>
  <c r="G304" i="16"/>
  <c r="M304" i="16" s="1"/>
  <c r="I304" i="16"/>
  <c r="K304" i="16"/>
  <c r="O304" i="16"/>
  <c r="Q304" i="16"/>
  <c r="V304" i="16"/>
  <c r="G305" i="16"/>
  <c r="I305" i="16"/>
  <c r="K305" i="16"/>
  <c r="M305" i="16"/>
  <c r="O305" i="16"/>
  <c r="Q305" i="16"/>
  <c r="V305" i="16"/>
  <c r="G311" i="16"/>
  <c r="M311" i="16" s="1"/>
  <c r="I311" i="16"/>
  <c r="K311" i="16"/>
  <c r="O311" i="16"/>
  <c r="Q311" i="16"/>
  <c r="V311" i="16"/>
  <c r="G312" i="16"/>
  <c r="M312" i="16" s="1"/>
  <c r="I312" i="16"/>
  <c r="K312" i="16"/>
  <c r="O312" i="16"/>
  <c r="Q312" i="16"/>
  <c r="V312" i="16"/>
  <c r="G313" i="16"/>
  <c r="M313" i="16" s="1"/>
  <c r="I313" i="16"/>
  <c r="K313" i="16"/>
  <c r="O313" i="16"/>
  <c r="Q313" i="16"/>
  <c r="V313" i="16"/>
  <c r="G314" i="16"/>
  <c r="I314" i="16"/>
  <c r="K314" i="16"/>
  <c r="M314" i="16"/>
  <c r="O314" i="16"/>
  <c r="Q314" i="16"/>
  <c r="V314" i="16"/>
  <c r="G315" i="16"/>
  <c r="M315" i="16" s="1"/>
  <c r="I315" i="16"/>
  <c r="K315" i="16"/>
  <c r="O315" i="16"/>
  <c r="Q315" i="16"/>
  <c r="V315" i="16"/>
  <c r="G316" i="16"/>
  <c r="I316" i="16"/>
  <c r="K316" i="16"/>
  <c r="M316" i="16"/>
  <c r="O316" i="16"/>
  <c r="Q316" i="16"/>
  <c r="V316" i="16"/>
  <c r="G317" i="16"/>
  <c r="M317" i="16" s="1"/>
  <c r="I317" i="16"/>
  <c r="K317" i="16"/>
  <c r="O317" i="16"/>
  <c r="Q317" i="16"/>
  <c r="V317" i="16"/>
  <c r="G320" i="16"/>
  <c r="I320" i="16"/>
  <c r="K320" i="16"/>
  <c r="M320" i="16"/>
  <c r="O320" i="16"/>
  <c r="Q320" i="16"/>
  <c r="V320" i="16"/>
  <c r="G321" i="16"/>
  <c r="M321" i="16" s="1"/>
  <c r="I321" i="16"/>
  <c r="K321" i="16"/>
  <c r="O321" i="16"/>
  <c r="Q321" i="16"/>
  <c r="V321" i="16"/>
  <c r="G322" i="16"/>
  <c r="M322" i="16" s="1"/>
  <c r="I322" i="16"/>
  <c r="K322" i="16"/>
  <c r="O322" i="16"/>
  <c r="Q322" i="16"/>
  <c r="V322" i="16"/>
  <c r="G323" i="16"/>
  <c r="M323" i="16" s="1"/>
  <c r="I323" i="16"/>
  <c r="K323" i="16"/>
  <c r="O323" i="16"/>
  <c r="Q323" i="16"/>
  <c r="V323" i="16"/>
  <c r="G324" i="16"/>
  <c r="M324" i="16" s="1"/>
  <c r="I324" i="16"/>
  <c r="K324" i="16"/>
  <c r="O324" i="16"/>
  <c r="Q324" i="16"/>
  <c r="V324" i="16"/>
  <c r="G330" i="16"/>
  <c r="M330" i="16" s="1"/>
  <c r="I330" i="16"/>
  <c r="K330" i="16"/>
  <c r="O330" i="16"/>
  <c r="Q330" i="16"/>
  <c r="V330" i="16"/>
  <c r="G331" i="16"/>
  <c r="I331" i="16"/>
  <c r="K331" i="16"/>
  <c r="M331" i="16"/>
  <c r="O331" i="16"/>
  <c r="Q331" i="16"/>
  <c r="V331" i="16"/>
  <c r="G332" i="16"/>
  <c r="M332" i="16" s="1"/>
  <c r="I332" i="16"/>
  <c r="K332" i="16"/>
  <c r="O332" i="16"/>
  <c r="Q332" i="16"/>
  <c r="V332" i="16"/>
  <c r="G333" i="16"/>
  <c r="I333" i="16"/>
  <c r="K333" i="16"/>
  <c r="M333" i="16"/>
  <c r="O333" i="16"/>
  <c r="Q333" i="16"/>
  <c r="V333" i="16"/>
  <c r="G334" i="16"/>
  <c r="M334" i="16" s="1"/>
  <c r="I334" i="16"/>
  <c r="K334" i="16"/>
  <c r="O334" i="16"/>
  <c r="Q334" i="16"/>
  <c r="V334" i="16"/>
  <c r="G335" i="16"/>
  <c r="I335" i="16"/>
  <c r="K335" i="16"/>
  <c r="M335" i="16"/>
  <c r="O335" i="16"/>
  <c r="Q335" i="16"/>
  <c r="V335" i="16"/>
  <c r="G336" i="16"/>
  <c r="M336" i="16" s="1"/>
  <c r="I336" i="16"/>
  <c r="K336" i="16"/>
  <c r="O336" i="16"/>
  <c r="Q336" i="16"/>
  <c r="V336" i="16"/>
  <c r="AF338" i="16"/>
  <c r="G47" i="1" s="1"/>
  <c r="BA29" i="15"/>
  <c r="BA16" i="15"/>
  <c r="BA13" i="15"/>
  <c r="BA10" i="15"/>
  <c r="G9" i="15"/>
  <c r="M9" i="15" s="1"/>
  <c r="I9" i="15"/>
  <c r="I8" i="15" s="1"/>
  <c r="K9" i="15"/>
  <c r="O9" i="15"/>
  <c r="Q9" i="15"/>
  <c r="V9" i="15"/>
  <c r="G12" i="15"/>
  <c r="M12" i="15" s="1"/>
  <c r="I12" i="15"/>
  <c r="K12" i="15"/>
  <c r="O12" i="15"/>
  <c r="Q12" i="15"/>
  <c r="V12" i="15"/>
  <c r="G15" i="15"/>
  <c r="M15" i="15" s="1"/>
  <c r="I15" i="15"/>
  <c r="K15" i="15"/>
  <c r="O15" i="15"/>
  <c r="Q15" i="15"/>
  <c r="V15" i="15"/>
  <c r="G18" i="15"/>
  <c r="M18" i="15" s="1"/>
  <c r="I18" i="15"/>
  <c r="K18" i="15"/>
  <c r="O18" i="15"/>
  <c r="Q18" i="15"/>
  <c r="V18" i="15"/>
  <c r="G21" i="15"/>
  <c r="I21" i="15"/>
  <c r="K21" i="15"/>
  <c r="M21" i="15"/>
  <c r="O21" i="15"/>
  <c r="Q21" i="15"/>
  <c r="V21" i="15"/>
  <c r="G23" i="15"/>
  <c r="M23" i="15" s="1"/>
  <c r="I23" i="15"/>
  <c r="K23" i="15"/>
  <c r="O23" i="15"/>
  <c r="Q23" i="15"/>
  <c r="V23" i="15"/>
  <c r="G25" i="15"/>
  <c r="I25" i="15"/>
  <c r="K25" i="15"/>
  <c r="M25" i="15"/>
  <c r="O25" i="15"/>
  <c r="Q25" i="15"/>
  <c r="V25" i="15"/>
  <c r="G28" i="15"/>
  <c r="M28" i="15" s="1"/>
  <c r="I28" i="15"/>
  <c r="K28" i="15"/>
  <c r="O28" i="15"/>
  <c r="Q28" i="15"/>
  <c r="V28" i="15"/>
  <c r="G31" i="15"/>
  <c r="I31" i="15"/>
  <c r="K31" i="15"/>
  <c r="M31" i="15"/>
  <c r="O31" i="15"/>
  <c r="Q31" i="15"/>
  <c r="V31" i="15"/>
  <c r="G33" i="15"/>
  <c r="I120" i="1" s="1"/>
  <c r="O33" i="15"/>
  <c r="V33" i="15"/>
  <c r="G34" i="15"/>
  <c r="I34" i="15"/>
  <c r="I33" i="15" s="1"/>
  <c r="K34" i="15"/>
  <c r="K33" i="15" s="1"/>
  <c r="M34" i="15"/>
  <c r="M33" i="15" s="1"/>
  <c r="O34" i="15"/>
  <c r="Q34" i="15"/>
  <c r="Q33" i="15" s="1"/>
  <c r="V34" i="15"/>
  <c r="G38" i="15"/>
  <c r="I38" i="15"/>
  <c r="K38" i="15"/>
  <c r="M38" i="15"/>
  <c r="O38" i="15"/>
  <c r="Q38" i="15"/>
  <c r="V38" i="15"/>
  <c r="G39" i="15"/>
  <c r="M39" i="15" s="1"/>
  <c r="I39" i="15"/>
  <c r="K39" i="15"/>
  <c r="O39" i="15"/>
  <c r="Q39" i="15"/>
  <c r="V39" i="15"/>
  <c r="G41" i="15"/>
  <c r="M41" i="15" s="1"/>
  <c r="I41" i="15"/>
  <c r="K41" i="15"/>
  <c r="O41" i="15"/>
  <c r="Q41" i="15"/>
  <c r="V41" i="15"/>
  <c r="G42" i="15"/>
  <c r="M42" i="15" s="1"/>
  <c r="I42" i="15"/>
  <c r="K42" i="15"/>
  <c r="O42" i="15"/>
  <c r="Q42" i="15"/>
  <c r="V42" i="15"/>
  <c r="G43" i="15"/>
  <c r="M43" i="15" s="1"/>
  <c r="I43" i="15"/>
  <c r="K43" i="15"/>
  <c r="O43" i="15"/>
  <c r="Q43" i="15"/>
  <c r="V43" i="15"/>
  <c r="G44" i="15"/>
  <c r="M44" i="15" s="1"/>
  <c r="I44" i="15"/>
  <c r="K44" i="15"/>
  <c r="O44" i="15"/>
  <c r="Q44" i="15"/>
  <c r="V44" i="15"/>
  <c r="G45" i="15"/>
  <c r="M45" i="15" s="1"/>
  <c r="I45" i="15"/>
  <c r="K45" i="15"/>
  <c r="O45" i="15"/>
  <c r="Q45" i="15"/>
  <c r="V45" i="15"/>
  <c r="G46" i="15"/>
  <c r="M46" i="15" s="1"/>
  <c r="I46" i="15"/>
  <c r="K46" i="15"/>
  <c r="O46" i="15"/>
  <c r="Q46" i="15"/>
  <c r="V46" i="15"/>
  <c r="G48" i="15"/>
  <c r="G47" i="15" s="1"/>
  <c r="I48" i="15"/>
  <c r="I47" i="15" s="1"/>
  <c r="K48" i="15"/>
  <c r="K47" i="15" s="1"/>
  <c r="O48" i="15"/>
  <c r="O47" i="15" s="1"/>
  <c r="Q48" i="15"/>
  <c r="Q47" i="15" s="1"/>
  <c r="V48" i="15"/>
  <c r="V47" i="15" s="1"/>
  <c r="G51" i="15"/>
  <c r="G50" i="15" s="1"/>
  <c r="I137" i="1" s="1"/>
  <c r="I51" i="15"/>
  <c r="K51" i="15"/>
  <c r="K50" i="15" s="1"/>
  <c r="O51" i="15"/>
  <c r="O50" i="15" s="1"/>
  <c r="Q51" i="15"/>
  <c r="V51" i="15"/>
  <c r="G52" i="15"/>
  <c r="M52" i="15" s="1"/>
  <c r="I52" i="15"/>
  <c r="I50" i="15" s="1"/>
  <c r="K52" i="15"/>
  <c r="O52" i="15"/>
  <c r="Q52" i="15"/>
  <c r="V52" i="15"/>
  <c r="G53" i="15"/>
  <c r="O53" i="15"/>
  <c r="V53" i="15"/>
  <c r="G54" i="15"/>
  <c r="I54" i="15"/>
  <c r="I53" i="15" s="1"/>
  <c r="K54" i="15"/>
  <c r="K53" i="15" s="1"/>
  <c r="M54" i="15"/>
  <c r="M53" i="15" s="1"/>
  <c r="O54" i="15"/>
  <c r="Q54" i="15"/>
  <c r="Q53" i="15" s="1"/>
  <c r="V54" i="15"/>
  <c r="G56" i="15"/>
  <c r="I56" i="15"/>
  <c r="K56" i="15"/>
  <c r="M56" i="15"/>
  <c r="O56" i="15"/>
  <c r="Q56" i="15"/>
  <c r="V56" i="15"/>
  <c r="G57" i="15"/>
  <c r="M57" i="15" s="1"/>
  <c r="I57" i="15"/>
  <c r="K57" i="15"/>
  <c r="O57" i="15"/>
  <c r="O55" i="15" s="1"/>
  <c r="Q57" i="15"/>
  <c r="V57" i="15"/>
  <c r="G58" i="15"/>
  <c r="M58" i="15" s="1"/>
  <c r="I58" i="15"/>
  <c r="K58" i="15"/>
  <c r="O58" i="15"/>
  <c r="Q58" i="15"/>
  <c r="V58" i="15"/>
  <c r="G59" i="15"/>
  <c r="M59" i="15" s="1"/>
  <c r="I59" i="15"/>
  <c r="K59" i="15"/>
  <c r="O59" i="15"/>
  <c r="Q59" i="15"/>
  <c r="V59" i="15"/>
  <c r="G61" i="15"/>
  <c r="I61" i="15"/>
  <c r="K61" i="15"/>
  <c r="O61" i="15"/>
  <c r="Q61" i="15"/>
  <c r="V61" i="15"/>
  <c r="G64" i="15"/>
  <c r="M64" i="15" s="1"/>
  <c r="I64" i="15"/>
  <c r="K64" i="15"/>
  <c r="O64" i="15"/>
  <c r="Q64" i="15"/>
  <c r="V64" i="15"/>
  <c r="G65" i="15"/>
  <c r="M65" i="15" s="1"/>
  <c r="I65" i="15"/>
  <c r="K65" i="15"/>
  <c r="O65" i="15"/>
  <c r="Q65" i="15"/>
  <c r="V65" i="15"/>
  <c r="G66" i="15"/>
  <c r="I66" i="15"/>
  <c r="K66" i="15"/>
  <c r="M66" i="15"/>
  <c r="O66" i="15"/>
  <c r="Q66" i="15"/>
  <c r="V66" i="15"/>
  <c r="G67" i="15"/>
  <c r="M67" i="15" s="1"/>
  <c r="I67" i="15"/>
  <c r="K67" i="15"/>
  <c r="O67" i="15"/>
  <c r="Q67" i="15"/>
  <c r="V67" i="15"/>
  <c r="G69" i="15"/>
  <c r="M69" i="15" s="1"/>
  <c r="I69" i="15"/>
  <c r="K69" i="15"/>
  <c r="O69" i="15"/>
  <c r="Q69" i="15"/>
  <c r="V69" i="15"/>
  <c r="G70" i="15"/>
  <c r="M70" i="15" s="1"/>
  <c r="I70" i="15"/>
  <c r="K70" i="15"/>
  <c r="O70" i="15"/>
  <c r="Q70" i="15"/>
  <c r="V70" i="15"/>
  <c r="G71" i="15"/>
  <c r="I71" i="15"/>
  <c r="K71" i="15"/>
  <c r="M71" i="15"/>
  <c r="O71" i="15"/>
  <c r="Q71" i="15"/>
  <c r="V71" i="15"/>
  <c r="G73" i="15"/>
  <c r="M73" i="15" s="1"/>
  <c r="I73" i="15"/>
  <c r="K73" i="15"/>
  <c r="O73" i="15"/>
  <c r="Q73" i="15"/>
  <c r="V73" i="15"/>
  <c r="G74" i="15"/>
  <c r="I74" i="15"/>
  <c r="K74" i="15"/>
  <c r="M74" i="15"/>
  <c r="O74" i="15"/>
  <c r="Q74" i="15"/>
  <c r="V74" i="15"/>
  <c r="G75" i="15"/>
  <c r="M75" i="15" s="1"/>
  <c r="I75" i="15"/>
  <c r="K75" i="15"/>
  <c r="O75" i="15"/>
  <c r="Q75" i="15"/>
  <c r="V75" i="15"/>
  <c r="G76" i="15"/>
  <c r="M76" i="15" s="1"/>
  <c r="I76" i="15"/>
  <c r="K76" i="15"/>
  <c r="O76" i="15"/>
  <c r="Q76" i="15"/>
  <c r="V76" i="15"/>
  <c r="G80" i="15"/>
  <c r="M80" i="15" s="1"/>
  <c r="I80" i="15"/>
  <c r="K80" i="15"/>
  <c r="O80" i="15"/>
  <c r="Q80" i="15"/>
  <c r="V80" i="15"/>
  <c r="G81" i="15"/>
  <c r="M81" i="15" s="1"/>
  <c r="I81" i="15"/>
  <c r="K81" i="15"/>
  <c r="O81" i="15"/>
  <c r="Q81" i="15"/>
  <c r="V81" i="15"/>
  <c r="G82" i="15"/>
  <c r="M82" i="15" s="1"/>
  <c r="I82" i="15"/>
  <c r="K82" i="15"/>
  <c r="O82" i="15"/>
  <c r="Q82" i="15"/>
  <c r="V82" i="15"/>
  <c r="G83" i="15"/>
  <c r="M83" i="15" s="1"/>
  <c r="I83" i="15"/>
  <c r="K83" i="15"/>
  <c r="O83" i="15"/>
  <c r="Q83" i="15"/>
  <c r="V83" i="15"/>
  <c r="G84" i="15"/>
  <c r="M84" i="15" s="1"/>
  <c r="I84" i="15"/>
  <c r="K84" i="15"/>
  <c r="O84" i="15"/>
  <c r="Q84" i="15"/>
  <c r="V84" i="15"/>
  <c r="G85" i="15"/>
  <c r="I85" i="15"/>
  <c r="K85" i="15"/>
  <c r="M85" i="15"/>
  <c r="O85" i="15"/>
  <c r="Q85" i="15"/>
  <c r="V85" i="15"/>
  <c r="G86" i="15"/>
  <c r="M86" i="15" s="1"/>
  <c r="I86" i="15"/>
  <c r="K86" i="15"/>
  <c r="O86" i="15"/>
  <c r="Q86" i="15"/>
  <c r="V86" i="15"/>
  <c r="G87" i="15"/>
  <c r="I87" i="15"/>
  <c r="K87" i="15"/>
  <c r="M87" i="15"/>
  <c r="O87" i="15"/>
  <c r="Q87" i="15"/>
  <c r="V87" i="15"/>
  <c r="G88" i="15"/>
  <c r="M88" i="15" s="1"/>
  <c r="I88" i="15"/>
  <c r="K88" i="15"/>
  <c r="O88" i="15"/>
  <c r="Q88" i="15"/>
  <c r="V88" i="15"/>
  <c r="G89" i="15"/>
  <c r="M89" i="15" s="1"/>
  <c r="I89" i="15"/>
  <c r="K89" i="15"/>
  <c r="O89" i="15"/>
  <c r="Q89" i="15"/>
  <c r="V89" i="15"/>
  <c r="G92" i="15"/>
  <c r="M92" i="15" s="1"/>
  <c r="I92" i="15"/>
  <c r="I91" i="15" s="1"/>
  <c r="K92" i="15"/>
  <c r="O92" i="15"/>
  <c r="Q92" i="15"/>
  <c r="V92" i="15"/>
  <c r="G93" i="15"/>
  <c r="M93" i="15" s="1"/>
  <c r="I93" i="15"/>
  <c r="K93" i="15"/>
  <c r="O93" i="15"/>
  <c r="O91" i="15" s="1"/>
  <c r="Q93" i="15"/>
  <c r="V93" i="15"/>
  <c r="G96" i="15"/>
  <c r="I96" i="15"/>
  <c r="K96" i="15"/>
  <c r="O96" i="15"/>
  <c r="Q96" i="15"/>
  <c r="V96" i="15"/>
  <c r="V95" i="15" s="1"/>
  <c r="G98" i="15"/>
  <c r="M98" i="15" s="1"/>
  <c r="I98" i="15"/>
  <c r="K98" i="15"/>
  <c r="O98" i="15"/>
  <c r="Q98" i="15"/>
  <c r="V98" i="15"/>
  <c r="G100" i="15"/>
  <c r="M100" i="15" s="1"/>
  <c r="I100" i="15"/>
  <c r="K100" i="15"/>
  <c r="O100" i="15"/>
  <c r="Q100" i="15"/>
  <c r="V100" i="15"/>
  <c r="G103" i="15"/>
  <c r="I103" i="15"/>
  <c r="K103" i="15"/>
  <c r="O103" i="15"/>
  <c r="Q103" i="15"/>
  <c r="V103" i="15"/>
  <c r="G107" i="15"/>
  <c r="M107" i="15" s="1"/>
  <c r="I107" i="15"/>
  <c r="K107" i="15"/>
  <c r="O107" i="15"/>
  <c r="Q107" i="15"/>
  <c r="V107" i="15"/>
  <c r="G111" i="15"/>
  <c r="M111" i="15" s="1"/>
  <c r="I111" i="15"/>
  <c r="K111" i="15"/>
  <c r="O111" i="15"/>
  <c r="Q111" i="15"/>
  <c r="V111" i="15"/>
  <c r="G114" i="15"/>
  <c r="I114" i="15"/>
  <c r="K114" i="15"/>
  <c r="M114" i="15"/>
  <c r="O114" i="15"/>
  <c r="Q114" i="15"/>
  <c r="V114" i="15"/>
  <c r="G118" i="15"/>
  <c r="I118" i="15"/>
  <c r="K118" i="15"/>
  <c r="M118" i="15"/>
  <c r="O118" i="15"/>
  <c r="Q118" i="15"/>
  <c r="V118" i="15"/>
  <c r="G119" i="15"/>
  <c r="M119" i="15" s="1"/>
  <c r="I119" i="15"/>
  <c r="K119" i="15"/>
  <c r="O119" i="15"/>
  <c r="Q119" i="15"/>
  <c r="V119" i="15"/>
  <c r="G120" i="15"/>
  <c r="I120" i="15"/>
  <c r="K120" i="15"/>
  <c r="M120" i="15"/>
  <c r="O120" i="15"/>
  <c r="Q120" i="15"/>
  <c r="V120" i="15"/>
  <c r="G121" i="15"/>
  <c r="M121" i="15" s="1"/>
  <c r="I121" i="15"/>
  <c r="K121" i="15"/>
  <c r="O121" i="15"/>
  <c r="Q121" i="15"/>
  <c r="V121" i="15"/>
  <c r="G123" i="15"/>
  <c r="I123" i="15"/>
  <c r="I122" i="15" s="1"/>
  <c r="K123" i="15"/>
  <c r="K122" i="15" s="1"/>
  <c r="O123" i="15"/>
  <c r="Q123" i="15"/>
  <c r="V123" i="15"/>
  <c r="V122" i="15" s="1"/>
  <c r="G124" i="15"/>
  <c r="M124" i="15" s="1"/>
  <c r="I124" i="15"/>
  <c r="K124" i="15"/>
  <c r="O124" i="15"/>
  <c r="Q124" i="15"/>
  <c r="V124" i="15"/>
  <c r="AF126" i="15"/>
  <c r="G46" i="1" s="1"/>
  <c r="BA62" i="14"/>
  <c r="BA56" i="14"/>
  <c r="G9" i="14"/>
  <c r="M9" i="14" s="1"/>
  <c r="I9" i="14"/>
  <c r="K9" i="14"/>
  <c r="O9" i="14"/>
  <c r="Q9" i="14"/>
  <c r="V9" i="14"/>
  <c r="G10" i="14"/>
  <c r="M10" i="14" s="1"/>
  <c r="I10" i="14"/>
  <c r="K10" i="14"/>
  <c r="O10" i="14"/>
  <c r="Q10" i="14"/>
  <c r="V10" i="14"/>
  <c r="G16" i="14"/>
  <c r="I16" i="14"/>
  <c r="K16" i="14"/>
  <c r="M16" i="14"/>
  <c r="O16" i="14"/>
  <c r="Q16" i="14"/>
  <c r="V16" i="14"/>
  <c r="G45" i="14"/>
  <c r="M45" i="14" s="1"/>
  <c r="I45" i="14"/>
  <c r="K45" i="14"/>
  <c r="O45" i="14"/>
  <c r="Q45" i="14"/>
  <c r="V45" i="14"/>
  <c r="G47" i="14"/>
  <c r="M47" i="14" s="1"/>
  <c r="I47" i="14"/>
  <c r="K47" i="14"/>
  <c r="O47" i="14"/>
  <c r="Q47" i="14"/>
  <c r="V47" i="14"/>
  <c r="G49" i="14"/>
  <c r="M49" i="14" s="1"/>
  <c r="I49" i="14"/>
  <c r="K49" i="14"/>
  <c r="O49" i="14"/>
  <c r="Q49" i="14"/>
  <c r="V49" i="14"/>
  <c r="G51" i="14"/>
  <c r="I51" i="14"/>
  <c r="K51" i="14"/>
  <c r="M51" i="14"/>
  <c r="O51" i="14"/>
  <c r="Q51" i="14"/>
  <c r="V51" i="14"/>
  <c r="G52" i="14"/>
  <c r="M52" i="14" s="1"/>
  <c r="I52" i="14"/>
  <c r="K52" i="14"/>
  <c r="O52" i="14"/>
  <c r="Q52" i="14"/>
  <c r="V52" i="14"/>
  <c r="G53" i="14"/>
  <c r="I53" i="14"/>
  <c r="K53" i="14"/>
  <c r="M53" i="14"/>
  <c r="O53" i="14"/>
  <c r="Q53" i="14"/>
  <c r="V53" i="14"/>
  <c r="G55" i="14"/>
  <c r="M55" i="14" s="1"/>
  <c r="I55" i="14"/>
  <c r="K55" i="14"/>
  <c r="O55" i="14"/>
  <c r="Q55" i="14"/>
  <c r="V55" i="14"/>
  <c r="G61" i="14"/>
  <c r="I61" i="14"/>
  <c r="K61" i="14"/>
  <c r="M61" i="14"/>
  <c r="O61" i="14"/>
  <c r="Q61" i="14"/>
  <c r="V61" i="14"/>
  <c r="G63" i="14"/>
  <c r="M63" i="14" s="1"/>
  <c r="I63" i="14"/>
  <c r="K63" i="14"/>
  <c r="O63" i="14"/>
  <c r="Q63" i="14"/>
  <c r="V63" i="14"/>
  <c r="G65" i="14"/>
  <c r="G64" i="14" s="1"/>
  <c r="I65" i="14"/>
  <c r="K65" i="14"/>
  <c r="O65" i="14"/>
  <c r="Q65" i="14"/>
  <c r="V65" i="14"/>
  <c r="G71" i="14"/>
  <c r="M71" i="14" s="1"/>
  <c r="I71" i="14"/>
  <c r="K71" i="14"/>
  <c r="O71" i="14"/>
  <c r="Q71" i="14"/>
  <c r="Q64" i="14" s="1"/>
  <c r="V71" i="14"/>
  <c r="G100" i="14"/>
  <c r="K100" i="14"/>
  <c r="O100" i="14"/>
  <c r="G101" i="14"/>
  <c r="M101" i="14" s="1"/>
  <c r="M100" i="14" s="1"/>
  <c r="I101" i="14"/>
  <c r="I100" i="14" s="1"/>
  <c r="K101" i="14"/>
  <c r="O101" i="14"/>
  <c r="Q101" i="14"/>
  <c r="Q100" i="14" s="1"/>
  <c r="V101" i="14"/>
  <c r="V100" i="14" s="1"/>
  <c r="G104" i="14"/>
  <c r="M104" i="14" s="1"/>
  <c r="I104" i="14"/>
  <c r="I103" i="14" s="1"/>
  <c r="K104" i="14"/>
  <c r="O104" i="14"/>
  <c r="Q104" i="14"/>
  <c r="Q103" i="14" s="1"/>
  <c r="V104" i="14"/>
  <c r="G105" i="14"/>
  <c r="M105" i="14" s="1"/>
  <c r="I105" i="14"/>
  <c r="K105" i="14"/>
  <c r="O105" i="14"/>
  <c r="Q105" i="14"/>
  <c r="V105" i="14"/>
  <c r="G106" i="14"/>
  <c r="M106" i="14" s="1"/>
  <c r="I106" i="14"/>
  <c r="K106" i="14"/>
  <c r="O106" i="14"/>
  <c r="Q106" i="14"/>
  <c r="V106" i="14"/>
  <c r="G107" i="14"/>
  <c r="M107" i="14" s="1"/>
  <c r="I107" i="14"/>
  <c r="K107" i="14"/>
  <c r="O107" i="14"/>
  <c r="Q107" i="14"/>
  <c r="V107" i="14"/>
  <c r="G108" i="14"/>
  <c r="I108" i="14"/>
  <c r="K108" i="14"/>
  <c r="M108" i="14"/>
  <c r="O108" i="14"/>
  <c r="Q108" i="14"/>
  <c r="V108" i="14"/>
  <c r="G109" i="14"/>
  <c r="M109" i="14" s="1"/>
  <c r="I109" i="14"/>
  <c r="K109" i="14"/>
  <c r="O109" i="14"/>
  <c r="Q109" i="14"/>
  <c r="V109" i="14"/>
  <c r="G110" i="14"/>
  <c r="I110" i="14"/>
  <c r="K110" i="14"/>
  <c r="M110" i="14"/>
  <c r="O110" i="14"/>
  <c r="Q110" i="14"/>
  <c r="V110" i="14"/>
  <c r="G111" i="14"/>
  <c r="M111" i="14" s="1"/>
  <c r="I111" i="14"/>
  <c r="K111" i="14"/>
  <c r="O111" i="14"/>
  <c r="Q111" i="14"/>
  <c r="V111" i="14"/>
  <c r="Q112" i="14"/>
  <c r="G113" i="14"/>
  <c r="G112" i="14" s="1"/>
  <c r="I113" i="14"/>
  <c r="I112" i="14" s="1"/>
  <c r="K113" i="14"/>
  <c r="K112" i="14" s="1"/>
  <c r="O113" i="14"/>
  <c r="O112" i="14" s="1"/>
  <c r="Q113" i="14"/>
  <c r="V113" i="14"/>
  <c r="V112" i="14" s="1"/>
  <c r="G116" i="14"/>
  <c r="I116" i="14"/>
  <c r="K116" i="14"/>
  <c r="O116" i="14"/>
  <c r="Q116" i="14"/>
  <c r="V116" i="14"/>
  <c r="V115" i="14" s="1"/>
  <c r="G117" i="14"/>
  <c r="M117" i="14" s="1"/>
  <c r="I117" i="14"/>
  <c r="K117" i="14"/>
  <c r="O117" i="14"/>
  <c r="Q117" i="14"/>
  <c r="V117" i="14"/>
  <c r="G118" i="14"/>
  <c r="M118" i="14" s="1"/>
  <c r="I118" i="14"/>
  <c r="K118" i="14"/>
  <c r="O118" i="14"/>
  <c r="Q118" i="14"/>
  <c r="V118" i="14"/>
  <c r="G119" i="14"/>
  <c r="I119" i="14"/>
  <c r="K119" i="14"/>
  <c r="M119" i="14"/>
  <c r="O119" i="14"/>
  <c r="Q119" i="14"/>
  <c r="V119" i="14"/>
  <c r="G120" i="14"/>
  <c r="M120" i="14" s="1"/>
  <c r="I120" i="14"/>
  <c r="K120" i="14"/>
  <c r="O120" i="14"/>
  <c r="Q120" i="14"/>
  <c r="V120" i="14"/>
  <c r="G121" i="14"/>
  <c r="M121" i="14" s="1"/>
  <c r="I121" i="14"/>
  <c r="K121" i="14"/>
  <c r="O121" i="14"/>
  <c r="Q121" i="14"/>
  <c r="V121" i="14"/>
  <c r="G122" i="14"/>
  <c r="M122" i="14" s="1"/>
  <c r="I122" i="14"/>
  <c r="K122" i="14"/>
  <c r="O122" i="14"/>
  <c r="Q122" i="14"/>
  <c r="V122" i="14"/>
  <c r="G125" i="14"/>
  <c r="I125" i="14"/>
  <c r="K125" i="14"/>
  <c r="M125" i="14"/>
  <c r="O125" i="14"/>
  <c r="Q125" i="14"/>
  <c r="V125" i="14"/>
  <c r="G127" i="14"/>
  <c r="I127" i="14"/>
  <c r="K127" i="14"/>
  <c r="O127" i="14"/>
  <c r="Q127" i="14"/>
  <c r="V127" i="14"/>
  <c r="G129" i="14"/>
  <c r="I129" i="14"/>
  <c r="K129" i="14"/>
  <c r="M129" i="14"/>
  <c r="O129" i="14"/>
  <c r="Q129" i="14"/>
  <c r="V129" i="14"/>
  <c r="G131" i="14"/>
  <c r="M131" i="14" s="1"/>
  <c r="I131" i="14"/>
  <c r="K131" i="14"/>
  <c r="O131" i="14"/>
  <c r="Q131" i="14"/>
  <c r="V131" i="14"/>
  <c r="G132" i="14"/>
  <c r="I132" i="14"/>
  <c r="K132" i="14"/>
  <c r="M132" i="14"/>
  <c r="O132" i="14"/>
  <c r="Q132" i="14"/>
  <c r="V132" i="14"/>
  <c r="G133" i="14"/>
  <c r="M133" i="14" s="1"/>
  <c r="I133" i="14"/>
  <c r="K133" i="14"/>
  <c r="O133" i="14"/>
  <c r="Q133" i="14"/>
  <c r="V133" i="14"/>
  <c r="G135" i="14"/>
  <c r="M135" i="14" s="1"/>
  <c r="I135" i="14"/>
  <c r="K135" i="14"/>
  <c r="O135" i="14"/>
  <c r="Q135" i="14"/>
  <c r="V135" i="14"/>
  <c r="G137" i="14"/>
  <c r="M137" i="14" s="1"/>
  <c r="I137" i="14"/>
  <c r="K137" i="14"/>
  <c r="O137" i="14"/>
  <c r="Q137" i="14"/>
  <c r="V137" i="14"/>
  <c r="G139" i="14"/>
  <c r="M139" i="14" s="1"/>
  <c r="I139" i="14"/>
  <c r="K139" i="14"/>
  <c r="O139" i="14"/>
  <c r="Q139" i="14"/>
  <c r="V139" i="14"/>
  <c r="G141" i="14"/>
  <c r="M141" i="14" s="1"/>
  <c r="I141" i="14"/>
  <c r="K141" i="14"/>
  <c r="O141" i="14"/>
  <c r="Q141" i="14"/>
  <c r="V141" i="14"/>
  <c r="G143" i="14"/>
  <c r="I143" i="14"/>
  <c r="K143" i="14"/>
  <c r="M143" i="14"/>
  <c r="O143" i="14"/>
  <c r="Q143" i="14"/>
  <c r="V143" i="14"/>
  <c r="G145" i="14"/>
  <c r="M145" i="14" s="1"/>
  <c r="I145" i="14"/>
  <c r="K145" i="14"/>
  <c r="O145" i="14"/>
  <c r="Q145" i="14"/>
  <c r="V145" i="14"/>
  <c r="G147" i="14"/>
  <c r="I147" i="14"/>
  <c r="K147" i="14"/>
  <c r="M147" i="14"/>
  <c r="O147" i="14"/>
  <c r="Q147" i="14"/>
  <c r="V147" i="14"/>
  <c r="G149" i="14"/>
  <c r="M149" i="14" s="1"/>
  <c r="I149" i="14"/>
  <c r="K149" i="14"/>
  <c r="O149" i="14"/>
  <c r="Q149" i="14"/>
  <c r="V149" i="14"/>
  <c r="G151" i="14"/>
  <c r="I151" i="14"/>
  <c r="K151" i="14"/>
  <c r="M151" i="14"/>
  <c r="O151" i="14"/>
  <c r="Q151" i="14"/>
  <c r="V151" i="14"/>
  <c r="G153" i="14"/>
  <c r="M153" i="14" s="1"/>
  <c r="I153" i="14"/>
  <c r="K153" i="14"/>
  <c r="O153" i="14"/>
  <c r="Q153" i="14"/>
  <c r="V153" i="14"/>
  <c r="G155" i="14"/>
  <c r="M155" i="14" s="1"/>
  <c r="I155" i="14"/>
  <c r="K155" i="14"/>
  <c r="O155" i="14"/>
  <c r="Q155" i="14"/>
  <c r="V155" i="14"/>
  <c r="G157" i="14"/>
  <c r="M157" i="14" s="1"/>
  <c r="I157" i="14"/>
  <c r="K157" i="14"/>
  <c r="O157" i="14"/>
  <c r="Q157" i="14"/>
  <c r="V157" i="14"/>
  <c r="G159" i="14"/>
  <c r="M159" i="14" s="1"/>
  <c r="I159" i="14"/>
  <c r="K159" i="14"/>
  <c r="O159" i="14"/>
  <c r="Q159" i="14"/>
  <c r="V159" i="14"/>
  <c r="G161" i="14"/>
  <c r="M161" i="14" s="1"/>
  <c r="I161" i="14"/>
  <c r="K161" i="14"/>
  <c r="O161" i="14"/>
  <c r="Q161" i="14"/>
  <c r="V161" i="14"/>
  <c r="G163" i="14"/>
  <c r="M163" i="14" s="1"/>
  <c r="I163" i="14"/>
  <c r="K163" i="14"/>
  <c r="O163" i="14"/>
  <c r="Q163" i="14"/>
  <c r="V163" i="14"/>
  <c r="G165" i="14"/>
  <c r="I165" i="14"/>
  <c r="K165" i="14"/>
  <c r="M165" i="14"/>
  <c r="O165" i="14"/>
  <c r="Q165" i="14"/>
  <c r="V165" i="14"/>
  <c r="G167" i="14"/>
  <c r="I167" i="14"/>
  <c r="K167" i="14"/>
  <c r="M167" i="14"/>
  <c r="O167" i="14"/>
  <c r="Q167" i="14"/>
  <c r="V167" i="14"/>
  <c r="G169" i="14"/>
  <c r="M169" i="14" s="1"/>
  <c r="I169" i="14"/>
  <c r="K169" i="14"/>
  <c r="O169" i="14"/>
  <c r="Q169" i="14"/>
  <c r="V169" i="14"/>
  <c r="G170" i="14"/>
  <c r="M170" i="14" s="1"/>
  <c r="I170" i="14"/>
  <c r="K170" i="14"/>
  <c r="O170" i="14"/>
  <c r="Q170" i="14"/>
  <c r="V170" i="14"/>
  <c r="G171" i="14"/>
  <c r="I171" i="14"/>
  <c r="K171" i="14"/>
  <c r="M171" i="14"/>
  <c r="O171" i="14"/>
  <c r="Q171" i="14"/>
  <c r="V171" i="14"/>
  <c r="G172" i="14"/>
  <c r="I172" i="14"/>
  <c r="K172" i="14"/>
  <c r="M172" i="14"/>
  <c r="O172" i="14"/>
  <c r="Q172" i="14"/>
  <c r="V172" i="14"/>
  <c r="G173" i="14"/>
  <c r="I173" i="14"/>
  <c r="K173" i="14"/>
  <c r="M173" i="14"/>
  <c r="O173" i="14"/>
  <c r="Q173" i="14"/>
  <c r="V173" i="14"/>
  <c r="G174" i="14"/>
  <c r="I174" i="14"/>
  <c r="K174" i="14"/>
  <c r="M174" i="14"/>
  <c r="O174" i="14"/>
  <c r="Q174" i="14"/>
  <c r="V174" i="14"/>
  <c r="G175" i="14"/>
  <c r="I175" i="14"/>
  <c r="K175" i="14"/>
  <c r="M175" i="14"/>
  <c r="O175" i="14"/>
  <c r="Q175" i="14"/>
  <c r="V175" i="14"/>
  <c r="G176" i="14"/>
  <c r="M176" i="14" s="1"/>
  <c r="I176" i="14"/>
  <c r="K176" i="14"/>
  <c r="O176" i="14"/>
  <c r="Q176" i="14"/>
  <c r="V176" i="14"/>
  <c r="G177" i="14"/>
  <c r="M177" i="14" s="1"/>
  <c r="I177" i="14"/>
  <c r="K177" i="14"/>
  <c r="O177" i="14"/>
  <c r="Q177" i="14"/>
  <c r="V177" i="14"/>
  <c r="G178" i="14"/>
  <c r="I178" i="14"/>
  <c r="K178" i="14"/>
  <c r="M178" i="14"/>
  <c r="O178" i="14"/>
  <c r="Q178" i="14"/>
  <c r="V178" i="14"/>
  <c r="G179" i="14"/>
  <c r="I179" i="14"/>
  <c r="K179" i="14"/>
  <c r="M179" i="14"/>
  <c r="O179" i="14"/>
  <c r="Q179" i="14"/>
  <c r="V179" i="14"/>
  <c r="G180" i="14"/>
  <c r="M180" i="14" s="1"/>
  <c r="I180" i="14"/>
  <c r="K180" i="14"/>
  <c r="O180" i="14"/>
  <c r="Q180" i="14"/>
  <c r="V180" i="14"/>
  <c r="G181" i="14"/>
  <c r="I181" i="14"/>
  <c r="K181" i="14"/>
  <c r="M181" i="14"/>
  <c r="O181" i="14"/>
  <c r="Q181" i="14"/>
  <c r="V181" i="14"/>
  <c r="G182" i="14"/>
  <c r="I182" i="14"/>
  <c r="K182" i="14"/>
  <c r="M182" i="14"/>
  <c r="O182" i="14"/>
  <c r="Q182" i="14"/>
  <c r="V182" i="14"/>
  <c r="G184" i="14"/>
  <c r="M184" i="14" s="1"/>
  <c r="I184" i="14"/>
  <c r="K184" i="14"/>
  <c r="O184" i="14"/>
  <c r="Q184" i="14"/>
  <c r="V184" i="14"/>
  <c r="G187" i="14"/>
  <c r="M187" i="14" s="1"/>
  <c r="I187" i="14"/>
  <c r="K187" i="14"/>
  <c r="O187" i="14"/>
  <c r="Q187" i="14"/>
  <c r="V187" i="14"/>
  <c r="G188" i="14"/>
  <c r="M188" i="14" s="1"/>
  <c r="I188" i="14"/>
  <c r="K188" i="14"/>
  <c r="O188" i="14"/>
  <c r="Q188" i="14"/>
  <c r="V188" i="14"/>
  <c r="G189" i="14"/>
  <c r="M189" i="14" s="1"/>
  <c r="I189" i="14"/>
  <c r="K189" i="14"/>
  <c r="O189" i="14"/>
  <c r="Q189" i="14"/>
  <c r="V189" i="14"/>
  <c r="G190" i="14"/>
  <c r="M190" i="14" s="1"/>
  <c r="I190" i="14"/>
  <c r="K190" i="14"/>
  <c r="O190" i="14"/>
  <c r="Q190" i="14"/>
  <c r="V190" i="14"/>
  <c r="G192" i="14"/>
  <c r="I192" i="14"/>
  <c r="K192" i="14"/>
  <c r="M192" i="14"/>
  <c r="O192" i="14"/>
  <c r="Q192" i="14"/>
  <c r="V192" i="14"/>
  <c r="G194" i="14"/>
  <c r="M194" i="14" s="1"/>
  <c r="I194" i="14"/>
  <c r="K194" i="14"/>
  <c r="O194" i="14"/>
  <c r="Q194" i="14"/>
  <c r="V194" i="14"/>
  <c r="G196" i="14"/>
  <c r="I196" i="14"/>
  <c r="K196" i="14"/>
  <c r="M196" i="14"/>
  <c r="O196" i="14"/>
  <c r="Q196" i="14"/>
  <c r="V196" i="14"/>
  <c r="G198" i="14"/>
  <c r="M198" i="14" s="1"/>
  <c r="I198" i="14"/>
  <c r="K198" i="14"/>
  <c r="O198" i="14"/>
  <c r="Q198" i="14"/>
  <c r="V198" i="14"/>
  <c r="G200" i="14"/>
  <c r="I200" i="14"/>
  <c r="K200" i="14"/>
  <c r="M200" i="14"/>
  <c r="O200" i="14"/>
  <c r="Q200" i="14"/>
  <c r="V200" i="14"/>
  <c r="G202" i="14"/>
  <c r="M202" i="14" s="1"/>
  <c r="I202" i="14"/>
  <c r="K202" i="14"/>
  <c r="O202" i="14"/>
  <c r="Q202" i="14"/>
  <c r="V202" i="14"/>
  <c r="G204" i="14"/>
  <c r="M204" i="14" s="1"/>
  <c r="I204" i="14"/>
  <c r="K204" i="14"/>
  <c r="O204" i="14"/>
  <c r="Q204" i="14"/>
  <c r="V204" i="14"/>
  <c r="G206" i="14"/>
  <c r="M206" i="14" s="1"/>
  <c r="I206" i="14"/>
  <c r="K206" i="14"/>
  <c r="O206" i="14"/>
  <c r="Q206" i="14"/>
  <c r="V206" i="14"/>
  <c r="G208" i="14"/>
  <c r="M208" i="14" s="1"/>
  <c r="I208" i="14"/>
  <c r="K208" i="14"/>
  <c r="O208" i="14"/>
  <c r="Q208" i="14"/>
  <c r="V208" i="14"/>
  <c r="G210" i="14"/>
  <c r="M210" i="14" s="1"/>
  <c r="I210" i="14"/>
  <c r="K210" i="14"/>
  <c r="O210" i="14"/>
  <c r="Q210" i="14"/>
  <c r="V210" i="14"/>
  <c r="G212" i="14"/>
  <c r="M212" i="14" s="1"/>
  <c r="I212" i="14"/>
  <c r="K212" i="14"/>
  <c r="O212" i="14"/>
  <c r="Q212" i="14"/>
  <c r="V212" i="14"/>
  <c r="G214" i="14"/>
  <c r="I214" i="14"/>
  <c r="K214" i="14"/>
  <c r="M214" i="14"/>
  <c r="O214" i="14"/>
  <c r="Q214" i="14"/>
  <c r="V214" i="14"/>
  <c r="G216" i="14"/>
  <c r="I216" i="14"/>
  <c r="K216" i="14"/>
  <c r="M216" i="14"/>
  <c r="O216" i="14"/>
  <c r="Q216" i="14"/>
  <c r="V216" i="14"/>
  <c r="G218" i="14"/>
  <c r="M218" i="14" s="1"/>
  <c r="I218" i="14"/>
  <c r="K218" i="14"/>
  <c r="O218" i="14"/>
  <c r="Q218" i="14"/>
  <c r="V218" i="14"/>
  <c r="G220" i="14"/>
  <c r="M220" i="14" s="1"/>
  <c r="I220" i="14"/>
  <c r="K220" i="14"/>
  <c r="O220" i="14"/>
  <c r="Q220" i="14"/>
  <c r="V220" i="14"/>
  <c r="G221" i="14"/>
  <c r="I221" i="14"/>
  <c r="K221" i="14"/>
  <c r="M221" i="14"/>
  <c r="O221" i="14"/>
  <c r="Q221" i="14"/>
  <c r="V221" i="14"/>
  <c r="G222" i="14"/>
  <c r="I222" i="14"/>
  <c r="K222" i="14"/>
  <c r="M222" i="14"/>
  <c r="O222" i="14"/>
  <c r="Q222" i="14"/>
  <c r="V222" i="14"/>
  <c r="G223" i="14"/>
  <c r="I223" i="14"/>
  <c r="K223" i="14"/>
  <c r="M223" i="14"/>
  <c r="O223" i="14"/>
  <c r="Q223" i="14"/>
  <c r="V223" i="14"/>
  <c r="G224" i="14"/>
  <c r="I224" i="14"/>
  <c r="K224" i="14"/>
  <c r="M224" i="14"/>
  <c r="O224" i="14"/>
  <c r="Q224" i="14"/>
  <c r="V224" i="14"/>
  <c r="G225" i="14"/>
  <c r="I225" i="14"/>
  <c r="K225" i="14"/>
  <c r="M225" i="14"/>
  <c r="O225" i="14"/>
  <c r="Q225" i="14"/>
  <c r="V225" i="14"/>
  <c r="G226" i="14"/>
  <c r="M226" i="14" s="1"/>
  <c r="I226" i="14"/>
  <c r="K226" i="14"/>
  <c r="O226" i="14"/>
  <c r="Q226" i="14"/>
  <c r="V226" i="14"/>
  <c r="G227" i="14"/>
  <c r="M227" i="14" s="1"/>
  <c r="I227" i="14"/>
  <c r="K227" i="14"/>
  <c r="O227" i="14"/>
  <c r="Q227" i="14"/>
  <c r="V227" i="14"/>
  <c r="G228" i="14"/>
  <c r="M228" i="14" s="1"/>
  <c r="I228" i="14"/>
  <c r="K228" i="14"/>
  <c r="O228" i="14"/>
  <c r="Q228" i="14"/>
  <c r="V228" i="14"/>
  <c r="G229" i="14"/>
  <c r="I229" i="14"/>
  <c r="K229" i="14"/>
  <c r="M229" i="14"/>
  <c r="O229" i="14"/>
  <c r="Q229" i="14"/>
  <c r="V229" i="14"/>
  <c r="G230" i="14"/>
  <c r="I230" i="14"/>
  <c r="K230" i="14"/>
  <c r="M230" i="14"/>
  <c r="O230" i="14"/>
  <c r="Q230" i="14"/>
  <c r="V230" i="14"/>
  <c r="G231" i="14"/>
  <c r="M231" i="14" s="1"/>
  <c r="I231" i="14"/>
  <c r="K231" i="14"/>
  <c r="O231" i="14"/>
  <c r="Q231" i="14"/>
  <c r="V231" i="14"/>
  <c r="G232" i="14"/>
  <c r="M232" i="14" s="1"/>
  <c r="I232" i="14"/>
  <c r="K232" i="14"/>
  <c r="O232" i="14"/>
  <c r="Q232" i="14"/>
  <c r="V232" i="14"/>
  <c r="G233" i="14"/>
  <c r="I233" i="14"/>
  <c r="K233" i="14"/>
  <c r="M233" i="14"/>
  <c r="O233" i="14"/>
  <c r="Q233" i="14"/>
  <c r="V233" i="14"/>
  <c r="G234" i="14"/>
  <c r="I234" i="14"/>
  <c r="K234" i="14"/>
  <c r="M234" i="14"/>
  <c r="O234" i="14"/>
  <c r="Q234" i="14"/>
  <c r="V234" i="14"/>
  <c r="G235" i="14"/>
  <c r="M235" i="14" s="1"/>
  <c r="I235" i="14"/>
  <c r="K235" i="14"/>
  <c r="O235" i="14"/>
  <c r="Q235" i="14"/>
  <c r="V235" i="14"/>
  <c r="G236" i="14"/>
  <c r="I236" i="14"/>
  <c r="K236" i="14"/>
  <c r="M236" i="14"/>
  <c r="O236" i="14"/>
  <c r="Q236" i="14"/>
  <c r="V236" i="14"/>
  <c r="G237" i="14"/>
  <c r="I237" i="14"/>
  <c r="K237" i="14"/>
  <c r="M237" i="14"/>
  <c r="O237" i="14"/>
  <c r="Q237" i="14"/>
  <c r="V237" i="14"/>
  <c r="G238" i="14"/>
  <c r="M238" i="14" s="1"/>
  <c r="I238" i="14"/>
  <c r="K238" i="14"/>
  <c r="O238" i="14"/>
  <c r="Q238" i="14"/>
  <c r="V238" i="14"/>
  <c r="G239" i="14"/>
  <c r="M239" i="14" s="1"/>
  <c r="I239" i="14"/>
  <c r="K239" i="14"/>
  <c r="O239" i="14"/>
  <c r="Q239" i="14"/>
  <c r="V239" i="14"/>
  <c r="G240" i="14"/>
  <c r="I240" i="14"/>
  <c r="K240" i="14"/>
  <c r="M240" i="14"/>
  <c r="O240" i="14"/>
  <c r="Q240" i="14"/>
  <c r="V240" i="14"/>
  <c r="G241" i="14"/>
  <c r="I241" i="14"/>
  <c r="K241" i="14"/>
  <c r="M241" i="14"/>
  <c r="O241" i="14"/>
  <c r="Q241" i="14"/>
  <c r="V241" i="14"/>
  <c r="G242" i="14"/>
  <c r="I242" i="14"/>
  <c r="K242" i="14"/>
  <c r="M242" i="14"/>
  <c r="O242" i="14"/>
  <c r="Q242" i="14"/>
  <c r="V242" i="14"/>
  <c r="G243" i="14"/>
  <c r="I243" i="14"/>
  <c r="K243" i="14"/>
  <c r="M243" i="14"/>
  <c r="O243" i="14"/>
  <c r="Q243" i="14"/>
  <c r="V243" i="14"/>
  <c r="G244" i="14"/>
  <c r="I244" i="14"/>
  <c r="K244" i="14"/>
  <c r="M244" i="14"/>
  <c r="O244" i="14"/>
  <c r="Q244" i="14"/>
  <c r="V244" i="14"/>
  <c r="G245" i="14"/>
  <c r="M245" i="14" s="1"/>
  <c r="I245" i="14"/>
  <c r="K245" i="14"/>
  <c r="O245" i="14"/>
  <c r="Q245" i="14"/>
  <c r="V245" i="14"/>
  <c r="G246" i="14"/>
  <c r="M246" i="14" s="1"/>
  <c r="I246" i="14"/>
  <c r="K246" i="14"/>
  <c r="O246" i="14"/>
  <c r="Q246" i="14"/>
  <c r="V246" i="14"/>
  <c r="G247" i="14"/>
  <c r="M247" i="14" s="1"/>
  <c r="I247" i="14"/>
  <c r="K247" i="14"/>
  <c r="O247" i="14"/>
  <c r="Q247" i="14"/>
  <c r="V247" i="14"/>
  <c r="G248" i="14"/>
  <c r="I248" i="14"/>
  <c r="K248" i="14"/>
  <c r="M248" i="14"/>
  <c r="O248" i="14"/>
  <c r="Q248" i="14"/>
  <c r="V248" i="14"/>
  <c r="G249" i="14"/>
  <c r="I249" i="14"/>
  <c r="K249" i="14"/>
  <c r="M249" i="14"/>
  <c r="O249" i="14"/>
  <c r="Q249" i="14"/>
  <c r="V249" i="14"/>
  <c r="G250" i="14"/>
  <c r="M250" i="14" s="1"/>
  <c r="I250" i="14"/>
  <c r="K250" i="14"/>
  <c r="O250" i="14"/>
  <c r="Q250" i="14"/>
  <c r="V250" i="14"/>
  <c r="G251" i="14"/>
  <c r="M251" i="14" s="1"/>
  <c r="I251" i="14"/>
  <c r="K251" i="14"/>
  <c r="O251" i="14"/>
  <c r="Q251" i="14"/>
  <c r="V251" i="14"/>
  <c r="G252" i="14"/>
  <c r="I252" i="14"/>
  <c r="K252" i="14"/>
  <c r="M252" i="14"/>
  <c r="O252" i="14"/>
  <c r="Q252" i="14"/>
  <c r="V252" i="14"/>
  <c r="G253" i="14"/>
  <c r="I253" i="14"/>
  <c r="K253" i="14"/>
  <c r="M253" i="14"/>
  <c r="O253" i="14"/>
  <c r="Q253" i="14"/>
  <c r="V253" i="14"/>
  <c r="G254" i="14"/>
  <c r="I254" i="14"/>
  <c r="K254" i="14"/>
  <c r="M254" i="14"/>
  <c r="O254" i="14"/>
  <c r="Q254" i="14"/>
  <c r="V254" i="14"/>
  <c r="G255" i="14"/>
  <c r="I255" i="14"/>
  <c r="K255" i="14"/>
  <c r="M255" i="14"/>
  <c r="O255" i="14"/>
  <c r="Q255" i="14"/>
  <c r="V255" i="14"/>
  <c r="G256" i="14"/>
  <c r="I256" i="14"/>
  <c r="K256" i="14"/>
  <c r="M256" i="14"/>
  <c r="O256" i="14"/>
  <c r="Q256" i="14"/>
  <c r="V256" i="14"/>
  <c r="G257" i="14"/>
  <c r="M257" i="14" s="1"/>
  <c r="I257" i="14"/>
  <c r="K257" i="14"/>
  <c r="O257" i="14"/>
  <c r="Q257" i="14"/>
  <c r="V257" i="14"/>
  <c r="G258" i="14"/>
  <c r="M258" i="14" s="1"/>
  <c r="I258" i="14"/>
  <c r="K258" i="14"/>
  <c r="O258" i="14"/>
  <c r="Q258" i="14"/>
  <c r="V258" i="14"/>
  <c r="G259" i="14"/>
  <c r="M259" i="14" s="1"/>
  <c r="I259" i="14"/>
  <c r="K259" i="14"/>
  <c r="O259" i="14"/>
  <c r="Q259" i="14"/>
  <c r="V259" i="14"/>
  <c r="G260" i="14"/>
  <c r="I260" i="14"/>
  <c r="K260" i="14"/>
  <c r="M260" i="14"/>
  <c r="O260" i="14"/>
  <c r="Q260" i="14"/>
  <c r="V260" i="14"/>
  <c r="G261" i="14"/>
  <c r="I261" i="14"/>
  <c r="K261" i="14"/>
  <c r="M261" i="14"/>
  <c r="O261" i="14"/>
  <c r="Q261" i="14"/>
  <c r="V261" i="14"/>
  <c r="G262" i="14"/>
  <c r="M262" i="14" s="1"/>
  <c r="I262" i="14"/>
  <c r="K262" i="14"/>
  <c r="O262" i="14"/>
  <c r="Q262" i="14"/>
  <c r="V262" i="14"/>
  <c r="G263" i="14"/>
  <c r="M263" i="14" s="1"/>
  <c r="I263" i="14"/>
  <c r="K263" i="14"/>
  <c r="O263" i="14"/>
  <c r="Q263" i="14"/>
  <c r="V263" i="14"/>
  <c r="G264" i="14"/>
  <c r="I264" i="14"/>
  <c r="K264" i="14"/>
  <c r="M264" i="14"/>
  <c r="O264" i="14"/>
  <c r="Q264" i="14"/>
  <c r="V264" i="14"/>
  <c r="G265" i="14"/>
  <c r="I265" i="14"/>
  <c r="K265" i="14"/>
  <c r="M265" i="14"/>
  <c r="O265" i="14"/>
  <c r="Q265" i="14"/>
  <c r="V265" i="14"/>
  <c r="G266" i="14"/>
  <c r="I266" i="14"/>
  <c r="K266" i="14"/>
  <c r="M266" i="14"/>
  <c r="O266" i="14"/>
  <c r="Q266" i="14"/>
  <c r="V266" i="14"/>
  <c r="G267" i="14"/>
  <c r="I267" i="14"/>
  <c r="K267" i="14"/>
  <c r="M267" i="14"/>
  <c r="O267" i="14"/>
  <c r="Q267" i="14"/>
  <c r="V267" i="14"/>
  <c r="G268" i="14"/>
  <c r="I268" i="14"/>
  <c r="K268" i="14"/>
  <c r="M268" i="14"/>
  <c r="O268" i="14"/>
  <c r="Q268" i="14"/>
  <c r="V268" i="14"/>
  <c r="G269" i="14"/>
  <c r="M269" i="14" s="1"/>
  <c r="I269" i="14"/>
  <c r="K269" i="14"/>
  <c r="O269" i="14"/>
  <c r="Q269" i="14"/>
  <c r="V269" i="14"/>
  <c r="G270" i="14"/>
  <c r="M270" i="14" s="1"/>
  <c r="I270" i="14"/>
  <c r="K270" i="14"/>
  <c r="O270" i="14"/>
  <c r="Q270" i="14"/>
  <c r="V270" i="14"/>
  <c r="G271" i="14"/>
  <c r="M271" i="14" s="1"/>
  <c r="I271" i="14"/>
  <c r="K271" i="14"/>
  <c r="O271" i="14"/>
  <c r="Q271" i="14"/>
  <c r="V271" i="14"/>
  <c r="G272" i="14"/>
  <c r="I272" i="14"/>
  <c r="K272" i="14"/>
  <c r="M272" i="14"/>
  <c r="O272" i="14"/>
  <c r="Q272" i="14"/>
  <c r="V272" i="14"/>
  <c r="G273" i="14"/>
  <c r="I273" i="14"/>
  <c r="K273" i="14"/>
  <c r="M273" i="14"/>
  <c r="O273" i="14"/>
  <c r="Q273" i="14"/>
  <c r="V273" i="14"/>
  <c r="G274" i="14"/>
  <c r="M274" i="14" s="1"/>
  <c r="I274" i="14"/>
  <c r="K274" i="14"/>
  <c r="O274" i="14"/>
  <c r="Q274" i="14"/>
  <c r="V274" i="14"/>
  <c r="G275" i="14"/>
  <c r="M275" i="14" s="1"/>
  <c r="I275" i="14"/>
  <c r="K275" i="14"/>
  <c r="O275" i="14"/>
  <c r="Q275" i="14"/>
  <c r="V275" i="14"/>
  <c r="G276" i="14"/>
  <c r="I276" i="14"/>
  <c r="K276" i="14"/>
  <c r="M276" i="14"/>
  <c r="O276" i="14"/>
  <c r="Q276" i="14"/>
  <c r="V276" i="14"/>
  <c r="G277" i="14"/>
  <c r="I277" i="14"/>
  <c r="K277" i="14"/>
  <c r="M277" i="14"/>
  <c r="O277" i="14"/>
  <c r="Q277" i="14"/>
  <c r="V277" i="14"/>
  <c r="G278" i="14"/>
  <c r="I278" i="14"/>
  <c r="K278" i="14"/>
  <c r="M278" i="14"/>
  <c r="O278" i="14"/>
  <c r="Q278" i="14"/>
  <c r="V278" i="14"/>
  <c r="G280" i="14"/>
  <c r="I280" i="14"/>
  <c r="K280" i="14"/>
  <c r="M280" i="14"/>
  <c r="O280" i="14"/>
  <c r="Q280" i="14"/>
  <c r="V280" i="14"/>
  <c r="G283" i="14"/>
  <c r="I283" i="14"/>
  <c r="I282" i="14" s="1"/>
  <c r="K283" i="14"/>
  <c r="M283" i="14"/>
  <c r="O283" i="14"/>
  <c r="Q283" i="14"/>
  <c r="V283" i="14"/>
  <c r="G284" i="14"/>
  <c r="I284" i="14"/>
  <c r="K284" i="14"/>
  <c r="O284" i="14"/>
  <c r="Q284" i="14"/>
  <c r="V284" i="14"/>
  <c r="G285" i="14"/>
  <c r="M285" i="14" s="1"/>
  <c r="I285" i="14"/>
  <c r="K285" i="14"/>
  <c r="O285" i="14"/>
  <c r="Q285" i="14"/>
  <c r="V285" i="14"/>
  <c r="G286" i="14"/>
  <c r="M286" i="14" s="1"/>
  <c r="I286" i="14"/>
  <c r="K286" i="14"/>
  <c r="O286" i="14"/>
  <c r="Q286" i="14"/>
  <c r="V286" i="14"/>
  <c r="G287" i="14"/>
  <c r="M287" i="14" s="1"/>
  <c r="I287" i="14"/>
  <c r="K287" i="14"/>
  <c r="O287" i="14"/>
  <c r="Q287" i="14"/>
  <c r="V287" i="14"/>
  <c r="G288" i="14"/>
  <c r="M288" i="14" s="1"/>
  <c r="I288" i="14"/>
  <c r="K288" i="14"/>
  <c r="O288" i="14"/>
  <c r="Q288" i="14"/>
  <c r="V288" i="14"/>
  <c r="G289" i="14"/>
  <c r="I289" i="14"/>
  <c r="K289" i="14"/>
  <c r="M289" i="14"/>
  <c r="O289" i="14"/>
  <c r="Q289" i="14"/>
  <c r="V289" i="14"/>
  <c r="G290" i="14"/>
  <c r="M290" i="14" s="1"/>
  <c r="I290" i="14"/>
  <c r="K290" i="14"/>
  <c r="O290" i="14"/>
  <c r="Q290" i="14"/>
  <c r="V290" i="14"/>
  <c r="G291" i="14"/>
  <c r="I291" i="14"/>
  <c r="K291" i="14"/>
  <c r="M291" i="14"/>
  <c r="O291" i="14"/>
  <c r="Q291" i="14"/>
  <c r="V291" i="14"/>
  <c r="G292" i="14"/>
  <c r="M292" i="14" s="1"/>
  <c r="I292" i="14"/>
  <c r="K292" i="14"/>
  <c r="O292" i="14"/>
  <c r="Q292" i="14"/>
  <c r="V292" i="14"/>
  <c r="G293" i="14"/>
  <c r="I293" i="14"/>
  <c r="K293" i="14"/>
  <c r="M293" i="14"/>
  <c r="O293" i="14"/>
  <c r="Q293" i="14"/>
  <c r="V293" i="14"/>
  <c r="G294" i="14"/>
  <c r="M294" i="14" s="1"/>
  <c r="I294" i="14"/>
  <c r="K294" i="14"/>
  <c r="O294" i="14"/>
  <c r="Q294" i="14"/>
  <c r="V294" i="14"/>
  <c r="G295" i="14"/>
  <c r="M295" i="14" s="1"/>
  <c r="I295" i="14"/>
  <c r="K295" i="14"/>
  <c r="O295" i="14"/>
  <c r="Q295" i="14"/>
  <c r="V295" i="14"/>
  <c r="G296" i="14"/>
  <c r="M296" i="14" s="1"/>
  <c r="I296" i="14"/>
  <c r="K296" i="14"/>
  <c r="O296" i="14"/>
  <c r="Q296" i="14"/>
  <c r="V296" i="14"/>
  <c r="G297" i="14"/>
  <c r="I297" i="14"/>
  <c r="K297" i="14"/>
  <c r="M297" i="14"/>
  <c r="O297" i="14"/>
  <c r="Q297" i="14"/>
  <c r="V297" i="14"/>
  <c r="G300" i="14"/>
  <c r="I300" i="14"/>
  <c r="K300" i="14"/>
  <c r="M300" i="14"/>
  <c r="O300" i="14"/>
  <c r="Q300" i="14"/>
  <c r="V300" i="14"/>
  <c r="G301" i="14"/>
  <c r="I301" i="14"/>
  <c r="K301" i="14"/>
  <c r="O301" i="14"/>
  <c r="Q301" i="14"/>
  <c r="V301" i="14"/>
  <c r="G302" i="14"/>
  <c r="I302" i="14"/>
  <c r="K302" i="14"/>
  <c r="M302" i="14"/>
  <c r="O302" i="14"/>
  <c r="Q302" i="14"/>
  <c r="V302" i="14"/>
  <c r="G303" i="14"/>
  <c r="M303" i="14" s="1"/>
  <c r="I303" i="14"/>
  <c r="K303" i="14"/>
  <c r="O303" i="14"/>
  <c r="Q303" i="14"/>
  <c r="V303" i="14"/>
  <c r="G304" i="14"/>
  <c r="I304" i="14"/>
  <c r="K304" i="14"/>
  <c r="M304" i="14"/>
  <c r="O304" i="14"/>
  <c r="Q304" i="14"/>
  <c r="V304" i="14"/>
  <c r="G305" i="14"/>
  <c r="M305" i="14" s="1"/>
  <c r="I305" i="14"/>
  <c r="K305" i="14"/>
  <c r="O305" i="14"/>
  <c r="Q305" i="14"/>
  <c r="V305" i="14"/>
  <c r="G306" i="14"/>
  <c r="M306" i="14" s="1"/>
  <c r="I306" i="14"/>
  <c r="K306" i="14"/>
  <c r="O306" i="14"/>
  <c r="Q306" i="14"/>
  <c r="V306" i="14"/>
  <c r="G307" i="14"/>
  <c r="M307" i="14" s="1"/>
  <c r="I307" i="14"/>
  <c r="K307" i="14"/>
  <c r="O307" i="14"/>
  <c r="Q307" i="14"/>
  <c r="V307" i="14"/>
  <c r="G308" i="14"/>
  <c r="M308" i="14" s="1"/>
  <c r="I308" i="14"/>
  <c r="K308" i="14"/>
  <c r="O308" i="14"/>
  <c r="Q308" i="14"/>
  <c r="V308" i="14"/>
  <c r="G309" i="14"/>
  <c r="M309" i="14" s="1"/>
  <c r="I309" i="14"/>
  <c r="K309" i="14"/>
  <c r="O309" i="14"/>
  <c r="Q309" i="14"/>
  <c r="V309" i="14"/>
  <c r="G310" i="14"/>
  <c r="M310" i="14" s="1"/>
  <c r="I310" i="14"/>
  <c r="K310" i="14"/>
  <c r="O310" i="14"/>
  <c r="Q310" i="14"/>
  <c r="V310" i="14"/>
  <c r="G311" i="14"/>
  <c r="M311" i="14" s="1"/>
  <c r="I311" i="14"/>
  <c r="K311" i="14"/>
  <c r="O311" i="14"/>
  <c r="Q311" i="14"/>
  <c r="V311" i="14"/>
  <c r="G312" i="14"/>
  <c r="M312" i="14" s="1"/>
  <c r="I312" i="14"/>
  <c r="K312" i="14"/>
  <c r="O312" i="14"/>
  <c r="Q312" i="14"/>
  <c r="V312" i="14"/>
  <c r="G313" i="14"/>
  <c r="I313" i="14"/>
  <c r="K313" i="14"/>
  <c r="M313" i="14"/>
  <c r="O313" i="14"/>
  <c r="Q313" i="14"/>
  <c r="V313" i="14"/>
  <c r="G314" i="14"/>
  <c r="I314" i="14"/>
  <c r="K314" i="14"/>
  <c r="M314" i="14"/>
  <c r="O314" i="14"/>
  <c r="Q314" i="14"/>
  <c r="V314" i="14"/>
  <c r="G316" i="14"/>
  <c r="M316" i="14" s="1"/>
  <c r="I316" i="14"/>
  <c r="K316" i="14"/>
  <c r="O316" i="14"/>
  <c r="Q316" i="14"/>
  <c r="V316" i="14"/>
  <c r="G318" i="14"/>
  <c r="I318" i="14"/>
  <c r="K318" i="14"/>
  <c r="M318" i="14"/>
  <c r="O318" i="14"/>
  <c r="Q318" i="14"/>
  <c r="V318" i="14"/>
  <c r="G319" i="14"/>
  <c r="M319" i="14" s="1"/>
  <c r="I319" i="14"/>
  <c r="K319" i="14"/>
  <c r="O319" i="14"/>
  <c r="Q319" i="14"/>
  <c r="V319" i="14"/>
  <c r="G320" i="14"/>
  <c r="M320" i="14" s="1"/>
  <c r="I320" i="14"/>
  <c r="K320" i="14"/>
  <c r="O320" i="14"/>
  <c r="Q320" i="14"/>
  <c r="V320" i="14"/>
  <c r="G321" i="14"/>
  <c r="M321" i="14" s="1"/>
  <c r="I321" i="14"/>
  <c r="K321" i="14"/>
  <c r="O321" i="14"/>
  <c r="Q321" i="14"/>
  <c r="V321" i="14"/>
  <c r="G322" i="14"/>
  <c r="I322" i="14"/>
  <c r="K322" i="14"/>
  <c r="M322" i="14"/>
  <c r="O322" i="14"/>
  <c r="Q322" i="14"/>
  <c r="V322" i="14"/>
  <c r="G323" i="14"/>
  <c r="I323" i="14"/>
  <c r="K323" i="14"/>
  <c r="M323" i="14"/>
  <c r="O323" i="14"/>
  <c r="Q323" i="14"/>
  <c r="V323" i="14"/>
  <c r="G324" i="14"/>
  <c r="M324" i="14" s="1"/>
  <c r="I324" i="14"/>
  <c r="K324" i="14"/>
  <c r="O324" i="14"/>
  <c r="Q324" i="14"/>
  <c r="V324" i="14"/>
  <c r="G325" i="14"/>
  <c r="M325" i="14" s="1"/>
  <c r="I325" i="14"/>
  <c r="K325" i="14"/>
  <c r="O325" i="14"/>
  <c r="Q325" i="14"/>
  <c r="V325" i="14"/>
  <c r="G326" i="14"/>
  <c r="M326" i="14" s="1"/>
  <c r="I326" i="14"/>
  <c r="K326" i="14"/>
  <c r="O326" i="14"/>
  <c r="Q326" i="14"/>
  <c r="V326" i="14"/>
  <c r="G327" i="14"/>
  <c r="M327" i="14" s="1"/>
  <c r="I327" i="14"/>
  <c r="K327" i="14"/>
  <c r="O327" i="14"/>
  <c r="Q327" i="14"/>
  <c r="V327" i="14"/>
  <c r="G328" i="14"/>
  <c r="M328" i="14" s="1"/>
  <c r="I328" i="14"/>
  <c r="K328" i="14"/>
  <c r="O328" i="14"/>
  <c r="Q328" i="14"/>
  <c r="V328" i="14"/>
  <c r="G329" i="14"/>
  <c r="M329" i="14" s="1"/>
  <c r="I329" i="14"/>
  <c r="K329" i="14"/>
  <c r="O329" i="14"/>
  <c r="Q329" i="14"/>
  <c r="V329" i="14"/>
  <c r="G330" i="14"/>
  <c r="I330" i="14"/>
  <c r="K330" i="14"/>
  <c r="M330" i="14"/>
  <c r="O330" i="14"/>
  <c r="Q330" i="14"/>
  <c r="V330" i="14"/>
  <c r="G331" i="14"/>
  <c r="I331" i="14"/>
  <c r="K331" i="14"/>
  <c r="M331" i="14"/>
  <c r="O331" i="14"/>
  <c r="Q331" i="14"/>
  <c r="V331" i="14"/>
  <c r="G332" i="14"/>
  <c r="I332" i="14"/>
  <c r="K332" i="14"/>
  <c r="M332" i="14"/>
  <c r="O332" i="14"/>
  <c r="Q332" i="14"/>
  <c r="V332" i="14"/>
  <c r="G333" i="14"/>
  <c r="M333" i="14" s="1"/>
  <c r="I333" i="14"/>
  <c r="K333" i="14"/>
  <c r="O333" i="14"/>
  <c r="Q333" i="14"/>
  <c r="V333" i="14"/>
  <c r="G334" i="14"/>
  <c r="M334" i="14" s="1"/>
  <c r="I334" i="14"/>
  <c r="K334" i="14"/>
  <c r="O334" i="14"/>
  <c r="Q334" i="14"/>
  <c r="V334" i="14"/>
  <c r="G335" i="14"/>
  <c r="M335" i="14" s="1"/>
  <c r="I335" i="14"/>
  <c r="K335" i="14"/>
  <c r="O335" i="14"/>
  <c r="Q335" i="14"/>
  <c r="V335" i="14"/>
  <c r="G336" i="14"/>
  <c r="I336" i="14"/>
  <c r="K336" i="14"/>
  <c r="M336" i="14"/>
  <c r="O336" i="14"/>
  <c r="Q336" i="14"/>
  <c r="V336" i="14"/>
  <c r="G337" i="14"/>
  <c r="I337" i="14"/>
  <c r="K337" i="14"/>
  <c r="M337" i="14"/>
  <c r="O337" i="14"/>
  <c r="Q337" i="14"/>
  <c r="V337" i="14"/>
  <c r="G338" i="14"/>
  <c r="M338" i="14" s="1"/>
  <c r="I338" i="14"/>
  <c r="K338" i="14"/>
  <c r="O338" i="14"/>
  <c r="Q338" i="14"/>
  <c r="V338" i="14"/>
  <c r="G339" i="14"/>
  <c r="M339" i="14" s="1"/>
  <c r="I339" i="14"/>
  <c r="K339" i="14"/>
  <c r="O339" i="14"/>
  <c r="Q339" i="14"/>
  <c r="V339" i="14"/>
  <c r="G340" i="14"/>
  <c r="M340" i="14" s="1"/>
  <c r="I340" i="14"/>
  <c r="K340" i="14"/>
  <c r="O340" i="14"/>
  <c r="Q340" i="14"/>
  <c r="V340" i="14"/>
  <c r="G341" i="14"/>
  <c r="I341" i="14"/>
  <c r="K341" i="14"/>
  <c r="M341" i="14"/>
  <c r="O341" i="14"/>
  <c r="Q341" i="14"/>
  <c r="V341" i="14"/>
  <c r="G342" i="14"/>
  <c r="I342" i="14"/>
  <c r="K342" i="14"/>
  <c r="M342" i="14"/>
  <c r="O342" i="14"/>
  <c r="Q342" i="14"/>
  <c r="V342" i="14"/>
  <c r="G343" i="14"/>
  <c r="I343" i="14"/>
  <c r="K343" i="14"/>
  <c r="M343" i="14"/>
  <c r="O343" i="14"/>
  <c r="Q343" i="14"/>
  <c r="V343" i="14"/>
  <c r="G344" i="14"/>
  <c r="I344" i="14"/>
  <c r="K344" i="14"/>
  <c r="M344" i="14"/>
  <c r="O344" i="14"/>
  <c r="Q344" i="14"/>
  <c r="V344" i="14"/>
  <c r="G345" i="14"/>
  <c r="M345" i="14" s="1"/>
  <c r="I345" i="14"/>
  <c r="K345" i="14"/>
  <c r="O345" i="14"/>
  <c r="Q345" i="14"/>
  <c r="V345" i="14"/>
  <c r="G346" i="14"/>
  <c r="M346" i="14" s="1"/>
  <c r="I346" i="14"/>
  <c r="K346" i="14"/>
  <c r="O346" i="14"/>
  <c r="Q346" i="14"/>
  <c r="V346" i="14"/>
  <c r="G347" i="14"/>
  <c r="M347" i="14" s="1"/>
  <c r="I347" i="14"/>
  <c r="K347" i="14"/>
  <c r="O347" i="14"/>
  <c r="Q347" i="14"/>
  <c r="V347" i="14"/>
  <c r="G348" i="14"/>
  <c r="I348" i="14"/>
  <c r="K348" i="14"/>
  <c r="M348" i="14"/>
  <c r="O348" i="14"/>
  <c r="Q348" i="14"/>
  <c r="V348" i="14"/>
  <c r="G349" i="14"/>
  <c r="I349" i="14"/>
  <c r="K349" i="14"/>
  <c r="M349" i="14"/>
  <c r="O349" i="14"/>
  <c r="Q349" i="14"/>
  <c r="V349" i="14"/>
  <c r="G350" i="14"/>
  <c r="M350" i="14" s="1"/>
  <c r="I350" i="14"/>
  <c r="K350" i="14"/>
  <c r="O350" i="14"/>
  <c r="Q350" i="14"/>
  <c r="V350" i="14"/>
  <c r="G351" i="14"/>
  <c r="M351" i="14" s="1"/>
  <c r="I351" i="14"/>
  <c r="K351" i="14"/>
  <c r="O351" i="14"/>
  <c r="Q351" i="14"/>
  <c r="V351" i="14"/>
  <c r="G353" i="14"/>
  <c r="M353" i="14" s="1"/>
  <c r="I353" i="14"/>
  <c r="K353" i="14"/>
  <c r="O353" i="14"/>
  <c r="Q353" i="14"/>
  <c r="V353" i="14"/>
  <c r="G356" i="14"/>
  <c r="I356" i="14"/>
  <c r="K356" i="14"/>
  <c r="M356" i="14"/>
  <c r="O356" i="14"/>
  <c r="Q356" i="14"/>
  <c r="V356" i="14"/>
  <c r="G357" i="14"/>
  <c r="I357" i="14"/>
  <c r="K357" i="14"/>
  <c r="O357" i="14"/>
  <c r="O355" i="14" s="1"/>
  <c r="Q357" i="14"/>
  <c r="V357" i="14"/>
  <c r="G358" i="14"/>
  <c r="I358" i="14"/>
  <c r="K358" i="14"/>
  <c r="M358" i="14"/>
  <c r="O358" i="14"/>
  <c r="Q358" i="14"/>
  <c r="V358" i="14"/>
  <c r="G359" i="14"/>
  <c r="M359" i="14" s="1"/>
  <c r="I359" i="14"/>
  <c r="K359" i="14"/>
  <c r="O359" i="14"/>
  <c r="Q359" i="14"/>
  <c r="V359" i="14"/>
  <c r="G360" i="14"/>
  <c r="I360" i="14"/>
  <c r="K360" i="14"/>
  <c r="M360" i="14"/>
  <c r="O360" i="14"/>
  <c r="Q360" i="14"/>
  <c r="V360" i="14"/>
  <c r="G361" i="14"/>
  <c r="M361" i="14" s="1"/>
  <c r="I361" i="14"/>
  <c r="K361" i="14"/>
  <c r="O361" i="14"/>
  <c r="Q361" i="14"/>
  <c r="V361" i="14"/>
  <c r="G364" i="14"/>
  <c r="I364" i="14"/>
  <c r="K364" i="14"/>
  <c r="O364" i="14"/>
  <c r="Q364" i="14"/>
  <c r="V364" i="14"/>
  <c r="G365" i="14"/>
  <c r="M365" i="14" s="1"/>
  <c r="I365" i="14"/>
  <c r="K365" i="14"/>
  <c r="O365" i="14"/>
  <c r="Q365" i="14"/>
  <c r="V365" i="14"/>
  <c r="G366" i="14"/>
  <c r="M366" i="14" s="1"/>
  <c r="I366" i="14"/>
  <c r="K366" i="14"/>
  <c r="O366" i="14"/>
  <c r="Q366" i="14"/>
  <c r="V366" i="14"/>
  <c r="G367" i="14"/>
  <c r="I367" i="14"/>
  <c r="K367" i="14"/>
  <c r="M367" i="14"/>
  <c r="O367" i="14"/>
  <c r="Q367" i="14"/>
  <c r="V367" i="14"/>
  <c r="G368" i="14"/>
  <c r="I368" i="14"/>
  <c r="K368" i="14"/>
  <c r="M368" i="14"/>
  <c r="O368" i="14"/>
  <c r="Q368" i="14"/>
  <c r="V368" i="14"/>
  <c r="G369" i="14"/>
  <c r="I369" i="14"/>
  <c r="K369" i="14"/>
  <c r="M369" i="14"/>
  <c r="O369" i="14"/>
  <c r="Q369" i="14"/>
  <c r="V369" i="14"/>
  <c r="G370" i="14"/>
  <c r="I370" i="14"/>
  <c r="K370" i="14"/>
  <c r="M370" i="14"/>
  <c r="O370" i="14"/>
  <c r="Q370" i="14"/>
  <c r="V370" i="14"/>
  <c r="G371" i="14"/>
  <c r="M371" i="14" s="1"/>
  <c r="I371" i="14"/>
  <c r="K371" i="14"/>
  <c r="O371" i="14"/>
  <c r="Q371" i="14"/>
  <c r="V371" i="14"/>
  <c r="AF374" i="14"/>
  <c r="G45" i="1" s="1"/>
  <c r="BA4635" i="13"/>
  <c r="BA4630" i="13"/>
  <c r="BA4623" i="13"/>
  <c r="BA4613" i="13"/>
  <c r="BA3765" i="13"/>
  <c r="BA3760" i="13"/>
  <c r="BA3755" i="13"/>
  <c r="BA3750" i="13"/>
  <c r="BA3742" i="13"/>
  <c r="BA3737" i="13"/>
  <c r="BA3732" i="13"/>
  <c r="BA3662" i="13"/>
  <c r="BA3657" i="13"/>
  <c r="BA3652" i="13"/>
  <c r="BA3647" i="13"/>
  <c r="BA3642" i="13"/>
  <c r="BA3637" i="13"/>
  <c r="BA3632" i="13"/>
  <c r="BA3627" i="13"/>
  <c r="BA3622" i="13"/>
  <c r="BA3617" i="13"/>
  <c r="BA3612" i="13"/>
  <c r="BA3607" i="13"/>
  <c r="BA3602" i="13"/>
  <c r="BA3597" i="13"/>
  <c r="BA3576" i="13"/>
  <c r="BA3536" i="13"/>
  <c r="BA3531" i="13"/>
  <c r="BA3526" i="13"/>
  <c r="BA3521" i="13"/>
  <c r="BA3516" i="13"/>
  <c r="BA3511" i="13"/>
  <c r="BA3506" i="13"/>
  <c r="BA3501" i="13"/>
  <c r="BA3495" i="13"/>
  <c r="BA3489" i="13"/>
  <c r="BA3484" i="13"/>
  <c r="BA3479" i="13"/>
  <c r="BA3474" i="13"/>
  <c r="BA3469" i="13"/>
  <c r="BA3464" i="13"/>
  <c r="BA3459" i="13"/>
  <c r="BA3453" i="13"/>
  <c r="BA3448" i="13"/>
  <c r="BA3443" i="13"/>
  <c r="BA3437" i="13"/>
  <c r="BA2966" i="13"/>
  <c r="BA1982" i="13"/>
  <c r="BA1964" i="13"/>
  <c r="BA1944" i="13"/>
  <c r="BA1933" i="13"/>
  <c r="BA1919" i="13"/>
  <c r="BA1903" i="13"/>
  <c r="BA1889" i="13"/>
  <c r="BA1675" i="13"/>
  <c r="BA1588" i="13"/>
  <c r="BA1482" i="13"/>
  <c r="BA1372" i="13"/>
  <c r="BA1359" i="13"/>
  <c r="BA1327" i="13"/>
  <c r="BA1311" i="13"/>
  <c r="BA1295" i="13"/>
  <c r="BA1275" i="13"/>
  <c r="BA1217" i="13"/>
  <c r="BA1100" i="13"/>
  <c r="BA943" i="13"/>
  <c r="BA862" i="13"/>
  <c r="BA847" i="13"/>
  <c r="BA829" i="13"/>
  <c r="BA806" i="13"/>
  <c r="BA729" i="13"/>
  <c r="BA717" i="13"/>
  <c r="BA708" i="13"/>
  <c r="BA696" i="13"/>
  <c r="BA583" i="13"/>
  <c r="BA514" i="13"/>
  <c r="BA497" i="13"/>
  <c r="BA483" i="13"/>
  <c r="BA315" i="13"/>
  <c r="BA308" i="13"/>
  <c r="BA290" i="13"/>
  <c r="BA277" i="13"/>
  <c r="BA249" i="13"/>
  <c r="BA234" i="13"/>
  <c r="BA192" i="13"/>
  <c r="BA186" i="13"/>
  <c r="BA47" i="13"/>
  <c r="BA21" i="13"/>
  <c r="BA10" i="13"/>
  <c r="G9" i="13"/>
  <c r="I9" i="13"/>
  <c r="K9" i="13"/>
  <c r="M9" i="13"/>
  <c r="O9" i="13"/>
  <c r="Q9" i="13"/>
  <c r="V9" i="13"/>
  <c r="G20" i="13"/>
  <c r="I20" i="13"/>
  <c r="K20" i="13"/>
  <c r="O20" i="13"/>
  <c r="Q20" i="13"/>
  <c r="V20" i="13"/>
  <c r="G23" i="13"/>
  <c r="I23" i="13"/>
  <c r="K23" i="13"/>
  <c r="M23" i="13"/>
  <c r="O23" i="13"/>
  <c r="Q23" i="13"/>
  <c r="V23" i="13"/>
  <c r="G38" i="13"/>
  <c r="M38" i="13" s="1"/>
  <c r="I38" i="13"/>
  <c r="K38" i="13"/>
  <c r="O38" i="13"/>
  <c r="Q38" i="13"/>
  <c r="V38" i="13"/>
  <c r="G46" i="13"/>
  <c r="I46" i="13"/>
  <c r="K46" i="13"/>
  <c r="M46" i="13"/>
  <c r="O46" i="13"/>
  <c r="Q46" i="13"/>
  <c r="V46" i="13"/>
  <c r="G50" i="13"/>
  <c r="M50" i="13" s="1"/>
  <c r="I50" i="13"/>
  <c r="K50" i="13"/>
  <c r="O50" i="13"/>
  <c r="Q50" i="13"/>
  <c r="V50" i="13"/>
  <c r="G54" i="13"/>
  <c r="M54" i="13" s="1"/>
  <c r="I54" i="13"/>
  <c r="K54" i="13"/>
  <c r="O54" i="13"/>
  <c r="Q54" i="13"/>
  <c r="V54" i="13"/>
  <c r="G61" i="13"/>
  <c r="M61" i="13" s="1"/>
  <c r="I61" i="13"/>
  <c r="K61" i="13"/>
  <c r="O61" i="13"/>
  <c r="Q61" i="13"/>
  <c r="V61" i="13"/>
  <c r="G65" i="13"/>
  <c r="M65" i="13" s="1"/>
  <c r="I65" i="13"/>
  <c r="K65" i="13"/>
  <c r="O65" i="13"/>
  <c r="Q65" i="13"/>
  <c r="V65" i="13"/>
  <c r="G69" i="13"/>
  <c r="M69" i="13" s="1"/>
  <c r="I69" i="13"/>
  <c r="K69" i="13"/>
  <c r="O69" i="13"/>
  <c r="Q69" i="13"/>
  <c r="V69" i="13"/>
  <c r="G72" i="13"/>
  <c r="M72" i="13" s="1"/>
  <c r="I72" i="13"/>
  <c r="K72" i="13"/>
  <c r="O72" i="13"/>
  <c r="Q72" i="13"/>
  <c r="V72" i="13"/>
  <c r="G78" i="13"/>
  <c r="M78" i="13" s="1"/>
  <c r="I78" i="13"/>
  <c r="K78" i="13"/>
  <c r="O78" i="13"/>
  <c r="Q78" i="13"/>
  <c r="V78" i="13"/>
  <c r="G116" i="13"/>
  <c r="I116" i="13"/>
  <c r="K116" i="13"/>
  <c r="M116" i="13"/>
  <c r="O116" i="13"/>
  <c r="Q116" i="13"/>
  <c r="V116" i="13"/>
  <c r="G129" i="13"/>
  <c r="M129" i="13" s="1"/>
  <c r="I129" i="13"/>
  <c r="K129" i="13"/>
  <c r="O129" i="13"/>
  <c r="Q129" i="13"/>
  <c r="V129" i="13"/>
  <c r="G136" i="13"/>
  <c r="I136" i="13"/>
  <c r="K136" i="13"/>
  <c r="O136" i="13"/>
  <c r="Q136" i="13"/>
  <c r="V136" i="13"/>
  <c r="G160" i="13"/>
  <c r="I160" i="13"/>
  <c r="K160" i="13"/>
  <c r="M160" i="13"/>
  <c r="O160" i="13"/>
  <c r="Q160" i="13"/>
  <c r="V160" i="13"/>
  <c r="G171" i="13"/>
  <c r="M171" i="13" s="1"/>
  <c r="I171" i="13"/>
  <c r="K171" i="13"/>
  <c r="O171" i="13"/>
  <c r="Q171" i="13"/>
  <c r="V171" i="13"/>
  <c r="G185" i="13"/>
  <c r="I185" i="13"/>
  <c r="K185" i="13"/>
  <c r="M185" i="13"/>
  <c r="O185" i="13"/>
  <c r="Q185" i="13"/>
  <c r="V185" i="13"/>
  <c r="G191" i="13"/>
  <c r="M191" i="13" s="1"/>
  <c r="I191" i="13"/>
  <c r="K191" i="13"/>
  <c r="O191" i="13"/>
  <c r="Q191" i="13"/>
  <c r="V191" i="13"/>
  <c r="G194" i="13"/>
  <c r="M194" i="13" s="1"/>
  <c r="I194" i="13"/>
  <c r="K194" i="13"/>
  <c r="O194" i="13"/>
  <c r="Q194" i="13"/>
  <c r="V194" i="13"/>
  <c r="G200" i="13"/>
  <c r="M200" i="13" s="1"/>
  <c r="I200" i="13"/>
  <c r="K200" i="13"/>
  <c r="O200" i="13"/>
  <c r="Q200" i="13"/>
  <c r="V200" i="13"/>
  <c r="G207" i="13"/>
  <c r="M207" i="13" s="1"/>
  <c r="I207" i="13"/>
  <c r="K207" i="13"/>
  <c r="O207" i="13"/>
  <c r="Q207" i="13"/>
  <c r="V207" i="13"/>
  <c r="G218" i="13"/>
  <c r="M218" i="13" s="1"/>
  <c r="I218" i="13"/>
  <c r="K218" i="13"/>
  <c r="O218" i="13"/>
  <c r="Q218" i="13"/>
  <c r="V218" i="13"/>
  <c r="G233" i="13"/>
  <c r="I233" i="13"/>
  <c r="K233" i="13"/>
  <c r="M233" i="13"/>
  <c r="O233" i="13"/>
  <c r="Q233" i="13"/>
  <c r="V233" i="13"/>
  <c r="G248" i="13"/>
  <c r="M248" i="13" s="1"/>
  <c r="I248" i="13"/>
  <c r="K248" i="13"/>
  <c r="O248" i="13"/>
  <c r="Q248" i="13"/>
  <c r="V248" i="13"/>
  <c r="G252" i="13"/>
  <c r="I252" i="13"/>
  <c r="K252" i="13"/>
  <c r="M252" i="13"/>
  <c r="O252" i="13"/>
  <c r="Q252" i="13"/>
  <c r="V252" i="13"/>
  <c r="G258" i="13"/>
  <c r="M258" i="13" s="1"/>
  <c r="I258" i="13"/>
  <c r="K258" i="13"/>
  <c r="O258" i="13"/>
  <c r="Q258" i="13"/>
  <c r="V258" i="13"/>
  <c r="G263" i="13"/>
  <c r="M263" i="13" s="1"/>
  <c r="I263" i="13"/>
  <c r="K263" i="13"/>
  <c r="O263" i="13"/>
  <c r="Q263" i="13"/>
  <c r="V263" i="13"/>
  <c r="G276" i="13"/>
  <c r="M276" i="13" s="1"/>
  <c r="I276" i="13"/>
  <c r="K276" i="13"/>
  <c r="O276" i="13"/>
  <c r="Q276" i="13"/>
  <c r="V276" i="13"/>
  <c r="G289" i="13"/>
  <c r="M289" i="13" s="1"/>
  <c r="I289" i="13"/>
  <c r="K289" i="13"/>
  <c r="O289" i="13"/>
  <c r="Q289" i="13"/>
  <c r="V289" i="13"/>
  <c r="G292" i="13"/>
  <c r="M292" i="13" s="1"/>
  <c r="I292" i="13"/>
  <c r="K292" i="13"/>
  <c r="O292" i="13"/>
  <c r="Q292" i="13"/>
  <c r="V292" i="13"/>
  <c r="G297" i="13"/>
  <c r="M297" i="13" s="1"/>
  <c r="I297" i="13"/>
  <c r="K297" i="13"/>
  <c r="O297" i="13"/>
  <c r="Q297" i="13"/>
  <c r="V297" i="13"/>
  <c r="G307" i="13"/>
  <c r="M307" i="13" s="1"/>
  <c r="I307" i="13"/>
  <c r="K307" i="13"/>
  <c r="O307" i="13"/>
  <c r="Q307" i="13"/>
  <c r="V307" i="13"/>
  <c r="G314" i="13"/>
  <c r="M314" i="13" s="1"/>
  <c r="I314" i="13"/>
  <c r="K314" i="13"/>
  <c r="O314" i="13"/>
  <c r="Q314" i="13"/>
  <c r="V314" i="13"/>
  <c r="G322" i="13"/>
  <c r="M322" i="13" s="1"/>
  <c r="I322" i="13"/>
  <c r="K322" i="13"/>
  <c r="O322" i="13"/>
  <c r="Q322" i="13"/>
  <c r="V322" i="13"/>
  <c r="G340" i="13"/>
  <c r="M340" i="13" s="1"/>
  <c r="I340" i="13"/>
  <c r="K340" i="13"/>
  <c r="O340" i="13"/>
  <c r="Q340" i="13"/>
  <c r="V340" i="13"/>
  <c r="G342" i="13"/>
  <c r="M342" i="13" s="1"/>
  <c r="I342" i="13"/>
  <c r="K342" i="13"/>
  <c r="O342" i="13"/>
  <c r="Q342" i="13"/>
  <c r="V342" i="13"/>
  <c r="G349" i="13"/>
  <c r="I349" i="13"/>
  <c r="K349" i="13"/>
  <c r="O349" i="13"/>
  <c r="Q349" i="13"/>
  <c r="V349" i="13"/>
  <c r="G356" i="13"/>
  <c r="I356" i="13"/>
  <c r="K356" i="13"/>
  <c r="M356" i="13"/>
  <c r="O356" i="13"/>
  <c r="Q356" i="13"/>
  <c r="V356" i="13"/>
  <c r="G363" i="13"/>
  <c r="I363" i="13"/>
  <c r="K363" i="13"/>
  <c r="M363" i="13"/>
  <c r="O363" i="13"/>
  <c r="Q363" i="13"/>
  <c r="V363" i="13"/>
  <c r="G383" i="13"/>
  <c r="M383" i="13" s="1"/>
  <c r="I383" i="13"/>
  <c r="K383" i="13"/>
  <c r="O383" i="13"/>
  <c r="Q383" i="13"/>
  <c r="V383" i="13"/>
  <c r="G390" i="13"/>
  <c r="M390" i="13" s="1"/>
  <c r="I390" i="13"/>
  <c r="K390" i="13"/>
  <c r="O390" i="13"/>
  <c r="Q390" i="13"/>
  <c r="V390" i="13"/>
  <c r="G393" i="13"/>
  <c r="M393" i="13" s="1"/>
  <c r="I393" i="13"/>
  <c r="K393" i="13"/>
  <c r="O393" i="13"/>
  <c r="Q393" i="13"/>
  <c r="V393" i="13"/>
  <c r="G396" i="13"/>
  <c r="I396" i="13"/>
  <c r="K396" i="13"/>
  <c r="M396" i="13"/>
  <c r="O396" i="13"/>
  <c r="Q396" i="13"/>
  <c r="V396" i="13"/>
  <c r="G400" i="13"/>
  <c r="I400" i="13"/>
  <c r="K400" i="13"/>
  <c r="M400" i="13"/>
  <c r="O400" i="13"/>
  <c r="Q400" i="13"/>
  <c r="V400" i="13"/>
  <c r="G404" i="13"/>
  <c r="M404" i="13" s="1"/>
  <c r="I404" i="13"/>
  <c r="K404" i="13"/>
  <c r="O404" i="13"/>
  <c r="Q404" i="13"/>
  <c r="V404" i="13"/>
  <c r="G410" i="13"/>
  <c r="I410" i="13"/>
  <c r="K410" i="13"/>
  <c r="M410" i="13"/>
  <c r="O410" i="13"/>
  <c r="Q410" i="13"/>
  <c r="V410" i="13"/>
  <c r="G414" i="13"/>
  <c r="M414" i="13" s="1"/>
  <c r="I414" i="13"/>
  <c r="K414" i="13"/>
  <c r="O414" i="13"/>
  <c r="Q414" i="13"/>
  <c r="V414" i="13"/>
  <c r="G426" i="13"/>
  <c r="M426" i="13" s="1"/>
  <c r="I426" i="13"/>
  <c r="K426" i="13"/>
  <c r="O426" i="13"/>
  <c r="Q426" i="13"/>
  <c r="V426" i="13"/>
  <c r="G435" i="13"/>
  <c r="M435" i="13" s="1"/>
  <c r="I435" i="13"/>
  <c r="K435" i="13"/>
  <c r="O435" i="13"/>
  <c r="Q435" i="13"/>
  <c r="V435" i="13"/>
  <c r="G449" i="13"/>
  <c r="I449" i="13"/>
  <c r="K449" i="13"/>
  <c r="M449" i="13"/>
  <c r="O449" i="13"/>
  <c r="Q449" i="13"/>
  <c r="V449" i="13"/>
  <c r="G468" i="13"/>
  <c r="I468" i="13"/>
  <c r="K468" i="13"/>
  <c r="M468" i="13"/>
  <c r="O468" i="13"/>
  <c r="Q468" i="13"/>
  <c r="V468" i="13"/>
  <c r="G474" i="13"/>
  <c r="M474" i="13" s="1"/>
  <c r="I474" i="13"/>
  <c r="K474" i="13"/>
  <c r="O474" i="13"/>
  <c r="Q474" i="13"/>
  <c r="V474" i="13"/>
  <c r="G482" i="13"/>
  <c r="M482" i="13" s="1"/>
  <c r="I482" i="13"/>
  <c r="K482" i="13"/>
  <c r="O482" i="13"/>
  <c r="Q482" i="13"/>
  <c r="V482" i="13"/>
  <c r="G496" i="13"/>
  <c r="M496" i="13" s="1"/>
  <c r="I496" i="13"/>
  <c r="K496" i="13"/>
  <c r="O496" i="13"/>
  <c r="Q496" i="13"/>
  <c r="V496" i="13"/>
  <c r="G513" i="13"/>
  <c r="M513" i="13" s="1"/>
  <c r="I513" i="13"/>
  <c r="K513" i="13"/>
  <c r="O513" i="13"/>
  <c r="Q513" i="13"/>
  <c r="V513" i="13"/>
  <c r="G532" i="13"/>
  <c r="I532" i="13"/>
  <c r="K532" i="13"/>
  <c r="M532" i="13"/>
  <c r="O532" i="13"/>
  <c r="Q532" i="13"/>
  <c r="V532" i="13"/>
  <c r="G540" i="13"/>
  <c r="M540" i="13" s="1"/>
  <c r="I540" i="13"/>
  <c r="K540" i="13"/>
  <c r="O540" i="13"/>
  <c r="Q540" i="13"/>
  <c r="V540" i="13"/>
  <c r="G582" i="13"/>
  <c r="I582" i="13"/>
  <c r="K582" i="13"/>
  <c r="M582" i="13"/>
  <c r="O582" i="13"/>
  <c r="Q582" i="13"/>
  <c r="V582" i="13"/>
  <c r="G634" i="13"/>
  <c r="I634" i="13"/>
  <c r="K634" i="13"/>
  <c r="M634" i="13"/>
  <c r="O634" i="13"/>
  <c r="Q634" i="13"/>
  <c r="V634" i="13"/>
  <c r="G636" i="13"/>
  <c r="M636" i="13" s="1"/>
  <c r="I636" i="13"/>
  <c r="K636" i="13"/>
  <c r="O636" i="13"/>
  <c r="Q636" i="13"/>
  <c r="V636" i="13"/>
  <c r="G649" i="13"/>
  <c r="M649" i="13" s="1"/>
  <c r="I649" i="13"/>
  <c r="K649" i="13"/>
  <c r="O649" i="13"/>
  <c r="Q649" i="13"/>
  <c r="V649" i="13"/>
  <c r="G682" i="13"/>
  <c r="I682" i="13"/>
  <c r="K682" i="13"/>
  <c r="M682" i="13"/>
  <c r="O682" i="13"/>
  <c r="Q682" i="13"/>
  <c r="V682" i="13"/>
  <c r="G695" i="13"/>
  <c r="I695" i="13"/>
  <c r="K695" i="13"/>
  <c r="M695" i="13"/>
  <c r="O695" i="13"/>
  <c r="Q695" i="13"/>
  <c r="V695" i="13"/>
  <c r="G707" i="13"/>
  <c r="I707" i="13"/>
  <c r="K707" i="13"/>
  <c r="O707" i="13"/>
  <c r="Q707" i="13"/>
  <c r="V707" i="13"/>
  <c r="G716" i="13"/>
  <c r="I716" i="13"/>
  <c r="K716" i="13"/>
  <c r="M716" i="13"/>
  <c r="O716" i="13"/>
  <c r="Q716" i="13"/>
  <c r="V716" i="13"/>
  <c r="G728" i="13"/>
  <c r="M728" i="13" s="1"/>
  <c r="I728" i="13"/>
  <c r="K728" i="13"/>
  <c r="O728" i="13"/>
  <c r="Q728" i="13"/>
  <c r="V728" i="13"/>
  <c r="G740" i="13"/>
  <c r="M740" i="13" s="1"/>
  <c r="I740" i="13"/>
  <c r="K740" i="13"/>
  <c r="O740" i="13"/>
  <c r="Q740" i="13"/>
  <c r="V740" i="13"/>
  <c r="G750" i="13"/>
  <c r="M750" i="13" s="1"/>
  <c r="I750" i="13"/>
  <c r="K750" i="13"/>
  <c r="O750" i="13"/>
  <c r="Q750" i="13"/>
  <c r="V750" i="13"/>
  <c r="G761" i="13"/>
  <c r="I761" i="13"/>
  <c r="K761" i="13"/>
  <c r="M761" i="13"/>
  <c r="O761" i="13"/>
  <c r="Q761" i="13"/>
  <c r="V761" i="13"/>
  <c r="G783" i="13"/>
  <c r="M783" i="13" s="1"/>
  <c r="I783" i="13"/>
  <c r="K783" i="13"/>
  <c r="O783" i="13"/>
  <c r="Q783" i="13"/>
  <c r="V783" i="13"/>
  <c r="G792" i="13"/>
  <c r="I792" i="13"/>
  <c r="K792" i="13"/>
  <c r="O792" i="13"/>
  <c r="Q792" i="13"/>
  <c r="V792" i="13"/>
  <c r="V782" i="13" s="1"/>
  <c r="G799" i="13"/>
  <c r="I799" i="13"/>
  <c r="K799" i="13"/>
  <c r="M799" i="13"/>
  <c r="O799" i="13"/>
  <c r="Q799" i="13"/>
  <c r="V799" i="13"/>
  <c r="G805" i="13"/>
  <c r="M805" i="13" s="1"/>
  <c r="I805" i="13"/>
  <c r="K805" i="13"/>
  <c r="O805" i="13"/>
  <c r="Q805" i="13"/>
  <c r="V805" i="13"/>
  <c r="G813" i="13"/>
  <c r="I813" i="13"/>
  <c r="K813" i="13"/>
  <c r="M813" i="13"/>
  <c r="O813" i="13"/>
  <c r="Q813" i="13"/>
  <c r="V813" i="13"/>
  <c r="G828" i="13"/>
  <c r="M828" i="13" s="1"/>
  <c r="I828" i="13"/>
  <c r="K828" i="13"/>
  <c r="O828" i="13"/>
  <c r="Q828" i="13"/>
  <c r="V828" i="13"/>
  <c r="G846" i="13"/>
  <c r="I846" i="13"/>
  <c r="K846" i="13"/>
  <c r="M846" i="13"/>
  <c r="O846" i="13"/>
  <c r="Q846" i="13"/>
  <c r="V846" i="13"/>
  <c r="G861" i="13"/>
  <c r="M861" i="13" s="1"/>
  <c r="I861" i="13"/>
  <c r="K861" i="13"/>
  <c r="O861" i="13"/>
  <c r="Q861" i="13"/>
  <c r="V861" i="13"/>
  <c r="G876" i="13"/>
  <c r="M876" i="13" s="1"/>
  <c r="I876" i="13"/>
  <c r="K876" i="13"/>
  <c r="O876" i="13"/>
  <c r="Q876" i="13"/>
  <c r="V876" i="13"/>
  <c r="G883" i="13"/>
  <c r="M883" i="13" s="1"/>
  <c r="I883" i="13"/>
  <c r="K883" i="13"/>
  <c r="O883" i="13"/>
  <c r="Q883" i="13"/>
  <c r="V883" i="13"/>
  <c r="G891" i="13"/>
  <c r="M891" i="13" s="1"/>
  <c r="I891" i="13"/>
  <c r="K891" i="13"/>
  <c r="O891" i="13"/>
  <c r="Q891" i="13"/>
  <c r="V891" i="13"/>
  <c r="G903" i="13"/>
  <c r="M903" i="13" s="1"/>
  <c r="I903" i="13"/>
  <c r="K903" i="13"/>
  <c r="O903" i="13"/>
  <c r="Q903" i="13"/>
  <c r="V903" i="13"/>
  <c r="G914" i="13"/>
  <c r="M914" i="13" s="1"/>
  <c r="I914" i="13"/>
  <c r="K914" i="13"/>
  <c r="O914" i="13"/>
  <c r="Q914" i="13"/>
  <c r="V914" i="13"/>
  <c r="G925" i="13"/>
  <c r="M925" i="13" s="1"/>
  <c r="I925" i="13"/>
  <c r="K925" i="13"/>
  <c r="O925" i="13"/>
  <c r="Q925" i="13"/>
  <c r="V925" i="13"/>
  <c r="G938" i="13"/>
  <c r="I938" i="13"/>
  <c r="K938" i="13"/>
  <c r="M938" i="13"/>
  <c r="O938" i="13"/>
  <c r="Q938" i="13"/>
  <c r="V938" i="13"/>
  <c r="G942" i="13"/>
  <c r="M942" i="13" s="1"/>
  <c r="I942" i="13"/>
  <c r="K942" i="13"/>
  <c r="O942" i="13"/>
  <c r="Q942" i="13"/>
  <c r="V942" i="13"/>
  <c r="G951" i="13"/>
  <c r="M951" i="13" s="1"/>
  <c r="I951" i="13"/>
  <c r="K951" i="13"/>
  <c r="O951" i="13"/>
  <c r="Q951" i="13"/>
  <c r="V951" i="13"/>
  <c r="G959" i="13"/>
  <c r="M959" i="13" s="1"/>
  <c r="I959" i="13"/>
  <c r="K959" i="13"/>
  <c r="O959" i="13"/>
  <c r="Q959" i="13"/>
  <c r="V959" i="13"/>
  <c r="G961" i="13"/>
  <c r="M961" i="13" s="1"/>
  <c r="I961" i="13"/>
  <c r="K961" i="13"/>
  <c r="O961" i="13"/>
  <c r="Q961" i="13"/>
  <c r="V961" i="13"/>
  <c r="G970" i="13"/>
  <c r="M970" i="13" s="1"/>
  <c r="I970" i="13"/>
  <c r="K970" i="13"/>
  <c r="O970" i="13"/>
  <c r="Q970" i="13"/>
  <c r="V970" i="13"/>
  <c r="G1049" i="13"/>
  <c r="G969" i="13" s="1"/>
  <c r="I128" i="1" s="1"/>
  <c r="I1049" i="13"/>
  <c r="K1049" i="13"/>
  <c r="O1049" i="13"/>
  <c r="Q1049" i="13"/>
  <c r="V1049" i="13"/>
  <c r="G1073" i="13"/>
  <c r="I1073" i="13"/>
  <c r="K1073" i="13"/>
  <c r="M1073" i="13"/>
  <c r="O1073" i="13"/>
  <c r="Q1073" i="13"/>
  <c r="V1073" i="13"/>
  <c r="G1093" i="13"/>
  <c r="M1093" i="13" s="1"/>
  <c r="I1093" i="13"/>
  <c r="K1093" i="13"/>
  <c r="O1093" i="13"/>
  <c r="Q1093" i="13"/>
  <c r="V1093" i="13"/>
  <c r="G1099" i="13"/>
  <c r="I1099" i="13"/>
  <c r="K1099" i="13"/>
  <c r="O1099" i="13"/>
  <c r="Q1099" i="13"/>
  <c r="V1099" i="13"/>
  <c r="G1121" i="13"/>
  <c r="M1121" i="13" s="1"/>
  <c r="I1121" i="13"/>
  <c r="K1121" i="13"/>
  <c r="O1121" i="13"/>
  <c r="Q1121" i="13"/>
  <c r="V1121" i="13"/>
  <c r="G1130" i="13"/>
  <c r="M1130" i="13" s="1"/>
  <c r="I1130" i="13"/>
  <c r="K1130" i="13"/>
  <c r="O1130" i="13"/>
  <c r="Q1130" i="13"/>
  <c r="V1130" i="13"/>
  <c r="G1216" i="13"/>
  <c r="I1216" i="13"/>
  <c r="K1216" i="13"/>
  <c r="M1216" i="13"/>
  <c r="O1216" i="13"/>
  <c r="Q1216" i="13"/>
  <c r="V1216" i="13"/>
  <c r="G1228" i="13"/>
  <c r="M1228" i="13" s="1"/>
  <c r="I1228" i="13"/>
  <c r="K1228" i="13"/>
  <c r="O1228" i="13"/>
  <c r="Q1228" i="13"/>
  <c r="V1228" i="13"/>
  <c r="G1231" i="13"/>
  <c r="I1231" i="13"/>
  <c r="K1231" i="13"/>
  <c r="M1231" i="13"/>
  <c r="O1231" i="13"/>
  <c r="Q1231" i="13"/>
  <c r="V1231" i="13"/>
  <c r="G1252" i="13"/>
  <c r="M1252" i="13" s="1"/>
  <c r="I1252" i="13"/>
  <c r="K1252" i="13"/>
  <c r="O1252" i="13"/>
  <c r="Q1252" i="13"/>
  <c r="V1252" i="13"/>
  <c r="G1274" i="13"/>
  <c r="I1274" i="13"/>
  <c r="K1274" i="13"/>
  <c r="O1274" i="13"/>
  <c r="Q1274" i="13"/>
  <c r="V1274" i="13"/>
  <c r="G1288" i="13"/>
  <c r="I1288" i="13"/>
  <c r="K1288" i="13"/>
  <c r="M1288" i="13"/>
  <c r="O1288" i="13"/>
  <c r="Q1288" i="13"/>
  <c r="V1288" i="13"/>
  <c r="G1294" i="13"/>
  <c r="M1294" i="13" s="1"/>
  <c r="I1294" i="13"/>
  <c r="K1294" i="13"/>
  <c r="O1294" i="13"/>
  <c r="Q1294" i="13"/>
  <c r="V1294" i="13"/>
  <c r="G1310" i="13"/>
  <c r="I1310" i="13"/>
  <c r="K1310" i="13"/>
  <c r="M1310" i="13"/>
  <c r="O1310" i="13"/>
  <c r="Q1310" i="13"/>
  <c r="V1310" i="13"/>
  <c r="G1326" i="13"/>
  <c r="M1326" i="13" s="1"/>
  <c r="I1326" i="13"/>
  <c r="K1326" i="13"/>
  <c r="O1326" i="13"/>
  <c r="Q1326" i="13"/>
  <c r="V1326" i="13"/>
  <c r="G1358" i="13"/>
  <c r="M1358" i="13" s="1"/>
  <c r="I1358" i="13"/>
  <c r="K1358" i="13"/>
  <c r="O1358" i="13"/>
  <c r="Q1358" i="13"/>
  <c r="V1358" i="13"/>
  <c r="G1371" i="13"/>
  <c r="M1371" i="13" s="1"/>
  <c r="I1371" i="13"/>
  <c r="K1371" i="13"/>
  <c r="O1371" i="13"/>
  <c r="Q1371" i="13"/>
  <c r="V1371" i="13"/>
  <c r="G1384" i="13"/>
  <c r="I1384" i="13"/>
  <c r="K1384" i="13"/>
  <c r="M1384" i="13"/>
  <c r="O1384" i="13"/>
  <c r="Q1384" i="13"/>
  <c r="V1384" i="13"/>
  <c r="G1386" i="13"/>
  <c r="M1386" i="13" s="1"/>
  <c r="I1386" i="13"/>
  <c r="K1386" i="13"/>
  <c r="O1386" i="13"/>
  <c r="Q1386" i="13"/>
  <c r="V1386" i="13"/>
  <c r="G1395" i="13"/>
  <c r="I1395" i="13"/>
  <c r="K1395" i="13"/>
  <c r="M1395" i="13"/>
  <c r="O1395" i="13"/>
  <c r="Q1395" i="13"/>
  <c r="V1395" i="13"/>
  <c r="G1407" i="13"/>
  <c r="M1407" i="13" s="1"/>
  <c r="I1407" i="13"/>
  <c r="K1407" i="13"/>
  <c r="O1407" i="13"/>
  <c r="Q1407" i="13"/>
  <c r="V1407" i="13"/>
  <c r="G1420" i="13"/>
  <c r="I1420" i="13"/>
  <c r="K1420" i="13"/>
  <c r="K1419" i="13" s="1"/>
  <c r="O1420" i="13"/>
  <c r="Q1420" i="13"/>
  <c r="V1420" i="13"/>
  <c r="G1429" i="13"/>
  <c r="M1429" i="13" s="1"/>
  <c r="I1429" i="13"/>
  <c r="K1429" i="13"/>
  <c r="O1429" i="13"/>
  <c r="Q1429" i="13"/>
  <c r="V1429" i="13"/>
  <c r="G1437" i="13"/>
  <c r="M1437" i="13" s="1"/>
  <c r="I1437" i="13"/>
  <c r="K1437" i="13"/>
  <c r="O1437" i="13"/>
  <c r="Q1437" i="13"/>
  <c r="V1437" i="13"/>
  <c r="G1445" i="13"/>
  <c r="I1445" i="13"/>
  <c r="K1445" i="13"/>
  <c r="M1445" i="13"/>
  <c r="O1445" i="13"/>
  <c r="Q1445" i="13"/>
  <c r="V1445" i="13"/>
  <c r="G1450" i="13"/>
  <c r="M1450" i="13" s="1"/>
  <c r="I1450" i="13"/>
  <c r="K1450" i="13"/>
  <c r="O1450" i="13"/>
  <c r="Q1450" i="13"/>
  <c r="V1450" i="13"/>
  <c r="G1457" i="13"/>
  <c r="I1457" i="13"/>
  <c r="K1457" i="13"/>
  <c r="M1457" i="13"/>
  <c r="O1457" i="13"/>
  <c r="Q1457" i="13"/>
  <c r="V1457" i="13"/>
  <c r="G1464" i="13"/>
  <c r="M1464" i="13" s="1"/>
  <c r="I1464" i="13"/>
  <c r="K1464" i="13"/>
  <c r="O1464" i="13"/>
  <c r="Q1464" i="13"/>
  <c r="V1464" i="13"/>
  <c r="G1466" i="13"/>
  <c r="M1466" i="13" s="1"/>
  <c r="I1466" i="13"/>
  <c r="K1466" i="13"/>
  <c r="O1466" i="13"/>
  <c r="Q1466" i="13"/>
  <c r="V1466" i="13"/>
  <c r="G1481" i="13"/>
  <c r="M1481" i="13" s="1"/>
  <c r="I1481" i="13"/>
  <c r="K1481" i="13"/>
  <c r="O1481" i="13"/>
  <c r="Q1481" i="13"/>
  <c r="V1481" i="13"/>
  <c r="G1497" i="13"/>
  <c r="I1497" i="13"/>
  <c r="K1497" i="13"/>
  <c r="M1497" i="13"/>
  <c r="O1497" i="13"/>
  <c r="Q1497" i="13"/>
  <c r="V1497" i="13"/>
  <c r="G1503" i="13"/>
  <c r="M1503" i="13" s="1"/>
  <c r="I1503" i="13"/>
  <c r="K1503" i="13"/>
  <c r="O1503" i="13"/>
  <c r="Q1503" i="13"/>
  <c r="V1503" i="13"/>
  <c r="G1506" i="13"/>
  <c r="I1506" i="13"/>
  <c r="K1506" i="13"/>
  <c r="M1506" i="13"/>
  <c r="O1506" i="13"/>
  <c r="Q1506" i="13"/>
  <c r="V1506" i="13"/>
  <c r="G1509" i="13"/>
  <c r="M1509" i="13" s="1"/>
  <c r="I1509" i="13"/>
  <c r="K1509" i="13"/>
  <c r="O1509" i="13"/>
  <c r="Q1509" i="13"/>
  <c r="V1509" i="13"/>
  <c r="G1521" i="13"/>
  <c r="I1521" i="13"/>
  <c r="K1521" i="13"/>
  <c r="M1521" i="13"/>
  <c r="O1521" i="13"/>
  <c r="Q1521" i="13"/>
  <c r="V1521" i="13"/>
  <c r="G1531" i="13"/>
  <c r="M1531" i="13" s="1"/>
  <c r="I1531" i="13"/>
  <c r="K1531" i="13"/>
  <c r="O1531" i="13"/>
  <c r="Q1531" i="13"/>
  <c r="V1531" i="13"/>
  <c r="G1538" i="13"/>
  <c r="M1538" i="13" s="1"/>
  <c r="I1538" i="13"/>
  <c r="K1538" i="13"/>
  <c r="O1538" i="13"/>
  <c r="Q1538" i="13"/>
  <c r="V1538" i="13"/>
  <c r="G1545" i="13"/>
  <c r="M1545" i="13" s="1"/>
  <c r="I1545" i="13"/>
  <c r="K1545" i="13"/>
  <c r="O1545" i="13"/>
  <c r="Q1545" i="13"/>
  <c r="V1545" i="13"/>
  <c r="G1554" i="13"/>
  <c r="G1553" i="13" s="1"/>
  <c r="I133" i="1" s="1"/>
  <c r="I1554" i="13"/>
  <c r="K1554" i="13"/>
  <c r="O1554" i="13"/>
  <c r="Q1554" i="13"/>
  <c r="V1554" i="13"/>
  <c r="G1577" i="13"/>
  <c r="I1577" i="13"/>
  <c r="K1577" i="13"/>
  <c r="M1577" i="13"/>
  <c r="O1577" i="13"/>
  <c r="Q1577" i="13"/>
  <c r="V1577" i="13"/>
  <c r="G1587" i="13"/>
  <c r="M1587" i="13" s="1"/>
  <c r="I1587" i="13"/>
  <c r="K1587" i="13"/>
  <c r="O1587" i="13"/>
  <c r="Q1587" i="13"/>
  <c r="V1587" i="13"/>
  <c r="G1602" i="13"/>
  <c r="M1602" i="13" s="1"/>
  <c r="I1602" i="13"/>
  <c r="K1602" i="13"/>
  <c r="O1602" i="13"/>
  <c r="Q1602" i="13"/>
  <c r="V1602" i="13"/>
  <c r="G1608" i="13"/>
  <c r="M1608" i="13" s="1"/>
  <c r="I1608" i="13"/>
  <c r="K1608" i="13"/>
  <c r="O1608" i="13"/>
  <c r="Q1608" i="13"/>
  <c r="V1608" i="13"/>
  <c r="G1613" i="13"/>
  <c r="I1613" i="13"/>
  <c r="K1613" i="13"/>
  <c r="M1613" i="13"/>
  <c r="O1613" i="13"/>
  <c r="Q1613" i="13"/>
  <c r="V1613" i="13"/>
  <c r="G1618" i="13"/>
  <c r="M1618" i="13" s="1"/>
  <c r="I1618" i="13"/>
  <c r="K1618" i="13"/>
  <c r="O1618" i="13"/>
  <c r="Q1618" i="13"/>
  <c r="V1618" i="13"/>
  <c r="G1623" i="13"/>
  <c r="I1623" i="13"/>
  <c r="K1623" i="13"/>
  <c r="M1623" i="13"/>
  <c r="O1623" i="13"/>
  <c r="Q1623" i="13"/>
  <c r="V1623" i="13"/>
  <c r="G1631" i="13"/>
  <c r="M1631" i="13" s="1"/>
  <c r="I1631" i="13"/>
  <c r="K1631" i="13"/>
  <c r="O1631" i="13"/>
  <c r="Q1631" i="13"/>
  <c r="V1631" i="13"/>
  <c r="G1638" i="13"/>
  <c r="I1638" i="13"/>
  <c r="K1638" i="13"/>
  <c r="M1638" i="13"/>
  <c r="O1638" i="13"/>
  <c r="Q1638" i="13"/>
  <c r="V1638" i="13"/>
  <c r="G1644" i="13"/>
  <c r="M1644" i="13" s="1"/>
  <c r="I1644" i="13"/>
  <c r="K1644" i="13"/>
  <c r="O1644" i="13"/>
  <c r="Q1644" i="13"/>
  <c r="V1644" i="13"/>
  <c r="G1649" i="13"/>
  <c r="M1649" i="13" s="1"/>
  <c r="I1649" i="13"/>
  <c r="K1649" i="13"/>
  <c r="O1649" i="13"/>
  <c r="Q1649" i="13"/>
  <c r="V1649" i="13"/>
  <c r="G1656" i="13"/>
  <c r="M1656" i="13" s="1"/>
  <c r="I1656" i="13"/>
  <c r="K1656" i="13"/>
  <c r="O1656" i="13"/>
  <c r="Q1656" i="13"/>
  <c r="V1656" i="13"/>
  <c r="G1661" i="13"/>
  <c r="M1661" i="13" s="1"/>
  <c r="I1661" i="13"/>
  <c r="K1661" i="13"/>
  <c r="O1661" i="13"/>
  <c r="Q1661" i="13"/>
  <c r="V1661" i="13"/>
  <c r="G1667" i="13"/>
  <c r="M1667" i="13" s="1"/>
  <c r="I1667" i="13"/>
  <c r="K1667" i="13"/>
  <c r="O1667" i="13"/>
  <c r="Q1667" i="13"/>
  <c r="V1667" i="13"/>
  <c r="I1673" i="13"/>
  <c r="G1674" i="13"/>
  <c r="G1673" i="13" s="1"/>
  <c r="I136" i="1" s="1"/>
  <c r="I1674" i="13"/>
  <c r="K1674" i="13"/>
  <c r="K1673" i="13" s="1"/>
  <c r="O1674" i="13"/>
  <c r="O1673" i="13" s="1"/>
  <c r="Q1674" i="13"/>
  <c r="Q1673" i="13" s="1"/>
  <c r="V1674" i="13"/>
  <c r="V1673" i="13" s="1"/>
  <c r="G1681" i="13"/>
  <c r="I1681" i="13"/>
  <c r="K1681" i="13"/>
  <c r="O1681" i="13"/>
  <c r="O1680" i="13" s="1"/>
  <c r="Q1681" i="13"/>
  <c r="V1681" i="13"/>
  <c r="G1687" i="13"/>
  <c r="M1687" i="13" s="1"/>
  <c r="I1687" i="13"/>
  <c r="K1687" i="13"/>
  <c r="O1687" i="13"/>
  <c r="Q1687" i="13"/>
  <c r="V1687" i="13"/>
  <c r="G1706" i="13"/>
  <c r="M1706" i="13" s="1"/>
  <c r="I1706" i="13"/>
  <c r="K1706" i="13"/>
  <c r="O1706" i="13"/>
  <c r="Q1706" i="13"/>
  <c r="V1706" i="13"/>
  <c r="G1710" i="13"/>
  <c r="M1710" i="13" s="1"/>
  <c r="I1710" i="13"/>
  <c r="K1710" i="13"/>
  <c r="O1710" i="13"/>
  <c r="Q1710" i="13"/>
  <c r="V1710" i="13"/>
  <c r="G1715" i="13"/>
  <c r="M1715" i="13" s="1"/>
  <c r="I1715" i="13"/>
  <c r="K1715" i="13"/>
  <c r="O1715" i="13"/>
  <c r="Q1715" i="13"/>
  <c r="V1715" i="13"/>
  <c r="G1717" i="13"/>
  <c r="I1717" i="13"/>
  <c r="K1717" i="13"/>
  <c r="M1717" i="13"/>
  <c r="O1717" i="13"/>
  <c r="Q1717" i="13"/>
  <c r="V1717" i="13"/>
  <c r="G1719" i="13"/>
  <c r="M1719" i="13" s="1"/>
  <c r="I1719" i="13"/>
  <c r="K1719" i="13"/>
  <c r="O1719" i="13"/>
  <c r="Q1719" i="13"/>
  <c r="V1719" i="13"/>
  <c r="G1722" i="13"/>
  <c r="I1722" i="13"/>
  <c r="K1722" i="13"/>
  <c r="M1722" i="13"/>
  <c r="O1722" i="13"/>
  <c r="Q1722" i="13"/>
  <c r="V1722" i="13"/>
  <c r="G1729" i="13"/>
  <c r="M1729" i="13" s="1"/>
  <c r="I1729" i="13"/>
  <c r="K1729" i="13"/>
  <c r="O1729" i="13"/>
  <c r="Q1729" i="13"/>
  <c r="V1729" i="13"/>
  <c r="G1732" i="13"/>
  <c r="M1732" i="13" s="1"/>
  <c r="I1732" i="13"/>
  <c r="K1732" i="13"/>
  <c r="O1732" i="13"/>
  <c r="Q1732" i="13"/>
  <c r="V1732" i="13"/>
  <c r="G1736" i="13"/>
  <c r="M1736" i="13" s="1"/>
  <c r="I1736" i="13"/>
  <c r="K1736" i="13"/>
  <c r="O1736" i="13"/>
  <c r="Q1736" i="13"/>
  <c r="V1736" i="13"/>
  <c r="G1739" i="13"/>
  <c r="I1739" i="13"/>
  <c r="K1739" i="13"/>
  <c r="M1739" i="13"/>
  <c r="O1739" i="13"/>
  <c r="Q1739" i="13"/>
  <c r="V1739" i="13"/>
  <c r="G1746" i="13"/>
  <c r="M1746" i="13" s="1"/>
  <c r="I1746" i="13"/>
  <c r="K1746" i="13"/>
  <c r="O1746" i="13"/>
  <c r="Q1746" i="13"/>
  <c r="Q1745" i="13" s="1"/>
  <c r="V1746" i="13"/>
  <c r="G1755" i="13"/>
  <c r="I1755" i="13"/>
  <c r="K1755" i="13"/>
  <c r="K1745" i="13" s="1"/>
  <c r="O1755" i="13"/>
  <c r="Q1755" i="13"/>
  <c r="V1755" i="13"/>
  <c r="G1776" i="13"/>
  <c r="M1776" i="13" s="1"/>
  <c r="I1776" i="13"/>
  <c r="K1776" i="13"/>
  <c r="O1776" i="13"/>
  <c r="Q1776" i="13"/>
  <c r="V1776" i="13"/>
  <c r="G1881" i="13"/>
  <c r="M1881" i="13" s="1"/>
  <c r="I1881" i="13"/>
  <c r="I1880" i="13" s="1"/>
  <c r="K1881" i="13"/>
  <c r="O1881" i="13"/>
  <c r="Q1881" i="13"/>
  <c r="V1881" i="13"/>
  <c r="G1888" i="13"/>
  <c r="I1888" i="13"/>
  <c r="K1888" i="13"/>
  <c r="O1888" i="13"/>
  <c r="Q1888" i="13"/>
  <c r="V1888" i="13"/>
  <c r="G1902" i="13"/>
  <c r="M1902" i="13" s="1"/>
  <c r="I1902" i="13"/>
  <c r="K1902" i="13"/>
  <c r="O1902" i="13"/>
  <c r="Q1902" i="13"/>
  <c r="V1902" i="13"/>
  <c r="G1918" i="13"/>
  <c r="M1918" i="13" s="1"/>
  <c r="I1918" i="13"/>
  <c r="K1918" i="13"/>
  <c r="O1918" i="13"/>
  <c r="Q1918" i="13"/>
  <c r="V1918" i="13"/>
  <c r="G1932" i="13"/>
  <c r="M1932" i="13" s="1"/>
  <c r="I1932" i="13"/>
  <c r="K1932" i="13"/>
  <c r="O1932" i="13"/>
  <c r="Q1932" i="13"/>
  <c r="V1932" i="13"/>
  <c r="G1938" i="13"/>
  <c r="M1938" i="13" s="1"/>
  <c r="I1938" i="13"/>
  <c r="K1938" i="13"/>
  <c r="O1938" i="13"/>
  <c r="Q1938" i="13"/>
  <c r="V1938" i="13"/>
  <c r="G1943" i="13"/>
  <c r="I1943" i="13"/>
  <c r="K1943" i="13"/>
  <c r="M1943" i="13"/>
  <c r="O1943" i="13"/>
  <c r="Q1943" i="13"/>
  <c r="V1943" i="13"/>
  <c r="G1952" i="13"/>
  <c r="M1952" i="13" s="1"/>
  <c r="I1952" i="13"/>
  <c r="K1952" i="13"/>
  <c r="O1952" i="13"/>
  <c r="Q1952" i="13"/>
  <c r="V1952" i="13"/>
  <c r="G1963" i="13"/>
  <c r="M1963" i="13" s="1"/>
  <c r="I1963" i="13"/>
  <c r="K1963" i="13"/>
  <c r="O1963" i="13"/>
  <c r="Q1963" i="13"/>
  <c r="V1963" i="13"/>
  <c r="G1971" i="13"/>
  <c r="M1971" i="13" s="1"/>
  <c r="I1971" i="13"/>
  <c r="K1971" i="13"/>
  <c r="O1971" i="13"/>
  <c r="Q1971" i="13"/>
  <c r="V1971" i="13"/>
  <c r="G1976" i="13"/>
  <c r="M1976" i="13" s="1"/>
  <c r="I1976" i="13"/>
  <c r="K1976" i="13"/>
  <c r="O1976" i="13"/>
  <c r="Q1976" i="13"/>
  <c r="V1976" i="13"/>
  <c r="G1981" i="13"/>
  <c r="M1981" i="13" s="1"/>
  <c r="I1981" i="13"/>
  <c r="K1981" i="13"/>
  <c r="O1981" i="13"/>
  <c r="Q1981" i="13"/>
  <c r="V1981" i="13"/>
  <c r="G2030" i="13"/>
  <c r="I2030" i="13"/>
  <c r="K2030" i="13"/>
  <c r="M2030" i="13"/>
  <c r="O2030" i="13"/>
  <c r="Q2030" i="13"/>
  <c r="V2030" i="13"/>
  <c r="G2039" i="13"/>
  <c r="M2039" i="13" s="1"/>
  <c r="I2039" i="13"/>
  <c r="K2039" i="13"/>
  <c r="O2039" i="13"/>
  <c r="Q2039" i="13"/>
  <c r="V2039" i="13"/>
  <c r="G2043" i="13"/>
  <c r="I2043" i="13"/>
  <c r="K2043" i="13"/>
  <c r="M2043" i="13"/>
  <c r="O2043" i="13"/>
  <c r="Q2043" i="13"/>
  <c r="V2043" i="13"/>
  <c r="G2065" i="13"/>
  <c r="M2065" i="13" s="1"/>
  <c r="I2065" i="13"/>
  <c r="K2065" i="13"/>
  <c r="O2065" i="13"/>
  <c r="Q2065" i="13"/>
  <c r="V2065" i="13"/>
  <c r="G2071" i="13"/>
  <c r="I2071" i="13"/>
  <c r="K2071" i="13"/>
  <c r="M2071" i="13"/>
  <c r="O2071" i="13"/>
  <c r="Q2071" i="13"/>
  <c r="V2071" i="13"/>
  <c r="G2100" i="13"/>
  <c r="M2100" i="13" s="1"/>
  <c r="I2100" i="13"/>
  <c r="K2100" i="13"/>
  <c r="O2100" i="13"/>
  <c r="Q2100" i="13"/>
  <c r="V2100" i="13"/>
  <c r="G2119" i="13"/>
  <c r="I2119" i="13"/>
  <c r="K2119" i="13"/>
  <c r="M2119" i="13"/>
  <c r="O2119" i="13"/>
  <c r="Q2119" i="13"/>
  <c r="V2119" i="13"/>
  <c r="G2151" i="13"/>
  <c r="M2151" i="13" s="1"/>
  <c r="I2151" i="13"/>
  <c r="K2151" i="13"/>
  <c r="O2151" i="13"/>
  <c r="Q2151" i="13"/>
  <c r="V2151" i="13"/>
  <c r="G2158" i="13"/>
  <c r="I2158" i="13"/>
  <c r="K2158" i="13"/>
  <c r="M2158" i="13"/>
  <c r="O2158" i="13"/>
  <c r="Q2158" i="13"/>
  <c r="V2158" i="13"/>
  <c r="G2170" i="13"/>
  <c r="M2170" i="13" s="1"/>
  <c r="I2170" i="13"/>
  <c r="K2170" i="13"/>
  <c r="O2170" i="13"/>
  <c r="Q2170" i="13"/>
  <c r="V2170" i="13"/>
  <c r="G2176" i="13"/>
  <c r="I2176" i="13"/>
  <c r="K2176" i="13"/>
  <c r="M2176" i="13"/>
  <c r="O2176" i="13"/>
  <c r="Q2176" i="13"/>
  <c r="V2176" i="13"/>
  <c r="G2182" i="13"/>
  <c r="M2182" i="13" s="1"/>
  <c r="I2182" i="13"/>
  <c r="K2182" i="13"/>
  <c r="O2182" i="13"/>
  <c r="Q2182" i="13"/>
  <c r="V2182" i="13"/>
  <c r="G2196" i="13"/>
  <c r="M2196" i="13" s="1"/>
  <c r="I2196" i="13"/>
  <c r="K2196" i="13"/>
  <c r="O2196" i="13"/>
  <c r="Q2196" i="13"/>
  <c r="V2196" i="13"/>
  <c r="G2215" i="13"/>
  <c r="M2215" i="13" s="1"/>
  <c r="I2215" i="13"/>
  <c r="K2215" i="13"/>
  <c r="O2215" i="13"/>
  <c r="Q2215" i="13"/>
  <c r="V2215" i="13"/>
  <c r="G2228" i="13"/>
  <c r="M2228" i="13" s="1"/>
  <c r="I2228" i="13"/>
  <c r="K2228" i="13"/>
  <c r="O2228" i="13"/>
  <c r="Q2228" i="13"/>
  <c r="V2228" i="13"/>
  <c r="G2234" i="13"/>
  <c r="M2234" i="13" s="1"/>
  <c r="I2234" i="13"/>
  <c r="K2234" i="13"/>
  <c r="O2234" i="13"/>
  <c r="Q2234" i="13"/>
  <c r="V2234" i="13"/>
  <c r="G2240" i="13"/>
  <c r="M2240" i="13" s="1"/>
  <c r="I2240" i="13"/>
  <c r="K2240" i="13"/>
  <c r="O2240" i="13"/>
  <c r="Q2240" i="13"/>
  <c r="V2240" i="13"/>
  <c r="G2268" i="13"/>
  <c r="M2268" i="13" s="1"/>
  <c r="I2268" i="13"/>
  <c r="K2268" i="13"/>
  <c r="O2268" i="13"/>
  <c r="Q2268" i="13"/>
  <c r="V2268" i="13"/>
  <c r="G2277" i="13"/>
  <c r="I2277" i="13"/>
  <c r="K2277" i="13"/>
  <c r="M2277" i="13"/>
  <c r="O2277" i="13"/>
  <c r="Q2277" i="13"/>
  <c r="V2277" i="13"/>
  <c r="G2285" i="13"/>
  <c r="M2285" i="13" s="1"/>
  <c r="I2285" i="13"/>
  <c r="K2285" i="13"/>
  <c r="O2285" i="13"/>
  <c r="Q2285" i="13"/>
  <c r="V2285" i="13"/>
  <c r="G2297" i="13"/>
  <c r="M2297" i="13" s="1"/>
  <c r="I2297" i="13"/>
  <c r="K2297" i="13"/>
  <c r="O2297" i="13"/>
  <c r="Q2297" i="13"/>
  <c r="V2297" i="13"/>
  <c r="G2303" i="13"/>
  <c r="M2303" i="13" s="1"/>
  <c r="I2303" i="13"/>
  <c r="K2303" i="13"/>
  <c r="O2303" i="13"/>
  <c r="Q2303" i="13"/>
  <c r="V2303" i="13"/>
  <c r="G2324" i="13"/>
  <c r="M2324" i="13" s="1"/>
  <c r="I2324" i="13"/>
  <c r="K2324" i="13"/>
  <c r="O2324" i="13"/>
  <c r="Q2324" i="13"/>
  <c r="V2324" i="13"/>
  <c r="G2329" i="13"/>
  <c r="M2329" i="13" s="1"/>
  <c r="I2329" i="13"/>
  <c r="K2329" i="13"/>
  <c r="O2329" i="13"/>
  <c r="Q2329" i="13"/>
  <c r="V2329" i="13"/>
  <c r="G2334" i="13"/>
  <c r="I2334" i="13"/>
  <c r="K2334" i="13"/>
  <c r="M2334" i="13"/>
  <c r="O2334" i="13"/>
  <c r="Q2334" i="13"/>
  <c r="V2334" i="13"/>
  <c r="G2355" i="13"/>
  <c r="M2355" i="13" s="1"/>
  <c r="I2355" i="13"/>
  <c r="K2355" i="13"/>
  <c r="O2355" i="13"/>
  <c r="Q2355" i="13"/>
  <c r="V2355" i="13"/>
  <c r="G2365" i="13"/>
  <c r="I2365" i="13"/>
  <c r="K2365" i="13"/>
  <c r="M2365" i="13"/>
  <c r="O2365" i="13"/>
  <c r="Q2365" i="13"/>
  <c r="V2365" i="13"/>
  <c r="G2369" i="13"/>
  <c r="M2369" i="13" s="1"/>
  <c r="I2369" i="13"/>
  <c r="K2369" i="13"/>
  <c r="O2369" i="13"/>
  <c r="Q2369" i="13"/>
  <c r="V2369" i="13"/>
  <c r="G2380" i="13"/>
  <c r="I2380" i="13"/>
  <c r="K2380" i="13"/>
  <c r="M2380" i="13"/>
  <c r="O2380" i="13"/>
  <c r="Q2380" i="13"/>
  <c r="V2380" i="13"/>
  <c r="G2386" i="13"/>
  <c r="M2386" i="13" s="1"/>
  <c r="I2386" i="13"/>
  <c r="K2386" i="13"/>
  <c r="O2386" i="13"/>
  <c r="Q2386" i="13"/>
  <c r="V2386" i="13"/>
  <c r="G2408" i="13"/>
  <c r="I2408" i="13"/>
  <c r="K2408" i="13"/>
  <c r="M2408" i="13"/>
  <c r="O2408" i="13"/>
  <c r="Q2408" i="13"/>
  <c r="V2408" i="13"/>
  <c r="G2425" i="13"/>
  <c r="M2425" i="13" s="1"/>
  <c r="I2425" i="13"/>
  <c r="K2425" i="13"/>
  <c r="O2425" i="13"/>
  <c r="Q2425" i="13"/>
  <c r="V2425" i="13"/>
  <c r="G2435" i="13"/>
  <c r="I2435" i="13"/>
  <c r="K2435" i="13"/>
  <c r="M2435" i="13"/>
  <c r="O2435" i="13"/>
  <c r="Q2435" i="13"/>
  <c r="V2435" i="13"/>
  <c r="G2442" i="13"/>
  <c r="M2442" i="13" s="1"/>
  <c r="I2442" i="13"/>
  <c r="K2442" i="13"/>
  <c r="O2442" i="13"/>
  <c r="Q2442" i="13"/>
  <c r="V2442" i="13"/>
  <c r="G2455" i="13"/>
  <c r="I2455" i="13"/>
  <c r="K2455" i="13"/>
  <c r="M2455" i="13"/>
  <c r="O2455" i="13"/>
  <c r="Q2455" i="13"/>
  <c r="V2455" i="13"/>
  <c r="G2488" i="13"/>
  <c r="M2488" i="13" s="1"/>
  <c r="I2488" i="13"/>
  <c r="K2488" i="13"/>
  <c r="O2488" i="13"/>
  <c r="Q2488" i="13"/>
  <c r="V2488" i="13"/>
  <c r="G2501" i="13"/>
  <c r="M2501" i="13" s="1"/>
  <c r="I2501" i="13"/>
  <c r="K2501" i="13"/>
  <c r="O2501" i="13"/>
  <c r="Q2501" i="13"/>
  <c r="V2501" i="13"/>
  <c r="G2521" i="13"/>
  <c r="M2521" i="13" s="1"/>
  <c r="I2521" i="13"/>
  <c r="K2521" i="13"/>
  <c r="O2521" i="13"/>
  <c r="Q2521" i="13"/>
  <c r="V2521" i="13"/>
  <c r="G2528" i="13"/>
  <c r="M2528" i="13" s="1"/>
  <c r="I2528" i="13"/>
  <c r="K2528" i="13"/>
  <c r="O2528" i="13"/>
  <c r="Q2528" i="13"/>
  <c r="V2528" i="13"/>
  <c r="G2558" i="13"/>
  <c r="M2558" i="13" s="1"/>
  <c r="I2558" i="13"/>
  <c r="K2558" i="13"/>
  <c r="O2558" i="13"/>
  <c r="Q2558" i="13"/>
  <c r="V2558" i="13"/>
  <c r="G2581" i="13"/>
  <c r="M2581" i="13" s="1"/>
  <c r="I2581" i="13"/>
  <c r="K2581" i="13"/>
  <c r="O2581" i="13"/>
  <c r="Q2581" i="13"/>
  <c r="V2581" i="13"/>
  <c r="G2628" i="13"/>
  <c r="M2628" i="13" s="1"/>
  <c r="I2628" i="13"/>
  <c r="K2628" i="13"/>
  <c r="O2628" i="13"/>
  <c r="Q2628" i="13"/>
  <c r="V2628" i="13"/>
  <c r="G2661" i="13"/>
  <c r="I2661" i="13"/>
  <c r="K2661" i="13"/>
  <c r="M2661" i="13"/>
  <c r="O2661" i="13"/>
  <c r="Q2661" i="13"/>
  <c r="V2661" i="13"/>
  <c r="G2670" i="13"/>
  <c r="M2670" i="13" s="1"/>
  <c r="I2670" i="13"/>
  <c r="K2670" i="13"/>
  <c r="O2670" i="13"/>
  <c r="Q2670" i="13"/>
  <c r="V2670" i="13"/>
  <c r="G2681" i="13"/>
  <c r="M2681" i="13" s="1"/>
  <c r="I2681" i="13"/>
  <c r="K2681" i="13"/>
  <c r="O2681" i="13"/>
  <c r="Q2681" i="13"/>
  <c r="V2681" i="13"/>
  <c r="G2688" i="13"/>
  <c r="M2688" i="13" s="1"/>
  <c r="I2688" i="13"/>
  <c r="K2688" i="13"/>
  <c r="O2688" i="13"/>
  <c r="Q2688" i="13"/>
  <c r="V2688" i="13"/>
  <c r="G2697" i="13"/>
  <c r="M2697" i="13" s="1"/>
  <c r="I2697" i="13"/>
  <c r="K2697" i="13"/>
  <c r="O2697" i="13"/>
  <c r="Q2697" i="13"/>
  <c r="V2697" i="13"/>
  <c r="G2702" i="13"/>
  <c r="M2702" i="13" s="1"/>
  <c r="I2702" i="13"/>
  <c r="K2702" i="13"/>
  <c r="O2702" i="13"/>
  <c r="Q2702" i="13"/>
  <c r="V2702" i="13"/>
  <c r="G2714" i="13"/>
  <c r="I2714" i="13"/>
  <c r="K2714" i="13"/>
  <c r="M2714" i="13"/>
  <c r="O2714" i="13"/>
  <c r="Q2714" i="13"/>
  <c r="V2714" i="13"/>
  <c r="G2718" i="13"/>
  <c r="M2718" i="13" s="1"/>
  <c r="I2718" i="13"/>
  <c r="K2718" i="13"/>
  <c r="O2718" i="13"/>
  <c r="Q2718" i="13"/>
  <c r="V2718" i="13"/>
  <c r="G2722" i="13"/>
  <c r="I2722" i="13"/>
  <c r="K2722" i="13"/>
  <c r="M2722" i="13"/>
  <c r="O2722" i="13"/>
  <c r="Q2722" i="13"/>
  <c r="V2722" i="13"/>
  <c r="G2727" i="13"/>
  <c r="M2727" i="13" s="1"/>
  <c r="I2727" i="13"/>
  <c r="K2727" i="13"/>
  <c r="O2727" i="13"/>
  <c r="Q2727" i="13"/>
  <c r="V2727" i="13"/>
  <c r="G2731" i="13"/>
  <c r="M2731" i="13" s="1"/>
  <c r="I2731" i="13"/>
  <c r="K2731" i="13"/>
  <c r="O2731" i="13"/>
  <c r="Q2731" i="13"/>
  <c r="V2731" i="13"/>
  <c r="G2735" i="13"/>
  <c r="M2735" i="13" s="1"/>
  <c r="I2735" i="13"/>
  <c r="K2735" i="13"/>
  <c r="O2735" i="13"/>
  <c r="Q2735" i="13"/>
  <c r="V2735" i="13"/>
  <c r="G2740" i="13"/>
  <c r="I2740" i="13"/>
  <c r="K2740" i="13"/>
  <c r="M2740" i="13"/>
  <c r="O2740" i="13"/>
  <c r="Q2740" i="13"/>
  <c r="V2740" i="13"/>
  <c r="G2742" i="13"/>
  <c r="M2742" i="13" s="1"/>
  <c r="I2742" i="13"/>
  <c r="K2742" i="13"/>
  <c r="O2742" i="13"/>
  <c r="Q2742" i="13"/>
  <c r="V2742" i="13"/>
  <c r="G2746" i="13"/>
  <c r="I2746" i="13"/>
  <c r="K2746" i="13"/>
  <c r="M2746" i="13"/>
  <c r="O2746" i="13"/>
  <c r="Q2746" i="13"/>
  <c r="V2746" i="13"/>
  <c r="G2750" i="13"/>
  <c r="M2750" i="13" s="1"/>
  <c r="I2750" i="13"/>
  <c r="K2750" i="13"/>
  <c r="O2750" i="13"/>
  <c r="Q2750" i="13"/>
  <c r="V2750" i="13"/>
  <c r="G2762" i="13"/>
  <c r="I2762" i="13"/>
  <c r="K2762" i="13"/>
  <c r="M2762" i="13"/>
  <c r="O2762" i="13"/>
  <c r="Q2762" i="13"/>
  <c r="V2762" i="13"/>
  <c r="G2770" i="13"/>
  <c r="M2770" i="13" s="1"/>
  <c r="I2770" i="13"/>
  <c r="K2770" i="13"/>
  <c r="O2770" i="13"/>
  <c r="Q2770" i="13"/>
  <c r="V2770" i="13"/>
  <c r="G2789" i="13"/>
  <c r="M2789" i="13" s="1"/>
  <c r="I2789" i="13"/>
  <c r="K2789" i="13"/>
  <c r="O2789" i="13"/>
  <c r="Q2789" i="13"/>
  <c r="V2789" i="13"/>
  <c r="G2791" i="13"/>
  <c r="M2791" i="13" s="1"/>
  <c r="I2791" i="13"/>
  <c r="K2791" i="13"/>
  <c r="O2791" i="13"/>
  <c r="Q2791" i="13"/>
  <c r="V2791" i="13"/>
  <c r="G2794" i="13"/>
  <c r="M2794" i="13" s="1"/>
  <c r="I2794" i="13"/>
  <c r="K2794" i="13"/>
  <c r="O2794" i="13"/>
  <c r="Q2794" i="13"/>
  <c r="V2794" i="13"/>
  <c r="G2806" i="13"/>
  <c r="M2806" i="13" s="1"/>
  <c r="I2806" i="13"/>
  <c r="K2806" i="13"/>
  <c r="O2806" i="13"/>
  <c r="Q2806" i="13"/>
  <c r="V2806" i="13"/>
  <c r="G2808" i="13"/>
  <c r="M2808" i="13" s="1"/>
  <c r="I2808" i="13"/>
  <c r="K2808" i="13"/>
  <c r="O2808" i="13"/>
  <c r="Q2808" i="13"/>
  <c r="V2808" i="13"/>
  <c r="G2823" i="13"/>
  <c r="M2823" i="13" s="1"/>
  <c r="I2823" i="13"/>
  <c r="K2823" i="13"/>
  <c r="O2823" i="13"/>
  <c r="Q2823" i="13"/>
  <c r="V2823" i="13"/>
  <c r="G2835" i="13"/>
  <c r="I2835" i="13"/>
  <c r="K2835" i="13"/>
  <c r="M2835" i="13"/>
  <c r="O2835" i="13"/>
  <c r="Q2835" i="13"/>
  <c r="V2835" i="13"/>
  <c r="G2847" i="13"/>
  <c r="M2847" i="13" s="1"/>
  <c r="I2847" i="13"/>
  <c r="K2847" i="13"/>
  <c r="O2847" i="13"/>
  <c r="Q2847" i="13"/>
  <c r="V2847" i="13"/>
  <c r="G2893" i="13"/>
  <c r="I2893" i="13"/>
  <c r="K2893" i="13"/>
  <c r="M2893" i="13"/>
  <c r="O2893" i="13"/>
  <c r="Q2893" i="13"/>
  <c r="V2893" i="13"/>
  <c r="G2950" i="13"/>
  <c r="M2950" i="13" s="1"/>
  <c r="I2950" i="13"/>
  <c r="K2950" i="13"/>
  <c r="O2950" i="13"/>
  <c r="Q2950" i="13"/>
  <c r="V2950" i="13"/>
  <c r="G2956" i="13"/>
  <c r="M2956" i="13" s="1"/>
  <c r="I2956" i="13"/>
  <c r="K2956" i="13"/>
  <c r="O2956" i="13"/>
  <c r="Q2956" i="13"/>
  <c r="V2956" i="13"/>
  <c r="G2959" i="13"/>
  <c r="M2959" i="13" s="1"/>
  <c r="I2959" i="13"/>
  <c r="K2959" i="13"/>
  <c r="O2959" i="13"/>
  <c r="Q2959" i="13"/>
  <c r="V2959" i="13"/>
  <c r="G2965" i="13"/>
  <c r="I2965" i="13"/>
  <c r="K2965" i="13"/>
  <c r="M2965" i="13"/>
  <c r="O2965" i="13"/>
  <c r="Q2965" i="13"/>
  <c r="V2965" i="13"/>
  <c r="G2971" i="13"/>
  <c r="I141" i="1" s="1"/>
  <c r="K2971" i="13"/>
  <c r="G2972" i="13"/>
  <c r="M2972" i="13" s="1"/>
  <c r="M2971" i="13" s="1"/>
  <c r="I2972" i="13"/>
  <c r="I2971" i="13" s="1"/>
  <c r="K2972" i="13"/>
  <c r="O2972" i="13"/>
  <c r="O2971" i="13" s="1"/>
  <c r="Q2972" i="13"/>
  <c r="Q2971" i="13" s="1"/>
  <c r="V2972" i="13"/>
  <c r="V2971" i="13" s="1"/>
  <c r="G2975" i="13"/>
  <c r="M2975" i="13" s="1"/>
  <c r="I2975" i="13"/>
  <c r="I2974" i="13" s="1"/>
  <c r="K2975" i="13"/>
  <c r="O2975" i="13"/>
  <c r="Q2975" i="13"/>
  <c r="V2975" i="13"/>
  <c r="G2985" i="13"/>
  <c r="I2985" i="13"/>
  <c r="K2985" i="13"/>
  <c r="K2974" i="13" s="1"/>
  <c r="O2985" i="13"/>
  <c r="Q2985" i="13"/>
  <c r="V2985" i="13"/>
  <c r="G2988" i="13"/>
  <c r="M2988" i="13" s="1"/>
  <c r="I2988" i="13"/>
  <c r="K2988" i="13"/>
  <c r="O2988" i="13"/>
  <c r="Q2988" i="13"/>
  <c r="V2988" i="13"/>
  <c r="G2994" i="13"/>
  <c r="M2994" i="13" s="1"/>
  <c r="I2994" i="13"/>
  <c r="K2994" i="13"/>
  <c r="O2994" i="13"/>
  <c r="Q2994" i="13"/>
  <c r="V2994" i="13"/>
  <c r="G3009" i="13"/>
  <c r="I3009" i="13"/>
  <c r="K3009" i="13"/>
  <c r="M3009" i="13"/>
  <c r="O3009" i="13"/>
  <c r="Q3009" i="13"/>
  <c r="V3009" i="13"/>
  <c r="G3013" i="13"/>
  <c r="M3013" i="13" s="1"/>
  <c r="I3013" i="13"/>
  <c r="K3013" i="13"/>
  <c r="O3013" i="13"/>
  <c r="Q3013" i="13"/>
  <c r="V3013" i="13"/>
  <c r="G3020" i="13"/>
  <c r="I3020" i="13"/>
  <c r="K3020" i="13"/>
  <c r="M3020" i="13"/>
  <c r="O3020" i="13"/>
  <c r="Q3020" i="13"/>
  <c r="V3020" i="13"/>
  <c r="G3023" i="13"/>
  <c r="I3023" i="13"/>
  <c r="K3023" i="13"/>
  <c r="M3023" i="13"/>
  <c r="O3023" i="13"/>
  <c r="Q3023" i="13"/>
  <c r="V3023" i="13"/>
  <c r="G3032" i="13"/>
  <c r="I3032" i="13"/>
  <c r="K3032" i="13"/>
  <c r="O3032" i="13"/>
  <c r="Q3032" i="13"/>
  <c r="V3032" i="13"/>
  <c r="V3022" i="13" s="1"/>
  <c r="G3038" i="13"/>
  <c r="I3038" i="13"/>
  <c r="K3038" i="13"/>
  <c r="M3038" i="13"/>
  <c r="O3038" i="13"/>
  <c r="Q3038" i="13"/>
  <c r="V3038" i="13"/>
  <c r="G3045" i="13"/>
  <c r="M3045" i="13" s="1"/>
  <c r="I3045" i="13"/>
  <c r="K3045" i="13"/>
  <c r="O3045" i="13"/>
  <c r="Q3045" i="13"/>
  <c r="V3045" i="13"/>
  <c r="G3052" i="13"/>
  <c r="M3052" i="13" s="1"/>
  <c r="I3052" i="13"/>
  <c r="K3052" i="13"/>
  <c r="O3052" i="13"/>
  <c r="Q3052" i="13"/>
  <c r="V3052" i="13"/>
  <c r="G3055" i="13"/>
  <c r="I3055" i="13"/>
  <c r="K3055" i="13"/>
  <c r="M3055" i="13"/>
  <c r="O3055" i="13"/>
  <c r="Q3055" i="13"/>
  <c r="V3055" i="13"/>
  <c r="G3080" i="13"/>
  <c r="I3080" i="13"/>
  <c r="K3080" i="13"/>
  <c r="O3080" i="13"/>
  <c r="Q3080" i="13"/>
  <c r="V3080" i="13"/>
  <c r="G3096" i="13"/>
  <c r="M3096" i="13" s="1"/>
  <c r="I3096" i="13"/>
  <c r="K3096" i="13"/>
  <c r="O3096" i="13"/>
  <c r="Q3096" i="13"/>
  <c r="V3096" i="13"/>
  <c r="G3100" i="13"/>
  <c r="M3100" i="13" s="1"/>
  <c r="I3100" i="13"/>
  <c r="K3100" i="13"/>
  <c r="O3100" i="13"/>
  <c r="Q3100" i="13"/>
  <c r="V3100" i="13"/>
  <c r="G3112" i="13"/>
  <c r="I3112" i="13"/>
  <c r="K3112" i="13"/>
  <c r="M3112" i="13"/>
  <c r="O3112" i="13"/>
  <c r="Q3112" i="13"/>
  <c r="V3112" i="13"/>
  <c r="G3128" i="13"/>
  <c r="M3128" i="13" s="1"/>
  <c r="I3128" i="13"/>
  <c r="K3128" i="13"/>
  <c r="O3128" i="13"/>
  <c r="Q3128" i="13"/>
  <c r="V3128" i="13"/>
  <c r="G3133" i="13"/>
  <c r="I3133" i="13"/>
  <c r="K3133" i="13"/>
  <c r="M3133" i="13"/>
  <c r="O3133" i="13"/>
  <c r="Q3133" i="13"/>
  <c r="V3133" i="13"/>
  <c r="G3152" i="13"/>
  <c r="M3152" i="13" s="1"/>
  <c r="I3152" i="13"/>
  <c r="K3152" i="13"/>
  <c r="O3152" i="13"/>
  <c r="Q3152" i="13"/>
  <c r="V3152" i="13"/>
  <c r="G3160" i="13"/>
  <c r="I3160" i="13"/>
  <c r="K3160" i="13"/>
  <c r="M3160" i="13"/>
  <c r="O3160" i="13"/>
  <c r="Q3160" i="13"/>
  <c r="V3160" i="13"/>
  <c r="G3173" i="13"/>
  <c r="M3173" i="13" s="1"/>
  <c r="I3173" i="13"/>
  <c r="K3173" i="13"/>
  <c r="O3173" i="13"/>
  <c r="Q3173" i="13"/>
  <c r="V3173" i="13"/>
  <c r="G3186" i="13"/>
  <c r="M3186" i="13" s="1"/>
  <c r="I3186" i="13"/>
  <c r="K3186" i="13"/>
  <c r="O3186" i="13"/>
  <c r="Q3186" i="13"/>
  <c r="V3186" i="13"/>
  <c r="G3193" i="13"/>
  <c r="M3193" i="13" s="1"/>
  <c r="I3193" i="13"/>
  <c r="K3193" i="13"/>
  <c r="O3193" i="13"/>
  <c r="Q3193" i="13"/>
  <c r="V3193" i="13"/>
  <c r="G3206" i="13"/>
  <c r="M3206" i="13" s="1"/>
  <c r="I3206" i="13"/>
  <c r="K3206" i="13"/>
  <c r="O3206" i="13"/>
  <c r="Q3206" i="13"/>
  <c r="V3206" i="13"/>
  <c r="G3209" i="13"/>
  <c r="M3209" i="13" s="1"/>
  <c r="I3209" i="13"/>
  <c r="K3209" i="13"/>
  <c r="O3209" i="13"/>
  <c r="Q3209" i="13"/>
  <c r="Q3208" i="13" s="1"/>
  <c r="V3209" i="13"/>
  <c r="G3214" i="13"/>
  <c r="I3214" i="13"/>
  <c r="K3214" i="13"/>
  <c r="O3214" i="13"/>
  <c r="Q3214" i="13"/>
  <c r="V3214" i="13"/>
  <c r="G3219" i="13"/>
  <c r="I3219" i="13"/>
  <c r="K3219" i="13"/>
  <c r="M3219" i="13"/>
  <c r="O3219" i="13"/>
  <c r="Q3219" i="13"/>
  <c r="V3219" i="13"/>
  <c r="G3227" i="13"/>
  <c r="M3227" i="13" s="1"/>
  <c r="I3227" i="13"/>
  <c r="K3227" i="13"/>
  <c r="O3227" i="13"/>
  <c r="Q3227" i="13"/>
  <c r="V3227" i="13"/>
  <c r="G3232" i="13"/>
  <c r="I3232" i="13"/>
  <c r="K3232" i="13"/>
  <c r="M3232" i="13"/>
  <c r="O3232" i="13"/>
  <c r="Q3232" i="13"/>
  <c r="V3232" i="13"/>
  <c r="G3239" i="13"/>
  <c r="M3239" i="13" s="1"/>
  <c r="I3239" i="13"/>
  <c r="K3239" i="13"/>
  <c r="O3239" i="13"/>
  <c r="Q3239" i="13"/>
  <c r="V3239" i="13"/>
  <c r="G3245" i="13"/>
  <c r="I3245" i="13"/>
  <c r="K3245" i="13"/>
  <c r="M3245" i="13"/>
  <c r="O3245" i="13"/>
  <c r="Q3245" i="13"/>
  <c r="V3245" i="13"/>
  <c r="G3251" i="13"/>
  <c r="M3251" i="13" s="1"/>
  <c r="I3251" i="13"/>
  <c r="K3251" i="13"/>
  <c r="O3251" i="13"/>
  <c r="Q3251" i="13"/>
  <c r="V3251" i="13"/>
  <c r="G3282" i="13"/>
  <c r="M3282" i="13" s="1"/>
  <c r="I3282" i="13"/>
  <c r="K3282" i="13"/>
  <c r="O3282" i="13"/>
  <c r="Q3282" i="13"/>
  <c r="V3282" i="13"/>
  <c r="G3313" i="13"/>
  <c r="M3313" i="13" s="1"/>
  <c r="I3313" i="13"/>
  <c r="K3313" i="13"/>
  <c r="O3313" i="13"/>
  <c r="Q3313" i="13"/>
  <c r="V3313" i="13"/>
  <c r="G3320" i="13"/>
  <c r="M3320" i="13" s="1"/>
  <c r="I3320" i="13"/>
  <c r="K3320" i="13"/>
  <c r="O3320" i="13"/>
  <c r="Q3320" i="13"/>
  <c r="V3320" i="13"/>
  <c r="G3329" i="13"/>
  <c r="M3329" i="13" s="1"/>
  <c r="I3329" i="13"/>
  <c r="K3329" i="13"/>
  <c r="O3329" i="13"/>
  <c r="Q3329" i="13"/>
  <c r="V3329" i="13"/>
  <c r="G3332" i="13"/>
  <c r="I3332" i="13"/>
  <c r="K3332" i="13"/>
  <c r="O3332" i="13"/>
  <c r="Q3332" i="13"/>
  <c r="V3332" i="13"/>
  <c r="G3337" i="13"/>
  <c r="M3337" i="13" s="1"/>
  <c r="I3337" i="13"/>
  <c r="K3337" i="13"/>
  <c r="O3337" i="13"/>
  <c r="Q3337" i="13"/>
  <c r="Q3331" i="13" s="1"/>
  <c r="V3337" i="13"/>
  <c r="G3342" i="13"/>
  <c r="M3342" i="13" s="1"/>
  <c r="I3342" i="13"/>
  <c r="K3342" i="13"/>
  <c r="O3342" i="13"/>
  <c r="Q3342" i="13"/>
  <c r="V3342" i="13"/>
  <c r="G3347" i="13"/>
  <c r="I3347" i="13"/>
  <c r="K3347" i="13"/>
  <c r="M3347" i="13"/>
  <c r="O3347" i="13"/>
  <c r="Q3347" i="13"/>
  <c r="V3347" i="13"/>
  <c r="G3352" i="13"/>
  <c r="M3352" i="13" s="1"/>
  <c r="I3352" i="13"/>
  <c r="K3352" i="13"/>
  <c r="O3352" i="13"/>
  <c r="Q3352" i="13"/>
  <c r="V3352" i="13"/>
  <c r="G3357" i="13"/>
  <c r="I3357" i="13"/>
  <c r="K3357" i="13"/>
  <c r="M3357" i="13"/>
  <c r="O3357" i="13"/>
  <c r="Q3357" i="13"/>
  <c r="V3357" i="13"/>
  <c r="G3362" i="13"/>
  <c r="M3362" i="13" s="1"/>
  <c r="I3362" i="13"/>
  <c r="K3362" i="13"/>
  <c r="O3362" i="13"/>
  <c r="Q3362" i="13"/>
  <c r="V3362" i="13"/>
  <c r="G3367" i="13"/>
  <c r="I3367" i="13"/>
  <c r="K3367" i="13"/>
  <c r="M3367" i="13"/>
  <c r="O3367" i="13"/>
  <c r="Q3367" i="13"/>
  <c r="V3367" i="13"/>
  <c r="G3372" i="13"/>
  <c r="M3372" i="13" s="1"/>
  <c r="I3372" i="13"/>
  <c r="K3372" i="13"/>
  <c r="O3372" i="13"/>
  <c r="Q3372" i="13"/>
  <c r="V3372" i="13"/>
  <c r="G3377" i="13"/>
  <c r="M3377" i="13" s="1"/>
  <c r="I3377" i="13"/>
  <c r="K3377" i="13"/>
  <c r="O3377" i="13"/>
  <c r="Q3377" i="13"/>
  <c r="V3377" i="13"/>
  <c r="G3381" i="13"/>
  <c r="M3381" i="13" s="1"/>
  <c r="I3381" i="13"/>
  <c r="K3381" i="13"/>
  <c r="O3381" i="13"/>
  <c r="Q3381" i="13"/>
  <c r="V3381" i="13"/>
  <c r="G3385" i="13"/>
  <c r="M3385" i="13" s="1"/>
  <c r="I3385" i="13"/>
  <c r="K3385" i="13"/>
  <c r="O3385" i="13"/>
  <c r="Q3385" i="13"/>
  <c r="V3385" i="13"/>
  <c r="G3390" i="13"/>
  <c r="M3390" i="13" s="1"/>
  <c r="I3390" i="13"/>
  <c r="K3390" i="13"/>
  <c r="O3390" i="13"/>
  <c r="Q3390" i="13"/>
  <c r="V3390" i="13"/>
  <c r="G3395" i="13"/>
  <c r="M3395" i="13" s="1"/>
  <c r="I3395" i="13"/>
  <c r="K3395" i="13"/>
  <c r="O3395" i="13"/>
  <c r="Q3395" i="13"/>
  <c r="V3395" i="13"/>
  <c r="G3399" i="13"/>
  <c r="M3399" i="13" s="1"/>
  <c r="I3399" i="13"/>
  <c r="K3399" i="13"/>
  <c r="O3399" i="13"/>
  <c r="Q3399" i="13"/>
  <c r="V3399" i="13"/>
  <c r="G3403" i="13"/>
  <c r="M3403" i="13" s="1"/>
  <c r="I3403" i="13"/>
  <c r="K3403" i="13"/>
  <c r="O3403" i="13"/>
  <c r="Q3403" i="13"/>
  <c r="V3403" i="13"/>
  <c r="G3408" i="13"/>
  <c r="M3408" i="13" s="1"/>
  <c r="I3408" i="13"/>
  <c r="K3408" i="13"/>
  <c r="O3408" i="13"/>
  <c r="Q3408" i="13"/>
  <c r="V3408" i="13"/>
  <c r="G3413" i="13"/>
  <c r="I3413" i="13"/>
  <c r="K3413" i="13"/>
  <c r="M3413" i="13"/>
  <c r="O3413" i="13"/>
  <c r="Q3413" i="13"/>
  <c r="V3413" i="13"/>
  <c r="G3417" i="13"/>
  <c r="M3417" i="13" s="1"/>
  <c r="I3417" i="13"/>
  <c r="K3417" i="13"/>
  <c r="O3417" i="13"/>
  <c r="Q3417" i="13"/>
  <c r="V3417" i="13"/>
  <c r="G3420" i="13"/>
  <c r="G3419" i="13" s="1"/>
  <c r="I163" i="1" s="1"/>
  <c r="I3420" i="13"/>
  <c r="K3420" i="13"/>
  <c r="O3420" i="13"/>
  <c r="Q3420" i="13"/>
  <c r="V3420" i="13"/>
  <c r="V3419" i="13" s="1"/>
  <c r="G3428" i="13"/>
  <c r="I3428" i="13"/>
  <c r="I3419" i="13" s="1"/>
  <c r="K3428" i="13"/>
  <c r="M3428" i="13"/>
  <c r="O3428" i="13"/>
  <c r="Q3428" i="13"/>
  <c r="V3428" i="13"/>
  <c r="G3433" i="13"/>
  <c r="M3433" i="13" s="1"/>
  <c r="I3433" i="13"/>
  <c r="K3433" i="13"/>
  <c r="O3433" i="13"/>
  <c r="Q3433" i="13"/>
  <c r="V3433" i="13"/>
  <c r="G3436" i="13"/>
  <c r="I3436" i="13"/>
  <c r="K3436" i="13"/>
  <c r="O3436" i="13"/>
  <c r="Q3436" i="13"/>
  <c r="V3436" i="13"/>
  <c r="G3442" i="13"/>
  <c r="I3442" i="13"/>
  <c r="K3442" i="13"/>
  <c r="M3442" i="13"/>
  <c r="O3442" i="13"/>
  <c r="Q3442" i="13"/>
  <c r="V3442" i="13"/>
  <c r="G3447" i="13"/>
  <c r="M3447" i="13" s="1"/>
  <c r="I3447" i="13"/>
  <c r="K3447" i="13"/>
  <c r="O3447" i="13"/>
  <c r="Q3447" i="13"/>
  <c r="V3447" i="13"/>
  <c r="G3452" i="13"/>
  <c r="I3452" i="13"/>
  <c r="K3452" i="13"/>
  <c r="M3452" i="13"/>
  <c r="O3452" i="13"/>
  <c r="Q3452" i="13"/>
  <c r="V3452" i="13"/>
  <c r="G3458" i="13"/>
  <c r="M3458" i="13" s="1"/>
  <c r="I3458" i="13"/>
  <c r="K3458" i="13"/>
  <c r="O3458" i="13"/>
  <c r="Q3458" i="13"/>
  <c r="V3458" i="13"/>
  <c r="G3463" i="13"/>
  <c r="M3463" i="13" s="1"/>
  <c r="I3463" i="13"/>
  <c r="K3463" i="13"/>
  <c r="O3463" i="13"/>
  <c r="Q3463" i="13"/>
  <c r="V3463" i="13"/>
  <c r="G3468" i="13"/>
  <c r="M3468" i="13" s="1"/>
  <c r="I3468" i="13"/>
  <c r="K3468" i="13"/>
  <c r="O3468" i="13"/>
  <c r="Q3468" i="13"/>
  <c r="V3468" i="13"/>
  <c r="G3473" i="13"/>
  <c r="I3473" i="13"/>
  <c r="K3473" i="13"/>
  <c r="M3473" i="13"/>
  <c r="O3473" i="13"/>
  <c r="Q3473" i="13"/>
  <c r="V3473" i="13"/>
  <c r="G3478" i="13"/>
  <c r="M3478" i="13" s="1"/>
  <c r="I3478" i="13"/>
  <c r="K3478" i="13"/>
  <c r="O3478" i="13"/>
  <c r="Q3478" i="13"/>
  <c r="V3478" i="13"/>
  <c r="G3483" i="13"/>
  <c r="I3483" i="13"/>
  <c r="K3483" i="13"/>
  <c r="M3483" i="13"/>
  <c r="O3483" i="13"/>
  <c r="Q3483" i="13"/>
  <c r="V3483" i="13"/>
  <c r="G3488" i="13"/>
  <c r="M3488" i="13" s="1"/>
  <c r="I3488" i="13"/>
  <c r="K3488" i="13"/>
  <c r="O3488" i="13"/>
  <c r="Q3488" i="13"/>
  <c r="V3488" i="13"/>
  <c r="G3494" i="13"/>
  <c r="I3494" i="13"/>
  <c r="K3494" i="13"/>
  <c r="M3494" i="13"/>
  <c r="O3494" i="13"/>
  <c r="Q3494" i="13"/>
  <c r="V3494" i="13"/>
  <c r="G3500" i="13"/>
  <c r="M3500" i="13" s="1"/>
  <c r="I3500" i="13"/>
  <c r="K3500" i="13"/>
  <c r="O3500" i="13"/>
  <c r="Q3500" i="13"/>
  <c r="V3500" i="13"/>
  <c r="G3505" i="13"/>
  <c r="M3505" i="13" s="1"/>
  <c r="I3505" i="13"/>
  <c r="K3505" i="13"/>
  <c r="O3505" i="13"/>
  <c r="Q3505" i="13"/>
  <c r="V3505" i="13"/>
  <c r="G3510" i="13"/>
  <c r="M3510" i="13" s="1"/>
  <c r="I3510" i="13"/>
  <c r="K3510" i="13"/>
  <c r="O3510" i="13"/>
  <c r="Q3510" i="13"/>
  <c r="V3510" i="13"/>
  <c r="G3515" i="13"/>
  <c r="M3515" i="13" s="1"/>
  <c r="I3515" i="13"/>
  <c r="K3515" i="13"/>
  <c r="O3515" i="13"/>
  <c r="Q3515" i="13"/>
  <c r="V3515" i="13"/>
  <c r="G3520" i="13"/>
  <c r="M3520" i="13" s="1"/>
  <c r="I3520" i="13"/>
  <c r="K3520" i="13"/>
  <c r="O3520" i="13"/>
  <c r="Q3520" i="13"/>
  <c r="V3520" i="13"/>
  <c r="G3525" i="13"/>
  <c r="M3525" i="13" s="1"/>
  <c r="I3525" i="13"/>
  <c r="K3525" i="13"/>
  <c r="O3525" i="13"/>
  <c r="Q3525" i="13"/>
  <c r="V3525" i="13"/>
  <c r="G3530" i="13"/>
  <c r="M3530" i="13" s="1"/>
  <c r="I3530" i="13"/>
  <c r="K3530" i="13"/>
  <c r="O3530" i="13"/>
  <c r="Q3530" i="13"/>
  <c r="V3530" i="13"/>
  <c r="G3535" i="13"/>
  <c r="M3535" i="13" s="1"/>
  <c r="I3535" i="13"/>
  <c r="K3535" i="13"/>
  <c r="O3535" i="13"/>
  <c r="Q3535" i="13"/>
  <c r="V3535" i="13"/>
  <c r="G3540" i="13"/>
  <c r="M3540" i="13" s="1"/>
  <c r="I3540" i="13"/>
  <c r="K3540" i="13"/>
  <c r="O3540" i="13"/>
  <c r="Q3540" i="13"/>
  <c r="V3540" i="13"/>
  <c r="G3545" i="13"/>
  <c r="I3545" i="13"/>
  <c r="K3545" i="13"/>
  <c r="M3545" i="13"/>
  <c r="O3545" i="13"/>
  <c r="Q3545" i="13"/>
  <c r="V3545" i="13"/>
  <c r="G3550" i="13"/>
  <c r="M3550" i="13" s="1"/>
  <c r="I3550" i="13"/>
  <c r="K3550" i="13"/>
  <c r="O3550" i="13"/>
  <c r="Q3550" i="13"/>
  <c r="V3550" i="13"/>
  <c r="G3555" i="13"/>
  <c r="M3555" i="13" s="1"/>
  <c r="I3555" i="13"/>
  <c r="K3555" i="13"/>
  <c r="O3555" i="13"/>
  <c r="Q3555" i="13"/>
  <c r="V3555" i="13"/>
  <c r="G3560" i="13"/>
  <c r="M3560" i="13" s="1"/>
  <c r="I3560" i="13"/>
  <c r="K3560" i="13"/>
  <c r="O3560" i="13"/>
  <c r="Q3560" i="13"/>
  <c r="V3560" i="13"/>
  <c r="G3565" i="13"/>
  <c r="I3565" i="13"/>
  <c r="K3565" i="13"/>
  <c r="M3565" i="13"/>
  <c r="O3565" i="13"/>
  <c r="Q3565" i="13"/>
  <c r="V3565" i="13"/>
  <c r="G3570" i="13"/>
  <c r="M3570" i="13" s="1"/>
  <c r="I3570" i="13"/>
  <c r="K3570" i="13"/>
  <c r="O3570" i="13"/>
  <c r="Q3570" i="13"/>
  <c r="V3570" i="13"/>
  <c r="G3575" i="13"/>
  <c r="I3575" i="13"/>
  <c r="K3575" i="13"/>
  <c r="M3575" i="13"/>
  <c r="O3575" i="13"/>
  <c r="Q3575" i="13"/>
  <c r="V3575" i="13"/>
  <c r="G3580" i="13"/>
  <c r="M3580" i="13" s="1"/>
  <c r="I3580" i="13"/>
  <c r="K3580" i="13"/>
  <c r="O3580" i="13"/>
  <c r="Q3580" i="13"/>
  <c r="V3580" i="13"/>
  <c r="G3593" i="13"/>
  <c r="M3593" i="13" s="1"/>
  <c r="I3593" i="13"/>
  <c r="K3593" i="13"/>
  <c r="O3593" i="13"/>
  <c r="Q3593" i="13"/>
  <c r="V3593" i="13"/>
  <c r="G3596" i="13"/>
  <c r="M3596" i="13" s="1"/>
  <c r="I3596" i="13"/>
  <c r="K3596" i="13"/>
  <c r="O3596" i="13"/>
  <c r="Q3596" i="13"/>
  <c r="V3596" i="13"/>
  <c r="G3601" i="13"/>
  <c r="I3601" i="13"/>
  <c r="K3601" i="13"/>
  <c r="O3601" i="13"/>
  <c r="Q3601" i="13"/>
  <c r="V3601" i="13"/>
  <c r="G3606" i="13"/>
  <c r="I3606" i="13"/>
  <c r="K3606" i="13"/>
  <c r="M3606" i="13"/>
  <c r="O3606" i="13"/>
  <c r="Q3606" i="13"/>
  <c r="V3606" i="13"/>
  <c r="G3611" i="13"/>
  <c r="M3611" i="13" s="1"/>
  <c r="I3611" i="13"/>
  <c r="K3611" i="13"/>
  <c r="O3611" i="13"/>
  <c r="Q3611" i="13"/>
  <c r="V3611" i="13"/>
  <c r="G3616" i="13"/>
  <c r="M3616" i="13" s="1"/>
  <c r="I3616" i="13"/>
  <c r="K3616" i="13"/>
  <c r="O3616" i="13"/>
  <c r="Q3616" i="13"/>
  <c r="V3616" i="13"/>
  <c r="G3621" i="13"/>
  <c r="M3621" i="13" s="1"/>
  <c r="I3621" i="13"/>
  <c r="K3621" i="13"/>
  <c r="O3621" i="13"/>
  <c r="Q3621" i="13"/>
  <c r="V3621" i="13"/>
  <c r="G3626" i="13"/>
  <c r="I3626" i="13"/>
  <c r="K3626" i="13"/>
  <c r="M3626" i="13"/>
  <c r="O3626" i="13"/>
  <c r="Q3626" i="13"/>
  <c r="V3626" i="13"/>
  <c r="G3631" i="13"/>
  <c r="M3631" i="13" s="1"/>
  <c r="I3631" i="13"/>
  <c r="K3631" i="13"/>
  <c r="O3631" i="13"/>
  <c r="Q3631" i="13"/>
  <c r="V3631" i="13"/>
  <c r="G3636" i="13"/>
  <c r="I3636" i="13"/>
  <c r="K3636" i="13"/>
  <c r="M3636" i="13"/>
  <c r="O3636" i="13"/>
  <c r="Q3636" i="13"/>
  <c r="V3636" i="13"/>
  <c r="G3641" i="13"/>
  <c r="M3641" i="13" s="1"/>
  <c r="I3641" i="13"/>
  <c r="K3641" i="13"/>
  <c r="O3641" i="13"/>
  <c r="Q3641" i="13"/>
  <c r="V3641" i="13"/>
  <c r="G3646" i="13"/>
  <c r="M3646" i="13" s="1"/>
  <c r="I3646" i="13"/>
  <c r="K3646" i="13"/>
  <c r="O3646" i="13"/>
  <c r="Q3646" i="13"/>
  <c r="V3646" i="13"/>
  <c r="G3651" i="13"/>
  <c r="M3651" i="13" s="1"/>
  <c r="I3651" i="13"/>
  <c r="K3651" i="13"/>
  <c r="O3651" i="13"/>
  <c r="Q3651" i="13"/>
  <c r="V3651" i="13"/>
  <c r="G3656" i="13"/>
  <c r="I3656" i="13"/>
  <c r="K3656" i="13"/>
  <c r="M3656" i="13"/>
  <c r="O3656" i="13"/>
  <c r="Q3656" i="13"/>
  <c r="V3656" i="13"/>
  <c r="G3661" i="13"/>
  <c r="M3661" i="13" s="1"/>
  <c r="I3661" i="13"/>
  <c r="K3661" i="13"/>
  <c r="O3661" i="13"/>
  <c r="Q3661" i="13"/>
  <c r="V3661" i="13"/>
  <c r="G3666" i="13"/>
  <c r="I3666" i="13"/>
  <c r="K3666" i="13"/>
  <c r="M3666" i="13"/>
  <c r="O3666" i="13"/>
  <c r="Q3666" i="13"/>
  <c r="V3666" i="13"/>
  <c r="G3671" i="13"/>
  <c r="M3671" i="13" s="1"/>
  <c r="I3671" i="13"/>
  <c r="K3671" i="13"/>
  <c r="O3671" i="13"/>
  <c r="Q3671" i="13"/>
  <c r="V3671" i="13"/>
  <c r="G3676" i="13"/>
  <c r="I3676" i="13"/>
  <c r="K3676" i="13"/>
  <c r="M3676" i="13"/>
  <c r="O3676" i="13"/>
  <c r="Q3676" i="13"/>
  <c r="V3676" i="13"/>
  <c r="G3681" i="13"/>
  <c r="M3681" i="13" s="1"/>
  <c r="I3681" i="13"/>
  <c r="K3681" i="13"/>
  <c r="O3681" i="13"/>
  <c r="Q3681" i="13"/>
  <c r="V3681" i="13"/>
  <c r="G3686" i="13"/>
  <c r="M3686" i="13" s="1"/>
  <c r="I3686" i="13"/>
  <c r="K3686" i="13"/>
  <c r="O3686" i="13"/>
  <c r="Q3686" i="13"/>
  <c r="V3686" i="13"/>
  <c r="G3691" i="13"/>
  <c r="M3691" i="13" s="1"/>
  <c r="I3691" i="13"/>
  <c r="K3691" i="13"/>
  <c r="O3691" i="13"/>
  <c r="Q3691" i="13"/>
  <c r="V3691" i="13"/>
  <c r="G3696" i="13"/>
  <c r="M3696" i="13" s="1"/>
  <c r="I3696" i="13"/>
  <c r="K3696" i="13"/>
  <c r="O3696" i="13"/>
  <c r="Q3696" i="13"/>
  <c r="V3696" i="13"/>
  <c r="G3701" i="13"/>
  <c r="M3701" i="13" s="1"/>
  <c r="I3701" i="13"/>
  <c r="K3701" i="13"/>
  <c r="O3701" i="13"/>
  <c r="Q3701" i="13"/>
  <c r="V3701" i="13"/>
  <c r="G3706" i="13"/>
  <c r="M3706" i="13" s="1"/>
  <c r="I3706" i="13"/>
  <c r="K3706" i="13"/>
  <c r="O3706" i="13"/>
  <c r="Q3706" i="13"/>
  <c r="V3706" i="13"/>
  <c r="G3711" i="13"/>
  <c r="M3711" i="13" s="1"/>
  <c r="I3711" i="13"/>
  <c r="K3711" i="13"/>
  <c r="O3711" i="13"/>
  <c r="Q3711" i="13"/>
  <c r="V3711" i="13"/>
  <c r="G3716" i="13"/>
  <c r="M3716" i="13" s="1"/>
  <c r="I3716" i="13"/>
  <c r="K3716" i="13"/>
  <c r="O3716" i="13"/>
  <c r="Q3716" i="13"/>
  <c r="V3716" i="13"/>
  <c r="G3721" i="13"/>
  <c r="M3721" i="13" s="1"/>
  <c r="I3721" i="13"/>
  <c r="K3721" i="13"/>
  <c r="O3721" i="13"/>
  <c r="Q3721" i="13"/>
  <c r="V3721" i="13"/>
  <c r="G3726" i="13"/>
  <c r="I3726" i="13"/>
  <c r="K3726" i="13"/>
  <c r="M3726" i="13"/>
  <c r="O3726" i="13"/>
  <c r="Q3726" i="13"/>
  <c r="V3726" i="13"/>
  <c r="G3731" i="13"/>
  <c r="M3731" i="13" s="1"/>
  <c r="I3731" i="13"/>
  <c r="K3731" i="13"/>
  <c r="O3731" i="13"/>
  <c r="Q3731" i="13"/>
  <c r="V3731" i="13"/>
  <c r="G3736" i="13"/>
  <c r="M3736" i="13" s="1"/>
  <c r="I3736" i="13"/>
  <c r="K3736" i="13"/>
  <c r="O3736" i="13"/>
  <c r="Q3736" i="13"/>
  <c r="V3736" i="13"/>
  <c r="G3741" i="13"/>
  <c r="M3741" i="13" s="1"/>
  <c r="I3741" i="13"/>
  <c r="K3741" i="13"/>
  <c r="O3741" i="13"/>
  <c r="Q3741" i="13"/>
  <c r="V3741" i="13"/>
  <c r="G3746" i="13"/>
  <c r="I3746" i="13"/>
  <c r="K3746" i="13"/>
  <c r="M3746" i="13"/>
  <c r="O3746" i="13"/>
  <c r="Q3746" i="13"/>
  <c r="V3746" i="13"/>
  <c r="G3748" i="13"/>
  <c r="I166" i="1" s="1"/>
  <c r="G3749" i="13"/>
  <c r="M3749" i="13" s="1"/>
  <c r="I3749" i="13"/>
  <c r="K3749" i="13"/>
  <c r="O3749" i="13"/>
  <c r="Q3749" i="13"/>
  <c r="V3749" i="13"/>
  <c r="G3754" i="13"/>
  <c r="M3754" i="13" s="1"/>
  <c r="I3754" i="13"/>
  <c r="K3754" i="13"/>
  <c r="O3754" i="13"/>
  <c r="Q3754" i="13"/>
  <c r="V3754" i="13"/>
  <c r="G3759" i="13"/>
  <c r="M3759" i="13" s="1"/>
  <c r="I3759" i="13"/>
  <c r="K3759" i="13"/>
  <c r="O3759" i="13"/>
  <c r="Q3759" i="13"/>
  <c r="V3759" i="13"/>
  <c r="G3764" i="13"/>
  <c r="M3764" i="13" s="1"/>
  <c r="I3764" i="13"/>
  <c r="K3764" i="13"/>
  <c r="O3764" i="13"/>
  <c r="Q3764" i="13"/>
  <c r="V3764" i="13"/>
  <c r="G3769" i="13"/>
  <c r="I3769" i="13"/>
  <c r="K3769" i="13"/>
  <c r="M3769" i="13"/>
  <c r="O3769" i="13"/>
  <c r="Q3769" i="13"/>
  <c r="V3769" i="13"/>
  <c r="G3772" i="13"/>
  <c r="I3772" i="13"/>
  <c r="K3772" i="13"/>
  <c r="M3772" i="13"/>
  <c r="O3772" i="13"/>
  <c r="Q3772" i="13"/>
  <c r="V3772" i="13"/>
  <c r="G3777" i="13"/>
  <c r="M3777" i="13" s="1"/>
  <c r="I3777" i="13"/>
  <c r="K3777" i="13"/>
  <c r="O3777" i="13"/>
  <c r="Q3777" i="13"/>
  <c r="V3777" i="13"/>
  <c r="G3805" i="13"/>
  <c r="M3805" i="13" s="1"/>
  <c r="I3805" i="13"/>
  <c r="K3805" i="13"/>
  <c r="O3805" i="13"/>
  <c r="Q3805" i="13"/>
  <c r="V3805" i="13"/>
  <c r="G3833" i="13"/>
  <c r="M3833" i="13" s="1"/>
  <c r="I3833" i="13"/>
  <c r="K3833" i="13"/>
  <c r="O3833" i="13"/>
  <c r="Q3833" i="13"/>
  <c r="V3833" i="13"/>
  <c r="G3840" i="13"/>
  <c r="M3840" i="13" s="1"/>
  <c r="I3840" i="13"/>
  <c r="K3840" i="13"/>
  <c r="O3840" i="13"/>
  <c r="Q3840" i="13"/>
  <c r="V3840" i="13"/>
  <c r="G3851" i="13"/>
  <c r="M3851" i="13" s="1"/>
  <c r="I3851" i="13"/>
  <c r="K3851" i="13"/>
  <c r="O3851" i="13"/>
  <c r="Q3851" i="13"/>
  <c r="V3851" i="13"/>
  <c r="G3899" i="13"/>
  <c r="M3899" i="13" s="1"/>
  <c r="I3899" i="13"/>
  <c r="K3899" i="13"/>
  <c r="O3899" i="13"/>
  <c r="Q3899" i="13"/>
  <c r="V3899" i="13"/>
  <c r="G3930" i="13"/>
  <c r="M3930" i="13" s="1"/>
  <c r="I3930" i="13"/>
  <c r="K3930" i="13"/>
  <c r="O3930" i="13"/>
  <c r="Q3930" i="13"/>
  <c r="V3930" i="13"/>
  <c r="G3978" i="13"/>
  <c r="M3978" i="13" s="1"/>
  <c r="I3978" i="13"/>
  <c r="K3978" i="13"/>
  <c r="O3978" i="13"/>
  <c r="Q3978" i="13"/>
  <c r="V3978" i="13"/>
  <c r="G4002" i="13"/>
  <c r="M4002" i="13" s="1"/>
  <c r="I4002" i="13"/>
  <c r="K4002" i="13"/>
  <c r="O4002" i="13"/>
  <c r="Q4002" i="13"/>
  <c r="V4002" i="13"/>
  <c r="G4010" i="13"/>
  <c r="I4010" i="13"/>
  <c r="K4010" i="13"/>
  <c r="M4010" i="13"/>
  <c r="O4010" i="13"/>
  <c r="Q4010" i="13"/>
  <c r="V4010" i="13"/>
  <c r="G4022" i="13"/>
  <c r="M4022" i="13" s="1"/>
  <c r="I4022" i="13"/>
  <c r="K4022" i="13"/>
  <c r="O4022" i="13"/>
  <c r="Q4022" i="13"/>
  <c r="V4022" i="13"/>
  <c r="G4025" i="13"/>
  <c r="I4025" i="13"/>
  <c r="K4025" i="13"/>
  <c r="O4025" i="13"/>
  <c r="Q4025" i="13"/>
  <c r="V4025" i="13"/>
  <c r="G4033" i="13"/>
  <c r="I4033" i="13"/>
  <c r="K4033" i="13"/>
  <c r="M4033" i="13"/>
  <c r="O4033" i="13"/>
  <c r="Q4033" i="13"/>
  <c r="V4033" i="13"/>
  <c r="G4041" i="13"/>
  <c r="M4041" i="13" s="1"/>
  <c r="I4041" i="13"/>
  <c r="K4041" i="13"/>
  <c r="O4041" i="13"/>
  <c r="Q4041" i="13"/>
  <c r="V4041" i="13"/>
  <c r="G4049" i="13"/>
  <c r="M4049" i="13" s="1"/>
  <c r="I4049" i="13"/>
  <c r="K4049" i="13"/>
  <c r="O4049" i="13"/>
  <c r="Q4049" i="13"/>
  <c r="V4049" i="13"/>
  <c r="G4057" i="13"/>
  <c r="M4057" i="13" s="1"/>
  <c r="I4057" i="13"/>
  <c r="K4057" i="13"/>
  <c r="O4057" i="13"/>
  <c r="Q4057" i="13"/>
  <c r="V4057" i="13"/>
  <c r="G4065" i="13"/>
  <c r="M4065" i="13" s="1"/>
  <c r="I4065" i="13"/>
  <c r="K4065" i="13"/>
  <c r="O4065" i="13"/>
  <c r="Q4065" i="13"/>
  <c r="V4065" i="13"/>
  <c r="G4073" i="13"/>
  <c r="M4073" i="13" s="1"/>
  <c r="I4073" i="13"/>
  <c r="K4073" i="13"/>
  <c r="O4073" i="13"/>
  <c r="Q4073" i="13"/>
  <c r="V4073" i="13"/>
  <c r="G4133" i="13"/>
  <c r="M4133" i="13" s="1"/>
  <c r="I4133" i="13"/>
  <c r="K4133" i="13"/>
  <c r="O4133" i="13"/>
  <c r="Q4133" i="13"/>
  <c r="V4133" i="13"/>
  <c r="G4205" i="13"/>
  <c r="M4205" i="13" s="1"/>
  <c r="I4205" i="13"/>
  <c r="K4205" i="13"/>
  <c r="O4205" i="13"/>
  <c r="Q4205" i="13"/>
  <c r="V4205" i="13"/>
  <c r="G4210" i="13"/>
  <c r="I4210" i="13"/>
  <c r="K4210" i="13"/>
  <c r="M4210" i="13"/>
  <c r="O4210" i="13"/>
  <c r="Q4210" i="13"/>
  <c r="V4210" i="13"/>
  <c r="G4215" i="13"/>
  <c r="M4215" i="13" s="1"/>
  <c r="I4215" i="13"/>
  <c r="K4215" i="13"/>
  <c r="O4215" i="13"/>
  <c r="Q4215" i="13"/>
  <c r="V4215" i="13"/>
  <c r="G4219" i="13"/>
  <c r="I4219" i="13"/>
  <c r="K4219" i="13"/>
  <c r="M4219" i="13"/>
  <c r="O4219" i="13"/>
  <c r="Q4219" i="13"/>
  <c r="V4219" i="13"/>
  <c r="G4225" i="13"/>
  <c r="M4225" i="13" s="1"/>
  <c r="I4225" i="13"/>
  <c r="K4225" i="13"/>
  <c r="O4225" i="13"/>
  <c r="Q4225" i="13"/>
  <c r="V4225" i="13"/>
  <c r="G4232" i="13"/>
  <c r="M4232" i="13" s="1"/>
  <c r="I4232" i="13"/>
  <c r="K4232" i="13"/>
  <c r="O4232" i="13"/>
  <c r="Q4232" i="13"/>
  <c r="V4232" i="13"/>
  <c r="G4240" i="13"/>
  <c r="M4240" i="13" s="1"/>
  <c r="I4240" i="13"/>
  <c r="K4240" i="13"/>
  <c r="O4240" i="13"/>
  <c r="Q4240" i="13"/>
  <c r="V4240" i="13"/>
  <c r="G4244" i="13"/>
  <c r="I4244" i="13"/>
  <c r="K4244" i="13"/>
  <c r="M4244" i="13"/>
  <c r="O4244" i="13"/>
  <c r="Q4244" i="13"/>
  <c r="V4244" i="13"/>
  <c r="G4251" i="13"/>
  <c r="M4251" i="13" s="1"/>
  <c r="I4251" i="13"/>
  <c r="K4251" i="13"/>
  <c r="O4251" i="13"/>
  <c r="Q4251" i="13"/>
  <c r="V4251" i="13"/>
  <c r="G4259" i="13"/>
  <c r="I4259" i="13"/>
  <c r="K4259" i="13"/>
  <c r="M4259" i="13"/>
  <c r="O4259" i="13"/>
  <c r="Q4259" i="13"/>
  <c r="V4259" i="13"/>
  <c r="G4262" i="13"/>
  <c r="M4262" i="13" s="1"/>
  <c r="I4262" i="13"/>
  <c r="K4262" i="13"/>
  <c r="O4262" i="13"/>
  <c r="Q4262" i="13"/>
  <c r="V4262" i="13"/>
  <c r="G4271" i="13"/>
  <c r="M4271" i="13" s="1"/>
  <c r="I4271" i="13"/>
  <c r="K4271" i="13"/>
  <c r="O4271" i="13"/>
  <c r="O4261" i="13" s="1"/>
  <c r="Q4271" i="13"/>
  <c r="V4271" i="13"/>
  <c r="G4280" i="13"/>
  <c r="M4280" i="13" s="1"/>
  <c r="I4280" i="13"/>
  <c r="K4280" i="13"/>
  <c r="O4280" i="13"/>
  <c r="Q4280" i="13"/>
  <c r="V4280" i="13"/>
  <c r="G4322" i="13"/>
  <c r="M4322" i="13" s="1"/>
  <c r="I4322" i="13"/>
  <c r="K4322" i="13"/>
  <c r="O4322" i="13"/>
  <c r="Q4322" i="13"/>
  <c r="V4322" i="13"/>
  <c r="G4331" i="13"/>
  <c r="M4331" i="13" s="1"/>
  <c r="I4331" i="13"/>
  <c r="K4331" i="13"/>
  <c r="O4331" i="13"/>
  <c r="Q4331" i="13"/>
  <c r="V4331" i="13"/>
  <c r="G4381" i="13"/>
  <c r="M4381" i="13" s="1"/>
  <c r="I4381" i="13"/>
  <c r="K4381" i="13"/>
  <c r="O4381" i="13"/>
  <c r="Q4381" i="13"/>
  <c r="V4381" i="13"/>
  <c r="G4390" i="13"/>
  <c r="I4390" i="13"/>
  <c r="K4390" i="13"/>
  <c r="M4390" i="13"/>
  <c r="O4390" i="13"/>
  <c r="Q4390" i="13"/>
  <c r="V4390" i="13"/>
  <c r="G4395" i="13"/>
  <c r="M4395" i="13" s="1"/>
  <c r="I4395" i="13"/>
  <c r="K4395" i="13"/>
  <c r="O4395" i="13"/>
  <c r="Q4395" i="13"/>
  <c r="V4395" i="13"/>
  <c r="G4426" i="13"/>
  <c r="I4426" i="13"/>
  <c r="K4426" i="13"/>
  <c r="M4426" i="13"/>
  <c r="O4426" i="13"/>
  <c r="Q4426" i="13"/>
  <c r="V4426" i="13"/>
  <c r="G4477" i="13"/>
  <c r="M4477" i="13" s="1"/>
  <c r="I4477" i="13"/>
  <c r="K4477" i="13"/>
  <c r="O4477" i="13"/>
  <c r="Q4477" i="13"/>
  <c r="V4477" i="13"/>
  <c r="G4528" i="13"/>
  <c r="I4528" i="13"/>
  <c r="K4528" i="13"/>
  <c r="M4528" i="13"/>
  <c r="O4528" i="13"/>
  <c r="Q4528" i="13"/>
  <c r="V4528" i="13"/>
  <c r="G4541" i="13"/>
  <c r="M4541" i="13" s="1"/>
  <c r="I4541" i="13"/>
  <c r="K4541" i="13"/>
  <c r="O4541" i="13"/>
  <c r="Q4541" i="13"/>
  <c r="V4541" i="13"/>
  <c r="G4546" i="13"/>
  <c r="I4546" i="13"/>
  <c r="K4546" i="13"/>
  <c r="M4546" i="13"/>
  <c r="O4546" i="13"/>
  <c r="Q4546" i="13"/>
  <c r="V4546" i="13"/>
  <c r="G4552" i="13"/>
  <c r="M4552" i="13" s="1"/>
  <c r="I4552" i="13"/>
  <c r="K4552" i="13"/>
  <c r="O4552" i="13"/>
  <c r="Q4552" i="13"/>
  <c r="V4552" i="13"/>
  <c r="G4562" i="13"/>
  <c r="I4562" i="13"/>
  <c r="K4562" i="13"/>
  <c r="M4562" i="13"/>
  <c r="O4562" i="13"/>
  <c r="Q4562" i="13"/>
  <c r="V4562" i="13"/>
  <c r="G4564" i="13"/>
  <c r="M4564" i="13" s="1"/>
  <c r="I4564" i="13"/>
  <c r="K4564" i="13"/>
  <c r="O4564" i="13"/>
  <c r="Q4564" i="13"/>
  <c r="Q4563" i="13" s="1"/>
  <c r="V4564" i="13"/>
  <c r="G4567" i="13"/>
  <c r="M4567" i="13" s="1"/>
  <c r="I4567" i="13"/>
  <c r="K4567" i="13"/>
  <c r="K4563" i="13" s="1"/>
  <c r="O4567" i="13"/>
  <c r="Q4567" i="13"/>
  <c r="V4567" i="13"/>
  <c r="G4581" i="13"/>
  <c r="I4581" i="13"/>
  <c r="K4581" i="13"/>
  <c r="O4581" i="13"/>
  <c r="O4580" i="13" s="1"/>
  <c r="Q4581" i="13"/>
  <c r="V4581" i="13"/>
  <c r="G4584" i="13"/>
  <c r="M4584" i="13" s="1"/>
  <c r="I4584" i="13"/>
  <c r="I4580" i="13" s="1"/>
  <c r="K4584" i="13"/>
  <c r="O4584" i="13"/>
  <c r="Q4584" i="13"/>
  <c r="V4584" i="13"/>
  <c r="G4587" i="13"/>
  <c r="M4587" i="13" s="1"/>
  <c r="I4587" i="13"/>
  <c r="K4587" i="13"/>
  <c r="O4587" i="13"/>
  <c r="Q4587" i="13"/>
  <c r="V4587" i="13"/>
  <c r="G4595" i="13"/>
  <c r="G4594" i="13" s="1"/>
  <c r="I172" i="1" s="1"/>
  <c r="I4595" i="13"/>
  <c r="K4595" i="13"/>
  <c r="O4595" i="13"/>
  <c r="Q4595" i="13"/>
  <c r="V4595" i="13"/>
  <c r="G4599" i="13"/>
  <c r="I4599" i="13"/>
  <c r="K4599" i="13"/>
  <c r="M4599" i="13"/>
  <c r="O4599" i="13"/>
  <c r="Q4599" i="13"/>
  <c r="Q4594" i="13" s="1"/>
  <c r="V4599" i="13"/>
  <c r="G4602" i="13"/>
  <c r="M4602" i="13" s="1"/>
  <c r="I4602" i="13"/>
  <c r="K4602" i="13"/>
  <c r="O4602" i="13"/>
  <c r="Q4602" i="13"/>
  <c r="V4602" i="13"/>
  <c r="G4612" i="13"/>
  <c r="M4612" i="13" s="1"/>
  <c r="I4612" i="13"/>
  <c r="K4612" i="13"/>
  <c r="O4612" i="13"/>
  <c r="Q4612" i="13"/>
  <c r="V4612" i="13"/>
  <c r="V4601" i="13" s="1"/>
  <c r="G4622" i="13"/>
  <c r="I4622" i="13"/>
  <c r="K4622" i="13"/>
  <c r="M4622" i="13"/>
  <c r="O4622" i="13"/>
  <c r="Q4622" i="13"/>
  <c r="V4622" i="13"/>
  <c r="G4629" i="13"/>
  <c r="M4629" i="13" s="1"/>
  <c r="I4629" i="13"/>
  <c r="K4629" i="13"/>
  <c r="O4629" i="13"/>
  <c r="Q4629" i="13"/>
  <c r="V4629" i="13"/>
  <c r="G4634" i="13"/>
  <c r="M4634" i="13" s="1"/>
  <c r="I4634" i="13"/>
  <c r="K4634" i="13"/>
  <c r="O4634" i="13"/>
  <c r="Q4634" i="13"/>
  <c r="V4634" i="13"/>
  <c r="G4641" i="13"/>
  <c r="I4641" i="13"/>
  <c r="I4640" i="13" s="1"/>
  <c r="K4641" i="13"/>
  <c r="M4641" i="13"/>
  <c r="O4641" i="13"/>
  <c r="Q4641" i="13"/>
  <c r="V4641" i="13"/>
  <c r="G4644" i="13"/>
  <c r="M4644" i="13" s="1"/>
  <c r="I4644" i="13"/>
  <c r="K4644" i="13"/>
  <c r="O4644" i="13"/>
  <c r="O4640" i="13" s="1"/>
  <c r="Q4644" i="13"/>
  <c r="V4644" i="13"/>
  <c r="V4640" i="13" s="1"/>
  <c r="G4648" i="13"/>
  <c r="I4648" i="13"/>
  <c r="K4648" i="13"/>
  <c r="K4647" i="13" s="1"/>
  <c r="O4648" i="13"/>
  <c r="Q4648" i="13"/>
  <c r="V4648" i="13"/>
  <c r="G4649" i="13"/>
  <c r="I4649" i="13"/>
  <c r="K4649" i="13"/>
  <c r="M4649" i="13"/>
  <c r="O4649" i="13"/>
  <c r="Q4649" i="13"/>
  <c r="V4649" i="13"/>
  <c r="G4650" i="13"/>
  <c r="M4650" i="13" s="1"/>
  <c r="I4650" i="13"/>
  <c r="K4650" i="13"/>
  <c r="O4650" i="13"/>
  <c r="Q4650" i="13"/>
  <c r="V4650" i="13"/>
  <c r="G4651" i="13"/>
  <c r="I4651" i="13"/>
  <c r="K4651" i="13"/>
  <c r="M4651" i="13"/>
  <c r="O4651" i="13"/>
  <c r="Q4651" i="13"/>
  <c r="V4651" i="13"/>
  <c r="G4652" i="13"/>
  <c r="M4652" i="13" s="1"/>
  <c r="I4652" i="13"/>
  <c r="K4652" i="13"/>
  <c r="O4652" i="13"/>
  <c r="Q4652" i="13"/>
  <c r="V4652" i="13"/>
  <c r="G4653" i="13"/>
  <c r="I4653" i="13"/>
  <c r="K4653" i="13"/>
  <c r="M4653" i="13"/>
  <c r="O4653" i="13"/>
  <c r="Q4653" i="13"/>
  <c r="V4653" i="13"/>
  <c r="G4654" i="13"/>
  <c r="M4654" i="13" s="1"/>
  <c r="I4654" i="13"/>
  <c r="K4654" i="13"/>
  <c r="O4654" i="13"/>
  <c r="Q4654" i="13"/>
  <c r="V4654" i="13"/>
  <c r="AF4656" i="13"/>
  <c r="G9" i="12"/>
  <c r="I9" i="12"/>
  <c r="K9" i="12"/>
  <c r="M9" i="12"/>
  <c r="O9" i="12"/>
  <c r="Q9" i="12"/>
  <c r="V9" i="12"/>
  <c r="G10" i="12"/>
  <c r="M10" i="12" s="1"/>
  <c r="I10" i="12"/>
  <c r="K10" i="12"/>
  <c r="O10" i="12"/>
  <c r="O8" i="12" s="1"/>
  <c r="Q10" i="12"/>
  <c r="V10" i="12"/>
  <c r="V8" i="12" s="1"/>
  <c r="G11" i="12"/>
  <c r="M11" i="12" s="1"/>
  <c r="I11" i="12"/>
  <c r="K11" i="12"/>
  <c r="O11" i="12"/>
  <c r="Q11" i="12"/>
  <c r="V11" i="12"/>
  <c r="G13" i="12"/>
  <c r="I13" i="12"/>
  <c r="K13" i="12"/>
  <c r="M13" i="12"/>
  <c r="O13" i="12"/>
  <c r="Q13" i="12"/>
  <c r="V13" i="12"/>
  <c r="G14" i="12"/>
  <c r="M14" i="12" s="1"/>
  <c r="I14" i="12"/>
  <c r="K14" i="12"/>
  <c r="O14" i="12"/>
  <c r="Q14" i="12"/>
  <c r="V14" i="12"/>
  <c r="G15" i="12"/>
  <c r="I15" i="12"/>
  <c r="K15" i="12"/>
  <c r="M15" i="12"/>
  <c r="O15" i="12"/>
  <c r="Q15" i="12"/>
  <c r="V15" i="12"/>
  <c r="G16" i="12"/>
  <c r="M16" i="12" s="1"/>
  <c r="I16" i="12"/>
  <c r="K16" i="12"/>
  <c r="O16" i="12"/>
  <c r="Q16" i="12"/>
  <c r="V16" i="12"/>
  <c r="G17" i="12"/>
  <c r="I17" i="12"/>
  <c r="K17" i="12"/>
  <c r="M17" i="12"/>
  <c r="O17" i="12"/>
  <c r="Q17" i="12"/>
  <c r="V17" i="12"/>
  <c r="G18" i="12"/>
  <c r="M18" i="12" s="1"/>
  <c r="I18" i="12"/>
  <c r="K18" i="12"/>
  <c r="O18" i="12"/>
  <c r="Q18" i="12"/>
  <c r="V18" i="12"/>
  <c r="G19" i="12"/>
  <c r="I19" i="12"/>
  <c r="K19" i="12"/>
  <c r="M19" i="12"/>
  <c r="O19" i="12"/>
  <c r="Q19" i="12"/>
  <c r="V19" i="12"/>
  <c r="G20" i="12"/>
  <c r="M20" i="12" s="1"/>
  <c r="I20" i="12"/>
  <c r="K20" i="12"/>
  <c r="O20" i="12"/>
  <c r="Q20" i="12"/>
  <c r="V20" i="12"/>
  <c r="G21" i="12"/>
  <c r="I21" i="12"/>
  <c r="K21" i="12"/>
  <c r="M21" i="12"/>
  <c r="O21" i="12"/>
  <c r="Q21" i="12"/>
  <c r="V21" i="12"/>
  <c r="G22" i="12"/>
  <c r="M22" i="12" s="1"/>
  <c r="I22" i="12"/>
  <c r="K22" i="12"/>
  <c r="O22" i="12"/>
  <c r="Q22" i="12"/>
  <c r="V22" i="12"/>
  <c r="G23" i="12"/>
  <c r="M23" i="12" s="1"/>
  <c r="I23" i="12"/>
  <c r="K23" i="12"/>
  <c r="O23" i="12"/>
  <c r="Q23" i="12"/>
  <c r="V23" i="12"/>
  <c r="AE25" i="12"/>
  <c r="H42" i="1"/>
  <c r="G4261" i="13" l="1"/>
  <c r="V3748" i="13"/>
  <c r="K3435" i="13"/>
  <c r="G3331" i="13"/>
  <c r="G3054" i="13"/>
  <c r="O1745" i="13"/>
  <c r="O1419" i="13"/>
  <c r="K1273" i="13"/>
  <c r="Q1098" i="13"/>
  <c r="V969" i="13"/>
  <c r="K115" i="16"/>
  <c r="G203" i="24"/>
  <c r="M204" i="24"/>
  <c r="M203" i="24" s="1"/>
  <c r="K1680" i="13"/>
  <c r="Q4647" i="13"/>
  <c r="K4601" i="13"/>
  <c r="V4580" i="13"/>
  <c r="V3771" i="13"/>
  <c r="G3771" i="13"/>
  <c r="I167" i="1" s="1"/>
  <c r="K3748" i="13"/>
  <c r="Q3435" i="13"/>
  <c r="I3022" i="13"/>
  <c r="G1745" i="13"/>
  <c r="I139" i="1" s="1"/>
  <c r="G1419" i="13"/>
  <c r="Q1273" i="13"/>
  <c r="I1098" i="13"/>
  <c r="K969" i="13"/>
  <c r="O782" i="13"/>
  <c r="Q186" i="14"/>
  <c r="V8" i="15"/>
  <c r="K4261" i="13"/>
  <c r="Q3054" i="13"/>
  <c r="Q1553" i="13"/>
  <c r="V4024" i="13"/>
  <c r="O2974" i="13"/>
  <c r="O1880" i="13"/>
  <c r="G1680" i="13"/>
  <c r="Q1419" i="13"/>
  <c r="K782" i="13"/>
  <c r="V348" i="13"/>
  <c r="V299" i="16"/>
  <c r="Q115" i="16"/>
  <c r="G4647" i="13"/>
  <c r="O3771" i="13"/>
  <c r="I3331" i="13"/>
  <c r="I3208" i="13"/>
  <c r="K1880" i="13"/>
  <c r="Q1680" i="13"/>
  <c r="V1098" i="13"/>
  <c r="Q348" i="13"/>
  <c r="K135" i="13"/>
  <c r="O299" i="14"/>
  <c r="V103" i="14"/>
  <c r="I233" i="16"/>
  <c r="O4601" i="13"/>
  <c r="I12" i="12"/>
  <c r="K8" i="12"/>
  <c r="K4640" i="13"/>
  <c r="I4594" i="13"/>
  <c r="K4580" i="13"/>
  <c r="Q4261" i="13"/>
  <c r="O4024" i="13"/>
  <c r="K3771" i="13"/>
  <c r="O3419" i="13"/>
  <c r="V3208" i="13"/>
  <c r="I3054" i="13"/>
  <c r="O3022" i="13"/>
  <c r="I1553" i="13"/>
  <c r="O348" i="13"/>
  <c r="I186" i="14"/>
  <c r="G95" i="15"/>
  <c r="V60" i="15"/>
  <c r="G694" i="13"/>
  <c r="I126" i="1" s="1"/>
  <c r="F40" i="1"/>
  <c r="F41" i="1"/>
  <c r="V12" i="12"/>
  <c r="I4647" i="13"/>
  <c r="Q4601" i="13"/>
  <c r="K4024" i="13"/>
  <c r="I3435" i="13"/>
  <c r="K3419" i="13"/>
  <c r="V3331" i="13"/>
  <c r="V3054" i="13"/>
  <c r="K3022" i="13"/>
  <c r="G2974" i="13"/>
  <c r="G1880" i="13"/>
  <c r="I140" i="1" s="1"/>
  <c r="I1273" i="13"/>
  <c r="O1098" i="13"/>
  <c r="Q969" i="13"/>
  <c r="Q8" i="13"/>
  <c r="AE374" i="14"/>
  <c r="F45" i="1" s="1"/>
  <c r="H45" i="1" s="1"/>
  <c r="I45" i="1" s="1"/>
  <c r="G115" i="14"/>
  <c r="V102" i="15"/>
  <c r="I8" i="12"/>
  <c r="V4594" i="13"/>
  <c r="G4580" i="13"/>
  <c r="I4563" i="13"/>
  <c r="O3208" i="13"/>
  <c r="V1553" i="13"/>
  <c r="I1419" i="13"/>
  <c r="K1098" i="13"/>
  <c r="Q782" i="13"/>
  <c r="V186" i="14"/>
  <c r="V64" i="14"/>
  <c r="AE338" i="16"/>
  <c r="F47" i="1" s="1"/>
  <c r="Q197" i="17"/>
  <c r="M12" i="17"/>
  <c r="AE314" i="17"/>
  <c r="F48" i="1" s="1"/>
  <c r="H48" i="1" s="1"/>
  <c r="I48" i="1" s="1"/>
  <c r="I210" i="19"/>
  <c r="Q12" i="12"/>
  <c r="I4024" i="13"/>
  <c r="O3748" i="13"/>
  <c r="V2974" i="13"/>
  <c r="O12" i="12"/>
  <c r="V4647" i="13"/>
  <c r="Q4580" i="13"/>
  <c r="V4563" i="13"/>
  <c r="G4024" i="13"/>
  <c r="I168" i="1" s="1"/>
  <c r="V3435" i="13"/>
  <c r="O3331" i="13"/>
  <c r="K3208" i="13"/>
  <c r="O3054" i="13"/>
  <c r="G3022" i="13"/>
  <c r="Q2974" i="13"/>
  <c r="Q1880" i="13"/>
  <c r="I1745" i="13"/>
  <c r="I1680" i="13"/>
  <c r="V1273" i="13"/>
  <c r="AE126" i="15"/>
  <c r="F46" i="1" s="1"/>
  <c r="G214" i="16"/>
  <c r="I109" i="1" s="1"/>
  <c r="G3435" i="13"/>
  <c r="I164" i="1" s="1"/>
  <c r="V1880" i="13"/>
  <c r="K12" i="12"/>
  <c r="Q8" i="12"/>
  <c r="Q4640" i="13"/>
  <c r="O4594" i="13"/>
  <c r="I4261" i="13"/>
  <c r="Q4024" i="13"/>
  <c r="Q3771" i="13"/>
  <c r="Q3419" i="13"/>
  <c r="K3331" i="13"/>
  <c r="K3054" i="13"/>
  <c r="V1745" i="13"/>
  <c r="O1553" i="13"/>
  <c r="V1419" i="13"/>
  <c r="G1098" i="13"/>
  <c r="I969" i="13"/>
  <c r="Q8" i="15"/>
  <c r="V175" i="16"/>
  <c r="G44" i="1"/>
  <c r="O4647" i="13"/>
  <c r="I4601" i="13"/>
  <c r="K4594" i="13"/>
  <c r="O4563" i="13"/>
  <c r="V4261" i="13"/>
  <c r="O3435" i="13"/>
  <c r="G3208" i="13"/>
  <c r="Q3022" i="13"/>
  <c r="V1680" i="13"/>
  <c r="K1553" i="13"/>
  <c r="O1273" i="13"/>
  <c r="I782" i="13"/>
  <c r="O694" i="13"/>
  <c r="G363" i="14"/>
  <c r="M364" i="14"/>
  <c r="M363" i="14" s="1"/>
  <c r="G60" i="15"/>
  <c r="I318" i="16"/>
  <c r="Q139" i="18"/>
  <c r="G299" i="16"/>
  <c r="I117" i="1" s="1"/>
  <c r="O282" i="16"/>
  <c r="K265" i="16"/>
  <c r="V233" i="16"/>
  <c r="G175" i="16"/>
  <c r="I107" i="1" s="1"/>
  <c r="I67" i="16"/>
  <c r="I255" i="17"/>
  <c r="V134" i="17"/>
  <c r="G55" i="17"/>
  <c r="I156" i="1" s="1"/>
  <c r="O221" i="18"/>
  <c r="V200" i="18"/>
  <c r="I179" i="18"/>
  <c r="K36" i="18"/>
  <c r="V210" i="19"/>
  <c r="G1273" i="13"/>
  <c r="I131" i="1" s="1"/>
  <c r="I694" i="13"/>
  <c r="K348" i="13"/>
  <c r="I135" i="13"/>
  <c r="V363" i="14"/>
  <c r="K355" i="14"/>
  <c r="K299" i="14"/>
  <c r="V282" i="14"/>
  <c r="Q115" i="14"/>
  <c r="Q8" i="14"/>
  <c r="G122" i="15"/>
  <c r="Q95" i="15"/>
  <c r="V91" i="15"/>
  <c r="Q60" i="15"/>
  <c r="I55" i="15"/>
  <c r="I37" i="15"/>
  <c r="V318" i="16"/>
  <c r="I214" i="16"/>
  <c r="V67" i="16"/>
  <c r="O12" i="16"/>
  <c r="G308" i="17"/>
  <c r="V255" i="17"/>
  <c r="I98" i="17"/>
  <c r="Q38" i="17"/>
  <c r="O11" i="17"/>
  <c r="M238" i="18"/>
  <c r="M237" i="18" s="1"/>
  <c r="K221" i="18"/>
  <c r="O57" i="18"/>
  <c r="V42" i="18"/>
  <c r="V22" i="19"/>
  <c r="O969" i="13"/>
  <c r="V694" i="13"/>
  <c r="I348" i="13"/>
  <c r="I8" i="13"/>
  <c r="Q363" i="14"/>
  <c r="O186" i="14"/>
  <c r="I124" i="14"/>
  <c r="O103" i="14"/>
  <c r="I117" i="15"/>
  <c r="O102" i="15"/>
  <c r="V55" i="15"/>
  <c r="V37" i="15"/>
  <c r="O8" i="15"/>
  <c r="Q299" i="16"/>
  <c r="K282" i="16"/>
  <c r="G265" i="16"/>
  <c r="I113" i="1" s="1"/>
  <c r="O233" i="16"/>
  <c r="V214" i="16"/>
  <c r="Q175" i="16"/>
  <c r="I15" i="16"/>
  <c r="O134" i="17"/>
  <c r="V98" i="17"/>
  <c r="Q55" i="17"/>
  <c r="K11" i="17"/>
  <c r="O200" i="18"/>
  <c r="V179" i="18"/>
  <c r="I158" i="18"/>
  <c r="Q93" i="18"/>
  <c r="K57" i="18"/>
  <c r="G36" i="18"/>
  <c r="I174" i="1" s="1"/>
  <c r="I8" i="18"/>
  <c r="O210" i="19"/>
  <c r="AE121" i="20"/>
  <c r="F51" i="1" s="1"/>
  <c r="H51" i="1" s="1"/>
  <c r="I51" i="1" s="1"/>
  <c r="G348" i="13"/>
  <c r="I125" i="1" s="1"/>
  <c r="V135" i="13"/>
  <c r="V8" i="13"/>
  <c r="O363" i="14"/>
  <c r="G355" i="14"/>
  <c r="I154" i="1" s="1"/>
  <c r="G299" i="14"/>
  <c r="I153" i="1" s="1"/>
  <c r="O282" i="14"/>
  <c r="K186" i="14"/>
  <c r="V124" i="14"/>
  <c r="K103" i="14"/>
  <c r="V117" i="15"/>
  <c r="K102" i="15"/>
  <c r="Q50" i="15"/>
  <c r="K8" i="15"/>
  <c r="O318" i="16"/>
  <c r="I282" i="16"/>
  <c r="K233" i="16"/>
  <c r="I115" i="16"/>
  <c r="O67" i="16"/>
  <c r="V15" i="16"/>
  <c r="Q308" i="17"/>
  <c r="I301" i="17"/>
  <c r="O255" i="17"/>
  <c r="I197" i="17"/>
  <c r="K134" i="17"/>
  <c r="M9" i="17"/>
  <c r="M8" i="17" s="1"/>
  <c r="G221" i="18"/>
  <c r="I183" i="1" s="1"/>
  <c r="K200" i="18"/>
  <c r="I139" i="18"/>
  <c r="I87" i="18"/>
  <c r="O42" i="18"/>
  <c r="Q36" i="18"/>
  <c r="K210" i="19"/>
  <c r="Q112" i="20"/>
  <c r="K282" i="14"/>
  <c r="K91" i="15"/>
  <c r="O37" i="15"/>
  <c r="K318" i="16"/>
  <c r="G282" i="16"/>
  <c r="I115" i="1" s="1"/>
  <c r="Q265" i="16"/>
  <c r="O214" i="16"/>
  <c r="V115" i="16"/>
  <c r="K67" i="16"/>
  <c r="K255" i="17"/>
  <c r="V197" i="17"/>
  <c r="O98" i="17"/>
  <c r="Q221" i="18"/>
  <c r="O179" i="18"/>
  <c r="V158" i="18"/>
  <c r="K42" i="18"/>
  <c r="V8" i="18"/>
  <c r="Q167" i="19"/>
  <c r="K694" i="13"/>
  <c r="O135" i="13"/>
  <c r="O8" i="13"/>
  <c r="K363" i="14"/>
  <c r="Q355" i="14"/>
  <c r="Q299" i="14"/>
  <c r="O124" i="14"/>
  <c r="I115" i="14"/>
  <c r="I64" i="14"/>
  <c r="I8" i="14"/>
  <c r="O117" i="15"/>
  <c r="G102" i="15"/>
  <c r="I95" i="15"/>
  <c r="I60" i="15"/>
  <c r="K55" i="15"/>
  <c r="K37" i="15"/>
  <c r="G233" i="16"/>
  <c r="I111" i="1" s="1"/>
  <c r="K214" i="16"/>
  <c r="O15" i="16"/>
  <c r="Q12" i="16"/>
  <c r="V8" i="16"/>
  <c r="G134" i="17"/>
  <c r="I158" i="1" s="1"/>
  <c r="K98" i="17"/>
  <c r="I38" i="17"/>
  <c r="G200" i="18"/>
  <c r="I182" i="1" s="1"/>
  <c r="K179" i="18"/>
  <c r="V139" i="18"/>
  <c r="AE245" i="19"/>
  <c r="F50" i="1" s="1"/>
  <c r="H50" i="1" s="1"/>
  <c r="I50" i="1" s="1"/>
  <c r="I79" i="19"/>
  <c r="I71" i="20"/>
  <c r="I22" i="20"/>
  <c r="O8" i="20"/>
  <c r="K8" i="13"/>
  <c r="I363" i="14"/>
  <c r="G282" i="14"/>
  <c r="K124" i="14"/>
  <c r="V8" i="14"/>
  <c r="K117" i="15"/>
  <c r="Q102" i="15"/>
  <c r="I299" i="16"/>
  <c r="I175" i="16"/>
  <c r="O115" i="16"/>
  <c r="K15" i="16"/>
  <c r="O301" i="17"/>
  <c r="O197" i="17"/>
  <c r="Q134" i="17"/>
  <c r="I55" i="17"/>
  <c r="V38" i="17"/>
  <c r="Q11" i="17"/>
  <c r="Q200" i="18"/>
  <c r="O158" i="18"/>
  <c r="I93" i="18"/>
  <c r="O87" i="18"/>
  <c r="Q57" i="18"/>
  <c r="G42" i="18"/>
  <c r="I175" i="1" s="1"/>
  <c r="O8" i="18"/>
  <c r="O131" i="19"/>
  <c r="I14" i="19"/>
  <c r="O8" i="19"/>
  <c r="G58" i="1"/>
  <c r="G57" i="1"/>
  <c r="I308" i="17"/>
  <c r="K301" i="17"/>
  <c r="K197" i="17"/>
  <c r="G98" i="17"/>
  <c r="I157" i="1" s="1"/>
  <c r="V55" i="17"/>
  <c r="G179" i="18"/>
  <c r="I181" i="1" s="1"/>
  <c r="K158" i="18"/>
  <c r="O139" i="18"/>
  <c r="V93" i="18"/>
  <c r="K87" i="18"/>
  <c r="Q42" i="18"/>
  <c r="I36" i="18"/>
  <c r="K8" i="18"/>
  <c r="Q210" i="19"/>
  <c r="K8" i="19"/>
  <c r="V95" i="20"/>
  <c r="G135" i="13"/>
  <c r="G8" i="13"/>
  <c r="Q282" i="14"/>
  <c r="G124" i="14"/>
  <c r="I149" i="1" s="1"/>
  <c r="O8" i="14"/>
  <c r="Q122" i="15"/>
  <c r="Q91" i="15"/>
  <c r="I134" i="1"/>
  <c r="Q318" i="16"/>
  <c r="I265" i="16"/>
  <c r="Q67" i="16"/>
  <c r="G15" i="16"/>
  <c r="G338" i="16" s="1"/>
  <c r="V308" i="17"/>
  <c r="Q255" i="17"/>
  <c r="O38" i="17"/>
  <c r="I221" i="18"/>
  <c r="Q179" i="18"/>
  <c r="K139" i="18"/>
  <c r="I167" i="19"/>
  <c r="Q22" i="19"/>
  <c r="V112" i="20"/>
  <c r="G782" i="13"/>
  <c r="Q694" i="13"/>
  <c r="Q135" i="13"/>
  <c r="I355" i="14"/>
  <c r="I299" i="14"/>
  <c r="O115" i="14"/>
  <c r="O64" i="14"/>
  <c r="K8" i="14"/>
  <c r="O122" i="15"/>
  <c r="O95" i="15"/>
  <c r="O60" i="15"/>
  <c r="Q55" i="15"/>
  <c r="V50" i="15"/>
  <c r="Q37" i="15"/>
  <c r="O299" i="16"/>
  <c r="V265" i="16"/>
  <c r="Q214" i="16"/>
  <c r="O175" i="16"/>
  <c r="G301" i="17"/>
  <c r="Q98" i="17"/>
  <c r="O55" i="17"/>
  <c r="K38" i="17"/>
  <c r="AE250" i="18"/>
  <c r="F49" i="1" s="1"/>
  <c r="H49" i="1" s="1"/>
  <c r="I49" i="1" s="1"/>
  <c r="G158" i="18"/>
  <c r="I180" i="1" s="1"/>
  <c r="O93" i="18"/>
  <c r="V36" i="18"/>
  <c r="G8" i="18"/>
  <c r="K144" i="19"/>
  <c r="G131" i="19"/>
  <c r="I112" i="1" s="1"/>
  <c r="K79" i="19"/>
  <c r="O55" i="19"/>
  <c r="O95" i="20"/>
  <c r="I639" i="21"/>
  <c r="AF206" i="24"/>
  <c r="V355" i="14"/>
  <c r="V299" i="14"/>
  <c r="Q124" i="14"/>
  <c r="K115" i="14"/>
  <c r="K64" i="14"/>
  <c r="M123" i="15"/>
  <c r="M122" i="15" s="1"/>
  <c r="Q117" i="15"/>
  <c r="I102" i="15"/>
  <c r="K95" i="15"/>
  <c r="K60" i="15"/>
  <c r="K299" i="16"/>
  <c r="V282" i="16"/>
  <c r="K175" i="16"/>
  <c r="Q15" i="16"/>
  <c r="I99" i="1"/>
  <c r="O308" i="17"/>
  <c r="I134" i="17"/>
  <c r="K55" i="17"/>
  <c r="I11" i="17"/>
  <c r="V221" i="18"/>
  <c r="I200" i="18"/>
  <c r="Q158" i="18"/>
  <c r="G139" i="18"/>
  <c r="I179" i="1" s="1"/>
  <c r="K93" i="18"/>
  <c r="I57" i="18"/>
  <c r="Q8" i="18"/>
  <c r="K95" i="20"/>
  <c r="K71" i="20"/>
  <c r="K22" i="20"/>
  <c r="Q8" i="20"/>
  <c r="Q91" i="24"/>
  <c r="G167" i="19"/>
  <c r="I116" i="1" s="1"/>
  <c r="K131" i="19"/>
  <c r="K55" i="19"/>
  <c r="G35" i="19"/>
  <c r="I106" i="1" s="1"/>
  <c r="Q729" i="21"/>
  <c r="V718" i="21"/>
  <c r="O681" i="21"/>
  <c r="I564" i="21"/>
  <c r="V517" i="21"/>
  <c r="I391" i="21"/>
  <c r="G314" i="21"/>
  <c r="K287" i="21"/>
  <c r="V54" i="21"/>
  <c r="K79" i="23"/>
  <c r="O49" i="23"/>
  <c r="Q44" i="23"/>
  <c r="V31" i="23"/>
  <c r="V12" i="23"/>
  <c r="G86" i="24"/>
  <c r="I81" i="24"/>
  <c r="K67" i="24"/>
  <c r="G87" i="25"/>
  <c r="I80" i="25"/>
  <c r="M58" i="25"/>
  <c r="M57" i="25" s="1"/>
  <c r="O40" i="25"/>
  <c r="O137" i="26"/>
  <c r="K80" i="26"/>
  <c r="K29" i="26"/>
  <c r="G8" i="26"/>
  <c r="I8" i="27"/>
  <c r="K15" i="28"/>
  <c r="Q8" i="28"/>
  <c r="F60" i="1"/>
  <c r="I61" i="20"/>
  <c r="G639" i="21"/>
  <c r="V564" i="21"/>
  <c r="V391" i="21"/>
  <c r="I328" i="21"/>
  <c r="I198" i="21"/>
  <c r="V120" i="21"/>
  <c r="O8" i="21"/>
  <c r="V85" i="23"/>
  <c r="Q70" i="23"/>
  <c r="I65" i="23"/>
  <c r="O58" i="23"/>
  <c r="K49" i="23"/>
  <c r="I38" i="23"/>
  <c r="G25" i="23"/>
  <c r="I188" i="1" s="1"/>
  <c r="O91" i="24"/>
  <c r="O8" i="24"/>
  <c r="G59" i="25"/>
  <c r="K40" i="25"/>
  <c r="I163" i="26"/>
  <c r="Q8" i="26"/>
  <c r="V8" i="27"/>
  <c r="I15" i="28"/>
  <c r="I689" i="21"/>
  <c r="I609" i="21"/>
  <c r="O517" i="21"/>
  <c r="V328" i="21"/>
  <c r="O54" i="21"/>
  <c r="K8" i="21"/>
  <c r="I92" i="23"/>
  <c r="V38" i="23"/>
  <c r="O31" i="23"/>
  <c r="K91" i="24"/>
  <c r="K8" i="24"/>
  <c r="G15" i="28"/>
  <c r="G28" i="28" s="1"/>
  <c r="F55" i="1"/>
  <c r="Q144" i="19"/>
  <c r="Q131" i="19"/>
  <c r="V79" i="19"/>
  <c r="V71" i="20"/>
  <c r="V22" i="20"/>
  <c r="I8" i="20"/>
  <c r="O564" i="21"/>
  <c r="K517" i="21"/>
  <c r="O391" i="21"/>
  <c r="Q287" i="21"/>
  <c r="I261" i="21"/>
  <c r="V198" i="21"/>
  <c r="O120" i="21"/>
  <c r="K54" i="21"/>
  <c r="I8" i="22"/>
  <c r="V92" i="23"/>
  <c r="O85" i="23"/>
  <c r="Q79" i="23"/>
  <c r="V65" i="23"/>
  <c r="G49" i="23"/>
  <c r="I192" i="1" s="1"/>
  <c r="K31" i="23"/>
  <c r="I17" i="23"/>
  <c r="K12" i="23"/>
  <c r="Q8" i="23"/>
  <c r="Q59" i="25"/>
  <c r="G40" i="25"/>
  <c r="I8" i="25"/>
  <c r="G137" i="26"/>
  <c r="O8" i="27"/>
  <c r="AF28" i="28"/>
  <c r="G61" i="1"/>
  <c r="H61" i="1" s="1"/>
  <c r="I61" i="1" s="1"/>
  <c r="Q55" i="19"/>
  <c r="G95" i="20"/>
  <c r="I198" i="1" s="1"/>
  <c r="O61" i="20"/>
  <c r="V8" i="20"/>
  <c r="I729" i="21"/>
  <c r="V689" i="21"/>
  <c r="V609" i="21"/>
  <c r="K564" i="21"/>
  <c r="K391" i="21"/>
  <c r="O328" i="21"/>
  <c r="K120" i="21"/>
  <c r="V8" i="22"/>
  <c r="K85" i="23"/>
  <c r="Q49" i="23"/>
  <c r="G91" i="24"/>
  <c r="I135" i="1" s="1"/>
  <c r="G8" i="24"/>
  <c r="K80" i="25"/>
  <c r="Q73" i="25"/>
  <c r="Q40" i="25"/>
  <c r="V8" i="25"/>
  <c r="O163" i="26"/>
  <c r="Q137" i="26"/>
  <c r="Q80" i="26"/>
  <c r="Q29" i="26"/>
  <c r="V18" i="27"/>
  <c r="K8" i="27"/>
  <c r="I8" i="28"/>
  <c r="O79" i="19"/>
  <c r="I35" i="19"/>
  <c r="I22" i="19"/>
  <c r="K14" i="19"/>
  <c r="I112" i="20"/>
  <c r="Q95" i="20"/>
  <c r="O71" i="20"/>
  <c r="K61" i="20"/>
  <c r="O22" i="20"/>
  <c r="V729" i="21"/>
  <c r="G718" i="21"/>
  <c r="Q681" i="21"/>
  <c r="K328" i="21"/>
  <c r="O198" i="21"/>
  <c r="O92" i="23"/>
  <c r="I70" i="23"/>
  <c r="O65" i="23"/>
  <c r="V44" i="23"/>
  <c r="K38" i="23"/>
  <c r="G31" i="23"/>
  <c r="I189" i="1" s="1"/>
  <c r="V17" i="23"/>
  <c r="I86" i="24"/>
  <c r="K81" i="24"/>
  <c r="Q97" i="25"/>
  <c r="I87" i="25"/>
  <c r="G52" i="25"/>
  <c r="K163" i="26"/>
  <c r="I8" i="26"/>
  <c r="V8" i="28"/>
  <c r="G80" i="25"/>
  <c r="O8" i="25"/>
  <c r="O18" i="27"/>
  <c r="F57" i="1"/>
  <c r="F63" i="1"/>
  <c r="V167" i="19"/>
  <c r="I144" i="19"/>
  <c r="I131" i="19"/>
  <c r="V35" i="19"/>
  <c r="K8" i="20"/>
  <c r="AE738" i="21"/>
  <c r="F52" i="1" s="1"/>
  <c r="H52" i="1" s="1"/>
  <c r="I52" i="1" s="1"/>
  <c r="O729" i="21"/>
  <c r="K689" i="21"/>
  <c r="K609" i="21"/>
  <c r="Q517" i="21"/>
  <c r="I287" i="21"/>
  <c r="K261" i="21"/>
  <c r="Q120" i="21"/>
  <c r="Q54" i="21"/>
  <c r="K8" i="22"/>
  <c r="Q85" i="23"/>
  <c r="I79" i="23"/>
  <c r="O44" i="23"/>
  <c r="O17" i="23"/>
  <c r="Q12" i="23"/>
  <c r="I8" i="23"/>
  <c r="V86" i="24"/>
  <c r="G81" i="24"/>
  <c r="I129" i="1" s="1"/>
  <c r="V87" i="25"/>
  <c r="I59" i="25"/>
  <c r="K8" i="25"/>
  <c r="V8" i="26"/>
  <c r="K18" i="27"/>
  <c r="O8" i="28"/>
  <c r="V144" i="19"/>
  <c r="I55" i="19"/>
  <c r="O22" i="19"/>
  <c r="O112" i="20"/>
  <c r="K729" i="21"/>
  <c r="V639" i="21"/>
  <c r="Q564" i="21"/>
  <c r="Q391" i="21"/>
  <c r="G198" i="21"/>
  <c r="O70" i="23"/>
  <c r="G65" i="23"/>
  <c r="I194" i="1" s="1"/>
  <c r="I49" i="23"/>
  <c r="K44" i="23"/>
  <c r="V25" i="23"/>
  <c r="K17" i="23"/>
  <c r="V8" i="23"/>
  <c r="Q81" i="24"/>
  <c r="I67" i="24"/>
  <c r="M9" i="24"/>
  <c r="Q80" i="25"/>
  <c r="I73" i="25"/>
  <c r="V59" i="25"/>
  <c r="I40" i="25"/>
  <c r="I137" i="26"/>
  <c r="I80" i="26"/>
  <c r="I29" i="26"/>
  <c r="Q8" i="27"/>
  <c r="V15" i="28"/>
  <c r="K8" i="28"/>
  <c r="O167" i="19"/>
  <c r="V131" i="19"/>
  <c r="V55" i="19"/>
  <c r="O35" i="19"/>
  <c r="K22" i="19"/>
  <c r="Q14" i="19"/>
  <c r="K112" i="20"/>
  <c r="I95" i="20"/>
  <c r="Q61" i="20"/>
  <c r="G689" i="21"/>
  <c r="I681" i="21"/>
  <c r="G609" i="21"/>
  <c r="Q328" i="21"/>
  <c r="V287" i="21"/>
  <c r="Q198" i="21"/>
  <c r="V79" i="23"/>
  <c r="K70" i="23"/>
  <c r="Q65" i="23"/>
  <c r="Q38" i="23"/>
  <c r="O86" i="24"/>
  <c r="V67" i="24"/>
  <c r="I97" i="25"/>
  <c r="O87" i="25"/>
  <c r="V73" i="25"/>
  <c r="Q163" i="26"/>
  <c r="V80" i="26"/>
  <c r="V29" i="26"/>
  <c r="O8" i="26"/>
  <c r="G18" i="27"/>
  <c r="I205" i="1" s="1"/>
  <c r="Q15" i="28"/>
  <c r="K167" i="19"/>
  <c r="O144" i="19"/>
  <c r="Q79" i="19"/>
  <c r="K35" i="19"/>
  <c r="I8" i="19"/>
  <c r="Q71" i="20"/>
  <c r="Q22" i="20"/>
  <c r="I718" i="21"/>
  <c r="Q689" i="21"/>
  <c r="V681" i="21"/>
  <c r="O639" i="21"/>
  <c r="Q609" i="21"/>
  <c r="I8" i="21"/>
  <c r="Q92" i="23"/>
  <c r="I58" i="23"/>
  <c r="V49" i="23"/>
  <c r="I31" i="23"/>
  <c r="O25" i="23"/>
  <c r="G17" i="23"/>
  <c r="I187" i="1" s="1"/>
  <c r="O8" i="23"/>
  <c r="I91" i="24"/>
  <c r="K86" i="24"/>
  <c r="I8" i="24"/>
  <c r="K87" i="25"/>
  <c r="O59" i="25"/>
  <c r="V40" i="25"/>
  <c r="AF171" i="26"/>
  <c r="V137" i="26"/>
  <c r="K8" i="26"/>
  <c r="Q18" i="27"/>
  <c r="O15" i="28"/>
  <c r="I54" i="21"/>
  <c r="Q17" i="23"/>
  <c r="K8" i="23"/>
  <c r="V91" i="24"/>
  <c r="V8" i="24"/>
  <c r="O29" i="26"/>
  <c r="M15" i="28"/>
  <c r="H47" i="1"/>
  <c r="I47" i="1" s="1"/>
  <c r="H53" i="1"/>
  <c r="I53" i="1" s="1"/>
  <c r="H46" i="1"/>
  <c r="I46" i="1" s="1"/>
  <c r="H58" i="1"/>
  <c r="I58" i="1" s="1"/>
  <c r="H62" i="1"/>
  <c r="I62" i="1" s="1"/>
  <c r="M10" i="28"/>
  <c r="M8" i="28" s="1"/>
  <c r="M8" i="27"/>
  <c r="G8" i="27"/>
  <c r="M19" i="27"/>
  <c r="M18" i="27" s="1"/>
  <c r="M163" i="26"/>
  <c r="M80" i="26"/>
  <c r="M29" i="26"/>
  <c r="G163" i="26"/>
  <c r="G80" i="26"/>
  <c r="G29" i="26"/>
  <c r="I123" i="1" s="1"/>
  <c r="M138" i="26"/>
  <c r="M137" i="26" s="1"/>
  <c r="M9" i="26"/>
  <c r="M8" i="26" s="1"/>
  <c r="M8" i="25"/>
  <c r="M101" i="25"/>
  <c r="M100" i="25" s="1"/>
  <c r="M99" i="25"/>
  <c r="M97" i="25" s="1"/>
  <c r="M88" i="25"/>
  <c r="M87" i="25" s="1"/>
  <c r="M84" i="25"/>
  <c r="M80" i="25" s="1"/>
  <c r="M76" i="25"/>
  <c r="M73" i="25" s="1"/>
  <c r="M61" i="25"/>
  <c r="M59" i="25" s="1"/>
  <c r="G8" i="25"/>
  <c r="M41" i="25"/>
  <c r="M40" i="25" s="1"/>
  <c r="M37" i="25"/>
  <c r="M36" i="25" s="1"/>
  <c r="M67" i="24"/>
  <c r="M93" i="24"/>
  <c r="M91" i="24" s="1"/>
  <c r="M87" i="24"/>
  <c r="M86" i="24" s="1"/>
  <c r="M82" i="24"/>
  <c r="M81" i="24" s="1"/>
  <c r="M70" i="24"/>
  <c r="M11" i="24"/>
  <c r="M8" i="24" s="1"/>
  <c r="M70" i="23"/>
  <c r="M38" i="23"/>
  <c r="M12" i="23"/>
  <c r="M8" i="23"/>
  <c r="M92" i="23"/>
  <c r="M58" i="23"/>
  <c r="M44" i="23"/>
  <c r="G92" i="23"/>
  <c r="G70" i="23"/>
  <c r="I195" i="1" s="1"/>
  <c r="G58" i="23"/>
  <c r="I193" i="1" s="1"/>
  <c r="G44" i="23"/>
  <c r="I191" i="1" s="1"/>
  <c r="G38" i="23"/>
  <c r="I190" i="1" s="1"/>
  <c r="G12" i="23"/>
  <c r="I186" i="1" s="1"/>
  <c r="G8" i="23"/>
  <c r="AF99" i="23"/>
  <c r="G54" i="1" s="1"/>
  <c r="H54" i="1" s="1"/>
  <c r="I54" i="1" s="1"/>
  <c r="M86" i="23"/>
  <c r="M85" i="23" s="1"/>
  <c r="M80" i="23"/>
  <c r="M79" i="23" s="1"/>
  <c r="M66" i="23"/>
  <c r="M65" i="23" s="1"/>
  <c r="M50" i="23"/>
  <c r="M49" i="23" s="1"/>
  <c r="M32" i="23"/>
  <c r="M31" i="23" s="1"/>
  <c r="M26" i="23"/>
  <c r="M25" i="23" s="1"/>
  <c r="M18" i="23"/>
  <c r="M17" i="23" s="1"/>
  <c r="M8" i="22"/>
  <c r="G8" i="22"/>
  <c r="M681" i="21"/>
  <c r="M517" i="21"/>
  <c r="M328" i="21"/>
  <c r="M261" i="21"/>
  <c r="M54" i="21"/>
  <c r="M729" i="21"/>
  <c r="M564" i="21"/>
  <c r="M391" i="21"/>
  <c r="M8" i="21"/>
  <c r="G729" i="21"/>
  <c r="G681" i="21"/>
  <c r="G564" i="21"/>
  <c r="G517" i="21"/>
  <c r="G391" i="21"/>
  <c r="G328" i="21"/>
  <c r="G261" i="21"/>
  <c r="G54" i="21"/>
  <c r="G8" i="21"/>
  <c r="M719" i="21"/>
  <c r="M718" i="21" s="1"/>
  <c r="M713" i="21"/>
  <c r="M712" i="21" s="1"/>
  <c r="M690" i="21"/>
  <c r="M689" i="21" s="1"/>
  <c r="M640" i="21"/>
  <c r="M639" i="21" s="1"/>
  <c r="M610" i="21"/>
  <c r="M609" i="21" s="1"/>
  <c r="M288" i="21"/>
  <c r="M287" i="21" s="1"/>
  <c r="M199" i="21"/>
  <c r="M198" i="21" s="1"/>
  <c r="M121" i="21"/>
  <c r="M120" i="21" s="1"/>
  <c r="M71" i="20"/>
  <c r="M22" i="20"/>
  <c r="M112" i="20"/>
  <c r="M61" i="20"/>
  <c r="M8" i="20"/>
  <c r="G112" i="20"/>
  <c r="I145" i="1" s="1"/>
  <c r="G71" i="20"/>
  <c r="I142" i="1" s="1"/>
  <c r="G61" i="20"/>
  <c r="I199" i="1" s="1"/>
  <c r="G22" i="20"/>
  <c r="I144" i="1" s="1"/>
  <c r="G8" i="20"/>
  <c r="M96" i="20"/>
  <c r="M95" i="20" s="1"/>
  <c r="M144" i="19"/>
  <c r="M22" i="19"/>
  <c r="M14" i="19"/>
  <c r="M210" i="19"/>
  <c r="M79" i="19"/>
  <c r="M55" i="19"/>
  <c r="M8" i="19"/>
  <c r="G210" i="19"/>
  <c r="I100" i="1" s="1"/>
  <c r="M169" i="19"/>
  <c r="M167" i="19" s="1"/>
  <c r="G144" i="19"/>
  <c r="I114" i="1" s="1"/>
  <c r="G79" i="19"/>
  <c r="I110" i="1" s="1"/>
  <c r="G55" i="19"/>
  <c r="I108" i="1" s="1"/>
  <c r="G22" i="19"/>
  <c r="I104" i="1" s="1"/>
  <c r="G14" i="19"/>
  <c r="I102" i="1" s="1"/>
  <c r="G8" i="19"/>
  <c r="M132" i="19"/>
  <c r="M131" i="19" s="1"/>
  <c r="M36" i="19"/>
  <c r="M35" i="19" s="1"/>
  <c r="M93" i="18"/>
  <c r="M57" i="18"/>
  <c r="M87" i="18"/>
  <c r="G93" i="18"/>
  <c r="I178" i="1" s="1"/>
  <c r="G87" i="18"/>
  <c r="I177" i="1" s="1"/>
  <c r="G57" i="18"/>
  <c r="I176" i="1" s="1"/>
  <c r="M222" i="18"/>
  <c r="M221" i="18" s="1"/>
  <c r="M201" i="18"/>
  <c r="M200" i="18" s="1"/>
  <c r="M180" i="18"/>
  <c r="M179" i="18" s="1"/>
  <c r="M159" i="18"/>
  <c r="M158" i="18" s="1"/>
  <c r="M140" i="18"/>
  <c r="M139" i="18" s="1"/>
  <c r="M43" i="18"/>
  <c r="M42" i="18" s="1"/>
  <c r="M37" i="18"/>
  <c r="M36" i="18" s="1"/>
  <c r="M9" i="18"/>
  <c r="M8" i="18" s="1"/>
  <c r="M255" i="17"/>
  <c r="M11" i="17"/>
  <c r="M197" i="17"/>
  <c r="M311" i="17"/>
  <c r="M308" i="17" s="1"/>
  <c r="M304" i="17"/>
  <c r="M301" i="17" s="1"/>
  <c r="G255" i="17"/>
  <c r="I160" i="1" s="1"/>
  <c r="G197" i="17"/>
  <c r="I159" i="1" s="1"/>
  <c r="M135" i="17"/>
  <c r="M134" i="17" s="1"/>
  <c r="M101" i="17"/>
  <c r="M98" i="17" s="1"/>
  <c r="M58" i="17"/>
  <c r="M55" i="17" s="1"/>
  <c r="M40" i="17"/>
  <c r="M38" i="17" s="1"/>
  <c r="G11" i="17"/>
  <c r="M318" i="16"/>
  <c r="M67" i="16"/>
  <c r="M282" i="16"/>
  <c r="M115" i="16"/>
  <c r="G318" i="16"/>
  <c r="I101" i="1" s="1"/>
  <c r="M302" i="16"/>
  <c r="M299" i="16" s="1"/>
  <c r="M268" i="16"/>
  <c r="M265" i="16" s="1"/>
  <c r="M237" i="16"/>
  <c r="M233" i="16" s="1"/>
  <c r="M217" i="16"/>
  <c r="M214" i="16" s="1"/>
  <c r="M178" i="16"/>
  <c r="M175" i="16" s="1"/>
  <c r="G115" i="16"/>
  <c r="I105" i="1" s="1"/>
  <c r="G67" i="16"/>
  <c r="I103" i="1" s="1"/>
  <c r="M18" i="16"/>
  <c r="M15" i="16" s="1"/>
  <c r="M13" i="16"/>
  <c r="M12" i="16" s="1"/>
  <c r="M11" i="16"/>
  <c r="M8" i="16" s="1"/>
  <c r="M117" i="15"/>
  <c r="M91" i="15"/>
  <c r="M55" i="15"/>
  <c r="M37" i="15"/>
  <c r="M8" i="15"/>
  <c r="G117" i="15"/>
  <c r="I200" i="1" s="1"/>
  <c r="G91" i="15"/>
  <c r="G55" i="15"/>
  <c r="G37" i="15"/>
  <c r="I121" i="1" s="1"/>
  <c r="G8" i="15"/>
  <c r="M103" i="15"/>
  <c r="M102" i="15" s="1"/>
  <c r="M96" i="15"/>
  <c r="M95" i="15" s="1"/>
  <c r="M61" i="15"/>
  <c r="M60" i="15" s="1"/>
  <c r="M51" i="15"/>
  <c r="M50" i="15" s="1"/>
  <c r="M48" i="15"/>
  <c r="M47" i="15" s="1"/>
  <c r="M186" i="14"/>
  <c r="M103" i="14"/>
  <c r="M8" i="14"/>
  <c r="M357" i="14"/>
  <c r="M355" i="14" s="1"/>
  <c r="M301" i="14"/>
  <c r="M299" i="14" s="1"/>
  <c r="M284" i="14"/>
  <c r="M282" i="14" s="1"/>
  <c r="G186" i="14"/>
  <c r="I150" i="1" s="1"/>
  <c r="M127" i="14"/>
  <c r="M124" i="14" s="1"/>
  <c r="G103" i="14"/>
  <c r="G8" i="14"/>
  <c r="M116" i="14"/>
  <c r="M115" i="14" s="1"/>
  <c r="M113" i="14"/>
  <c r="M112" i="14" s="1"/>
  <c r="M65" i="14"/>
  <c r="M64" i="14" s="1"/>
  <c r="M4601" i="13"/>
  <c r="M4640" i="13"/>
  <c r="M4563" i="13"/>
  <c r="M4261" i="13"/>
  <c r="M3771" i="13"/>
  <c r="I3771" i="13"/>
  <c r="O3595" i="13"/>
  <c r="G4640" i="13"/>
  <c r="I204" i="1" s="1"/>
  <c r="G4601" i="13"/>
  <c r="I203" i="1" s="1"/>
  <c r="G4563" i="13"/>
  <c r="V3595" i="13"/>
  <c r="AE4656" i="13"/>
  <c r="M4648" i="13"/>
  <c r="M4647" i="13" s="1"/>
  <c r="M4595" i="13"/>
  <c r="M4594" i="13" s="1"/>
  <c r="M4581" i="13"/>
  <c r="M4580" i="13" s="1"/>
  <c r="M4025" i="13"/>
  <c r="M4024" i="13" s="1"/>
  <c r="Q3748" i="13"/>
  <c r="M3748" i="13"/>
  <c r="I3748" i="13"/>
  <c r="K3595" i="13"/>
  <c r="G3595" i="13"/>
  <c r="I165" i="1" s="1"/>
  <c r="Q3595" i="13"/>
  <c r="I3595" i="13"/>
  <c r="M969" i="13"/>
  <c r="M694" i="13"/>
  <c r="M3601" i="13"/>
  <c r="M3595" i="13" s="1"/>
  <c r="M3436" i="13"/>
  <c r="M3435" i="13" s="1"/>
  <c r="M3420" i="13"/>
  <c r="M3419" i="13" s="1"/>
  <c r="M3332" i="13"/>
  <c r="M3331" i="13" s="1"/>
  <c r="M3214" i="13"/>
  <c r="M3208" i="13" s="1"/>
  <c r="M3080" i="13"/>
  <c r="M3054" i="13" s="1"/>
  <c r="M3032" i="13"/>
  <c r="M3022" i="13" s="1"/>
  <c r="M2985" i="13"/>
  <c r="M2974" i="13" s="1"/>
  <c r="M1888" i="13"/>
  <c r="M1880" i="13" s="1"/>
  <c r="M1755" i="13"/>
  <c r="M1745" i="13" s="1"/>
  <c r="M1681" i="13"/>
  <c r="M1680" i="13" s="1"/>
  <c r="M1674" i="13"/>
  <c r="M1673" i="13" s="1"/>
  <c r="M1554" i="13"/>
  <c r="M1553" i="13" s="1"/>
  <c r="M1420" i="13"/>
  <c r="M1419" i="13" s="1"/>
  <c r="M1274" i="13"/>
  <c r="M1273" i="13" s="1"/>
  <c r="M1099" i="13"/>
  <c r="M1098" i="13" s="1"/>
  <c r="M1049" i="13"/>
  <c r="M792" i="13"/>
  <c r="M782" i="13" s="1"/>
  <c r="M707" i="13"/>
  <c r="M349" i="13"/>
  <c r="M348" i="13" s="1"/>
  <c r="M136" i="13"/>
  <c r="M135" i="13" s="1"/>
  <c r="M20" i="13"/>
  <c r="M8" i="13" s="1"/>
  <c r="M12" i="12"/>
  <c r="M8" i="12"/>
  <c r="G12" i="12"/>
  <c r="I208" i="1" s="1"/>
  <c r="I20" i="1" s="1"/>
  <c r="G8" i="12"/>
  <c r="AF25" i="12"/>
  <c r="J28" i="1"/>
  <c r="J26" i="1"/>
  <c r="G38" i="1"/>
  <c r="F38" i="1"/>
  <c r="J23" i="1"/>
  <c r="J24" i="1"/>
  <c r="J25" i="1"/>
  <c r="J27" i="1"/>
  <c r="E24" i="1"/>
  <c r="E26" i="1"/>
  <c r="I118" i="1" l="1"/>
  <c r="I209" i="1" s="1"/>
  <c r="G245" i="19"/>
  <c r="G103" i="25"/>
  <c r="G314" i="17"/>
  <c r="G99" i="23"/>
  <c r="I185" i="1"/>
  <c r="I18" i="1" s="1"/>
  <c r="G59" i="1"/>
  <c r="H59" i="1" s="1"/>
  <c r="I59" i="1" s="1"/>
  <c r="G60" i="1"/>
  <c r="H60" i="1" s="1"/>
  <c r="I60" i="1" s="1"/>
  <c r="I122" i="1"/>
  <c r="G4656" i="13"/>
  <c r="F44" i="1"/>
  <c r="H44" i="1" s="1"/>
  <c r="I44" i="1" s="1"/>
  <c r="F43" i="1"/>
  <c r="G43" i="1"/>
  <c r="I170" i="1"/>
  <c r="I124" i="1"/>
  <c r="I206" i="1"/>
  <c r="I173" i="1"/>
  <c r="G250" i="18"/>
  <c r="G374" i="14"/>
  <c r="I143" i="1"/>
  <c r="G121" i="20"/>
  <c r="I202" i="1"/>
  <c r="G17" i="22"/>
  <c r="G27" i="27"/>
  <c r="G206" i="24"/>
  <c r="I127" i="1"/>
  <c r="I161" i="1"/>
  <c r="I130" i="1"/>
  <c r="I147" i="1"/>
  <c r="F39" i="1"/>
  <c r="I148" i="1"/>
  <c r="I119" i="1"/>
  <c r="I16" i="1" s="1"/>
  <c r="I21" i="1" s="1"/>
  <c r="G126" i="15"/>
  <c r="I146" i="1"/>
  <c r="I17" i="1" s="1"/>
  <c r="I162" i="1"/>
  <c r="G171" i="26"/>
  <c r="G56" i="1"/>
  <c r="H56" i="1" s="1"/>
  <c r="I56" i="1" s="1"/>
  <c r="G55" i="1"/>
  <c r="H55" i="1" s="1"/>
  <c r="I55" i="1" s="1"/>
  <c r="I151" i="1"/>
  <c r="I171" i="1"/>
  <c r="I138" i="1"/>
  <c r="G40" i="1"/>
  <c r="H40" i="1" s="1"/>
  <c r="I40" i="1" s="1"/>
  <c r="G39" i="1"/>
  <c r="G65" i="1" s="1"/>
  <c r="G25" i="1" s="1"/>
  <c r="A25" i="1" s="1"/>
  <c r="G41" i="1"/>
  <c r="H41" i="1" s="1"/>
  <c r="I41" i="1" s="1"/>
  <c r="H63" i="1"/>
  <c r="I63" i="1" s="1"/>
  <c r="I207" i="1"/>
  <c r="I19" i="1" s="1"/>
  <c r="G25" i="12"/>
  <c r="G738" i="21"/>
  <c r="H57" i="1"/>
  <c r="I57" i="1" s="1"/>
  <c r="I152" i="1"/>
  <c r="G64" i="1"/>
  <c r="H64" i="1" s="1"/>
  <c r="I64" i="1" s="1"/>
  <c r="G63" i="1"/>
  <c r="I132" i="1"/>
  <c r="I169" i="1"/>
  <c r="J208" i="1" l="1"/>
  <c r="J207" i="1"/>
  <c r="J188" i="1"/>
  <c r="J181" i="1"/>
  <c r="J132" i="1"/>
  <c r="J131" i="1"/>
  <c r="J199" i="1"/>
  <c r="J168" i="1"/>
  <c r="J182" i="1"/>
  <c r="J177" i="1"/>
  <c r="J169" i="1"/>
  <c r="J105" i="1"/>
  <c r="J130" i="1"/>
  <c r="J129" i="1"/>
  <c r="J120" i="1"/>
  <c r="J176" i="1"/>
  <c r="J144" i="1"/>
  <c r="J178" i="1"/>
  <c r="J174" i="1"/>
  <c r="J167" i="1"/>
  <c r="J159" i="1"/>
  <c r="J125" i="1"/>
  <c r="J127" i="1"/>
  <c r="J118" i="1"/>
  <c r="J195" i="1"/>
  <c r="J163" i="1"/>
  <c r="J109" i="1"/>
  <c r="J114" i="1"/>
  <c r="J184" i="1"/>
  <c r="J162" i="1"/>
  <c r="J153" i="1"/>
  <c r="J112" i="1"/>
  <c r="J107" i="1"/>
  <c r="J139" i="1"/>
  <c r="J100" i="1"/>
  <c r="J179" i="1"/>
  <c r="J122" i="1"/>
  <c r="J152" i="1"/>
  <c r="J200" i="1"/>
  <c r="J158" i="1"/>
  <c r="J110" i="1"/>
  <c r="J148" i="1"/>
  <c r="J108" i="1"/>
  <c r="J201" i="1"/>
  <c r="J150" i="1"/>
  <c r="J106" i="1"/>
  <c r="J145" i="1"/>
  <c r="J133" i="1"/>
  <c r="J121" i="1"/>
  <c r="J203" i="1"/>
  <c r="J206" i="1"/>
  <c r="J172" i="1"/>
  <c r="J170" i="1"/>
  <c r="J165" i="1"/>
  <c r="J157" i="1"/>
  <c r="J117" i="1"/>
  <c r="J123" i="1"/>
  <c r="J116" i="1"/>
  <c r="J204" i="1"/>
  <c r="J164" i="1"/>
  <c r="J155" i="1"/>
  <c r="J119" i="1"/>
  <c r="J202" i="1"/>
  <c r="J161" i="1"/>
  <c r="J101" i="1"/>
  <c r="J160" i="1"/>
  <c r="J156" i="1"/>
  <c r="J151" i="1"/>
  <c r="J189" i="1"/>
  <c r="J196" i="1"/>
  <c r="J136" i="1"/>
  <c r="J103" i="1"/>
  <c r="J209" i="1" s="1"/>
  <c r="J113" i="1"/>
  <c r="J166" i="1"/>
  <c r="J115" i="1"/>
  <c r="J128" i="1"/>
  <c r="J111" i="1"/>
  <c r="J198" i="1"/>
  <c r="J141" i="1"/>
  <c r="J191" i="1"/>
  <c r="J134" i="1"/>
  <c r="J143" i="1"/>
  <c r="J154" i="1"/>
  <c r="J187" i="1"/>
  <c r="J205" i="1"/>
  <c r="J149" i="1"/>
  <c r="J147" i="1"/>
  <c r="J194" i="1"/>
  <c r="J185" i="1"/>
  <c r="J137" i="1"/>
  <c r="J124" i="1"/>
  <c r="J180" i="1"/>
  <c r="J197" i="1"/>
  <c r="J146" i="1"/>
  <c r="J104" i="1"/>
  <c r="J186" i="1"/>
  <c r="J193" i="1"/>
  <c r="J192" i="1"/>
  <c r="J183" i="1"/>
  <c r="J175" i="1"/>
  <c r="J140" i="1"/>
  <c r="J142" i="1"/>
  <c r="J135" i="1"/>
  <c r="J126" i="1"/>
  <c r="J102" i="1"/>
  <c r="J190" i="1"/>
  <c r="J173" i="1"/>
  <c r="J138" i="1"/>
  <c r="J99" i="1"/>
  <c r="J171" i="1"/>
  <c r="H39" i="1"/>
  <c r="H65" i="1" s="1"/>
  <c r="F65" i="1"/>
  <c r="A26" i="1"/>
  <c r="G26" i="1"/>
  <c r="H43" i="1"/>
  <c r="I43" i="1" s="1"/>
  <c r="G23" i="1" l="1"/>
  <c r="A23" i="1" s="1"/>
  <c r="G28" i="1"/>
  <c r="I39" i="1"/>
  <c r="I65" i="1" s="1"/>
  <c r="J63" i="1" l="1"/>
  <c r="J39" i="1"/>
  <c r="J65" i="1" s="1"/>
  <c r="J40" i="1"/>
  <c r="J64" i="1"/>
  <c r="J60" i="1"/>
  <c r="J56" i="1"/>
  <c r="J46" i="1"/>
  <c r="J61" i="1"/>
  <c r="J55" i="1"/>
  <c r="J44" i="1"/>
  <c r="J59" i="1"/>
  <c r="J62" i="1"/>
  <c r="J57" i="1"/>
  <c r="J58" i="1"/>
  <c r="J53" i="1"/>
  <c r="J51" i="1"/>
  <c r="J47" i="1"/>
  <c r="J54" i="1"/>
  <c r="J49" i="1"/>
  <c r="J52" i="1"/>
  <c r="J50" i="1"/>
  <c r="J41" i="1"/>
  <c r="J43" i="1"/>
  <c r="J45" i="1"/>
  <c r="J48" i="1"/>
  <c r="A24" i="1"/>
  <c r="G24" i="1"/>
  <c r="A27" i="1" s="1"/>
  <c r="A29" i="1" l="1"/>
  <c r="G29" i="1"/>
  <c r="G27" i="1" s="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brigadnik</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<sst xmlns="http://schemas.openxmlformats.org/spreadsheetml/2006/main" count="30268" uniqueCount="6080">
  <si>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</si>
  <si>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</si>
  <si>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</si>
  <si>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</si>
  <si>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</si>
  <si>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</si>
  <si>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</si>
  <si>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</si>
  <si>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</si>
  <si>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</si>
  <si>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</si>
  <si>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</si>
  <si>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</si>
  <si>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</si>
  <si>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</si>
  <si>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</si>
  <si>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</si>
  <si>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</si>
  <si>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</si>
  <si>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</si>
  <si>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</si>
  <si>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</si>
  <si>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</si>
  <si>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</si>
  <si>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</si>
  <si>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</si>
  <si>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</si>
  <si>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</si>
  <si>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</si>
  <si>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</si>
  <si>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</si>
  <si>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</si>
  <si>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</si>
  <si>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</si>
  <si>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</si>
  <si>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</si>
  <si>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</si>
  <si>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</si>
  <si>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</si>
  <si>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</si>
  <si>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</si>
  <si>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</si>
  <si>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</si>
  <si>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11518-003-000 - I.et</t>
  </si>
  <si>
    <t>POBYTOVÁ ODLEHČOVACÍ SLUŽBA VELEHRAD</t>
  </si>
  <si>
    <t>Stavba</t>
  </si>
  <si>
    <t>Ostatní a vedlejší náklady</t>
  </si>
  <si>
    <t>01</t>
  </si>
  <si>
    <t>Vedlejší a ostatní náklady</t>
  </si>
  <si>
    <t>Stavební objekt</t>
  </si>
  <si>
    <t>SO01</t>
  </si>
  <si>
    <t>SO 01 Vlastní budova - I.etapa</t>
  </si>
  <si>
    <t>D1.01 ASŘ + D1.02 SKŘ + D1.03 PBŘ</t>
  </si>
  <si>
    <t>02</t>
  </si>
  <si>
    <t>D1.04 Zdravotně technické instalace</t>
  </si>
  <si>
    <t>03</t>
  </si>
  <si>
    <t>D1.05 Plynové odběrné zařízení</t>
  </si>
  <si>
    <t>04</t>
  </si>
  <si>
    <t>D1.06 Vzduchotechnika, chlazení</t>
  </si>
  <si>
    <t>05</t>
  </si>
  <si>
    <t>D1.07 Vytápění</t>
  </si>
  <si>
    <t>06</t>
  </si>
  <si>
    <t>D1.08 Elektroinstalace silnoproudá</t>
  </si>
  <si>
    <t>07</t>
  </si>
  <si>
    <t>D1.09 Elektroinstalace slaboproudá + D1.11 EPS</t>
  </si>
  <si>
    <t>08</t>
  </si>
  <si>
    <t>D1.10 Měření a regulace</t>
  </si>
  <si>
    <t>09</t>
  </si>
  <si>
    <t>D1.12 ASŘ - výtah</t>
  </si>
  <si>
    <t>10</t>
  </si>
  <si>
    <t>D1.14.1 Vybavení interiéru - zdravotní vybavení a pomůcky</t>
  </si>
  <si>
    <t>11</t>
  </si>
  <si>
    <t>D1.14.2 Vybavení interiéru - ostatní položky pro interiér</t>
  </si>
  <si>
    <t>SO02</t>
  </si>
  <si>
    <t>SO 02 Areálové rozvody kanalizace a vody</t>
  </si>
  <si>
    <t>D2.04 Areálové rozvody kanalizace a vody</t>
  </si>
  <si>
    <t>SO03</t>
  </si>
  <si>
    <t>SO 03 Areálové rozvody NTL plynovodu</t>
  </si>
  <si>
    <t>D3.05 Areálové rozvody NTL plynovodu</t>
  </si>
  <si>
    <t>SO04</t>
  </si>
  <si>
    <t>SO 04 Zpevněné plochy</t>
  </si>
  <si>
    <t>D4.01 Zpevněné plochy</t>
  </si>
  <si>
    <t xml:space="preserve">SO05 </t>
  </si>
  <si>
    <t>SO 05 Areálový rozvod NN</t>
  </si>
  <si>
    <t>D5.08 Areálový rozvod nn</t>
  </si>
  <si>
    <t>SO06</t>
  </si>
  <si>
    <t>SO 06 Trasa SEK společnosti CETIN</t>
  </si>
  <si>
    <t>D6.08 Trasa SEK společnosti CETIN</t>
  </si>
  <si>
    <t>Celkem za stavbu</t>
  </si>
  <si>
    <t>CZK</t>
  </si>
  <si>
    <t>#POPS</t>
  </si>
  <si>
    <t>Popis stavby: 11518-003-000 - I.et - POBYTOVÁ ODLEHČOVACÍ SLUŽBA VELEHRAD</t>
  </si>
  <si>
    <t>#POPO</t>
  </si>
  <si>
    <t>Popis objektu: SO01 - SO 01 Vlastní budova - I.etapa</t>
  </si>
  <si>
    <t>#POPR</t>
  </si>
  <si>
    <t>Popis rozpočtu: 01 - D1.01 ASŘ + D1.02 SKŘ + D1.03 PBŘ</t>
  </si>
  <si>
    <t>Popis rozpočtu: 02 - D1.04 Zdravotně technické instalace</t>
  </si>
  <si>
    <t>Popis rozpočtu: 03 - D1.05 Plynové odběrné zařízení</t>
  </si>
  <si>
    <t>Popis rozpočtu: 04 - D1.06 Vzduchotechnika, chlazení</t>
  </si>
  <si>
    <t>Popis rozpočtu: 05 - D1.07 Vytápění</t>
  </si>
  <si>
    <t>Popis rozpočtu: 06 - D1.08 Elektroinstalace silnoproudá</t>
  </si>
  <si>
    <t>Popis rozpočtu: 07 - D1.09 Elektroinstalace slaboproudá + D1.11 EPS</t>
  </si>
  <si>
    <t>Popis rozpočtu: 08 - D1.10 Měření a regulace</t>
  </si>
  <si>
    <t>Popis rozpočtu: 09 - D1.12 ASŘ - výtah</t>
  </si>
  <si>
    <t>Popis rozpočtu: 10 - D1.14.1 Vybavení interiéru - zdravotní vybavení a pomůcky</t>
  </si>
  <si>
    <t>Popis rozpočtu: 11 - D1.14.2 Vybavení interiéru - ostatní položky pro interiér</t>
  </si>
  <si>
    <t>Popis objektu: SO02 - SO 02 Areálové rozvody kanalizace a vody</t>
  </si>
  <si>
    <t>Popis rozpočtu: 01 - D2.04 Areálové rozvody kanalizace a vody</t>
  </si>
  <si>
    <t>Popis objektu: SO03 - SO 03 Areálové rozvody NTL plynovodu</t>
  </si>
  <si>
    <t>Popis rozpočtu: 01 - D3.05 Areálové rozvody NTL plynovodu</t>
  </si>
  <si>
    <t>Popis objektu: SO04 - SO 04 Zpevněné plochy</t>
  </si>
  <si>
    <t>Popis rozpočtu: 01 - D4.01 Zpevněné plochy</t>
  </si>
  <si>
    <t>Popis objektu: SO05  - SO 05 Areálový rozvod NN</t>
  </si>
  <si>
    <t>Popis rozpočtu: 01 - D5.08 Areálový rozvod nn</t>
  </si>
  <si>
    <t>Popis objektu: SO06 - SO 06 Trasa SEK společnosti CETIN</t>
  </si>
  <si>
    <t>Popis rozpočtu: 01 - D6.08 Trasa SEK společnosti CETIN</t>
  </si>
  <si>
    <t>Popis objektu: VON - VON Vedlejší a ostatní náklady</t>
  </si>
  <si>
    <t>Popis rozpočtu: 01 - Vedlejší a ostatní náklady</t>
  </si>
  <si>
    <t>Rekapitulace dílů</t>
  </si>
  <si>
    <t>Typ dílu</t>
  </si>
  <si>
    <t>_1</t>
  </si>
  <si>
    <t>Zařízení 1 - Větrání  pokojů klientů a chodeb D</t>
  </si>
  <si>
    <t>_10</t>
  </si>
  <si>
    <t>Rozvod el.požární signalizace - dodávka</t>
  </si>
  <si>
    <t>Zařízení C5- chlazení  m.č. C1.03b-EPS</t>
  </si>
  <si>
    <t>_2</t>
  </si>
  <si>
    <t>Rozvod datové sítě - dodávka</t>
  </si>
  <si>
    <t>Zařízení 2 - Větrání  pokojů klientů C</t>
  </si>
  <si>
    <t>_3</t>
  </si>
  <si>
    <t>Rozvod uzavř.televizního okruhu - montáž</t>
  </si>
  <si>
    <t>Zařízení 3 - Větrání  hygienických zařízení C</t>
  </si>
  <si>
    <t>_4</t>
  </si>
  <si>
    <t>Rozvod uzavř.televizního okruhu - dodávka</t>
  </si>
  <si>
    <t>Zařízení 4 - větrání technických místností</t>
  </si>
  <si>
    <t>_5</t>
  </si>
  <si>
    <t>Rozvod přístupového systému - montáž</t>
  </si>
  <si>
    <t>Zařízení 5 - větrání CHÚC budovy CD</t>
  </si>
  <si>
    <t>_6</t>
  </si>
  <si>
    <t>Rozvod přístupového systému - dodávka</t>
  </si>
  <si>
    <t>Zařízení C1 - chlazení pokojů D-2NP</t>
  </si>
  <si>
    <t>_7</t>
  </si>
  <si>
    <t>Rozvod systému přivolání pomoci - montáž</t>
  </si>
  <si>
    <t>Zařízení C2 - chlazení pokojů D-1NPJV</t>
  </si>
  <si>
    <t>_8</t>
  </si>
  <si>
    <t>Rozvod systému přivolání pomoci - dodávka</t>
  </si>
  <si>
    <t>Zařízení C3 - chlazení pokojů D-1NPSZ</t>
  </si>
  <si>
    <t>_9</t>
  </si>
  <si>
    <t>Rozvod el.požární signalizace - montáž</t>
  </si>
  <si>
    <t>Zařízení C4- chlazení  m.č. D1.02a-UPS</t>
  </si>
  <si>
    <t>0</t>
  </si>
  <si>
    <t>Nepřiřazený díl</t>
  </si>
  <si>
    <t>001</t>
  </si>
  <si>
    <t>zemní práce</t>
  </si>
  <si>
    <t>004</t>
  </si>
  <si>
    <t>konstrukce podkladní</t>
  </si>
  <si>
    <t>087</t>
  </si>
  <si>
    <t>potrubí z trub plastických</t>
  </si>
  <si>
    <t>1</t>
  </si>
  <si>
    <t>Zemní práce</t>
  </si>
  <si>
    <t>181</t>
  </si>
  <si>
    <t>Sadové a parkové úpravy</t>
  </si>
  <si>
    <t>2</t>
  </si>
  <si>
    <t>Základy a zvláštní zakládání</t>
  </si>
  <si>
    <t>3</t>
  </si>
  <si>
    <t>Svislé a kompletní konstrukce</t>
  </si>
  <si>
    <t>342</t>
  </si>
  <si>
    <t>Stěny a příčky montované lehké</t>
  </si>
  <si>
    <t>4</t>
  </si>
  <si>
    <t>Vodorovné konstrukce</t>
  </si>
  <si>
    <t>416</t>
  </si>
  <si>
    <t>Podhledy a mezistropy montované lehké</t>
  </si>
  <si>
    <t>5</t>
  </si>
  <si>
    <t>Komunikace</t>
  </si>
  <si>
    <t>61</t>
  </si>
  <si>
    <t>Úpravy povrchů vnitřní</t>
  </si>
  <si>
    <t>62</t>
  </si>
  <si>
    <t>Úpravy povrchů vnější</t>
  </si>
  <si>
    <t>63</t>
  </si>
  <si>
    <t>Podlahy a podlahové konstrukce</t>
  </si>
  <si>
    <t>64</t>
  </si>
  <si>
    <t>Výplně otvorů</t>
  </si>
  <si>
    <t>699</t>
  </si>
  <si>
    <t>přesun hmot HSV</t>
  </si>
  <si>
    <t>8</t>
  </si>
  <si>
    <t>Trubní vedení</t>
  </si>
  <si>
    <t>93</t>
  </si>
  <si>
    <t>Dokončovací práce inženýrských staveb</t>
  </si>
  <si>
    <t>930</t>
  </si>
  <si>
    <t>hodinové zůčtovací sazby</t>
  </si>
  <si>
    <t>94</t>
  </si>
  <si>
    <t>Lešení a stavební výtahy</t>
  </si>
  <si>
    <t>95</t>
  </si>
  <si>
    <t>Dokončovací konstrukce na pozemních stavbách</t>
  </si>
  <si>
    <t>96</t>
  </si>
  <si>
    <t>Bourání konstrukcí</t>
  </si>
  <si>
    <t>99</t>
  </si>
  <si>
    <t>Staveništní přesun hmot</t>
  </si>
  <si>
    <t>D21</t>
  </si>
  <si>
    <t>Dodávka Elektro</t>
  </si>
  <si>
    <t>D22</t>
  </si>
  <si>
    <t>Dodávka MaR - Periferie kotelna</t>
  </si>
  <si>
    <t>D23</t>
  </si>
  <si>
    <t>Dodávka MaR-Rozvaděč MaR</t>
  </si>
  <si>
    <t>HZS</t>
  </si>
  <si>
    <t>Ostatní</t>
  </si>
  <si>
    <t>711</t>
  </si>
  <si>
    <t>Izolace proti vodě</t>
  </si>
  <si>
    <t>712</t>
  </si>
  <si>
    <t>Povlakové krytiny</t>
  </si>
  <si>
    <t>713</t>
  </si>
  <si>
    <t>Izolace tepelné</t>
  </si>
  <si>
    <t>721</t>
  </si>
  <si>
    <t>Vnitřní kanalizace</t>
  </si>
  <si>
    <t>722</t>
  </si>
  <si>
    <t>Vnitřní vodovod</t>
  </si>
  <si>
    <t>723</t>
  </si>
  <si>
    <t>Vnitřní plynovod</t>
  </si>
  <si>
    <t>724</t>
  </si>
  <si>
    <t>Strojní vybavení</t>
  </si>
  <si>
    <t>725</t>
  </si>
  <si>
    <t>Zařizovací předměty</t>
  </si>
  <si>
    <t>726</t>
  </si>
  <si>
    <t>Předstěnové systémy</t>
  </si>
  <si>
    <t>730</t>
  </si>
  <si>
    <t>Ústřední vytápění</t>
  </si>
  <si>
    <t>731</t>
  </si>
  <si>
    <t>Kotelny</t>
  </si>
  <si>
    <t>732</t>
  </si>
  <si>
    <t>Strojovny</t>
  </si>
  <si>
    <t>733</t>
  </si>
  <si>
    <t>Rozvod potrubí</t>
  </si>
  <si>
    <t>734</t>
  </si>
  <si>
    <t>Armatury</t>
  </si>
  <si>
    <t>735</t>
  </si>
  <si>
    <t>Otopná tělesa</t>
  </si>
  <si>
    <t>762</t>
  </si>
  <si>
    <t>Konstrukce tesařské</t>
  </si>
  <si>
    <t>764</t>
  </si>
  <si>
    <t>Konstrukce klempířské</t>
  </si>
  <si>
    <t>765</t>
  </si>
  <si>
    <t>Krytiny tvrdé</t>
  </si>
  <si>
    <t>766</t>
  </si>
  <si>
    <t>Konstrukce truhlářské</t>
  </si>
  <si>
    <t>767</t>
  </si>
  <si>
    <t>Konstrukce zámečnické</t>
  </si>
  <si>
    <t>769</t>
  </si>
  <si>
    <t>Otvorové prvky z plastu</t>
  </si>
  <si>
    <t>771</t>
  </si>
  <si>
    <t>Podlahy z dlaždic a obklady</t>
  </si>
  <si>
    <t>776</t>
  </si>
  <si>
    <t>Podlahy povlakové</t>
  </si>
  <si>
    <t>781</t>
  </si>
  <si>
    <t>Obklady keramické</t>
  </si>
  <si>
    <t>783</t>
  </si>
  <si>
    <t>Nátěry</t>
  </si>
  <si>
    <t>784</t>
  </si>
  <si>
    <t>Malby</t>
  </si>
  <si>
    <t>786</t>
  </si>
  <si>
    <t>Zastiňující technika</t>
  </si>
  <si>
    <t>E.01</t>
  </si>
  <si>
    <t xml:space="preserve">KABELY A VODIČE </t>
  </si>
  <si>
    <t>E.02</t>
  </si>
  <si>
    <t>SVÍTIDLA VČETNĚ ZDROJŮ A ZAVĚŠENÍ</t>
  </si>
  <si>
    <t>E.03</t>
  </si>
  <si>
    <t>PŘÍSTROJE</t>
  </si>
  <si>
    <t>E.04</t>
  </si>
  <si>
    <t xml:space="preserve">ÚLOŽNÝ MATERIÁL </t>
  </si>
  <si>
    <t>E.05</t>
  </si>
  <si>
    <t>REVIZE A HZS</t>
  </si>
  <si>
    <t>E.07.01</t>
  </si>
  <si>
    <t>ROZVÁDĚČ RH100</t>
  </si>
  <si>
    <t>E.07.03</t>
  </si>
  <si>
    <t>ROZVÁDĚČ RS11</t>
  </si>
  <si>
    <t>E.07.04</t>
  </si>
  <si>
    <t>ROZVÁDĚČ RS12</t>
  </si>
  <si>
    <t>E.07.05</t>
  </si>
  <si>
    <t>ROZVÁDĚČ RS21</t>
  </si>
  <si>
    <t>E.07.06</t>
  </si>
  <si>
    <t>ROZVÁDĚČ RS22</t>
  </si>
  <si>
    <t>E.07.07</t>
  </si>
  <si>
    <t>ROZVÁDĚČ RN14</t>
  </si>
  <si>
    <t>E.07.08</t>
  </si>
  <si>
    <t>NÁHRADNÍ ZDROJ - UPS</t>
  </si>
  <si>
    <t>C 1.02</t>
  </si>
  <si>
    <t>1.NP - Sklad a umyvárna gastronádob C 1.02</t>
  </si>
  <si>
    <t xml:space="preserve">C 1.03 </t>
  </si>
  <si>
    <t>1.NP - Kuchyňka s jídelnou pro klienty C 1.03</t>
  </si>
  <si>
    <t xml:space="preserve">C 1.08 </t>
  </si>
  <si>
    <t>1.NP - Vedoucí C 1.08</t>
  </si>
  <si>
    <t>C 1.08 A</t>
  </si>
  <si>
    <t>1.NP - Sociální pracovník C 1.08 A</t>
  </si>
  <si>
    <t>C 1.09</t>
  </si>
  <si>
    <t>1.NP - Prádelna C 1.09</t>
  </si>
  <si>
    <t>C 1.09 A</t>
  </si>
  <si>
    <t>1.NP - Sklad špinavého prádla C 1.09 A</t>
  </si>
  <si>
    <t>C 1.09 B</t>
  </si>
  <si>
    <t>1.NP - Žehlírna a opravna prádla C 1.09 B</t>
  </si>
  <si>
    <t>C 1.10</t>
  </si>
  <si>
    <t>1.NP - Přípravna jídla C 1.10</t>
  </si>
  <si>
    <t>C 1.11 A</t>
  </si>
  <si>
    <t>1.NP - Místnost pro personál C 1.11 A</t>
  </si>
  <si>
    <t>C 2.01</t>
  </si>
  <si>
    <t>2.NP - Aktivní místnost pro klienty C 2.01</t>
  </si>
  <si>
    <t>C 2.07</t>
  </si>
  <si>
    <t>2.NP - Kuchyňka s jídelnou pro klienty C 2.07</t>
  </si>
  <si>
    <t>C 2.08</t>
  </si>
  <si>
    <t>2.NP - Šatna personálu C 2.08</t>
  </si>
  <si>
    <t>C 2.12</t>
  </si>
  <si>
    <t>2.NP - Místnost pro personál C 2.12</t>
  </si>
  <si>
    <t>M21</t>
  </si>
  <si>
    <t>Elektromontáže</t>
  </si>
  <si>
    <t>M22</t>
  </si>
  <si>
    <t>Montáž MaR techniky</t>
  </si>
  <si>
    <t>M23</t>
  </si>
  <si>
    <t>Montáže potrubí</t>
  </si>
  <si>
    <t>M33</t>
  </si>
  <si>
    <t>Montáže dopravních zařízení a vah-výtahy</t>
  </si>
  <si>
    <t>M39</t>
  </si>
  <si>
    <t>Montáže zdravotnických a laboratorních zařízení</t>
  </si>
  <si>
    <t>M43</t>
  </si>
  <si>
    <t>Montáže ocelových konstrukcí</t>
  </si>
  <si>
    <t>M44</t>
  </si>
  <si>
    <t>Montáže stabilních hasících zařízení</t>
  </si>
  <si>
    <t>M46</t>
  </si>
  <si>
    <t>Zemní práce při montážích</t>
  </si>
  <si>
    <t>D96</t>
  </si>
  <si>
    <t>Přesuny suti a vybouraných hmot</t>
  </si>
  <si>
    <t>PSU</t>
  </si>
  <si>
    <t>VN</t>
  </si>
  <si>
    <t>ON</t>
  </si>
  <si>
    <t>Soupis vedlejších a ostatních nákladů</t>
  </si>
  <si>
    <t>#TypZaznamu#</t>
  </si>
  <si>
    <t>STA</t>
  </si>
  <si>
    <t>VON</t>
  </si>
  <si>
    <t>VON 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</si>
  <si>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</si>
  <si>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</si>
  <si>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</si>
  <si>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</si>
  <si>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</si>
  <si>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</si>
  <si>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</si>
  <si>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</si>
  <si>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</si>
  <si>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</si>
  <si>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</si>
  <si>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</si>
  <si>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</si>
  <si>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</si>
  <si>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</si>
  <si>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</si>
  <si>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</si>
  <si>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</si>
  <si>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</si>
  <si>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</si>
  <si>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</si>
  <si>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</si>
  <si>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</si>
  <si>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</si>
  <si>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</si>
  <si>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</si>
  <si>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</si>
  <si>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005121010R</t>
  </si>
  <si>
    <t>Vybudování zařízení staveniště</t>
  </si>
  <si>
    <t>Soubor</t>
  </si>
  <si>
    <t>RTS 24/ I</t>
  </si>
  <si>
    <t>Indiv</t>
  </si>
  <si>
    <t>VRN</t>
  </si>
  <si>
    <t>Běžná</t>
  </si>
  <si>
    <t>POL99_2</t>
  </si>
  <si>
    <t>005121020R</t>
  </si>
  <si>
    <t xml:space="preserve">Provoz zařízení staveniště </t>
  </si>
  <si>
    <t>005121030R</t>
  </si>
  <si>
    <t>Odstranění zařízení staveniště</t>
  </si>
  <si>
    <t>00511 R</t>
  </si>
  <si>
    <t xml:space="preserve">Geodetické práce </t>
  </si>
  <si>
    <t>POL99_8</t>
  </si>
  <si>
    <t>005111021R</t>
  </si>
  <si>
    <t>Vytyčení inženýrských sítí</t>
  </si>
  <si>
    <t>005211010R</t>
  </si>
  <si>
    <t>Předání a převzetí staveniště</t>
  </si>
  <si>
    <t>005211020R</t>
  </si>
  <si>
    <t>Ochrana stávaj. inženýrských sítí na staveništi</t>
  </si>
  <si>
    <t>00523  R</t>
  </si>
  <si>
    <t>Zkoušky a revize</t>
  </si>
  <si>
    <t>005231020R</t>
  </si>
  <si>
    <t>Individuální a komplexní vyzkoušení</t>
  </si>
  <si>
    <t>005124010R</t>
  </si>
  <si>
    <t>Koordinační činnost</t>
  </si>
  <si>
    <t>00524 R</t>
  </si>
  <si>
    <t>Předání a převzetí díla</t>
  </si>
  <si>
    <t>005241010R</t>
  </si>
  <si>
    <t xml:space="preserve">Dokumentace skutečného provedení </t>
  </si>
  <si>
    <t>005261010R</t>
  </si>
  <si>
    <t>Pojištění dodavatele a pojištění díla</t>
  </si>
  <si>
    <t>005261020R</t>
  </si>
  <si>
    <t>Bankovní záruky</t>
  </si>
  <si>
    <t>SUM</t>
  </si>
  <si>
    <t>END</t>
  </si>
  <si>
    <t>Položkový soupis prací a dodávek</t>
  </si>
  <si>
    <t>131201112R00</t>
  </si>
  <si>
    <t>Hloubení nezapažených jam a zářezů do 1000 m3, v hornině 3, hloubení strojně</t>
  </si>
  <si>
    <t>m3</t>
  </si>
  <si>
    <t>800-1</t>
  </si>
  <si>
    <t>Práce</t>
  </si>
  <si>
    <t>POL1_1</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</si>
  <si>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</si>
  <si>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</si>
  <si>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 xml:space="preserve">v.č. - půdorys základy : </t>
  </si>
  <si>
    <t>VV</t>
  </si>
  <si>
    <t xml:space="preserve">Sekce "C" : </t>
  </si>
  <si>
    <t xml:space="preserve">Výkop pro základy venkovní rampy : </t>
  </si>
  <si>
    <t>Úroveň +0,050 až +1,250 nebo +1,670 : (10,0*5,0)*(1,2+1,62)/2</t>
  </si>
  <si>
    <t xml:space="preserve">Sekce "D" : </t>
  </si>
  <si>
    <t xml:space="preserve">Výkop pro základy venkovní únikové schodiště : </t>
  </si>
  <si>
    <t>Úroveň +0,360 až +0,860 : ((4,15*4,38)+(4,15*3,21))*0,5</t>
  </si>
  <si>
    <t>Úroveň +0,860 až +1,940 : (11,5*5,5)*1,08</t>
  </si>
  <si>
    <t>Mezisoučet</t>
  </si>
  <si>
    <t>131201119R00</t>
  </si>
  <si>
    <t xml:space="preserve">Hloubení nezapažených jam a zářezů příplatek za lepivost, v hornině 3,  </t>
  </si>
  <si>
    <t>Kubatůra zeminy z jámy : 154,55925</t>
  </si>
  <si>
    <t>139601102R00</t>
  </si>
  <si>
    <t>Ruční výkop jam, rýh a šachet v hornině 3</t>
  </si>
  <si>
    <t>s přehozením na vzdálenost do 5 m nebo s naložením na ruční dopravní prostředek</t>
  </si>
  <si>
    <t xml:space="preserve">Kolem budovy - rýha pro zateplení základů : </t>
  </si>
  <si>
    <t xml:space="preserve">Pohled JV : </t>
  </si>
  <si>
    <t>Úroveň +1,240 až +1,000 nebo+1,670 : (8,8+1,5+11,925+4,1)*(0,24+0,43)/2*0,7</t>
  </si>
  <si>
    <t>Úroveň +1,240 až +1,670 nebo +1,940 : 24,9*(0,43+0,7)/2*0,7</t>
  </si>
  <si>
    <t xml:space="preserve">Pohled SV : </t>
  </si>
  <si>
    <t>Úroveň +1,240 až +1,940 : (13,6*0,7)*0,7</t>
  </si>
  <si>
    <t xml:space="preserve">Pohled SZ : </t>
  </si>
  <si>
    <t>Úroveň +1,240 až +1,940 nebo +1,340 : 24,9*(0,7+0,1)/2*0,7</t>
  </si>
  <si>
    <t>Úroveň +1,240 až +1,340 : (2,1*0,1)*0,7</t>
  </si>
  <si>
    <t>Úroveň -0,600 až +0,040 nebo +0,300 : (4,22+3,17+4,38)*(0,64+0,9)/2*0,7</t>
  </si>
  <si>
    <t xml:space="preserve">Pohled JZ : </t>
  </si>
  <si>
    <t>Úroveň +1,060 až -0,460 : (8,2*0,6)*0,7</t>
  </si>
  <si>
    <t>139711101R00</t>
  </si>
  <si>
    <t>Vykopávka v uzavřených prostorách v hornině 1-4</t>
  </si>
  <si>
    <t>POL1_</t>
  </si>
  <si>
    <t>s naložením výkopku na dopravní prostředek</t>
  </si>
  <si>
    <t xml:space="preserve">v.č. - půdorys základů : </t>
  </si>
  <si>
    <t xml:space="preserve">Nové schodiště z 1.NP do 2.NP - rýha pro nový základ : </t>
  </si>
  <si>
    <t>Úroveň +1,590 až +2,140 : 1,5*(0,7*0,55)</t>
  </si>
  <si>
    <t>Úroveň +0,565 až +2,140 : (4,4+5,35)*(0,5*1,575)</t>
  </si>
  <si>
    <t>161101501R00</t>
  </si>
  <si>
    <t>Svislé přemístění výkopku nošením z horniny 1 až 4</t>
  </si>
  <si>
    <t xml:space="preserve"> bez naložení, avšak s vyprázdněním nádoby na hromady nebo do dopravního prostředku, na každých třeba i započatých 3 m výšky,</t>
  </si>
  <si>
    <t>Odd.1,pol.č. - výkop v uzavřených prostorách : 8,25563</t>
  </si>
  <si>
    <t>162201102R00</t>
  </si>
  <si>
    <t>Vodorovné přemístění výkopku z horniny 1 až 4, na vzdálenost přes 20  do 50 m</t>
  </si>
  <si>
    <t>po suchu, bez naložení výkopku, avšak se složením bez rozhrnutí, zpáteční cesta vozidla.</t>
  </si>
  <si>
    <t>Kubatůra zeminy na zásyp : 144,57556*2</t>
  </si>
  <si>
    <t>162701105R00</t>
  </si>
  <si>
    <t>Vodorovné přemístění výkopku z horniny 1 až 4, na vzdálenost přes 9 000  do 10 000 m</t>
  </si>
  <si>
    <t>Kubatůra zeminy rýh-ručně : 39,59219</t>
  </si>
  <si>
    <t>Kubatůra zeminy z výkopu v uzavřených prostorách : 8,25563</t>
  </si>
  <si>
    <t>Kubatůra zeminy na zásyp : -144,57556</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</si>
  <si>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</si>
  <si>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</si>
  <si>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</si>
  <si>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</si>
  <si>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za každých dalších 10 m  z horniny 1 až 4, kolečkem</t>
  </si>
  <si>
    <t>167101102R00</t>
  </si>
  <si>
    <t>Nakládání, skládání, překládání neulehlého výkopku nakládání výkopku  přes 100 m3, z horniny 1 až 4</t>
  </si>
  <si>
    <t>Kubatůra zeminy na zásyp : 144,57556</t>
  </si>
  <si>
    <t>171201101R00</t>
  </si>
  <si>
    <t>Uložení sypaniny do násypů nezhutněných</t>
  </si>
  <si>
    <t>174101101R00</t>
  </si>
  <si>
    <t>Zásyp sypaninou se zhutněním jam, šachet, rýh nebo kolem objektů v těchto vykopávkách</t>
  </si>
  <si>
    <t>z jakékoliv horniny s uložením výkopku po vrstvách,</t>
  </si>
  <si>
    <t>Úroveň +1,000 až +1,240 nebo+1,670 : (8,8+1,5+11,925+4,1)*(0,24+0,43)/2*0,55</t>
  </si>
  <si>
    <t>Úroveň +1,240 až +1,670 nebo +1,940 : 24,9*(0,43+0,7)/2*0,55</t>
  </si>
  <si>
    <t>Úroveň +1,240 až +1,940 : (13,6*0,7)*0,55</t>
  </si>
  <si>
    <t>Úroveň +1,240 až +1,940 nebo +1,340 : 24,9*(0,7+0,1)/2*0,55</t>
  </si>
  <si>
    <t>Úroveň +1,240 až +1,340 : (2,1*0,1)*0,55</t>
  </si>
  <si>
    <t>Úroveň -0,600 až +0,040 nebo +0,300 : (4,22+3,17+4,38)*(0,64+0,9)/2*0,55</t>
  </si>
  <si>
    <t>Úroveň +1,060 až -0,460 : (8,2*0,6)*0,55</t>
  </si>
  <si>
    <t xml:space="preserve">ŽB patky venkovní rampy : </t>
  </si>
  <si>
    <t>Úroveň +0,050 až +1,250 : -3*(0,7*0,7)*1,2</t>
  </si>
  <si>
    <t>Úroveň +0,050 až +1,350 : -(0,7*0,7)*1,3</t>
  </si>
  <si>
    <t>Úroveň +0,050 až +1,550 : -2*(0,7*0,7)*1,5</t>
  </si>
  <si>
    <t xml:space="preserve">ŽB pasy venkovní rampy : </t>
  </si>
  <si>
    <t>Úroveň +0,050 až +0,450 : -((3,0+2*6,7+1,9+2,05)*0,4+(0,5*0,45))*0,4</t>
  </si>
  <si>
    <t xml:space="preserve">Bednící tvárnice tl.300 mm : </t>
  </si>
  <si>
    <t>Úroveň +0,450 až +1,450 : -(1,75*1,0)*0,3</t>
  </si>
  <si>
    <t>Úroveň +0,450 až +1,450 nebo +1,700 : -(0,725+2,425+2,3)*(1,0+1,25)/2*0,3</t>
  </si>
  <si>
    <t>Úroveň +0,450 až +1,700 : -(3,0+0,5)*1,25*0,3</t>
  </si>
  <si>
    <t>Úroveň +0,450 až +1,700 nebo +2,045 : -7,15*(1,25+1,595)/2*0,3</t>
  </si>
  <si>
    <t>Úroveň +0,450 až +2,045 : -(1,7*1,595)*0,3</t>
  </si>
  <si>
    <t xml:space="preserve">ŽB patky venkovního únikového schodiště : </t>
  </si>
  <si>
    <t>Úroveň +0,860 až +1,660 : -(2*(3,6*0,8)+2*(3,65*0,9)+(2,25*0,4))*0,8</t>
  </si>
  <si>
    <t>181101102R00</t>
  </si>
  <si>
    <t>Úprava pláně v zářezech v hornině 1 až 4, se zhutněním</t>
  </si>
  <si>
    <t>m2</t>
  </si>
  <si>
    <t>vyrovnáním výškových rozdílů, ploch vodorovných a ploch do sklonu 1 : 5.</t>
  </si>
  <si>
    <t>Úroveň +0,050 : (10,0*5,0)</t>
  </si>
  <si>
    <t>Úroveň +0,360 nebo +0,860 : (11,5*5,5)</t>
  </si>
  <si>
    <t>Úroveň +1,590 : (1,5*0,7)</t>
  </si>
  <si>
    <t>Úroveň +0,565 : (4,4+5,35)*0,5</t>
  </si>
  <si>
    <t>199000002R00</t>
  </si>
  <si>
    <t>Poplatky za skládku horniny 1- 4, skupina 17 05 04 z Katalogu odpadů</t>
  </si>
  <si>
    <t>271313511R00</t>
  </si>
  <si>
    <t xml:space="preserve">Betonování podkladu základových konstrukcí </t>
  </si>
  <si>
    <t>801-1</t>
  </si>
  <si>
    <t>prostý</t>
  </si>
  <si>
    <t xml:space="preserve">v.č. - půdorys 1.NP-BP, řez C1-C1, C2-C2 : </t>
  </si>
  <si>
    <t xml:space="preserve">Sekce "C" - podkladní beton pod ŽB podlahová deska : </t>
  </si>
  <si>
    <t xml:space="preserve">Úroveň +1,870 až +1,920 : </t>
  </si>
  <si>
    <t>stáv.m.č. C 1.07 : (23,9*2,6)*0,05</t>
  </si>
  <si>
    <t>stáv.m.č. C 1.08 : 52,56*0,05</t>
  </si>
  <si>
    <t>stáv.m.č. C 1.09 : (3,375*4,9)*0,05</t>
  </si>
  <si>
    <t>stáv.m.č. C 1.10 : 29,00*0,05</t>
  </si>
  <si>
    <t xml:space="preserve">Základy venkovní rampy : </t>
  </si>
  <si>
    <t>Úroveň +0,050 až +0,100 : 3*(1,0*1,0)*0,05</t>
  </si>
  <si>
    <t>Úroveň +0,050 až +0,100 : (1,0*1,0)*0,05</t>
  </si>
  <si>
    <t>Úroveň +0,050 až +0,100 : 2*(1,0*1,0)*0,05</t>
  </si>
  <si>
    <t>Úroveň +0,050 až +0,100 : ((3,0+2*6,7+1,9+2,05)*0,7+(0,5*0,75))*0,05</t>
  </si>
  <si>
    <t>Pod ŽB desku betonové rampy : ((7,5*1,9)+(9,25*1,9))*0,05</t>
  </si>
  <si>
    <t xml:space="preserve">Základy venkovního únikového schodiště : </t>
  </si>
  <si>
    <t xml:space="preserve">Podkladní beton pod ŽB patky : </t>
  </si>
  <si>
    <t>Úroveň +0,860 až +0,910 : (2*(3,9*1,1)+(3,95*1,2)+(3,95*1,6))*0,05</t>
  </si>
  <si>
    <t>271571111R00</t>
  </si>
  <si>
    <t xml:space="preserve">Polštáře zhutněné pod základy štěrkopísek tříděný,  </t>
  </si>
  <si>
    <t>800-2</t>
  </si>
  <si>
    <t xml:space="preserve">v.č. - základy venkovní únikové schodiště : </t>
  </si>
  <si>
    <t xml:space="preserve">Hutněný štěrkopískový polštář pod ŽB patka : </t>
  </si>
  <si>
    <t xml:space="preserve">Nové schodiště z 1.NP do 2.NP : </t>
  </si>
  <si>
    <t xml:space="preserve">Hutněný štěrkopískový polštář pod základové pasy zdiva schodiště : </t>
  </si>
  <si>
    <t>Úroveň +1,590 až +1,890 : 1,5*(0,7*0,3)</t>
  </si>
  <si>
    <t>Úroveň +0,565 až +0,865 : (4,4+5,35)*(0,5*0,3)</t>
  </si>
  <si>
    <t>273321411R00</t>
  </si>
  <si>
    <t>Beton základových desek železový třídy C 25/30</t>
  </si>
  <si>
    <t>bez dodávky a uložení výztuže</t>
  </si>
  <si>
    <t xml:space="preserve">Sekce "C" - ŽB podlahová deska : </t>
  </si>
  <si>
    <t xml:space="preserve">Úroveň +1,920 až +2,070 : </t>
  </si>
  <si>
    <t>stáv.m.č. C 1.07 : (23,9*2,6)*0,15</t>
  </si>
  <si>
    <t>stáv.m.č. C 1.08 : 52,56*0,15</t>
  </si>
  <si>
    <t>stáv.m.č. C 1.09 : (3,375*4,9)*0,15</t>
  </si>
  <si>
    <t>stáv.m.č. C 1.10 : 29,00*0,15</t>
  </si>
  <si>
    <t>ŽB deska betonové rampy tl.150 mm : ((7,5*1,9)+(9,25*1,9))*0,15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</si>
  <si>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</si>
  <si>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</si>
  <si>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</si>
  <si>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ŽB deska betonové rampy tl.150 mm : (1,9+7,5+3,8+0,625+7,35)*0,25</t>
  </si>
  <si>
    <t>273351216R00</t>
  </si>
  <si>
    <t>Bednění stěn základových desek odstranění</t>
  </si>
  <si>
    <t>Plocha zřízení : 5,29375</t>
  </si>
  <si>
    <t>273361821R00</t>
  </si>
  <si>
    <t>Uložení výztuže základových desek z betonářské oceli 10 505(R)</t>
  </si>
  <si>
    <t>t</t>
  </si>
  <si>
    <t>včetně distančních prvků</t>
  </si>
  <si>
    <t xml:space="preserve">ŽB podlahová deska tl.150 mm : </t>
  </si>
  <si>
    <t>Kubatůra betonu : (24,03562*60,0)*0,001</t>
  </si>
  <si>
    <t>273361921RT4</t>
  </si>
  <si>
    <t>Uložení výztuže základových desek ze svařovaných sítí průměr drátu 6 mm, velikost oka 100/100 mm</t>
  </si>
  <si>
    <t>Výkaz výztuže - S1 : 351,10*0,001</t>
  </si>
  <si>
    <t>274272140RT5</t>
  </si>
  <si>
    <t>Zdivo základové z bednicích tvárnic tloušťky 300 mm, výplň betonem C 25/30</t>
  </si>
  <si>
    <t>s výplní betonem, bez výztuže,</t>
  </si>
  <si>
    <t>Úroveň +0,450 až +1,450 : (1,75*1,0)</t>
  </si>
  <si>
    <t>Úroveň +0,450 až +1,450 nebo +1,700 : (0,725+2,425+2,3)*(1,0+1,25)/2</t>
  </si>
  <si>
    <t>Úroveň +0,450 až +1,700 : (3,0+0,5)*1,25</t>
  </si>
  <si>
    <t>Úroveň +0,450 až +1,700 nebo +2,045 : 7,15*(1,25+1,595)/2</t>
  </si>
  <si>
    <t>Úroveň +0,450 až +2,045 : (1,7*1,595)</t>
  </si>
  <si>
    <t>274321411R00</t>
  </si>
  <si>
    <t>Beton základových pasů železový třídy C 25/30</t>
  </si>
  <si>
    <t>včetně dodávky a uložení betonu, bez výztuže</t>
  </si>
  <si>
    <t>Úroveň +0,100 až +0,450 : ((3,0+2*6,7+1,9+2,05)*0,4+(0,5*0,45))*0,35</t>
  </si>
  <si>
    <t>Úroveň +1,890 až +2,140 : 1,5*(0,7*0,25)</t>
  </si>
  <si>
    <t>Úroveň +0,865 až +2,140 : (4,4+5,35)*(0,5*1,275)</t>
  </si>
  <si>
    <t xml:space="preserve">Nové betonové schody u venkovního únikového schodiště : </t>
  </si>
  <si>
    <t>Úroveň +1,265 až +2,095 : (1,05+1,8+1,05)*0,83</t>
  </si>
  <si>
    <t>274351215R00</t>
  </si>
  <si>
    <t>Bednění stěn základových pasů zřízení</t>
  </si>
  <si>
    <t>svislé nebo šikmé (odkloněné), půdorysně přímé nebo zalomené, stěn základových pasů ve volných nebo zapažených jámách, rýhách, šachtách, včetně případných vzpěr,</t>
  </si>
  <si>
    <t>Úroveň +0,100 až +0,450 : ((3,0+2*6,7+1,9+2,05)*2+(0,5+0,45+0,5))*0,35</t>
  </si>
  <si>
    <t>Úroveň +1,890 až +2,140 : (1,5+0,7)*2*0,25</t>
  </si>
  <si>
    <t>Úroveň +0,865 až +2,140 : (4,4+5,35)*2*1,275</t>
  </si>
  <si>
    <t>Úroveň +1,265 až +2,095 : (1,35+1,8+1,355)*0,83+(1,05+1,2+1,05)*0,83</t>
  </si>
  <si>
    <t>274351216R00</t>
  </si>
  <si>
    <t>Bednění stěn základových pasů odstranění</t>
  </si>
  <si>
    <t>Plocha zřízení : 47,19315</t>
  </si>
  <si>
    <t>274361821R00</t>
  </si>
  <si>
    <t xml:space="preserve">Výztuž a svařované sítě základových pasů výztuž, z oceli 10505,  ,  </t>
  </si>
  <si>
    <t>821-1</t>
  </si>
  <si>
    <t>Výkaz výztuže : 573,83*0,001</t>
  </si>
  <si>
    <t>274361921RT4</t>
  </si>
  <si>
    <t>Výztuž a svařované sítě základových pasů ze svařovaných sítí,  , drát d 6,0 mm, oka 100 x 100 mm</t>
  </si>
  <si>
    <t>Výkaz výztuže : 67,0*0,001</t>
  </si>
  <si>
    <t>275321411R00</t>
  </si>
  <si>
    <t>Beton základových patek železový třídy C 25/30</t>
  </si>
  <si>
    <t>Úroveň +0,100 až +1,250 : 3*(0,7*0,7)*1,15</t>
  </si>
  <si>
    <t>Úroveň +0,100 až +1,350 : (0,7*0,7)*1,25</t>
  </si>
  <si>
    <t>Úroveň +0,100 až +1,550 : 2*(0,7*0,7)*1,45</t>
  </si>
  <si>
    <t>Úroveň +0,910 až +1,660 : (2*(3,6*0,8)+2*(3,65*0,9)+(2,25*0,4))*0,75</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</si>
  <si>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</si>
  <si>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</si>
  <si>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</si>
  <si>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Úroveň +0,100 až +1,250 : 3*(0,7+0,7)*2*1,15</t>
  </si>
  <si>
    <t>Úroveň +0,100 až +1,350 : (0,7+0,7)*2*1,25</t>
  </si>
  <si>
    <t>Úroveň +0,100 až +1,550 : 2*(0,7+0,7)*2*1,45</t>
  </si>
  <si>
    <t>Úroveň +0,910 až +1,660 : (2*(3,6+0,8)*2+(3,65+0,9)*2+(3,65+1,3)*2)*0,75</t>
  </si>
  <si>
    <t>275351216R00</t>
  </si>
  <si>
    <t>Bednění stěn základových patek odstranění</t>
  </si>
  <si>
    <t>Plocha zřízení : 48,73</t>
  </si>
  <si>
    <t>275361821R00</t>
  </si>
  <si>
    <t xml:space="preserve">Výztuž a svařované sítě základových patek z prutové oceli, 10505,  ,  ,  </t>
  </si>
  <si>
    <t xml:space="preserve">v.č. - základy venkovního únikového schodiště : </t>
  </si>
  <si>
    <t>Výkaz výztuže : 132,02*0,001</t>
  </si>
  <si>
    <t>275362021R00</t>
  </si>
  <si>
    <t xml:space="preserve">Výztuž a svařované sítě základových patek ze svařovaných sítí,  ,  ,  ,  </t>
  </si>
  <si>
    <t>Výkaz výztuže -S2 : 156,30*0,001</t>
  </si>
  <si>
    <t>Výkaz výztuže : 312,70*0,001</t>
  </si>
  <si>
    <t>278381166R00</t>
  </si>
  <si>
    <t>Základy z betonu pod zařízení půdorysná plocha základu přes 1,00 do 2,00 m2, z betonu C 25/30</t>
  </si>
  <si>
    <t>(ventilátory, čerpadla, ohřívače, motorová zařízení, odstředivky, ždímačky, pračky apod.) z betonu prostého včetně potřebného bednění, s hladkou cementovou omítkou stěn, s potěrem, s vynecháním otvorů pro kotvení železa, bez zemních prací a izolace,</t>
  </si>
  <si>
    <t>Úroveň +2,0,95 až +2,250 : (1,8*1,05)*0,155</t>
  </si>
  <si>
    <t>278381541R00</t>
  </si>
  <si>
    <t>Základy pod stroje nebo technologická zařízení z betonu prostého, C 20/25, objemu do 5 m3, složitost 1</t>
  </si>
  <si>
    <t>801-5</t>
  </si>
  <si>
    <t>s bedněním, odbedněním, bez úpravy povrchu, včetně pomocného pracovního lešení o výšce podlahy do 1900 mm a pro zatížení do 1,5 kPa.</t>
  </si>
  <si>
    <t xml:space="preserve">v.č. - půdorys podkroví : </t>
  </si>
  <si>
    <t xml:space="preserve">Sekce "B" : </t>
  </si>
  <si>
    <t>Betonový schod 300/140/900 mm : 0,9*(0,3*0,14)</t>
  </si>
  <si>
    <t>Betonový schod 300/840/900 mm : 0,9*(0,3*0,84)*2</t>
  </si>
  <si>
    <t>631351101R00</t>
  </si>
  <si>
    <t>Bednění stěn, rýh a otvorů v podlahách zřízení</t>
  </si>
  <si>
    <t xml:space="preserve">v.č. - půdorys základů, řez C-C : </t>
  </si>
  <si>
    <t xml:space="preserve">ŽB základová deska výtahu : </t>
  </si>
  <si>
    <t>Úroveň -1,000 až -0,950 : (4,25+3,5)*0,05</t>
  </si>
  <si>
    <t>Úroveň +0,050 až +0,100 : 3*(1,0+1,0)*2*0,05</t>
  </si>
  <si>
    <t>Úroveň +0,050 až +0,100 : (1,0+1,0)*2*0,05</t>
  </si>
  <si>
    <t>Úroveň +0,050 až +0,100 : 2*(1,0+1,0)*2*0,05</t>
  </si>
  <si>
    <t>Úroveň +0,050 až +0,100 : ((3,0+2*6,7+1,9+2,05)*2+(0,5*2))*0,05</t>
  </si>
  <si>
    <t>Úroveň +0,860 až +0,910 : (2*(3,9+1,1)*2+(3,95+1,2)*2+(3,95+1,6)*2)*0,05</t>
  </si>
  <si>
    <t>631351102R00</t>
  </si>
  <si>
    <t>Bednění stěn, rýh a otvorů v podlahách odstranění</t>
  </si>
  <si>
    <t>Plocha zřízení : 5,7425</t>
  </si>
  <si>
    <t>PC-VLEPOVÁNÍ KOTEVNÍ VÝZTUŽE</t>
  </si>
  <si>
    <t>Vlepování kotevní výztuže vysokopevnostním lepícím tmelem - D+M+D</t>
  </si>
  <si>
    <t xml:space="preserve">ks    </t>
  </si>
  <si>
    <t>Vlastní</t>
  </si>
  <si>
    <t>Vlepovaná kotevní výztuž - pol.6 : 38</t>
  </si>
  <si>
    <t>311238144R00</t>
  </si>
  <si>
    <t xml:space="preserve">Zdivo nosné z cihel a tvarovek pálených tloušťky 300 mm,  , charakteristická pevnost v tlaku fk = 3,88 MPa, součinitel prostupu tepla U=0,55 W/m2.K, hodnota pro zdivo bez omítky při vlhkosti 0,5%,  </t>
  </si>
  <si>
    <t xml:space="preserve">Sekce "C" - vnitřní zdivo tl.300 mm : </t>
  </si>
  <si>
    <t xml:space="preserve">v.č. - půdorys 1.NP-NS : </t>
  </si>
  <si>
    <t>Otvor 3000/3580 mm : (3,0*3,58)-(1,0*2,1)</t>
  </si>
  <si>
    <t xml:space="preserve">v.č. - půdorys 2.NP-NS : </t>
  </si>
  <si>
    <t>Otvor 1230/2100 mm : (1,23*2,1)-(0,6*0,6)</t>
  </si>
  <si>
    <t>311238153R00</t>
  </si>
  <si>
    <t xml:space="preserve">Zdivo nosné z cihel a tvarovek pálených tloušťky 240 mm,  , charakteristická pevnost v tlaku fk = 5,20 MPa, součinitel prostupu tepla U = 0,90 W/m2.K , hodnota pro zdivo bez omítky při vlhkosti 0,5%,  </t>
  </si>
  <si>
    <t xml:space="preserve">Schodištové stěny : </t>
  </si>
  <si>
    <t>Úroveň +2,140 až +5,000 : (4,4*2,86)</t>
  </si>
  <si>
    <t>Úroveň +2,140 až +5,240 : (5,35*3,1)</t>
  </si>
  <si>
    <t>Úroveň +5,490 až +8,515 : (5,35*3,025)</t>
  </si>
  <si>
    <t>311238236R00</t>
  </si>
  <si>
    <t xml:space="preserve">Zdivo nosné z cihel a tvarovek pálených tloušťky 380 mm,  , charakteristická pevnost v tlaku fk = 5,15 MPa, součinitel prostupu tepla U = 0,28 W/m2.K , hodnota pro zdivo bez omítky při vlhkosti 1%,  </t>
  </si>
  <si>
    <t xml:space="preserve">Sekce "C" - obvodové zdivo tl.375 mm : </t>
  </si>
  <si>
    <t>Otvor 1500/1800 mm - dozdění parapetu : 2*(1,5*0,87)</t>
  </si>
  <si>
    <t>Otvor 3000/2725 mm - nový otvor 1500/1800 mm : (3,0*2,725)-(1,5*0,93)</t>
  </si>
  <si>
    <t>Otvor 1800/2100 mm : (1,8*2,1)</t>
  </si>
  <si>
    <t>Otvor 2*2400/6825 mm : 2*(2,4*6,825)-2*(1,5*1,8)*2</t>
  </si>
  <si>
    <t>Otvor 1660/2100 mm : (1,66*2,1)</t>
  </si>
  <si>
    <t>Otvor 850/2100 mm : (0,85*2,1)</t>
  </si>
  <si>
    <t>Otvor 1500/1800 mm - nový otvor 1500/1800 mm : (1,5*1,8)-(1,5*0,415)</t>
  </si>
  <si>
    <t>Otvor 1500/1800 mm - dozdění parapetu : (1,5*0,85)</t>
  </si>
  <si>
    <t>Otvor 1025/950 mm - dozdění parapetu u AL/10 : (1,0255*1,05)</t>
  </si>
  <si>
    <t xml:space="preserve">Sekce "D" - obvodové zdivo tl.375 mm : </t>
  </si>
  <si>
    <t>Otvor 1800/900 mm : (1,8*2,1)</t>
  </si>
  <si>
    <t>311238267R00</t>
  </si>
  <si>
    <t xml:space="preserve">Zdivo nosné z cihel a tvarovek pálených tloušťky 500 mm,  , charakteristická pevnost v tlaku fk = 2,36 MPa, součinitel prostupu tepla U = 0,20 W/m2.K , hodnota pro zdivo bez omítky při vlhkosti 1%,  </t>
  </si>
  <si>
    <t xml:space="preserve">Sekce "C" - vnitřní zdivo tl.500 mm : </t>
  </si>
  <si>
    <t>Otvor 1200/2880 mm : (1,2*2,88)</t>
  </si>
  <si>
    <t>Otvor 600/2645 mm : (0,6*2,645)</t>
  </si>
  <si>
    <t>317168112R00</t>
  </si>
  <si>
    <t>Překlady keramické montáž a dodávka nenosné, délky 1250 mm, šířky 115 mm, výšky 71 mm</t>
  </si>
  <si>
    <t>kus</t>
  </si>
  <si>
    <t xml:space="preserve">v.č. - výpis PREFA výrobků : </t>
  </si>
  <si>
    <t>P/1 : 8</t>
  </si>
  <si>
    <t>317168122R00</t>
  </si>
  <si>
    <t>Překlady keramické montáž a dodávka nenosné, délky 1250 mm, šířky 145 mm, výšky 71 mm</t>
  </si>
  <si>
    <t>P/2 : 10</t>
  </si>
  <si>
    <t>317168123R00</t>
  </si>
  <si>
    <t>Překlady keramické montáž a dodávka nenosné, délky 1500 mm, šířky 145 mm, výšky 71 mm</t>
  </si>
  <si>
    <t>P/3 : 6</t>
  </si>
  <si>
    <t>317168131R00</t>
  </si>
  <si>
    <t>Překlady keramické montáž a dodávka nosné, délky 1250 mm, šířky 70 mm, výšky 238 mm</t>
  </si>
  <si>
    <t>P/8 : 1*4</t>
  </si>
  <si>
    <t>317168133R00</t>
  </si>
  <si>
    <t>Překlady keramické montáž a dodávka nosné, délky 1750 mm, šířky 70 mm, výšky 238 mm</t>
  </si>
  <si>
    <t>P/4 : 1*3</t>
  </si>
  <si>
    <t>P/5 : 1*6</t>
  </si>
  <si>
    <t>P/7 : 2*5</t>
  </si>
  <si>
    <t>317168138R00</t>
  </si>
  <si>
    <t>Překlady keramické montáž a dodávka nosné, délky 3000 mm, šířky 70 mm, výšky 238 mm</t>
  </si>
  <si>
    <t>P/6 : 2*3</t>
  </si>
  <si>
    <t>317944311R00</t>
  </si>
  <si>
    <t>Dodání a osazení válcovaných nosníků do připravených otvorů do výšky 120 mm</t>
  </si>
  <si>
    <t>801-4</t>
  </si>
  <si>
    <t>bez zazdění hlav, s nařezáním nosníků na potřebný rozměr,</t>
  </si>
  <si>
    <t xml:space="preserve">v.č. - Půdorys 1.NP-BP : </t>
  </si>
  <si>
    <t>Profil 2*L 50/50/5 mm dl.1,1 m : (2*1,1)*3,77*0,001</t>
  </si>
  <si>
    <t>Profil 2*L 50/50/5 mm dl.1,4 m : 2*(2*1,4)*3,77*0,001</t>
  </si>
  <si>
    <t>Profil 2*L 50/50/5 mm dl.1,5 m : 4*(2*1,5)*3,77*0,001</t>
  </si>
  <si>
    <t xml:space="preserve">v.č. - Půdorys 2.NP-BP : </t>
  </si>
  <si>
    <t>Profil 2*L 50/50/5 mm dl.1,4 m : (2*1,4)*3,77*0,001</t>
  </si>
  <si>
    <t>317944311RT3</t>
  </si>
  <si>
    <t>Dodání a osazení válcovaných nosníků do připravených otvorů profil I 120</t>
  </si>
  <si>
    <t>Profil 4*I 120 mm dl.1,9 m : 4*(4*1,9)*11,15*0,001*1,05</t>
  </si>
  <si>
    <t>Profil 4*I 120 mm dl.2,0 m : 1*(4*2,0)*11,15*0,001*1,05</t>
  </si>
  <si>
    <t>Profil 4*I 120 mm dl.3,8 m : (4*3,8)*11,15*0,001*1,05</t>
  </si>
  <si>
    <t>317944313RT2</t>
  </si>
  <si>
    <t>Dodání a osazení válcovaných nosníků do připravených otvorů profil I 140</t>
  </si>
  <si>
    <t>Profil 3*I 140 mm dl.0,9 m - el.rozvaděč : (2*0,9)*14,4*0,001*1,05</t>
  </si>
  <si>
    <t>Profil 2*I 140 mm dl.1,6 m : (2*1,6)*14,4*0,001*1,05</t>
  </si>
  <si>
    <t>Profil 3*I 140 mm dl.1,4 m : (3*1,4)*14,4*0,001*1,05</t>
  </si>
  <si>
    <t>Profil 3*I 140 mm dl.2,45 m : (3*2,45)*14,4*0,001*1,05</t>
  </si>
  <si>
    <t>Profil 3*I 140 mm dl.1,6 m : (3*1,6)*14,4*0,001*1,05</t>
  </si>
  <si>
    <t>Profil 3*I 140 mm dl.1,7 m : (3*1,7)*14,4*0,001*1,05</t>
  </si>
  <si>
    <t>317944313RT3</t>
  </si>
  <si>
    <t>Dodání a osazení válcovaných nosníků do připravených otvorů profil I 160</t>
  </si>
  <si>
    <t>Profil 4*I 160 mm dl.1,0 m - prostup VZT : (4*1,0)*17,9*0,001*1,05</t>
  </si>
  <si>
    <t>Profil 3*I 160 mm dl.1,4 m : 2*(3*1,4)*17,9*0,001*1,05</t>
  </si>
  <si>
    <t>Profil 4*I 160 mm dl.1,5 m : (4*1,5)*17,9*0,001*1,05</t>
  </si>
  <si>
    <t>Profil 3*I 160 mm dl.2,0 m : (3*2,0)*17,9*0,001*1,05</t>
  </si>
  <si>
    <t>Profil 4*I 160 mm dl.2,0 m : (4*2,0)*17,9*0,001*1,05</t>
  </si>
  <si>
    <t>Profil 3*I 160 mm dl.2,15 m : (3*2,15)*17,9*0,001*1,05</t>
  </si>
  <si>
    <t>Profil 3*I 160 mm dl.2,55 m : (3*2,55)*17,9*0,001*1,05</t>
  </si>
  <si>
    <t>Profil 3*I 160 mm dl.2,85 m : (3*2,85)*17,9*0,001*1,05</t>
  </si>
  <si>
    <t>Profil 3*I 160 mm dl.1,0 m - prostup VZT : (3*1,0)*17,9*0,001*1,05</t>
  </si>
  <si>
    <t>Profil 3*I 160 mm dl.1,2 m - prostup VZT : (3*1,2)*17,9*0,001*1,05</t>
  </si>
  <si>
    <t>317944313RT4</t>
  </si>
  <si>
    <t>Dodání a osazení válcovaných nosníků do připravených otvorů profil I 180</t>
  </si>
  <si>
    <t>Profil 4*I 180 mm dl.4,25 m : (4*4,25)*21,9*0,001*1,05</t>
  </si>
  <si>
    <t>319202331R00</t>
  </si>
  <si>
    <t>Vyrovnání nerovného povrchu přizděním  o tloušťce přes 80 do 150 mm</t>
  </si>
  <si>
    <t>vnitřního i vnějšího zdiva, bez odsekání vadných cihel, bez pomocného lešení,</t>
  </si>
  <si>
    <t xml:space="preserve">Sekce "D" - Ostění oken tl.150 mm : </t>
  </si>
  <si>
    <t>Otvor 1800/1800 mm - nový otvor 1500/1800 mm : 2*(1,8*0,3)*15</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</si>
  <si>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</si>
  <si>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</si>
  <si>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</si>
  <si>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Úroveň +2,140 až +5,300 : (1,3*2+1,7*2)*3,16-((0,7*2,0)*3+(0,8*2,0))</t>
  </si>
  <si>
    <t>Úroveň +5,500 až +8,595 : (1,75*3)-(0,7*2,0)*3</t>
  </si>
  <si>
    <t>Otvor 900/2100 mm : (0,9*2,1)</t>
  </si>
  <si>
    <t>Úroveň +2,140 až +3,715 : (1,7*1,575)</t>
  </si>
  <si>
    <t>Úroveň +2,140 až +5,240 : (1,6*3,1)+(3,0*3,1)/2</t>
  </si>
  <si>
    <t>342248144R00</t>
  </si>
  <si>
    <t>Příčky z tvárnic pálených Příčky z tvárnic keramických pálených tloušťky 140 mm, z děrovaných příčkovek, P 10, zděných na tenkovrstvou maltu</t>
  </si>
  <si>
    <t>Úroveň +2,040 až +5,300 : (2,6+4,65+4,9)*3,26-(0,8*2,1)</t>
  </si>
  <si>
    <t>Otvor 1300/2880 mm : (1,3*3,08)-(0,8*2,1)</t>
  </si>
  <si>
    <t>Otvor 2450/2810 mm : (2,45*3,01)-(0,8*2,1)</t>
  </si>
  <si>
    <t>Otvor 3150/2810 mm : (3,15*3,01)-(0,8*2,1)</t>
  </si>
  <si>
    <t>Otvor 3650/3060 mm : (3,65*3,26)-(0,8*2,1)</t>
  </si>
  <si>
    <t>Úroveň +2,140 až +5,300 : (1,7*5+5,225+4,4)*3,16-(0,9*2,1)</t>
  </si>
  <si>
    <t>Úroveň +5,500 až +8,595 : (4,9+0,9+1,65+2,6+1,75)*3,095-((0,7*2,1)+(0,9*2,1))</t>
  </si>
  <si>
    <t>Otvor 650/2100 mm : (0,65*2,2)</t>
  </si>
  <si>
    <t>Otvor 900/2100 mm : (0,9*2,2)</t>
  </si>
  <si>
    <t>Otvor 1900/2645 mm : (1,9*2,745)-(1,1*2,1)</t>
  </si>
  <si>
    <t>Otvor 3975/2645 mm : (3,975*2,745)-(0,9*2,1)</t>
  </si>
  <si>
    <t>342248171R00</t>
  </si>
  <si>
    <t>Příčky z tvárnic pálených Příčky z tvárnic pálených AKU tloušťky 115 mm, tepelný odpor 0,39 m2K/W, zvuková neprůzvučnost 44 dB, součinitel prostupu tepla U=1,55 W/m2K</t>
  </si>
  <si>
    <t xml:space="preserve">Sekce "D" - akustické příčky : </t>
  </si>
  <si>
    <t>Otvor 580/2200 mm : (0,58*2,2)</t>
  </si>
  <si>
    <t>Otvor 800/2200 mm : (0,8*2,2)</t>
  </si>
  <si>
    <t>Otvor 1100/2200 mm : (1,1*2,2)</t>
  </si>
  <si>
    <t>Otvor 1400/2200 mm : (1,4*2,2)</t>
  </si>
  <si>
    <t>Otvor 1650/2500 mm : 2*(1,65*2,5)</t>
  </si>
  <si>
    <t>Otvor 1900/2500 mm : 2*(1,9*2,5)-2*(1,1*2,1)</t>
  </si>
  <si>
    <t>Otvor 550/2200 mm : (0,55*2,2)</t>
  </si>
  <si>
    <t>Otvor 1200/2200 mm : 2*(1,2*2,2)</t>
  </si>
  <si>
    <t>Otvor 1650/2500 mm : (1,65*2,5)</t>
  </si>
  <si>
    <t>Otvor 1700/2500 mm : (1,7*2,5)</t>
  </si>
  <si>
    <t>Otvor po hydrantu : (0,9*0,9)*2</t>
  </si>
  <si>
    <t>346244315R00</t>
  </si>
  <si>
    <t>Obezdívka van a WC modulů z pórobetonu tloušťky 150 mm</t>
  </si>
  <si>
    <t>m.č. C 1.05A, C 1.05C : (0,9*1,3)*2</t>
  </si>
  <si>
    <t>m.č. C 2.06A, C 2.06C : (0,9*1,3)*2</t>
  </si>
  <si>
    <t>m.č. C 2.09 : (0,9*1,3)</t>
  </si>
  <si>
    <t>346244381RT2</t>
  </si>
  <si>
    <t>Plentování ocelových nosníků jednostranné výšky do 200 mm</t>
  </si>
  <si>
    <t>jakýmikoliv cihlami,</t>
  </si>
  <si>
    <t>Profil 4*I 120 mm dl.1,9 m : 4*(1,9*0,12)*2</t>
  </si>
  <si>
    <t>Profil 4*I 120 mm dl.2,0 m : 1*(2,0*0,12)*2</t>
  </si>
  <si>
    <t>Profil 4*I 120 mm dl.3,8 m : (3,8*0,12)*2</t>
  </si>
  <si>
    <t>Profil 3*I 140 mm dl.0,9 m - el.rozvaděč : (0,9*0,14)*2</t>
  </si>
  <si>
    <t>Profil 2*I 140 mm dl.1,6 m : (1,6*0,14)*2</t>
  </si>
  <si>
    <t>Profil 3*I 140 mm dl.1,4 m : (1,4*0,14)*2</t>
  </si>
  <si>
    <t>Profil 3*I 140 mm dl.2,45 m : (2,45*0,14)*2</t>
  </si>
  <si>
    <t>Profil 3*I 140 mm dl.1,6 m : (1,6*0,14)*2</t>
  </si>
  <si>
    <t>Profil 3*I 140 mm dl.1,7 m : (1,7*0,14)*2</t>
  </si>
  <si>
    <t>Profil 4*I 160 mm dl.1,0 m - prostup VZT : (1,0*0,16)</t>
  </si>
  <si>
    <t>Profil 3*I 160 mm dl.1,4 m : 2*(1,4*0,16)*2</t>
  </si>
  <si>
    <t>Profil 4*I 160 mm dl.1,5 m : (1,5*0,16)*2</t>
  </si>
  <si>
    <t>Profil 3*I 160 mm dl.2,0 m : (2,0*0,16)*2</t>
  </si>
  <si>
    <t>Profil 4*I 160 mm dl.2,0 m : (2,0*0,16)*2</t>
  </si>
  <si>
    <t>Profil 3*I 160 mm dl.2,15 m : (2,15*0,16)*2</t>
  </si>
  <si>
    <t>Profil 3*I 160 mm dl.2,55 m : (2,55*0,16)*2</t>
  </si>
  <si>
    <t>Profil 3*I 160 mm dl.2,85 m : (2,85*0,16)*2</t>
  </si>
  <si>
    <t>Profil 3*I 160 mm dl.1,0 m - prostup VZT : (1,0*0,16)</t>
  </si>
  <si>
    <t>Profil 3*I 160 mm dl.1,2 m - prostup VZT : (1,2*0,16)*2</t>
  </si>
  <si>
    <t>Profil 4*I 180 mm dl.4,25 m : (4,25*0,18)*2</t>
  </si>
  <si>
    <t>346481112RT2</t>
  </si>
  <si>
    <t>Plentování rýh, nosníků apod. pletivem ve stěnách nebo před stěnami, pletivem keramickým a funkčně podobným</t>
  </si>
  <si>
    <t>plentování potrubí, válcovaných nosníků, výklenků nebo nik, jakéhokoliv tvaru, na jakoukoliv maltu, s potřebným vypnutím pletiva, přetažením a zakotvením drátů a provedení postřiku maltou,</t>
  </si>
  <si>
    <t>Profil 2*L 50/50/5 mm dl.1,1 m : (1,1*0,5)</t>
  </si>
  <si>
    <t>Profil 2*L 50/50/5 mm dl.1,4 m : 2*(1,4*0,5)</t>
  </si>
  <si>
    <t>Profil 2*L 50/50/5 mm dl.1,5 m : 4*(1,5*0,5)</t>
  </si>
  <si>
    <t>Profil 2*L 50/50/5 mm dl.1,4 m : (1,4*0,5)</t>
  </si>
  <si>
    <t>Profil 4*I 120 mm dl.1,9 m : 4*(1,9*1,0)</t>
  </si>
  <si>
    <t>Profil 4*I 120 mm dl.2,0 m : 1*(2,0*1,0)</t>
  </si>
  <si>
    <t>Profil 4*I 120 mm dl.3,8 m : (3,8*1,0)</t>
  </si>
  <si>
    <t>Profil 3*I 140 mm dl.0,9 m - el.rozvaděč : (0,9*1,0)</t>
  </si>
  <si>
    <t>Profil 2*I 140 mm dl.1,6 m : (1,6*0,75)</t>
  </si>
  <si>
    <t>Profil 3*I 140 mm dl.1,4 m : (1,4*1,0)</t>
  </si>
  <si>
    <t>Profil 3*I 140 mm dl.2,45 m : (2,45*1,0)</t>
  </si>
  <si>
    <t>Profil 3*I 140 mm dl.1,6 m : (1,6*1,0)</t>
  </si>
  <si>
    <t>Profil 3*I 140 mm dl.1,7 m : (1,7*1,0)</t>
  </si>
  <si>
    <t>Profil 4*I 160 mm dl.1,0 m - prostup VZT : (1,0*1,0)</t>
  </si>
  <si>
    <t>Profil 3*I 160 mm dl.1,4 m : 2*(1,4*1,0)</t>
  </si>
  <si>
    <t>Profil 4*I 160 mm dl.1,5 m : (1,5*1,0)</t>
  </si>
  <si>
    <t>Profil 3*I 160 mm dl.2,0 m : (2,0*1,0)</t>
  </si>
  <si>
    <t>Profil 4*I 160 mm dl.2,0 m : (2,0*1,0)</t>
  </si>
  <si>
    <t>Profil 3*I 160 mm dl.2,15 m : (2,15*1,0)</t>
  </si>
  <si>
    <t>Profil 3*I 160 mm dl.2,55 m : (2,55*1,0)</t>
  </si>
  <si>
    <t>Profil 3*I 160 mm dl.2,85 m : (2,85*1,0)</t>
  </si>
  <si>
    <t>Profil 3*I 160 mm dl.1,0 m - prostup VZT : (1,0*1,0)</t>
  </si>
  <si>
    <t>Profil 3*I 160 mm dl.1,2 m - prostup VZT : (1,2*1,0)</t>
  </si>
  <si>
    <t>Profil 4*I 180 mm dl.4,25 m : (4,25*1,0)</t>
  </si>
  <si>
    <t>PC-SVAŘOVÁNÍ PŘEKLADU</t>
  </si>
  <si>
    <t>Svařování ocelových překladů a nosníků - D+M</t>
  </si>
  <si>
    <t xml:space="preserve">hod   </t>
  </si>
  <si>
    <t>HZS : 30</t>
  </si>
  <si>
    <t>PC-UKOTVENÍ PŔÍČKY DO 10 cm</t>
  </si>
  <si>
    <t>Ukotvení příčka tl -10cm PU pěna</t>
  </si>
  <si>
    <t>m</t>
  </si>
  <si>
    <t>Úroveň +2,140 až +5,300 : (1,3*2+1,7*2)</t>
  </si>
  <si>
    <t>Úroveň +5,500 až +8,595 : (1,75*3)</t>
  </si>
  <si>
    <t>Otvor 900/2100 mm : 0,9</t>
  </si>
  <si>
    <t>Úroveň +2,140 až +3,715 : 1,7</t>
  </si>
  <si>
    <t>Úroveň +2,140 až +5,240 : (1,6+3,0)</t>
  </si>
  <si>
    <t>PC-UKOTVENÍ PŘÍČKY DO 15 cm</t>
  </si>
  <si>
    <t>Ukotvení příčka tl 10cm- PU pěna</t>
  </si>
  <si>
    <t>Otvor 580/2200 mm : 0,58</t>
  </si>
  <si>
    <t>Otvor 800/2200 mm : 0,8</t>
  </si>
  <si>
    <t>Otvor 1100/2200 mm : 1,1</t>
  </si>
  <si>
    <t>Otvor 1400/2200 mm : 1,4</t>
  </si>
  <si>
    <t>Otvor 1650/2500 mm : (1,65*2)</t>
  </si>
  <si>
    <t>Otvor 1900/2500 mm : (1,9*2)</t>
  </si>
  <si>
    <t>Otvor 550/2200 mm : 0,55</t>
  </si>
  <si>
    <t>Otvor 1200/2200 mm : (1,2*2)</t>
  </si>
  <si>
    <t>Otvor 1650/2500 mm : 1,65</t>
  </si>
  <si>
    <t>Otvor po hydrantu : (0,9*2)</t>
  </si>
  <si>
    <t>Úroveň +2,040 až +5,300 : (2,6+4,65+4,9)</t>
  </si>
  <si>
    <t>Otvor 1300/2880 mm : 1,3</t>
  </si>
  <si>
    <t>Otvor 2450/2810 mm : 2,45</t>
  </si>
  <si>
    <t>Otvor 3150/2810 mm : 3,15</t>
  </si>
  <si>
    <t>Otvor 3650/3060 mm : 3,65</t>
  </si>
  <si>
    <t>Úroveň +2,140 až +5,300 : (1,7*5+5,225+4,4)</t>
  </si>
  <si>
    <t>Úroveň +5,500 až +8,595 : (4,9+0,9+1,65+2,6+1,75)</t>
  </si>
  <si>
    <t>Otvor 650/2100 mm : 0,65</t>
  </si>
  <si>
    <t>Otvor 1900/2645 mm : 1,9</t>
  </si>
  <si>
    <t>Otvor 3975/2645 mm : 3,975</t>
  </si>
  <si>
    <t>13331512R</t>
  </si>
  <si>
    <t>Tyč ocelová válcovaná za tepla průřez: rovnoramenné L; značka: S235JR (1.0038); a = 50 mm; b = 50 mm; t = 5,0 mm</t>
  </si>
  <si>
    <t>SPCM</t>
  </si>
  <si>
    <t>Specifikace</t>
  </si>
  <si>
    <t>POL3_</t>
  </si>
  <si>
    <t xml:space="preserve">Ztratné : </t>
  </si>
  <si>
    <t>Profil 2*L 50/50/5 mm dl.1,1 m : (2*1,1)*3,77*0,001*1,05</t>
  </si>
  <si>
    <t>Profil 2*L 50/50/5 mm dl.1,4 m : 2*(2*1,4)*3,77*0,001*1,05</t>
  </si>
  <si>
    <t>Profil 2*L 50/50/5 mm dl.1,5 m : 4*(2*1,5)*3,77*0,001*1,05</t>
  </si>
  <si>
    <t>Profil 2*L 50/50/5 mm dl.1,4 m : (2*1,4)*3,77*0,001*1,05</t>
  </si>
  <si>
    <t>342013321RT1</t>
  </si>
  <si>
    <t>Příčky z desek sádrokartonových dvojité opláštění, jednoduchá konstrukce CW 100 tloušťka příčky 150 mm, desky standard, tloušťky 12,5 mm, tloušťka izolace 80 mm, požární odolnost EI 60</t>
  </si>
  <si>
    <t>zřízení nosné konstrukce příčky, vložení tepelné izolace tl. do 5 cm, montáž desek, tmelení spár Q2 a úprava rohů. Včetně dodávek materiálu.</t>
  </si>
  <si>
    <t>Úroveň +5,500 až +8,595 : (2,05+4,9)*3,095</t>
  </si>
  <si>
    <t>Úroveň +2,140 až +5,240 : (5,2+2,6*2)*3,1</t>
  </si>
  <si>
    <t>Úroveň +5,500 až +8,515 : (5,2+2,6*2)*3,015</t>
  </si>
  <si>
    <t>342013322RT3</t>
  </si>
  <si>
    <t>Příčky z desek sádrokartonových dvojité opláštění, jednoduchá konstrukce CW 100 tloušťka příčky 150 mm, desky protipožární, tloušťky 12,5 mm, tloušťka izolace 100 mm, požární odolnost EI 90</t>
  </si>
  <si>
    <t>m.č. C 3.03 : (3,3+6,93)*2*2,507-((0,8*2,0)+(0,8*1,8))</t>
  </si>
  <si>
    <t>m.č. D 3.02 : (2,3+2,0)*2*2,8-(0,8*2,0)</t>
  </si>
  <si>
    <t>342013323RT1</t>
  </si>
  <si>
    <t>Příčky z desek sádrokartonových dvojité opláštění, jednoduchá konstrukce CW 100 tloušťka příčky 150 mm, desky impregnované, tloušťky 12,5 mm, tloušťka izolace 80 mm, požární odolnost EI 60</t>
  </si>
  <si>
    <t>Úroveň +5,500 až +8,595 : (3,0*2+2,65+2,45)*3,095-(0,9*2,0)*2</t>
  </si>
  <si>
    <t>Úroveň +2,140 až +5,240 : (3,0*7+2,45*7+1,8+0,9)*3,1-(0,9*2,0)*7</t>
  </si>
  <si>
    <t>Úroveň +5,500 až +8,515 : (3,0*7+2,45*7+1,8+0,9)*3,015-(0,9*2,0)*7</t>
  </si>
  <si>
    <t>342016323R00</t>
  </si>
  <si>
    <t>Příčky z desek sádrokartonových dvojité opláštění, dvojitá konstrukce CW 100 tloušťka příčky 255 mm, desky impregnované, tloušťky 12,5 mm, tloušťka izolace 50 mm, požární odolnost EI 60</t>
  </si>
  <si>
    <t>Úroveň +5,500 až +8,595 : (2,6*3,095)</t>
  </si>
  <si>
    <t>Úroveň +2,140 až +5,240 : (2,6*3,1)*2</t>
  </si>
  <si>
    <t>Úroveň +5,500 až +8,515 : (2,6*3,015)*2</t>
  </si>
  <si>
    <t>342090211R00</t>
  </si>
  <si>
    <t>Úprava nosné konstrukce a opláštění SDK příčky pro zřízení otvoru pro dveře jednokřídlé, při hmotnosti jednoho křídla od 25 kg do 50 kg, v SDK příčce z UA profilů š. 50 mm, 1 x opláštěné</t>
  </si>
  <si>
    <t xml:space="preserve">v.č. - výpis truhlářských výrobků : </t>
  </si>
  <si>
    <t xml:space="preserve">Ocelová zárubeň 800/1970 mm : </t>
  </si>
  <si>
    <t>T/18 - P : 2</t>
  </si>
  <si>
    <t>T/27 - P : 1</t>
  </si>
  <si>
    <t xml:space="preserve">Ocelová zárubeň 900/1970 mm : </t>
  </si>
  <si>
    <t>T/4 - P : 5</t>
  </si>
  <si>
    <t>T/4 - L : 11</t>
  </si>
  <si>
    <t>347015133R00</t>
  </si>
  <si>
    <t xml:space="preserve">Předstěny opláštěné sádrokartonovými deskami předsazené stěny volně stojící s minerální izolací tl. 40 mm 1x ocelová konstrukce CW 100, tloušťka stěny 115 mm, tloušťka desky 12,5, impregnovaná, tl. izolace 40 mm,  </t>
  </si>
  <si>
    <t>Úroveň +5,500 až +8,595 : (2,7*2+2,6)*3,095</t>
  </si>
  <si>
    <t>Úroveň +2,140 až +5,240 : (2,45*5+2,7*7)*3,1</t>
  </si>
  <si>
    <t>Úroveň +5,500 až +8,515 : (2,45*5+2,7*7)*3,015</t>
  </si>
  <si>
    <t>PC - KAPOTÁŽ ZTI, VZT</t>
  </si>
  <si>
    <t>Kapotáž potrubí ZTI, VZT zařízení SDK deskami RFI tl.15,0 mm vč.izolace MV - D+M+D</t>
  </si>
  <si>
    <t xml:space="preserve">m2    </t>
  </si>
  <si>
    <t xml:space="preserve">Úroveň +2,140 až +5,300 : </t>
  </si>
  <si>
    <t>m.č. C 1.06 : (0,7+1,2)*3,16</t>
  </si>
  <si>
    <t xml:space="preserve">Úroveň +5,500 až +8,595 : </t>
  </si>
  <si>
    <t>m.č. C 2.05 : (0,7+0,7)*3,095</t>
  </si>
  <si>
    <t>m.č. C 2.08 : (0,75+0,3)*3,095</t>
  </si>
  <si>
    <t>m.č. C 3.03 : 2*(0,4+0,5+0,4)*2,2</t>
  </si>
  <si>
    <t xml:space="preserve">Úroveň +2,140 až +5,240 : </t>
  </si>
  <si>
    <t>m.č. D 1.15A : (0,25+0,4)*3,1</t>
  </si>
  <si>
    <t xml:space="preserve">Úroveň +5,500 až +8,515 : </t>
  </si>
  <si>
    <t>m.č. D 2.12 : (1,05+0,3)*3,015</t>
  </si>
  <si>
    <t>m.č. D 2.15A : (0,25+0,4)*3,015</t>
  </si>
  <si>
    <t>274353131R00</t>
  </si>
  <si>
    <t>Bednění kotevních otvorů a prostupů v základových pasech o průřezu přes 0,05 do 0,10 m2, hloubky do 1,00 m</t>
  </si>
  <si>
    <t>včetně polohového zajištění a odbednění, popřípadě ztraceného bednění z pletiva a podobně.</t>
  </si>
  <si>
    <t xml:space="preserve">Prostupy ve stropech pro VZT potrubí : </t>
  </si>
  <si>
    <t>Prostup DN 310 mm : 2+2</t>
  </si>
  <si>
    <t>Prostup DN 350 mm : 4</t>
  </si>
  <si>
    <t>Prostup 260/350 mm : 2+4</t>
  </si>
  <si>
    <t>274353141R00</t>
  </si>
  <si>
    <t>Bednění kotevních otvorů a prostupů v základových pasech o průřezu přes 0,10 do 0,17 m2, hloubky do 1,00 m</t>
  </si>
  <si>
    <t>Prostup 310/400 mm : 2</t>
  </si>
  <si>
    <t>Prostup 350/400 mm : 4</t>
  </si>
  <si>
    <t>274353151R00</t>
  </si>
  <si>
    <t>Bednění kotevních otvorů a prostupů v základových pasech o průřezu přes 0,17 do 0,25 m2, hloubky do 1,00 m</t>
  </si>
  <si>
    <t>Prostup 600/650 mm : 1</t>
  </si>
  <si>
    <t>278381126R00</t>
  </si>
  <si>
    <t>Základy z betonu pod zařízení půdorysná plocha základu do 0,9 m2, z betonu C 25/30</t>
  </si>
  <si>
    <t xml:space="preserve">v.č. - půdorys 1.NP : </t>
  </si>
  <si>
    <t xml:space="preserve">Doplnění části stropu nad 1.NP : </t>
  </si>
  <si>
    <t>Nosník SN1 - prpfil I č.180 mm, dl.5,2 m : 9*2*(0,3*0,15)</t>
  </si>
  <si>
    <t>Nosník SN2 - prpfil I č.180 mm, dl.3,1 m : 6*2*(0,3*0,15)</t>
  </si>
  <si>
    <t>411322424R00</t>
  </si>
  <si>
    <t>Beton stropů železový stropů trámových (žebrových),  kazetových, nebo vložkových z tvárnic, nebo z hraněných či zaoblených vln zabudovaného plechového bednění, železový (bez výztuže) třídy C 25/30</t>
  </si>
  <si>
    <t>Deska D1 : (6,8*4,65)*0,13</t>
  </si>
  <si>
    <t>Deska D2 : (6,185*2,6)*0,13</t>
  </si>
  <si>
    <t>Strop nad 1.NP : 2,20*0,1</t>
  </si>
  <si>
    <t>Strop nad 2.NP : 5,70*0,1</t>
  </si>
  <si>
    <t>Strop nad 1.NP : 7,20*0,1</t>
  </si>
  <si>
    <t>Strop nad 2.NP : 7,20*0,1</t>
  </si>
  <si>
    <t>411354256R00</t>
  </si>
  <si>
    <t>Bednění stropů zabudované (ztracené) z ocelových trapézových plechů pozinkovaných, vlna 50 mm, tloušťky 1 mm</t>
  </si>
  <si>
    <t>otevřeného podhledu, bez podpěrné konstrukce, s osazením na sucho na zdech do připravených ozubů, popř. na rovných zdech, trámech, průvlacích, nebo do traverz, bez úpravy povrchu plechů, s pomocným lešením.</t>
  </si>
  <si>
    <t>Deska D1 a D2 : 60,0</t>
  </si>
  <si>
    <t>Nové schodiště z 1.NP do 2.NP : 22,0</t>
  </si>
  <si>
    <t>Strop nad 1.NP : 2,20</t>
  </si>
  <si>
    <t>Strop nad 2.NP : 5,70</t>
  </si>
  <si>
    <t>Strop nad 1.NP : 7,20</t>
  </si>
  <si>
    <t>Strop nad 2.NP : 7,20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</si>
  <si>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</si>
  <si>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</si>
  <si>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</si>
  <si>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Výkaz výztuže - deska D1 a D2 : 211,0*0,001</t>
  </si>
  <si>
    <t>Strop nad 1.NP : 3,30*0,001</t>
  </si>
  <si>
    <t>Strop nad 2.NP : 16,90*0,001</t>
  </si>
  <si>
    <t>Strop nad 1.NP : 17,60*0,001</t>
  </si>
  <si>
    <t>Strop nad 2.NP : 17,60*0,001</t>
  </si>
  <si>
    <t>411361921RT4</t>
  </si>
  <si>
    <t>Výztuž stropů ze svařovaných sítí průměr drátu 6 mm, velikost oka 100 / 100 mm</t>
  </si>
  <si>
    <t>Výkaz výztuže - deska D1 a D2 : 280,0*0,001</t>
  </si>
  <si>
    <t>Strop nad 1.NP : 9,80*0,001</t>
  </si>
  <si>
    <t>Strop nad 2.NP : 25,40*0,001</t>
  </si>
  <si>
    <t>Strop nad 1.NP : 32,00*0,001</t>
  </si>
  <si>
    <t>Strop nad 2.NP : 32,00*0,001</t>
  </si>
  <si>
    <t>413232221RT2</t>
  </si>
  <si>
    <t>Zazdívka zhlaví jakýmikoliv cihlami pálenými válcovaných nosníků výšky přes 150 do 300 mm</t>
  </si>
  <si>
    <t>Nosník SN1 - prpfil I č.180 mm, dl.5,2 m : 9*2</t>
  </si>
  <si>
    <t>Nosník SN2 - prpfil I č.180 mm, dl.3,1 m : 6*2</t>
  </si>
  <si>
    <t>413941123R00</t>
  </si>
  <si>
    <t>Osazení ocelových válcovaných nosníků ve stropech bez materiálu, výšky přes 120 do 220 mm</t>
  </si>
  <si>
    <t>I , IE, U , UE nebo L</t>
  </si>
  <si>
    <t>Nosník SN1 - prpfil I č.180 mm, dl.5,2 m : 1026,0*0,001</t>
  </si>
  <si>
    <t>Nosník SN2 - prpfil I č.180 mm, dl.3,1 m : 408,0*0,001</t>
  </si>
  <si>
    <t>430321414R00</t>
  </si>
  <si>
    <t>Beton schodišťových konstrukcí (stupňů, schodnic, ramen, podest s nosníky) železový třídy C 25/30</t>
  </si>
  <si>
    <t>Nové schodiště pro propojení sekcí B+C : 1,5*(0,3*0,1)+1,5*(2,5*0,12)</t>
  </si>
  <si>
    <t>Základ pod rameno SR1 : 1,5*(0,7*0,25)</t>
  </si>
  <si>
    <t>Rameno SR1 : 1,5*(3,541*0,18)</t>
  </si>
  <si>
    <t>Mezipodesta : 3,1*(1,6*0,18)</t>
  </si>
  <si>
    <t>Rameno SR2 : 1,5*(3,343*0,18)</t>
  </si>
  <si>
    <t>430361725R00</t>
  </si>
  <si>
    <t>Výztuž schodišťových konstrukcí  (stupňů, schodnic, ramen, podest s nosníky) z betonářské oceli B500B</t>
  </si>
  <si>
    <t>Včetně distančních prvků.</t>
  </si>
  <si>
    <t xml:space="preserve">Nové schodiště pro propojení sekcí B+C : </t>
  </si>
  <si>
    <t>Výkaz výztuže : 7,672*0,001</t>
  </si>
  <si>
    <t>Výkaz výztuže : 80,0*0,001</t>
  </si>
  <si>
    <t>430361921RT4</t>
  </si>
  <si>
    <t>Výztuž schodišťových konstrukcí  (stupňů, schodnic, ramen, podest s nosníky) ze svařovaných sítí průměr drátu 6 mm, velikost oka 100/100 mm</t>
  </si>
  <si>
    <t>Výkaz výztuže : 43,0*0,001</t>
  </si>
  <si>
    <t>Výkaz výztuže : 102,0*0,001</t>
  </si>
  <si>
    <t>431351121R00</t>
  </si>
  <si>
    <t>Bednění podest a podstupňových desek přímočarých zřízení</t>
  </si>
  <si>
    <t>včetně podpěrné konstrukce o výšce do 4 m</t>
  </si>
  <si>
    <t>Nové schodiště pro propojení sekcí B+C : (1,5+0,3)*2*0,1+(1,5*2,0)+(2,0*0,4)</t>
  </si>
  <si>
    <t>Základ pod rameno SR1 : 1,5*(0,7+0,25)*2</t>
  </si>
  <si>
    <t>Rameno SR1 : (3,541*0,4)</t>
  </si>
  <si>
    <t>Mezipodesta : (0,1*0,2)</t>
  </si>
  <si>
    <t>Rameno SR2 : (3,343*0,4)</t>
  </si>
  <si>
    <t>431351122R00</t>
  </si>
  <si>
    <t>Bednění podest a podstupňových desek přímočarých odstranění</t>
  </si>
  <si>
    <t>Plocha zřízení : 9,7836</t>
  </si>
  <si>
    <t>434311116R00</t>
  </si>
  <si>
    <t>Stupně dusané z betonu třídy C 25/30</t>
  </si>
  <si>
    <t>na terén nebo na desku z betonu prostého nebo prokládaného kamenem, bez potěru, se zahlazením povrchu,</t>
  </si>
  <si>
    <t>Nové schodiště pro propojení sekcí : (8*1,5)</t>
  </si>
  <si>
    <t>Nové schodiště z 1.NP do 2.NP : (22*1,5)</t>
  </si>
  <si>
    <t>434351141R00</t>
  </si>
  <si>
    <t>Bednění stupňů betonovaných na podstupňové desce nebo na terénu přímočarých zřízení</t>
  </si>
  <si>
    <t>Nové schodiště pro propojení sekcí : (8*1,5)*(0,15+0,3)</t>
  </si>
  <si>
    <t>Nové schodiště z 1.NP do 2.NP : (22*1,5)*(0,15+0,3)</t>
  </si>
  <si>
    <t>434351142R00</t>
  </si>
  <si>
    <t>Bednění stupňů betonovaných na podstupňové desce nebo na terénu přímočarých odstranění</t>
  </si>
  <si>
    <t>Plocha zřízení : 20,25</t>
  </si>
  <si>
    <t>13480810R</t>
  </si>
  <si>
    <t>Tyč ocelová válcovaná za tepla průřez: I; značka: S235JR (1.0038); h = 180 mm; b = 82 mm; s = 6,9 mm; t = 10,4 mm</t>
  </si>
  <si>
    <t>Nosník SN1 - prpfil I č.180 mm, dl.5,2 m : (1026,0*0,001)*1,05</t>
  </si>
  <si>
    <t>Nosník SN2 - prpfil I č.180 mm, dl.3,1 m : (408,0*0,001)*1,05</t>
  </si>
  <si>
    <t>416022121R00</t>
  </si>
  <si>
    <t>Podhledy na kovové konstrukci opláštěné deskami sádrokartonovými dvouúrovňový křížový rošt z profilů CD zavěšený 1x deska, tloušťky 12,5 mm, standard,  , bez izolace</t>
  </si>
  <si>
    <t>m.č. C 1.01 : 5,90</t>
  </si>
  <si>
    <t>m.č. C 1.02 : 10,78</t>
  </si>
  <si>
    <t>m.č. C 1.03 : 15,41</t>
  </si>
  <si>
    <t>m.č. C 1.03A : 3,00</t>
  </si>
  <si>
    <t>m.č. C 1.03B : 1,92</t>
  </si>
  <si>
    <t>m.č. C 1.04 : 4,47</t>
  </si>
  <si>
    <t>m.č. C 1.04A : 3,72</t>
  </si>
  <si>
    <t>m.č. C 1.05 : 1,85</t>
  </si>
  <si>
    <t>m.č. C 1.05A : 1,40</t>
  </si>
  <si>
    <t>m.č. C 1.05B : 1,85</t>
  </si>
  <si>
    <t>m.č. C 1.05C : 1,40</t>
  </si>
  <si>
    <t>m.č. C 1.06 : 34,45</t>
  </si>
  <si>
    <t>m.č. C 1.07 : 48,62</t>
  </si>
  <si>
    <t>m.č. C 1.09 : 15,56</t>
  </si>
  <si>
    <t>m.č. C 1.09A : 13,20</t>
  </si>
  <si>
    <t>m.č. C 1.09B : 14,44</t>
  </si>
  <si>
    <t>m.č. C 1.10 : 13,87</t>
  </si>
  <si>
    <t>m.č. C 2.01 : 15,07</t>
  </si>
  <si>
    <t>m.č. C 2.01A : 1,35</t>
  </si>
  <si>
    <t>m.č. C 2.01B : 21,14</t>
  </si>
  <si>
    <t>m.č. C 2.01C : 16,14</t>
  </si>
  <si>
    <t>m.č. C 2.02 : 40,69</t>
  </si>
  <si>
    <t>m.č. C 2.03 : 7,09</t>
  </si>
  <si>
    <t>m.č. C 2.03A : 13,00</t>
  </si>
  <si>
    <t>m.č. C 2.04 : 8,12</t>
  </si>
  <si>
    <t>m.č. C 2.04A : 12,00</t>
  </si>
  <si>
    <t>m.č. C 2.05 : 45,75</t>
  </si>
  <si>
    <t>m.č. C 2.06 : 1,75</t>
  </si>
  <si>
    <t>m.č. C 2.06A : 1,58</t>
  </si>
  <si>
    <t>m.č. C 2.07 : 20,88</t>
  </si>
  <si>
    <t>m.č. C 2.08 : (3,05*4,35)</t>
  </si>
  <si>
    <t>m.č. D 1.02 : 14,26</t>
  </si>
  <si>
    <t>m.č. D 1.02A : 8,85</t>
  </si>
  <si>
    <t>m.č. D 1.05 : 6,83</t>
  </si>
  <si>
    <t>m.č. D 1.05A : 14,34</t>
  </si>
  <si>
    <t>m.č. D 1.06 : 7,00</t>
  </si>
  <si>
    <t>m.č. D 1.06A : 14,97</t>
  </si>
  <si>
    <t>m.č. D 1.06B : 6,21</t>
  </si>
  <si>
    <t>m.č. D 1.07 : 7,22</t>
  </si>
  <si>
    <t>m.č. D 1.07A : 14,87</t>
  </si>
  <si>
    <t>m.č. D 1.08 : 38,26</t>
  </si>
  <si>
    <t>m.č. D 1.11 : 1,49</t>
  </si>
  <si>
    <t>m.č. D 1.11A : 13,00</t>
  </si>
  <si>
    <t>m.č. D 1.13 : 7,36</t>
  </si>
  <si>
    <t>m.č. D 1.13A : 14,97</t>
  </si>
  <si>
    <t>m.č. D 1.14 : 7,11</t>
  </si>
  <si>
    <t>m.č. D 1.14A : 14,87</t>
  </si>
  <si>
    <t>m.č. D 1.15 : 7,71</t>
  </si>
  <si>
    <t>m.č. D 1.15A : 15,28</t>
  </si>
  <si>
    <t>m.č. D 2.01 : 14,26</t>
  </si>
  <si>
    <t>m.č. D 2.02 : 14,74</t>
  </si>
  <si>
    <t>m.č. D 2.03 : 7,55</t>
  </si>
  <si>
    <t>m.č. D 2.03A : 13,06</t>
  </si>
  <si>
    <t>m.č. D 2.05 : 6,83</t>
  </si>
  <si>
    <t>m.č. D 2.05A : 14,34</t>
  </si>
  <si>
    <t>m.č. D 2.06 : 7,00</t>
  </si>
  <si>
    <t>m.č. D 2.06A : 14,97</t>
  </si>
  <si>
    <t>m.č. D 2.07 : 7,22</t>
  </si>
  <si>
    <t>m.č. D 2.07A : 14,87</t>
  </si>
  <si>
    <t>m.č. D 2.08 : 36,26</t>
  </si>
  <si>
    <t>m.č. D 2.09 : 1,49</t>
  </si>
  <si>
    <t>m.č. D 2.12 : 13,00</t>
  </si>
  <si>
    <t>m.č. D 2.13 : 7,36</t>
  </si>
  <si>
    <t>m.č. D 2.13A : 14,97</t>
  </si>
  <si>
    <t>m.č. D 2.14 : 7,11</t>
  </si>
  <si>
    <t>m.č. D 2.14A : 14,87</t>
  </si>
  <si>
    <t>m.č. D 2.15 : 7,71</t>
  </si>
  <si>
    <t>m.č. D 2.15A : 15,28</t>
  </si>
  <si>
    <t>416022123R00</t>
  </si>
  <si>
    <t>Podhledy na kovové konstrukci opláštěné deskami sádrokartonovými dvouúrovňový křížový rošt z profilů CD zavěšený 1x deska, tloušťky 12,5 mm, impregnovaná,  , bez izolace</t>
  </si>
  <si>
    <t>m.č. C 2.03B : 6,21</t>
  </si>
  <si>
    <t>m.č. C 2.04B : 6,21</t>
  </si>
  <si>
    <t>m.č. C 2.09 : 3,15</t>
  </si>
  <si>
    <t>m.č. D 1.05B : 6,21</t>
  </si>
  <si>
    <t>m.č. D 1.07B : 6,21</t>
  </si>
  <si>
    <t>m.č. D 1.13B : 6,21</t>
  </si>
  <si>
    <t>m.č. D 1.14B : 6,21</t>
  </si>
  <si>
    <t>m.č. D 1.15B : 6,21</t>
  </si>
  <si>
    <t>m.č. D 2.03B : 6,21</t>
  </si>
  <si>
    <t>m.č. D 2.05B : 6,21</t>
  </si>
  <si>
    <t>m.č. D 2.06B : 6,21</t>
  </si>
  <si>
    <t>m.č. D 2.07B : 6,21</t>
  </si>
  <si>
    <t>m.č. D 2.13B : 6,21</t>
  </si>
  <si>
    <t>m.č. D 2.14B : 6,21</t>
  </si>
  <si>
    <t>m.č. D 2.15B : 6,21</t>
  </si>
  <si>
    <t>416026122R00</t>
  </si>
  <si>
    <t>Podhledy na kovové konstrukci opláštěné deskami sádrokartonovými dvouúrovňový křížový rošt z profilů CD zavěšený 1x deska, tloušťky 12,5 mm, protipožární, požární odolnost REI 45, bez izolace</t>
  </si>
  <si>
    <t>m.č. C 1.08 : 34,90</t>
  </si>
  <si>
    <t>m.č. C 1.08A : 16,67</t>
  </si>
  <si>
    <t>m.č. C 2.06B : 1,75</t>
  </si>
  <si>
    <t>m.č. C 2.06C : 1,58</t>
  </si>
  <si>
    <t>m.č. C 2.08 : (1,75*1,75)</t>
  </si>
  <si>
    <t>m.č. C 3.03 : 20,40</t>
  </si>
  <si>
    <t>m.č. D 1.01 : 12,75</t>
  </si>
  <si>
    <t>m.č. D 1.03 : 7,55</t>
  </si>
  <si>
    <t>m.č. D 1.03A : 13,06</t>
  </si>
  <si>
    <t>m.č. D 3.02 : 4,00</t>
  </si>
  <si>
    <t>416026124R00</t>
  </si>
  <si>
    <t>Podhledy na kovové konstrukci opláštěné deskami sádrokartonovými dvouúrovňový křížový rošt z profilů CD zavěšený 1x deska, tloušťky 12,5 mm, protipožární impregnovaná, požární odolnost REI 45, bez izolace</t>
  </si>
  <si>
    <t>m.č. D 1.03B : 6,21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</si>
  <si>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</si>
  <si>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</si>
  <si>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</si>
  <si>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 xml:space="preserve">v.č. - výpis plastových výrobků : </t>
  </si>
  <si>
    <t>PL/1 : 47*(1,5*1,8)</t>
  </si>
  <si>
    <t>PL/2 : (1,8*2,8)</t>
  </si>
  <si>
    <t>PL/3 : (1,5*1,8)</t>
  </si>
  <si>
    <t>PL/4 : (0,9*1,2)</t>
  </si>
  <si>
    <t xml:space="preserve">v.č. - výpis hliníkových výrobků : </t>
  </si>
  <si>
    <t>AL/1 : 2*(1,8*2,1)</t>
  </si>
  <si>
    <t>AL/2 : 2*(1,5*1,8)</t>
  </si>
  <si>
    <t>AL/3 : (2,95*3,06)</t>
  </si>
  <si>
    <t>AL/4 : (2,95*3,06)*2</t>
  </si>
  <si>
    <t>AL/5 : (1,8*3,0)*2</t>
  </si>
  <si>
    <t>AL/6 : (1,8*2,915)*2</t>
  </si>
  <si>
    <t>AL/7 : (2,6*3,06)*2</t>
  </si>
  <si>
    <t>AL/8 : (2,6*2,995)*2</t>
  </si>
  <si>
    <t>AL/9 : (2,7*2,72)*2</t>
  </si>
  <si>
    <t>AL/10 : ((1,0*2,1)+(1,025*1,15))*2</t>
  </si>
  <si>
    <t>AL/11 : 2*(1,8*0,7)*2</t>
  </si>
  <si>
    <t>AL/12 : (1,3*2,1)*2</t>
  </si>
  <si>
    <t>612421615R00</t>
  </si>
  <si>
    <t>Omítky vnitřní stěn vápenné nebo vápenocementové v podlaží i ve schodišti hrubé zatřené</t>
  </si>
  <si>
    <t>Odd.781,pol.č. - půdorys 1.NP-NS : 102,3625</t>
  </si>
  <si>
    <t>Odd.781,pol.č. - půdorys 2.NP-NS : 98,625</t>
  </si>
  <si>
    <t>Odd.781,pol.č. - půdorys 1.NP-NS : 138,96</t>
  </si>
  <si>
    <t>Odd.781,pol.č. - půdorys 2.NP-NS : 138,96</t>
  </si>
  <si>
    <t>612421637R00</t>
  </si>
  <si>
    <t>Omítky vnitřní stěn vápenné nebo vápenocementové v podlaží i ve schodišti štukové</t>
  </si>
  <si>
    <t>Odd.781,pol.č. - půdorys 1.NP-NS : -102,3625</t>
  </si>
  <si>
    <t>Odd.781,pol.č. - půdorys 2.NP-NS : -98,625</t>
  </si>
  <si>
    <t>Odd.781,pol.č. - půdorys 1.NP-NS : -138,96</t>
  </si>
  <si>
    <t>Odd.781,pol.č. - půdorys 2.NP-NS : -138,96</t>
  </si>
  <si>
    <t xml:space="preserve">Sekce "A" : </t>
  </si>
  <si>
    <t>Zazdění otvoru 1660/2100 mm : (2,0*2,5)</t>
  </si>
  <si>
    <t>Zazdění otvoru 1800/2100 mm : (1,8*2,5)</t>
  </si>
  <si>
    <t>Otvor 1200/2100 mm - ostění : (2,1+1,2+2,1)*1,0</t>
  </si>
  <si>
    <t>Otvor 1500/2100 mm : ((1,5*2,1)+(2,1+1,5+2,1)*0,7)-(1,1*2,0)</t>
  </si>
  <si>
    <t>m.č. C 1.01 : (2,95+2,1)*2*3,16-((2,95*2,95)+(2,95*3,16))</t>
  </si>
  <si>
    <t>m.č. C 1.02 : ((2,45+4,4)*2*3,16+(1,5+1,8)*2*0,375)-((1,5*1,8)+(2,025*2,2))</t>
  </si>
  <si>
    <t>m.č. C 1.03 : ((5,225+2,95)*2*3,16+2*(1,5+1,8)*2*0,375)-((0,8*2,1)+(0,9*2,1)+2*(1,5*1,8))</t>
  </si>
  <si>
    <t>m.č. C 1.03A : (2,3+1,3)*2*3,16-(0,7*2,1)</t>
  </si>
  <si>
    <t>m.č. C 1.03B : (1,475+1,3)*2*3,16-(0,8*2,1)</t>
  </si>
  <si>
    <t>m.č. C 1.04 : (1,25+3,6)*2*3,16-((0,7*2,1)+(0,8*2,1)+(0,9*2,1)+(1,15*2,5))</t>
  </si>
  <si>
    <t>m.č. C 1.04A : ((2,1+1,7)*2*3,16+(2,2+1,0+2,2)*0,3)-(0,8*2,1)</t>
  </si>
  <si>
    <t>m.č. C 1.05 : ((1,0+1,7)*2*3,16+(2,2+1,0+2,2)*0,3)-((0,7*2,1)+(0,8*2,1))</t>
  </si>
  <si>
    <t>m.č. C 1.05A : ((0,9+1,7)*2*3,16+(0,9*0,15))-(0,7*2,1)</t>
  </si>
  <si>
    <t>m.č. C 1.05B : 15,534</t>
  </si>
  <si>
    <t>m.č. C 1.05C : 15,097</t>
  </si>
  <si>
    <t>m.č. C 1.06 : ((2,85+7,2)*2*3,16+(2,2+1,65+2,2)*0,375+(2,2+2,025+2,2)*0,375)-((0,8*2,1)*2+(1,1*2,1)+(1,65*2,2)+(2,025*2,2)+(2,6*3,16)+(2,95*3,16))</t>
  </si>
  <si>
    <t xml:space="preserve">Úroveň +2,040 až +5,300 : </t>
  </si>
  <si>
    <t>m.č. C 1.07 : ((17,9+2,6)*2*3,26+(1,5+1,8)*2*0,375+(2,39+2,48+2,39)*0,945)-((0,8*2,2)*7+(2,6*3,26)+(2,48*2,39)+(1,5*1,8))</t>
  </si>
  <si>
    <t>m.č. C 1.08 : ((7,4+4,65)*2*3,26+(1,5+1,8)*2*0,375+(3,03+1,3+3,03)*0,55)-((0,8*2,2)*2+(1,5*1,8))</t>
  </si>
  <si>
    <t>m.č. C 1.08A : ((5,85+2,6)*2*3,26+(1,5+1,8)*2*0,375+(3,21+3,65+3,21)*0,4)-((0,8*2,2)*2+(1,5*1,8))</t>
  </si>
  <si>
    <t>m.č. C 1.09 : ((3,525+4,9)*2*3,26+(1,5+1,8)*2*0,375+(2,25+1,0+2,25)*0,3)-((0,8*2,2)*3+(1,5*1,8))</t>
  </si>
  <si>
    <t>m.č. C 1.09A : ((3,05+4,65)*2*3,26+(2,25+1,0+2,25)*0,55)-(0,8*2,2)*2</t>
  </si>
  <si>
    <t>m.č. C 1.09B : ((3,175+4,9)*2*3,26+(2,25+1,0+2,25)*0,3+(1,5+1,8)*2*0,375)-((0,8*2,2)*2+(1,5*1,8))</t>
  </si>
  <si>
    <t>m.č. C 1.10 : ((2,8+4,9)*2*3,26+2*(2,25+1,0+2,25)*0,3+(1,5+1,8)*2*0,375)-((0,8*2,2)*2+(1,5*1,8))</t>
  </si>
  <si>
    <t>m.č. C 2.01 : ((5,85+3,0)*2*3,095+(1,5+1,8)*2*0,375)-((0,9*2,1)*2+(1,5*1,8))</t>
  </si>
  <si>
    <t>m.č. C 2.01A : (1,5+0,9)*2*3,095-(0,7*2,1)</t>
  </si>
  <si>
    <t>m.č. C 2.01B : ((4,55+4,65)*2*3,095+2*(1,5+1,8)*2*0,375)-((0,9*2,1)+(1,5*1,8)*2)</t>
  </si>
  <si>
    <t>m.č. C 2.01C, C 2.03 až C 2.03B, C 2.04 až C 2.04B : ((15,1+4,9)*2*3,095+3*(1,5+1,8)*2*0,375+(2,745+1,9+2,745)*0,4+2*(2,2+1,3+2,2)*0,3)-((1,5*1,8)*3+(1,1*2,1)*3)</t>
  </si>
  <si>
    <t>m.č. C 2.02 : ((15,75+2,6)*2*3,095+(1,5+1,8)*2*0,375+(2,34+2,48+2,34)*0,945)-((0,7*2,1)+(0,9*2,1)+(1,1*2,1)*3+(1,5*1,8)+(2,48*2,34)+(2,6*3,095))</t>
  </si>
  <si>
    <t>m.č. C 2.05 : ((9,5+9,3)*2*3,095+(1,5+1,8)*2*0,375+(2,2+1,65+2,2)*0,375)-((0,8*2,1)*4+(1,5*1,8)+(1,65*2,2)+(2,6*3,095)+(2,7*2,82))</t>
  </si>
  <si>
    <t>m.č. C 2.06 : ((1,0+1,75)*2*3,095+(2,2+1,0+2,2)*0,3)-((0,7*2,1)+(0,8*2,1))</t>
  </si>
  <si>
    <t>m.č. C 2.06A : ((0,9+1,75)*2*3,095+(0,9*0,15))-(0,7*2,1)</t>
  </si>
  <si>
    <t>m.č. C 2.06B : 15,4925</t>
  </si>
  <si>
    <t>m.č. C 2.06C : 15,0685</t>
  </si>
  <si>
    <t>m.č. C 2.07 : ((4,8+4,35)*2*3,095+2*(1,5+1,8)*2*0,375)-((0,8*2,1)+(1,5*1,8)*2)</t>
  </si>
  <si>
    <t>m.č. C 2.08 : ((3,05+4,35)*2*3,095+(1,5+1,8)*2*0,375+(1,75+1,75)*2*3,095+2*(2,2+1,0+2,2)*0,3)-((0,7*2,1)+(0,8*2,1)+(1,0*2,2)*2+(1,5*1,8))</t>
  </si>
  <si>
    <t>m.č. C 2.09 : ((1,8+1,75)*2*3,095+(0,9*0,15))-(0,7*2,1)</t>
  </si>
  <si>
    <t>m.č. D 1.01, D 1.02 : ((5,05+5,75)*2*3,1+(2,2+1,65+2,2)*0,3)-((0,8*2,1)+(1,1*2,1)+(1,65*2,2)+(2,0*3,1))</t>
  </si>
  <si>
    <t>m.č. D 1.02A : (3,1+4,5)*2*3,1-(0,8*2,1)</t>
  </si>
  <si>
    <t>m.č. D 1.03 až  D 1.03B, D 1.05 až D 1.05B, D 1.11 až D 1.11A, D 1.13 až D 1.13B : ((20,4+5,2+0,55*3+0,25*3)*2*3,1+7*(1,5+1,8)*2*0,3)-((0,7*2,1)+(1,1*2,1)*4+(1,5*1,8)*7)</t>
  </si>
  <si>
    <t>m.č. D 1.06 až D 1.06B : ((5,8+5,2)*2*3,1+2*(1,5+1,8)*2*0,3)-((1,1*2,1)+(1,5*1,8)*2)</t>
  </si>
  <si>
    <t>m.č. D 1.07 až D 1.07B : ((5,75+5,2)*2*3,1+2*(1,5+1,8)*2*0,3)-((1,1*2,1)+(1,5*1,8)*2)</t>
  </si>
  <si>
    <t>m.č. D 1.08 : (18,95+2,0)*2*3,1-((0,7*2,1)+(1,1*2,1)*7+(2,0*3,1)+(1,8*2,1))</t>
  </si>
  <si>
    <t>m.č. D 1.14 až D 1.14B : ((5,75+5,2)*2*3,1+2*(1,5+1,8)*2*0,3)-((1,1*2,1)+(1,5*1,8)*2)</t>
  </si>
  <si>
    <t>m.č. D 1.15 až D 1.15B : ((5,95+5,2)*2*3,1+2*(1,5+1,8)*2*0,3)-((1,1*2,1)+(1,5*1,8)*2)</t>
  </si>
  <si>
    <t>m.č. D 2.01 : ((5,35+3,1+5,35)*3,015+(1,8+2,8)*2*0,3)-(1,8*2,8)</t>
  </si>
  <si>
    <t>m.č. D 2.02 : ((5,8+2,0)*2*3,015+(2,2+1,65+2,2)*0,55)-((1,1*2,1)+(1,65*2,2)+(2,0*3,015)+(3,15*3,015))</t>
  </si>
  <si>
    <t>m.č. D 2.03 až  D 2.03B, D 2.05 až D 2.05B, D 2.09, D 2.12, D 1.13 až D 1.13B : ((20,4+5,2+0,55*3+0,25*3)*2*3,015+7*(1,5+1,8)*2*0,3)-((0,7*2,1)+(1,1*2,1)*4+(1,5*1,8)*7)</t>
  </si>
  <si>
    <t>m.č. D 2.06 až D 2.06B : ((5,8+5,2)*2*3,015+2*(1,5+1,8)*2*0,3)-((1,1*2,1)+(1,5*1,8)*2)</t>
  </si>
  <si>
    <t>m.č. D 2.07 až D 2.07B : ((5,75+5,2)*2*3,015+2*(1,5+1,8)*2*0,3)-((1,1*2,1)+(1,5*1,8)*2)</t>
  </si>
  <si>
    <t>m.č. D 2.08 : (17,95+2,0)*2*3,015-((0,7*2,1)+(1,1*2,1)*7+(2,0*3,015)+(1,8*2,1))</t>
  </si>
  <si>
    <t>m.č. D 2.14 až D 2.14B : ((5,75+5,2)*2*3,015+2*(1,5+1,8)*2*0,3)-((1,1*2,1)+(1,5*1,8)*2)</t>
  </si>
  <si>
    <t>m.č. D 2.15 až D 2.15B : ((5,95+5,2)*2*3,015+2*(1,5+1,8)*2*0,3)-((1,1*2,1)+(1,5*1,8)*2)</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</si>
  <si>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</si>
  <si>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</si>
  <si>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</si>
  <si>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Odd.61,pol.č. - štuková omítka stěn : 2089,34062</t>
  </si>
  <si>
    <t>612481211RU2</t>
  </si>
  <si>
    <t>Vyztužení povrchu vnitřních stěn sklotextilní síťovinou s dodávkou síťoviny a stěrkového tmelu</t>
  </si>
  <si>
    <t>622473187RT2</t>
  </si>
  <si>
    <t>Příplatek za okenní začišťovací lištu včetně dodávky</t>
  </si>
  <si>
    <t>PL/1 : 47*(1,8+1,5+1,8)</t>
  </si>
  <si>
    <t>PL/2 : (2,8+1,8+2,8)</t>
  </si>
  <si>
    <t>PL/3 : (1,8+1,5+1,8)</t>
  </si>
  <si>
    <t>PL/4 : (1,2+0,9+1,2)</t>
  </si>
  <si>
    <t>AL/1 : 2*(2,1+1,8+2,1)</t>
  </si>
  <si>
    <t>AL/2 : 2*(1,8+1,5+1,8)</t>
  </si>
  <si>
    <t>AL/3 : (2,06+2,95+3,06)</t>
  </si>
  <si>
    <t>AL/4 : (3,06+2,95+3,06)*2</t>
  </si>
  <si>
    <t>AL/5 : (3,0+1,8+3,0)*2</t>
  </si>
  <si>
    <t>AL/6 : (2,915+1,8+2,915)*2</t>
  </si>
  <si>
    <t>AL/7 : (3,06+2,6+3,06)*2</t>
  </si>
  <si>
    <t>AL/8 : (2,995+2,6+2,995)*2</t>
  </si>
  <si>
    <t>AL/9 : (2,72+2,7+2,72)*2</t>
  </si>
  <si>
    <t>AL/10 : (2,1+2,025+2,1)*2</t>
  </si>
  <si>
    <t>AL/11 : 2*(0,7+1,8+0,7)*2</t>
  </si>
  <si>
    <t>AL/12 : (2,1+1,3+2,1)*2</t>
  </si>
  <si>
    <t>PC-KOMPRI.PASKA</t>
  </si>
  <si>
    <t>Dodávka a osazení komprimační pásky</t>
  </si>
  <si>
    <t>PL/1 : 47*(1,5+1,8)*2</t>
  </si>
  <si>
    <t>PL/2 : (1,8+2,8)*2</t>
  </si>
  <si>
    <t>PL/3 : (1,5+1,8)*2</t>
  </si>
  <si>
    <t>PL/4 : (0,9+1,2)*2</t>
  </si>
  <si>
    <t>AL/1 : 2*(1,8+2,1)*2</t>
  </si>
  <si>
    <t>AL/2 : 2*(1,5+1,8)*2</t>
  </si>
  <si>
    <t>AL/3 : (2,95+3,06)*2</t>
  </si>
  <si>
    <t>AL/4 : (2,95+3,06)*2</t>
  </si>
  <si>
    <t>AL/5 : (1,8+3,0)*2</t>
  </si>
  <si>
    <t>AL/6 : (1,8+2,915)*2</t>
  </si>
  <si>
    <t>AL/7 : (2,6+3,06)*2</t>
  </si>
  <si>
    <t>AL/8 : (2,6+2,995)*2</t>
  </si>
  <si>
    <t>AL/9 : (2,7+2,72)*2</t>
  </si>
  <si>
    <t>AL/10 : (2,025+2,1)*2</t>
  </si>
  <si>
    <t>AL/11 : 2*(1,8+0,7)*2</t>
  </si>
  <si>
    <t>AL/12 : (1,3+2,1)*2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</si>
  <si>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</si>
  <si>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</si>
  <si>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</si>
  <si>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Z/1 : (0,8*1,2)</t>
  </si>
  <si>
    <t>622323041R00</t>
  </si>
  <si>
    <t>Příprava podkladu penetrace</t>
  </si>
  <si>
    <t>Odd.62,pol.č. - KZS z XPS tl.30 mm : 12,9525</t>
  </si>
  <si>
    <t>Odd.62,pol.č. - KZS z XPS tl.140 mm : 50,86998+77,61387</t>
  </si>
  <si>
    <t>Odd.62,pol.č. - KZS z MV tl.30 mm : 42,8655</t>
  </si>
  <si>
    <t>Odd.62,pol.č. - KZS z MV tl.160 mm : 657,96505</t>
  </si>
  <si>
    <t>622311514R00</t>
  </si>
  <si>
    <t>Zateplení suterénu extrudovaným polysterenem, tloušťky 140 mm</t>
  </si>
  <si>
    <t>nanesení lepicího tmelu na izolační desky, nalepení desek a zajištění talířovými hmoždinkami (6 ks/m2). Bez povrchové úpravy desek.</t>
  </si>
  <si>
    <t xml:space="preserve">v.č. - pohledy : </t>
  </si>
  <si>
    <t xml:space="preserve">Kolem budovy : </t>
  </si>
  <si>
    <t>Úroveň +1,240 až +1,000 nebo+1,670 : (8,8+1,5+11,925+4,1)*(0,24+0,43)/2</t>
  </si>
  <si>
    <t>Úroveň +1,240 až +1,670 nebo +1,940 : 24,9*(0,43+0,7)/2</t>
  </si>
  <si>
    <t>Úroveň +1,240 až +1,940 : (13,6*0,7)</t>
  </si>
  <si>
    <t>Úroveň +1,240 až +1,940 nebo +1,340 : 24,9*(0,7+0,1)/2</t>
  </si>
  <si>
    <t>Úroveň +1,240 až +1,340 : (2,1*0,1)</t>
  </si>
  <si>
    <t>Úroveň -0,600 až +0,040 nebo +0,300 : 4,38*(0,64+0,9)/2</t>
  </si>
  <si>
    <t>Úroveň +1,060 až -0,460 : (8,2*0,6)</t>
  </si>
  <si>
    <t>622311524RV1</t>
  </si>
  <si>
    <t>Zateplení soklu extrudovaným polystyrénem, tloušťky 140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</si>
  <si>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</si>
  <si>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Úroveň +1,000 nebo+1,670 až +2,370 : (8,8+1,5+11,925+4,1)*(1,37+0,7)/2-(3,25*0,7)</t>
  </si>
  <si>
    <t>Úroveň +1,670 nebo +1,940 až +2,370 : 24,9*(0,7+0,43)/2</t>
  </si>
  <si>
    <t>Úroveň +1,940 až +2,370 : (13,6*0,43)-(1,8*0,1)</t>
  </si>
  <si>
    <t>Úroveň +1,940 nebo +1,200 až +2,370 : 24,9*(0,43+1,17)/2</t>
  </si>
  <si>
    <t>Úroveň +1,200 až +2,370 : (2,1*1,17)</t>
  </si>
  <si>
    <t>Úroveň +0,040 nebo +0,300 až +1,020 : 4,38*(0,98+0,72)/2</t>
  </si>
  <si>
    <t>Úroveň -0,460 až +0,370 : (8,2*0,83)</t>
  </si>
  <si>
    <t>622326835RT3</t>
  </si>
  <si>
    <t>Zateplení fasády  , minerálními deskami s podélným vláknem, tloušťky 160 mm, kontaktní nátěr a silikonová omítka, škrábaná, zrnitost 1,5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</si>
  <si>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</si>
  <si>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Úroveň +2,370 až +9,480 : (8,8+1,5+11,925+4,1)*7,11</t>
  </si>
  <si>
    <t>Úroveň +2,370 až +9,450 : (24,9*7,08)</t>
  </si>
  <si>
    <t>Úroveň +2,370 až +9,450 : (13,6*7,08)</t>
  </si>
  <si>
    <t>Úroveň +9,450 až +13,335 : (13,6*3,885)/2</t>
  </si>
  <si>
    <t>Úroveň +2,370 až +9,480 : (2,1*7,11)</t>
  </si>
  <si>
    <t>Úroveň +1,020 až +9,480 : (4,38*8,46)</t>
  </si>
  <si>
    <t>Úroveň +0,370 až +9,370 : (8,2*9,0)</t>
  </si>
  <si>
    <t>Úroveň +8,970 až +11,600 : (8,2+3,5)/2*2,63</t>
  </si>
  <si>
    <t xml:space="preserve">Pohled JZ - ustupující štíty : </t>
  </si>
  <si>
    <t>Sekce "D" : (6,5*2,0)</t>
  </si>
  <si>
    <t>PL/1 : -47*(1,5*1,8)</t>
  </si>
  <si>
    <t>PL/2 : -(1,8*2,8)</t>
  </si>
  <si>
    <t>PL/3 : -(1,5*1,8)</t>
  </si>
  <si>
    <t>PL/4 : -(0,9*1,2)</t>
  </si>
  <si>
    <t>AL/1 : -2*(1,8*2,1)</t>
  </si>
  <si>
    <t>AL/2 : -2*(1,5*1,8)</t>
  </si>
  <si>
    <t>AL/3 : -(2,95*3,06)</t>
  </si>
  <si>
    <t>Z/1 : -(0,8*1,2)</t>
  </si>
  <si>
    <t>622326253RT3</t>
  </si>
  <si>
    <t>Zateplení ostění  , prodyšným expandovaným polystyrénem,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</si>
  <si>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</si>
  <si>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PL/1 : 47*(1,8+1,5+1,8)*0,15</t>
  </si>
  <si>
    <t>PL/2 : (2,8+1,8+2,8)*0,15</t>
  </si>
  <si>
    <t>PL/3 : (1,8+1,5+1,8)*0,15</t>
  </si>
  <si>
    <t>PL/4 : (1,2+0,9+1,2)*0,15</t>
  </si>
  <si>
    <t>AL/1 : 2*(2,1+1,8+2,1)*0,15</t>
  </si>
  <si>
    <t>AL/2 : 2*(1,8+1,5+1,8)*0,15</t>
  </si>
  <si>
    <t>AL/3 : (2,06+2,95+3,06)*0,15</t>
  </si>
  <si>
    <t>622326163R00</t>
  </si>
  <si>
    <t>Zateplení parapetu extrudovaným polystyrénem, tloušťky 30 mm</t>
  </si>
  <si>
    <t>nanesení lepicího tmelu na izolační desky, nalepení desek, natažení stěrky, vtlačení výztužné tkaniny a přehlazení stěrky. Včetně parapetních lišt.</t>
  </si>
  <si>
    <t>PL/1 : (1,5*0,15)*47</t>
  </si>
  <si>
    <t>PL/2 : (1,8*0,15)</t>
  </si>
  <si>
    <t>PL/3 : (1,5*0,15)</t>
  </si>
  <si>
    <t>PL/4 : (0,9*0,5)</t>
  </si>
  <si>
    <t>AL/1 : (1,8*0,15)*2</t>
  </si>
  <si>
    <t>AL/2 : (1,5*0,15)*2</t>
  </si>
  <si>
    <t>AL/3 : (2,95*0,15)</t>
  </si>
  <si>
    <t>622904112R00</t>
  </si>
  <si>
    <t>Očištění fasád tlakovou vodou, složitost fasády 1 - 2</t>
  </si>
  <si>
    <t>Odd.62,pol.č. - penetrace podklady : 918,21015</t>
  </si>
  <si>
    <t>622904215R00</t>
  </si>
  <si>
    <t>Očištění fasád od organických nečistot, složitost fasády 3 - 5</t>
  </si>
  <si>
    <t xml:space="preserve">Očištění stáv. betonové krytiny : </t>
  </si>
  <si>
    <t>Úroveň +9,480 až +12,810 : (9,2*5,75)*2</t>
  </si>
  <si>
    <t>Úroveň +9,480 až +13,355 : (11,9*6,75)*2</t>
  </si>
  <si>
    <t>Úroveň +9,190 až +14,320 : (24,6*9,0)*2</t>
  </si>
  <si>
    <t>PC-KZS ROHOVÁ LIŠTA</t>
  </si>
  <si>
    <t>KZS rohová lišta Al 10x10cm+tkanina</t>
  </si>
  <si>
    <t>PC-SILIKON.SPAR</t>
  </si>
  <si>
    <t>Silikonování spar vnější omítky, styk rámu s omítkou - D+M</t>
  </si>
  <si>
    <t>631313621RM1</t>
  </si>
  <si>
    <t xml:space="preserve">Mazanina z betonu prostého tl. přes 80 do 120 mm třídy C 20/25,  </t>
  </si>
  <si>
    <t>(z kameniva) hlazená dřevěným hladítkem</t>
  </si>
  <si>
    <t>Betonová plocha 2000/2750 mm : (2,0*2,75)*0,1</t>
  </si>
  <si>
    <t>Betonová plocha 2990/2800 mm : (2,99*2,8)*0,1</t>
  </si>
  <si>
    <t>631316115R00</t>
  </si>
  <si>
    <t xml:space="preserve">Mazanina z betonu prostého speciální povrchové úpravy mazanin postřik nových betonových podlah proti prvotnímu vysychání,  </t>
  </si>
  <si>
    <t>ŽB deska betonové rampy tl.150 mm : ((7,5*1,9)+(9,25*1,9))</t>
  </si>
  <si>
    <t>Odd.63,pol.č. - sanace stáv.venkovního schodiště : 13,515</t>
  </si>
  <si>
    <t>631316211R00</t>
  </si>
  <si>
    <t>Mazanina z betonu prostého speciální povrchové úpravy mazanin povrchový vsyp strojně hlazený, směsí s křemíkem</t>
  </si>
  <si>
    <t>631312141R00</t>
  </si>
  <si>
    <t>Doplnění mazanin betonem prostým rýh v dosavadních mazaninách</t>
  </si>
  <si>
    <t>prostým betonem (s dodáním hmot) bez potěru,</t>
  </si>
  <si>
    <t xml:space="preserve">Bourání podkladního betonu tl.100 mm : </t>
  </si>
  <si>
    <t>Pro ZTI rozvody : 64,35*0,1</t>
  </si>
  <si>
    <t>631342736R00</t>
  </si>
  <si>
    <t>Mazanina z betonu lehkého hutného konstrukčního tloušťky přes 50 do 100 mm perlitový, pevnost v tlaku 1,8 MPa</t>
  </si>
  <si>
    <t>Betonová plocha 2000/2750 mm : (2,0+2,75)*2*0,1</t>
  </si>
  <si>
    <t>Betonová plocha 2990/2800 mm : (2,99+2,8)*2*0,1</t>
  </si>
  <si>
    <t>PLocha zřízení : 2,108</t>
  </si>
  <si>
    <t>631361921RT4</t>
  </si>
  <si>
    <t>Výztuž mazanin z betonů a z lehkých betonů ze svařovaných sítí průměr drátu 6 mm, velikost oka 100/100 mm</t>
  </si>
  <si>
    <t>Odd.771,pol.č. - Skladba a : (20,61*1,20)*4,4*0,001</t>
  </si>
  <si>
    <t>Odd.771,pol.č. - Skladba a1 : (9,50*1,20)*4,4*0,001</t>
  </si>
  <si>
    <t>Odd.771,pol.č. - Skladba b : (15,56*1,20)*4,4*0,001</t>
  </si>
  <si>
    <t>Odd.771,pol.č. - Skladba c : (43,47*1,20)*4,4*0,001</t>
  </si>
  <si>
    <t>Odd.771,pol.č. - Skladba c1 : (59,04*1,20)*4,4*0,001</t>
  </si>
  <si>
    <t>Odd.776,pol.č. - Skladba d : (304,97*1,20)*4,4*0,001</t>
  </si>
  <si>
    <t>Odd.776,pol.č. - Skladba d1 : (466,75*1,20)*4,4*0,001</t>
  </si>
  <si>
    <t>Odd.776,pol.č. - Skladba d2 : (1,92*1,20)*4,4*0,001</t>
  </si>
  <si>
    <t>Odd.776,pol.č. - Skladba e : (127,83*1,20)*4,4*0,001</t>
  </si>
  <si>
    <t>Pro ZTI rozvody : (64,35*4,4)*0,001</t>
  </si>
  <si>
    <t>631581000R00</t>
  </si>
  <si>
    <t>Násyp pod podlahy z recyklátu a škváry z recyklátu</t>
  </si>
  <si>
    <t>pod mazaniny a dlažby, popř. na plochých střechách, vodorovný nebo ve spádu, s udusáním a urovnáním povrchu</t>
  </si>
  <si>
    <t xml:space="preserve">Úroveň +0,370 až +1,870 - násyp bet.recyklátem : </t>
  </si>
  <si>
    <t>stáv.m.č. C 1.07 : (23,9*2,6)*1,5</t>
  </si>
  <si>
    <t>stáv.m.č. C 1.08 : 52,56*1,5</t>
  </si>
  <si>
    <t xml:space="preserve">Úroveň +1,370 až +1,870 - násyp bet.recyklátem : </t>
  </si>
  <si>
    <t>stáv.m.č. C 1.09 : (3,375*4,9)*0,5</t>
  </si>
  <si>
    <t>stáv.m.č. C 1.10 : 29,00*0,5</t>
  </si>
  <si>
    <t>Pod ŽB desku betonové rampy : (7,5*1,9)*0,5/2+(9,25*1,9)*0,5</t>
  </si>
  <si>
    <t>632411110RT2</t>
  </si>
  <si>
    <t>Potěr ze suchých směsí samonivelační polymercementová stěrka, pevnost v tlaku 30 MPa, tloušťky 10 mm, bez penetrace</t>
  </si>
  <si>
    <t>s rozprostřením a uhlazením</t>
  </si>
  <si>
    <t>Stáv.venkovní schodiště - sanace : ((3,4*3,375)+(3,4*0,6))</t>
  </si>
  <si>
    <t>632411115R00</t>
  </si>
  <si>
    <t>Potěr ze suchých směsí samonivelační anhydritový, tloušťky 15 mm, bez penetrace</t>
  </si>
  <si>
    <t>632411906R00</t>
  </si>
  <si>
    <t xml:space="preserve">Potěr ze suchých směsí nátěr velmi savých podkladů penetrační,  </t>
  </si>
  <si>
    <t>632443211R00</t>
  </si>
  <si>
    <t>Potěr litý cementový pevnost v tlaku 25 MPa, pokládaná plocha do 100 m2, tloušťky 50 mm</t>
  </si>
  <si>
    <t>dovoz směsi, doprava pomocí šnekového čerpadla, lití hadicí na plochu, srovnání latí do roviny</t>
  </si>
  <si>
    <t>Odd.771,pol.č. - Skladba a : 20,61</t>
  </si>
  <si>
    <t>Odd.771,pol.č. - Skladba a1 : 9,50</t>
  </si>
  <si>
    <t>Odd.771,pol.č. - Skladba b : 15,56</t>
  </si>
  <si>
    <t>Odd.771,pol.č. - Skladba c : 43,47</t>
  </si>
  <si>
    <t>Odd.771,pol.č. - Skladba c1 : 59,04</t>
  </si>
  <si>
    <t>Odd.776,pol.č. - Skladba d : 304,97</t>
  </si>
  <si>
    <t>Odd.776,pol.č. - Skladba d1 : 466,75</t>
  </si>
  <si>
    <t>Odd.776,pol.č. - Skladba d2 : 1,92</t>
  </si>
  <si>
    <t>Odd.776,pol.č. - Skladba e : 127,83</t>
  </si>
  <si>
    <t>632443212R00</t>
  </si>
  <si>
    <t>Potěr litý cementový pevnost v tlaku 25 MPa, pokládaná plocha do 100 m2, příplatek za každých 5 mm tloušťky</t>
  </si>
  <si>
    <t>Odd.776,pol.č. - Skladba d : 304,97*2</t>
  </si>
  <si>
    <t>Odd.776,pol.č. - Skladba d1 : 466,75*2</t>
  </si>
  <si>
    <t>Odd.776,pol.č. - Skladba d2 : 1,92*2</t>
  </si>
  <si>
    <t>Odd.776,pol.č. - Skladba e : 127,83*4</t>
  </si>
  <si>
    <t>632922951R00</t>
  </si>
  <si>
    <t>Kladení dlaždic na terče - podložky podstavce výškově stavitelné dlaždice 300 x 300 mm, výškově stavitelné podstavce 35-55 mm</t>
  </si>
  <si>
    <t>632922996RT2</t>
  </si>
  <si>
    <t>Kladení dlaždic na terče - podložky Položení podkladního přířezu fólie pod nosný terč podlahy s dodávkou přířezu 200 x 200 mm</t>
  </si>
  <si>
    <t>m.č. C 3.03 : 20,40*16</t>
  </si>
  <si>
    <t>m.č. D 3.02 : 4,00*16</t>
  </si>
  <si>
    <t>PC-KER.DLAŽBA NA TERČE</t>
  </si>
  <si>
    <t>Keramická dlažba 300x300x20 mm - specifikace</t>
  </si>
  <si>
    <t>m.č. C 3.03 : 20,40*1,10</t>
  </si>
  <si>
    <t>m.č. D 3.02 : 4,00*1,10</t>
  </si>
  <si>
    <t>642942111R00</t>
  </si>
  <si>
    <t>Osazení zárubní dveřních ocelových bez dveřních křídel, do zdiva včetně kotvení, na jakoukoliv cementovou maltu, s vybetonováním prahu v zárubni a s osazením špalíků nebo latí pro dřevěný práh  plocha do 2,5 m2</t>
  </si>
  <si>
    <t xml:space="preserve">Ocelová zárubeň 700/1970 mm : </t>
  </si>
  <si>
    <t>T/5 - L : 3</t>
  </si>
  <si>
    <t>T/12 - P : 3</t>
  </si>
  <si>
    <t>T/12 - L : 3</t>
  </si>
  <si>
    <t>T/7 - L : 1</t>
  </si>
  <si>
    <t>T/10 - P : 2</t>
  </si>
  <si>
    <t>T/11 - P : 7</t>
  </si>
  <si>
    <t>T/11 - L : 1</t>
  </si>
  <si>
    <t>T/15 - L : 1</t>
  </si>
  <si>
    <t>T/6 - P : 1</t>
  </si>
  <si>
    <t>T/17 - P : 1</t>
  </si>
  <si>
    <t xml:space="preserve">Ocelová zárubeň 1100/1970 mm : </t>
  </si>
  <si>
    <t>T/1 - P : 8</t>
  </si>
  <si>
    <t>T/1 - L : 6</t>
  </si>
  <si>
    <t>T/3 - P : 3</t>
  </si>
  <si>
    <t>642942214R00</t>
  </si>
  <si>
    <t>Osazení zárubní dveřních ocelových do sádrokartonové příčky  tloušťky 150 mm šířky 700 mm, bez dodávky zárubně</t>
  </si>
  <si>
    <t>642945121R00</t>
  </si>
  <si>
    <t>Osazení ocelových zárubní protipožárních jednokřídlových, zazděním, nebo zalitím betonovou zálivkou</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</si>
  <si>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</si>
  <si>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T/8 - P : 4</t>
  </si>
  <si>
    <t>T/9 - L : 1</t>
  </si>
  <si>
    <t>T/13 - P : 1</t>
  </si>
  <si>
    <t>T/14 - P : 1</t>
  </si>
  <si>
    <t>T/16 - P : 1</t>
  </si>
  <si>
    <t>T/2 - L : 2</t>
  </si>
  <si>
    <t>5533301115R</t>
  </si>
  <si>
    <t>Zárubeň kovová - polodrážková (klasická); pro přesné zdění; H' = 1 970 mm; B' = 700 mm; t = 100 mm; počet křídel: 1; materiál těsnění: PVC; typ závěsů: stavitelné</t>
  </si>
  <si>
    <t>POL3_1</t>
  </si>
  <si>
    <t>5533301125R</t>
  </si>
  <si>
    <t>Zárubeň kovová - polodrážková (klasická); pro přesné zdění; H' = 1 970 mm; B' = 800 mm; t = 100 mm; počet křídel: 1; materiál těsnění: PVC; typ závěsů: stavitelné</t>
  </si>
  <si>
    <t>5533301126R</t>
  </si>
  <si>
    <t>Zárubeň kovová - polodrážková (klasická); pro přesné zdění; H' = 1 970 mm; B' = 800 mm; t = 100 mm; počet křídel: 1; materiál těsnění: PVC; typ závěsů: stavitelné; požární odolnost: E, I, W; 30</t>
  </si>
  <si>
    <t>5533301315R</t>
  </si>
  <si>
    <t>Zárubeň kovová - polodrážková (klasická); pro přesné zdění; H' = 1 970 mm; B' = 700 mm; t = 150 mm; počet křídel: 1; materiál těsnění: PVC; typ závěsů: stavitelné</t>
  </si>
  <si>
    <t>5533301325R</t>
  </si>
  <si>
    <t>Zárubeň kovová - polodrážková (klasická); pro přesné zdění; H' = 1 970 mm; B' = 800 mm; t = 150 mm; počet křídel: 1; materiál těsnění: PVC; typ závěsů: stavitelné</t>
  </si>
  <si>
    <t>5533301326R</t>
  </si>
  <si>
    <t>Zárubeň kovová - polodrážková (klasická); pro přesné zdění; H' = 1 970 mm; B' = 800 mm; t = 150 mm; počet křídel: 1; materiál těsnění: PVC; typ závěsů: stavitelné; požární odolnost: E, I, W; 30</t>
  </si>
  <si>
    <t>5533301335R</t>
  </si>
  <si>
    <t>Zárubeň kovová - polodrážková (klasická); pro přesné zdění; H' = 1 970 mm; B' = 900 mm; t = 150 mm; počet křídel: 1; materiál těsnění: PVC; typ závěsů: stavitelné</t>
  </si>
  <si>
    <t>5533301336R</t>
  </si>
  <si>
    <t>Zárubeň kovová - polodrážková (klasická); pro přesné zdění; H' = 1 970 mm; B' = 900 mm; t = 150 mm; počet křídel: 1; materiál těsnění: PVC; typ závěsů: stavitelné; požární odolnost: E, I, W; 30</t>
  </si>
  <si>
    <t>5533301345R</t>
  </si>
  <si>
    <t>Zárubeň kovová - polodrážková (klasická); pro přesné zdění; H' = 1 970 mm; B' = 1 100 mm; t = 150 mm; počet křídel: 1; materiál těsnění: PVC; typ závěsů: stavitelné</t>
  </si>
  <si>
    <t>5533301346R</t>
  </si>
  <si>
    <t>Zárubeň kovová - polodrážková (klasická); pro přesné zdění; H' = 1 970 mm; B' = 1 100 mm; t = 150 mm; počet křídel: 1; materiál těsnění: PVC; typ závěsů: stavitelné; požární odolnost: E, I, W; 30</t>
  </si>
  <si>
    <t>5533302326R</t>
  </si>
  <si>
    <t>Zárubeň kovová - polodrážková (klasická); pro sádrokarton; H' = 1 970 mm; B' = 800 mm; t = 150 mm; počet křídel: 1; materiál těsnění: PVC; typ závěsů: stavitelné</t>
  </si>
  <si>
    <t>5533302336R</t>
  </si>
  <si>
    <t>Zárubeň kovová - polodrážková (klasická); pro sádrokarton; H' = 1 970 mm; B' = 900 mm; t = 150 mm; počet křídel: 1; materiál těsnění: PVC; typ závěsů: stavitelné</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</si>
  <si>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</si>
  <si>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</si>
  <si>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</si>
  <si>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Úroveň +0,860 až +1,660 : ((0,8*2)+(0,9*2))*0,8</t>
  </si>
  <si>
    <t>941941031R00</t>
  </si>
  <si>
    <t>Montáž lešení lehkého pracovního řadového s podlahami šířky od 0,80 do 1,00 m, výšky do 10 m</t>
  </si>
  <si>
    <t>800-3</t>
  </si>
  <si>
    <t>včetně kotvení</t>
  </si>
  <si>
    <t xml:space="preserve">v.č. - půdorys podkroví - sekce "B" : </t>
  </si>
  <si>
    <t xml:space="preserve">Stáv.komín : </t>
  </si>
  <si>
    <t>Úroveň +8,880 až +14,650 : (2*(2,95+2*1,0)+2*(0,8+2*1,0))*5,77</t>
  </si>
  <si>
    <t>941941041R00</t>
  </si>
  <si>
    <t>Montáž lešení lehkého pracovního řadového s podlahami šířky od 1,00 do 1,20 m, výšky do 10 m</t>
  </si>
  <si>
    <t>Úroveň +1,000 nebo+1,670 až +9,480 : (8,8+1,5+1,2+11,925+4,1)*(8,48+7,81)/2</t>
  </si>
  <si>
    <t>Úroveň +1,670 nebo +1,940 až +9,190 : 24,9*(7,52+7,25)/2</t>
  </si>
  <si>
    <t>Úroveň +1,940 až +8,760 : (4,4+1,2)*6,82</t>
  </si>
  <si>
    <t>Úroveň +1,940 až +13,355 : (1,2+13,6+1,2)*11,415</t>
  </si>
  <si>
    <t>Úroveň +1,940 až +8,760 : (1,2+4,4)*6,82</t>
  </si>
  <si>
    <t>Úroveň +1,940 nebo +1,200 až +9,190 : 24,9*(7,25+7,99)/2</t>
  </si>
  <si>
    <t>Úroveň +1,200 až +9,480 : (2,1*8,28)</t>
  </si>
  <si>
    <t>Úroveň +0,040 nebo +0,300 až +9,740 : 4,38*(9,7+9,44)/2</t>
  </si>
  <si>
    <t>Úroveň -0,460 až +9,600 : (8,2*10,06)</t>
  </si>
  <si>
    <t>Úroveň +9,900 až +11,600 : (8,2*1,7)</t>
  </si>
  <si>
    <t>941941191R00</t>
  </si>
  <si>
    <t>Montáž lešení lehkého pracovního řadového s podlahami příplatek za každý další i započatý měsíc použití lešení  šířky šířky od 0,80 do 1,00 m a výšky do 10 m</t>
  </si>
  <si>
    <t xml:space="preserve">Nájem lešení : </t>
  </si>
  <si>
    <t>Plocha lešení : 89,435</t>
  </si>
  <si>
    <t>941941291R00</t>
  </si>
  <si>
    <t>Montáž lešení lehkého pracovního řadového s podlahami příplatek za každý další i započatý měsíc použití lešení  šířky od 1,00 do 1,20 m a výšky do 10 m</t>
  </si>
  <si>
    <t>Plocha lešení : 1012,57622*3</t>
  </si>
  <si>
    <t>941941831R00</t>
  </si>
  <si>
    <t>Demontáž lešení lehkého řadového s podlahami šířky od 0,8 do 1 m, výšky do 10 m</t>
  </si>
  <si>
    <t>941941841R00</t>
  </si>
  <si>
    <t>Demontáž lešení lehkého řadového s podlahami šířky přes 1 do 1,2 m, výšky do 10 m</t>
  </si>
  <si>
    <t>Plocha lešení : 1012,57622</t>
  </si>
  <si>
    <t>941955002R00</t>
  </si>
  <si>
    <t>Lešení lehké pracovní pomocné pomocné, o výšce lešeňové podlahy přes 1,2 do 1,9 m</t>
  </si>
  <si>
    <t>Odd.416, pol.č. - SDk podhled plný : (857,1575+90,09+91,3225+6,21)*3</t>
  </si>
  <si>
    <t>941955102R00</t>
  </si>
  <si>
    <t>Lešení lehké pracovní pomocné ve schodišti, o výšce lešeňové podlahy přes 1,5 do 3,5 m</t>
  </si>
  <si>
    <t>m.č. D 1.02 : 14,26*5</t>
  </si>
  <si>
    <t>m.č. D 2.01 : 14,26*5</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</si>
  <si>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</si>
  <si>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</si>
  <si>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</si>
  <si>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</si>
  <si>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</si>
  <si>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</si>
  <si>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949942101R00</t>
  </si>
  <si>
    <t>Hydraulická zvedací plošina včetně obsluhy instalovaná na automobilovém podvozku, výšky zdvihu do 27 m</t>
  </si>
  <si>
    <t>h</t>
  </si>
  <si>
    <t>včetně obsluhy instalovaná na automobilovém podvozku,</t>
  </si>
  <si>
    <t>Sekce "C" : 72,0</t>
  </si>
  <si>
    <t>Sekce "D" : 125,0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</si>
  <si>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</si>
  <si>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</si>
  <si>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v.č. - půdorys 1.NP-NS : (20,175*8,85)+(11,925*10,2)+(4,22*3,15)</t>
  </si>
  <si>
    <t>v.č. - půdorys 2.NP-NS : (20,175*8,85)+(11,925*10,2)+(4,22*3,15)</t>
  </si>
  <si>
    <t>v.č. - půdorys 1.NP-NS : (24,9*13,6)</t>
  </si>
  <si>
    <t>v.č. - půdorys 2.NP-NS : (24,9*13,6)</t>
  </si>
  <si>
    <t>952901110R00</t>
  </si>
  <si>
    <t>Čištění budov mytím vnějších ploch oken a dveří</t>
  </si>
  <si>
    <t>AL/4 : (2,95*3,06)</t>
  </si>
  <si>
    <t>AL/5 : (1,8*3,0)</t>
  </si>
  <si>
    <t>AL/6 : (1,8*2,915)</t>
  </si>
  <si>
    <t>AL/7 : (2,6*3,06)</t>
  </si>
  <si>
    <t>AL/8 : (2,6*2,995)</t>
  </si>
  <si>
    <t>AL/9 : (2,7*2,72)</t>
  </si>
  <si>
    <t>AL/10 : (1,0*2,1)+(1,025*1,15)</t>
  </si>
  <si>
    <t>AL/11 : 2*(1,8*0,7)</t>
  </si>
  <si>
    <t>AL/12 : (1,5*2,1)</t>
  </si>
  <si>
    <t>777101101R00</t>
  </si>
  <si>
    <t>Příprava podkladu vysávání podlah průmyslovým vysavačem</t>
  </si>
  <si>
    <t>800-773</t>
  </si>
  <si>
    <t>v.č. - půdorys 1.NP-NS : 250,695*3</t>
  </si>
  <si>
    <t>m.č. C 1.07A : (3,1*2,35)</t>
  </si>
  <si>
    <t>v.č. - půdorys 2.NP-NS : 247,505*3</t>
  </si>
  <si>
    <t>m.č. C 2.02A : (3,1*2,35)</t>
  </si>
  <si>
    <t>m.č. C 2.08 : 16,76</t>
  </si>
  <si>
    <t>v.č. - půdorys 1.NP-NS : 285,21*3</t>
  </si>
  <si>
    <t>m.č. D 1.01 : 12,74</t>
  </si>
  <si>
    <t>v.č. - půdorys 2.NP-NS : 276,36*3</t>
  </si>
  <si>
    <t>961055111R00</t>
  </si>
  <si>
    <t>Bourání základů železobetonových</t>
  </si>
  <si>
    <t>801-3</t>
  </si>
  <si>
    <t>Důležitá</t>
  </si>
  <si>
    <t>nebo vybourání otvorů průřezové plochy přes 4 m2 v základech</t>
  </si>
  <si>
    <t xml:space="preserve">v.č. - Půdorys základů-BP : </t>
  </si>
  <si>
    <t>Stáv. základy venkovního únikového schodiště : 40,0</t>
  </si>
  <si>
    <t>Stáv.venkovní schody u únikového schodiště : (2,7*1,4)*1,2</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</si>
  <si>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</si>
  <si>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</si>
  <si>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</si>
  <si>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v.č. - půdorys 1.NP-BP : </t>
  </si>
  <si>
    <t>Úroveň +2,140 až +5,300 : (4,4*3,16)-(0,8*2,0)</t>
  </si>
  <si>
    <t>Úroveň +2,140 až +4,340 : (2,4+2*1,27)*2,2-(0,6*2,0)*3</t>
  </si>
  <si>
    <t>Úroveň +2,140 až +5,215 : (0,25+1,35+1,85+3*5,2+(0,4+0,25)*8)*3,075-(0,6*2,0)</t>
  </si>
  <si>
    <t xml:space="preserve">v.č. - půdorys 2.NP-BP : </t>
  </si>
  <si>
    <t>Úroveň +5,500 až +7,700 : (2,4+2*1,27)*2,2-(0,6*2,0)*3</t>
  </si>
  <si>
    <t>Úroveň +5,500 až +8,515 : (1,85+3*5,2+(0,4+0,25)*7+0,4+1,2)*3,015-(0,6*2,0)</t>
  </si>
  <si>
    <t>962031116R00</t>
  </si>
  <si>
    <t>Bourání příček z cihel pálených plných, tloušťky 140 mm</t>
  </si>
  <si>
    <t>Úroveň +2,140 až +5,300 : (1,7*2+0,3+0,75+1,7+3,0)*3,16-((0,9*2,1)*2+(1,55*2,1))</t>
  </si>
  <si>
    <t>Otvor 2025/2100 mm : (2,025*2,1)-(1,55*2,1)</t>
  </si>
  <si>
    <t>Otvor 2450/2810 mm : (2,45*2,81)-(1,55*2,1)</t>
  </si>
  <si>
    <t>Úroveň +5,500 až +8,595 : (4,65+4,9+0,3+0,75)*3,095-((0,6*2,1)+(1,55*2,1))</t>
  </si>
  <si>
    <t>Úroveň +2,140 až +5,215 : (2,6+1,2+4,35*2+2,85+1,0+0,15)*3,075-((1,0*2,1)*2+(1,2*2,1))</t>
  </si>
  <si>
    <t>Úroveň +5,500 až +8,515 : (2,6+1,2+4,35*2+2,85)*3,015-((0,9*2,1)*2+(1,2*2,1))</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</si>
  <si>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</si>
  <si>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</si>
  <si>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</si>
  <si>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Úroveň +2,140 až +5,300 : (1,7*3,16)*0,375-(0,9*2,1)*0,375</t>
  </si>
  <si>
    <t>Úroveň +2,140 až +5,215 : ((5,35*3,075)*0,3+(5,35*3,075)*0,25+(1,645*3,075)*0,3)</t>
  </si>
  <si>
    <t>Úroveň +5,500 až +8,515 : ((5,35*3,015)*0,25+(3,0*3,015)*0,3)</t>
  </si>
  <si>
    <t>962032631R00</t>
  </si>
  <si>
    <t>Bourání zdiva nadzákladového komínového z jakýchkoliv cihel pálených, šamotových nebo vápenopískových nad střechou, na maltu vápenou nebo vápenocementovou</t>
  </si>
  <si>
    <t>Úroveň +8,880 až +13,510 : (2,95*0,8)*4,63</t>
  </si>
  <si>
    <t>962036112R00</t>
  </si>
  <si>
    <t>Demontáž sádrokartonových, sádrovláknitých příček a předstěn příčka, sádrokartonová bez minerální izolace, jednoduchá ocelová konstrukce, 1xopláštěná deskou tl. 12,5 mm</t>
  </si>
  <si>
    <t>Stáv. m.č. C 2.05 : (2,7*2,8)-(1,8*2,1)</t>
  </si>
  <si>
    <t>962081141R00</t>
  </si>
  <si>
    <t>Bourání zdiva příček ze skleněných tvárnic, tloušťky do 150 mm</t>
  </si>
  <si>
    <t>nebo vybourání otvorů jakýchkoliv rozměrů, včetně pomocného lešení o výšce podlahy do 1900 mm a pro zatížení do 1,5 kPa  (150 kg/m2),</t>
  </si>
  <si>
    <t>Výplně ze sklobetonu : (1,9*2,55)*4-(1,1*2,0)*4</t>
  </si>
  <si>
    <t>Výplně ze sklobetonu : (1,9*2,5)*4-(1,1*2,0)*4</t>
  </si>
  <si>
    <t>Okno na schodišti : (1,8*0,6)</t>
  </si>
  <si>
    <t>963011512R00</t>
  </si>
  <si>
    <t>Bourání stropů z tvárnic pálených do nosníků ocelových, bez jejich vybourání a odklizení  tloušťky do 150 mm</t>
  </si>
  <si>
    <t>včetně pomocného lešení o výšce podlahy do 1900 mm a pro zatížení do 1,5 kPa  (150 kg/m2),</t>
  </si>
  <si>
    <t>Otvor 1300/500 mm - stropní kce : 2*(1,3*0,5)</t>
  </si>
  <si>
    <t>Otvor 1225/750 mm - stropní kce : (1,225*0,75)</t>
  </si>
  <si>
    <t>Otvor 1300/1250 mm - stropní kce : (1,3*1,25)</t>
  </si>
  <si>
    <t>Otvor 1300/1500 mm - stropní kce : (1,3*1,5)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</si>
  <si>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</si>
  <si>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</si>
  <si>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</si>
  <si>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Otvor 5700/1200 mm - stropní kce : (5,7*1,2)*0,25</t>
  </si>
  <si>
    <t>963042819R00</t>
  </si>
  <si>
    <t>Bourání jakýchkoliv betonových schodišťových stupňů zhotovených na místě</t>
  </si>
  <si>
    <t>Venkovní schody do m.č. C 1.09 : (3,0*3)</t>
  </si>
  <si>
    <t>963053936R00</t>
  </si>
  <si>
    <t>Bourání železobetonových schodišťových ramen samonosných</t>
  </si>
  <si>
    <t xml:space="preserve">v.č. - půdorys 1.NP, 2.NP-BP : </t>
  </si>
  <si>
    <t>ŽB schodiště z 1.NP do 2.NP : (2,6*4,5)</t>
  </si>
  <si>
    <t>964011211R00</t>
  </si>
  <si>
    <t>Vybourání železobetonových prefabrikovaných překladů délky do 3 mm, hmotnosti do 50 kg/m</t>
  </si>
  <si>
    <t>uložených ve zdivu, včetně pomocného lešení o výšce podlahy do 1900 mm a pro zatížení do 1,5 kPa  (150 kg/m2),</t>
  </si>
  <si>
    <t>Dveře 850/2100 mm - vstupní : (1,2*0,375*0,15)</t>
  </si>
  <si>
    <t xml:space="preserve">Dveře 800/1970 mm : </t>
  </si>
  <si>
    <t>v.č. - půdorys 1.NP-BP : 3*(1,2*0,15*0,15)</t>
  </si>
  <si>
    <t>v.č. - půdorys 2.NP-BP : 5*(1,2*0,15*0,15)</t>
  </si>
  <si>
    <t xml:space="preserve">Dveře 600/1970 mm : </t>
  </si>
  <si>
    <t>v.č. - půdorys 1.NP-BP : 4*(1,2*0,15*0,15)</t>
  </si>
  <si>
    <t>v.č. - půdorys 2.NP-BP : 4*(1,2*0,15*0,15)</t>
  </si>
  <si>
    <t xml:space="preserve">Dveře 900/1970 mm : </t>
  </si>
  <si>
    <t>v.č. - půdorys 1.NP-BP : 2*(1,2*0,15*0,15)</t>
  </si>
  <si>
    <t>v.č. - půdorys 2.NP-BP : 2*(1,2*0,15*0,15)</t>
  </si>
  <si>
    <t>Stěna 2950/2725 mm s dveřmi 1800/1970 mm : (3,4*0,15*0,15)</t>
  </si>
  <si>
    <t>Stěna 3000/2725 mm s dveřmi 1800/1970 mm : (3,4*0,15*0,15)</t>
  </si>
  <si>
    <t xml:space="preserve">Stěna 2000/2100 mm s dveřmi 1600/1970 mm : </t>
  </si>
  <si>
    <t>v.č. - půdorys 1.NP-BP : (2,4*0,15*0,15)</t>
  </si>
  <si>
    <t>v.č. - půdorys 2.NP-BP : (2,4*0,15*0,15)</t>
  </si>
  <si>
    <t xml:space="preserve">Dveře 1200/1970 mm : </t>
  </si>
  <si>
    <t>v.č. - půdorys 1.NP-BP : (1,5*0,15*0,15)</t>
  </si>
  <si>
    <t>v.č. - půdorys 2.NP-BP : (1,5*0,15*0,15)</t>
  </si>
  <si>
    <t xml:space="preserve">Dveře 1450/1970 mm : </t>
  </si>
  <si>
    <t>v.č. - půdorys 1.NP-BP : 4*(1,8*0,15*0,15)</t>
  </si>
  <si>
    <t>v.č. - půdorys 2.NP-BP : 4*(1,8*0,15*0,15)</t>
  </si>
  <si>
    <t xml:space="preserve">Dveře 1450/2200 mm ve stěně 2600/3050 mm : </t>
  </si>
  <si>
    <t>v.č. - půdorys 2.NP-BP : (1,8*1,15*0,15)</t>
  </si>
  <si>
    <t xml:space="preserve">Dveře 1800/1970 mm : </t>
  </si>
  <si>
    <t>v.č. - půdorys 2.NP-BP : (2,1*0,15*0,15)</t>
  </si>
  <si>
    <t xml:space="preserve">Dveře 1100/1970 mm : </t>
  </si>
  <si>
    <t>v.č. - půdorys 1.NP-BP : 9*(1,5*0,15*0,15)</t>
  </si>
  <si>
    <t>v.č. - půdorys 2.NP-BP : 9*(1,5*0,15*0,15)</t>
  </si>
  <si>
    <t>v.č. - půdorys 1.NP-BP : (1,8*0,15*0,15)</t>
  </si>
  <si>
    <t>v.č. - půdorys 2.NP-BP : (1,8*0,15*0,15)</t>
  </si>
  <si>
    <t>965043341RT3</t>
  </si>
  <si>
    <t>Bourání podkladů pod dlažby nebo litých celistvých dlažeb a mazanin  betonových s potěrem nebo teracem, tloušťky do 100 mm, plochy přes 4 m2</t>
  </si>
  <si>
    <t xml:space="preserve">Sekce "C" - stáv.podlha-potěr : </t>
  </si>
  <si>
    <t>v.č. - půdorys 1.NP-NS : (11,15*9,3)*0,07-(3,65*2,6)*0,07</t>
  </si>
  <si>
    <t>v.č. - půdorys 2.NP-NS : ((1,98*7,8)+(11,15*9,3))*0,07</t>
  </si>
  <si>
    <t xml:space="preserve">Sekce "D" - stáv.podlaha-potěr : </t>
  </si>
  <si>
    <t>v.č. - půdorys 1.NP-NS : (24,0*12,7)*0,07</t>
  </si>
  <si>
    <t>v.č. - půdorys 2.NP-NS : (24,0*12,7)*0,07-(2,6*4,2)*0,07</t>
  </si>
  <si>
    <t>965043441RT4</t>
  </si>
  <si>
    <t>Bourání podkladů pod dlažby nebo litých celistvých dlažeb a mazanin  betonových s potěrem nebo teracem, tloušťky do 150 mm, plochy přes 4 m2</t>
  </si>
  <si>
    <t>965081713R00</t>
  </si>
  <si>
    <t>Bourání podlah z keramických dlaždic, tloušťky do 10 mm, plochy přes 1 m2</t>
  </si>
  <si>
    <t>bez podkladního lože, s jakoukoliv výplní spár</t>
  </si>
  <si>
    <t>stáv.m.č. C 1.05 : 3,43</t>
  </si>
  <si>
    <t>stáv.m.č. D 1.03 : 6,39</t>
  </si>
  <si>
    <t>stáv.m.č. D 1.04 : 6,37</t>
  </si>
  <si>
    <t>stáv.m.č. D 1.05 : 29,53</t>
  </si>
  <si>
    <t>stáv.m.č. D 1.09 : 3,10</t>
  </si>
  <si>
    <t>stáv.m.č. D 1.10 : 2,20</t>
  </si>
  <si>
    <t>stáv.m.č. C 2.05 : 36,18</t>
  </si>
  <si>
    <t>stáv.m.č. D 2.03 : 6,80</t>
  </si>
  <si>
    <t>stáv.m.č. D 2.04 : 6,37</t>
  </si>
  <si>
    <t>stáv.m.č. D 2.05 : 29,76</t>
  </si>
  <si>
    <t>stáv.m.č. D 2.09 : 3,10</t>
  </si>
  <si>
    <t>stáv.m.č. D 2.10 : 2,21</t>
  </si>
  <si>
    <t>967042712R00</t>
  </si>
  <si>
    <t>Odsekání zdiva z kamene nebo betonu plošné tloušťky do 100 mm</t>
  </si>
  <si>
    <t>z pomocného lešení o výšce podlahy do 1900 mm a pro zatížení do 1,5 kPa  (150 kg/m2),</t>
  </si>
  <si>
    <t>Ocelové schodiště z 1.NP do 2.NP - beton stupnic a mezipodest : (5,355+4,6+3,465+1,61)*1,95</t>
  </si>
  <si>
    <t>968061112R00</t>
  </si>
  <si>
    <t>Vyvěšení nebo zavěšení dřevěných křídel oken, plochy do 1,5 m2</t>
  </si>
  <si>
    <t>oken, dveří a vrat, s uložením a opětovným zavěšením po provedení stavebních změn,</t>
  </si>
  <si>
    <t xml:space="preserve">Sekce "C" - plastová okna : </t>
  </si>
  <si>
    <t xml:space="preserve">Okno 1300/1800 mm : </t>
  </si>
  <si>
    <t>v.č. - půdorys 2.NP-BP : 1*2</t>
  </si>
  <si>
    <t xml:space="preserve">Okno 1500/1800 mm : </t>
  </si>
  <si>
    <t>v.č. - půdorys 1.NP-BP : 5*2</t>
  </si>
  <si>
    <t>v.č. - půdorys 2.NP-BP : 6*2</t>
  </si>
  <si>
    <t xml:space="preserve">Sekce "D" - plastová okna : </t>
  </si>
  <si>
    <t xml:space="preserve">Okno 1800/1800 mm : </t>
  </si>
  <si>
    <t>v.č. - půdorys 1.NP-BP : 8*4</t>
  </si>
  <si>
    <t>v.č. - půdorys 2.NP-BP : 8*4</t>
  </si>
  <si>
    <t xml:space="preserve">Sekce "D" - dřevěná okna : </t>
  </si>
  <si>
    <t xml:space="preserve">Okno 1800/900 mm : </t>
  </si>
  <si>
    <t>v.č. - půdorys 1.NP-BP : 4*2</t>
  </si>
  <si>
    <t>v.č. - půdorys 2.NP-BP : 5*2</t>
  </si>
  <si>
    <t xml:space="preserve">Sekce "C" - dřevěná okna : </t>
  </si>
  <si>
    <t>v.č. - půdorys 1.NP-BP : 1*4</t>
  </si>
  <si>
    <t>v.č. - půdorys 2.NP-BP : 1*4</t>
  </si>
  <si>
    <t>v.č. - půdorys 1.NP-BP : 4*4</t>
  </si>
  <si>
    <t>v.č. - půdorys 2.NP-BP : 5*4</t>
  </si>
  <si>
    <t>968061125R00</t>
  </si>
  <si>
    <t>Vyvěšení nebo zavěšení dřevěných křídel dveří, plochy do 2 m2</t>
  </si>
  <si>
    <t>Dveře 850/2100 mm - vstupní : 1</t>
  </si>
  <si>
    <t>v.č. - půdorys 1.NP-BP : 3</t>
  </si>
  <si>
    <t>v.č. - půdorys 2.NP-BP : 5</t>
  </si>
  <si>
    <t>v.č. - půdorys 1.NP-BP : 4</t>
  </si>
  <si>
    <t>v.č. - půdorys 2.NP-BP : 4</t>
  </si>
  <si>
    <t>v.č. - půdorys 1.NP-BP : 2</t>
  </si>
  <si>
    <t>v.č. - půdorys 2.NP-BP : 2</t>
  </si>
  <si>
    <t>968061126R00</t>
  </si>
  <si>
    <t>Vyvěšení nebo zavěšení dřevěných křídel dveří, plochy přes 2 m2</t>
  </si>
  <si>
    <t>Stěna 2950/2725 mm s dveřmi 1800/1970 mm : 2</t>
  </si>
  <si>
    <t>Stěna 3000/2725 mm s dveřmi 1800/1970 mm : 2</t>
  </si>
  <si>
    <t>v.č. - půdorys 1.NP-BP : 1*2</t>
  </si>
  <si>
    <t>v.č. - půdorys 2.NP-BP : 4*2</t>
  </si>
  <si>
    <t>v.č. - půdorys 1.NP-BP : 9</t>
  </si>
  <si>
    <t>v.č. - půdorys 2.NP-BP : 9</t>
  </si>
  <si>
    <t>968062355R00</t>
  </si>
  <si>
    <t>Vybourání dřevěných rámů oken dvojitých nebo zdvojených, plochy do 2 m2</t>
  </si>
  <si>
    <t>v.č. - půdorys 1.NP-BP : (1,8*0,9)*4</t>
  </si>
  <si>
    <t>v.č. - půdorys 2.NP-BP : (1,8*0,9)*5</t>
  </si>
  <si>
    <t>968062356R00</t>
  </si>
  <si>
    <t>Vybourání dřevěných rámů oken dvojitých nebo zdvojených, plochy do 4 m2</t>
  </si>
  <si>
    <t>v.č. - půdorys 1.NP-BP : (1,5*1,8)*1</t>
  </si>
  <si>
    <t>v.č. - půdorys 2.NP-BP : (1,5*1,8)*1</t>
  </si>
  <si>
    <t>v.č. - půdorys 1.NP-BP : (1,8*1,8)*4</t>
  </si>
  <si>
    <t>v.č. - půdorys 2.NP-BP : (1,8*1,8)*5</t>
  </si>
  <si>
    <t>968062455R00</t>
  </si>
  <si>
    <t>Vybourání dřevěných rámů dveřních zárubní, plochy do 2 m2</t>
  </si>
  <si>
    <t>Dveře 850/2100 mm : (0,85*2,1)</t>
  </si>
  <si>
    <t>968062747R00</t>
  </si>
  <si>
    <t>Vybourání dřevěných rámů stěn plných, zesklených nebo výkladních, pevných nebo otevíravých, plochy přes 4 m2</t>
  </si>
  <si>
    <t>Stáv.stěna 2600/3050 mm s dveřmi 1450/2200 mm : (2,6*3,05)</t>
  </si>
  <si>
    <t>968072455R00</t>
  </si>
  <si>
    <t>Vybourání a vyjmutí kovových rámů a rolet rámů, včetně pomocného lešení o výšce podlahy do 1900 mm a pro zatížení do 1,5 kPa  (150 kg/m2) dveřních zárubní, plochy do 2 m2</t>
  </si>
  <si>
    <t>v.č. - půdorys 1.NP-BP : 3*(0,8*2,0)</t>
  </si>
  <si>
    <t>v.č. - půdorys 2.NP-BP : 5*(0,8*2,0)</t>
  </si>
  <si>
    <t>v.č. - půdorys 1.NP-BP : 4*(0,6*2,0)</t>
  </si>
  <si>
    <t>v.č. - půdorys 2.NP-BP : 4*(0,6*2,0)</t>
  </si>
  <si>
    <t>v.č. - půdorys 1.NP-BP : 2*(0,9*2,0)</t>
  </si>
  <si>
    <t>v.č. - půdorys 2.NP-BP : 2*(0,9*2,0)</t>
  </si>
  <si>
    <t>968072456R00</t>
  </si>
  <si>
    <t>Vybourání a vyjmutí kovových rámů a rolet rámů, včetně pomocného lešení o výšce podlahy do 1900 mm a pro zatížení do 1,5 kPa  (150 kg/m2) dveřních zárubní, plochy přes 2 m2</t>
  </si>
  <si>
    <t>v.č. - půdorys 1.NP-BP : (1,2*2,0)</t>
  </si>
  <si>
    <t>v.č. - půdorys 2.NP-BP : (1,2*2,0)</t>
  </si>
  <si>
    <t>v.č. - půdorys 1.NP-BP : 4*(1,45*2,0)</t>
  </si>
  <si>
    <t>v.č. - půdorys 2.NP-BP : 4*(1,45*2,0)</t>
  </si>
  <si>
    <t>v.č. - půdorys 2.NP-BP : (1,8*2,0)</t>
  </si>
  <si>
    <t>v.č. - půdorys 1.NP-BP : 9*(1,1*2,0)</t>
  </si>
  <si>
    <t>v.č. - půdorys 2.NP-BP : 9*(1,1*2,0)</t>
  </si>
  <si>
    <t>v.č. - půdorys 1.NP-BP : (1,45*2,0)</t>
  </si>
  <si>
    <t>v.č. - půdorys 2.NP-BP : (1,45*2,0)</t>
  </si>
  <si>
    <t>968083003R00</t>
  </si>
  <si>
    <t>Vybourání plastových výplní otvorů oken, do 4 m2</t>
  </si>
  <si>
    <t>v.č. - půdorys 2.NP-BP : (1,3*1,8)</t>
  </si>
  <si>
    <t>v.č. - půdorys 1.NP-BP : (1,5*1,8)*5</t>
  </si>
  <si>
    <t>v.č. - půdorys 2.NP-BP : (1,5*1,8)*6</t>
  </si>
  <si>
    <t>v.č. - půdorys 1.NP-BP : (1,8*1,8)*8</t>
  </si>
  <si>
    <t>v.č. - půdorys 2.NP-BP : (1,8*1,8)*8</t>
  </si>
  <si>
    <t>968083032R00</t>
  </si>
  <si>
    <t>Vybourání plastových výplní otvorů plastových stěn , do 4 m2</t>
  </si>
  <si>
    <t>v.č. - půdorys 1.NP-BP : (2,0*2,1)</t>
  </si>
  <si>
    <t>v.č. - půdorys 2.NP-BP : (2,0*2,1)</t>
  </si>
  <si>
    <t>968083033R00</t>
  </si>
  <si>
    <t>Vybourání plastových výplní otvorů plastových stěn , nad 4 m2</t>
  </si>
  <si>
    <t>Stěna 2950/2725 mm s dveřmi 1800/1970 mm : (2,95*2,725)</t>
  </si>
  <si>
    <t>Stěna 3000/2725 mm s dveřmi 1800/1970 mm : (3,0*2,725)</t>
  </si>
  <si>
    <t>968096001R00</t>
  </si>
  <si>
    <t xml:space="preserve">Vybourání vnitřních parapetů plastových, šířky do 20 cm,  </t>
  </si>
  <si>
    <t>v.č. - půdorys 2.NP-BP : 1*1,3</t>
  </si>
  <si>
    <t>v.č. - půdorys 1.NP-BP : 5*1,5</t>
  </si>
  <si>
    <t>v.č. - půdorys 2.NP-BP : 6*1,5</t>
  </si>
  <si>
    <t>v.č. - půdorys 1.NP-BP : 8*1,8</t>
  </si>
  <si>
    <t>v.č. - půdorys 2.NP-BP : 8*1,8</t>
  </si>
  <si>
    <t>v.č. - půdorys 1.NP-BP : 4*1,8</t>
  </si>
  <si>
    <t>v.č. - půdorys 2.NP-BP : 5*1,8</t>
  </si>
  <si>
    <t>v.č. - půdorys 1.NP-BP : 1*1,5</t>
  </si>
  <si>
    <t>v.č. - půdorys 2.NP-BP : 1*1,5</t>
  </si>
  <si>
    <t>970031200R00</t>
  </si>
  <si>
    <t>Jádrové vrtání, kruhové prostupy v cihelném zdivu jádrové vrtání, do D 200 mm</t>
  </si>
  <si>
    <t xml:space="preserve">Prostup VZT DN 200 mm : </t>
  </si>
  <si>
    <t>1.NP : 0,3</t>
  </si>
  <si>
    <t>2.NP : (0,15*2)+0,55</t>
  </si>
  <si>
    <t>1.NP : (0,15*2)+(0,25*4)</t>
  </si>
  <si>
    <t>2.NP : (0,15*2)+(0,25*4)</t>
  </si>
  <si>
    <t>970031250R00</t>
  </si>
  <si>
    <t>Jádrové vrtání, kruhové prostupy v cihelném zdivu jádrové vrtání, do D 250 mm</t>
  </si>
  <si>
    <t xml:space="preserve">Prostup VZT DN 225 mm : </t>
  </si>
  <si>
    <t>2.NP : 0,3</t>
  </si>
  <si>
    <t>1.NP : (0,25*2)</t>
  </si>
  <si>
    <t>2.NP : (0,25*2)</t>
  </si>
  <si>
    <t>970031300R00</t>
  </si>
  <si>
    <t>Jádrové vrtání, kruhové prostupy v cihelném zdivu jádrové vrtání, do D 300 mm</t>
  </si>
  <si>
    <t xml:space="preserve">Prostup VZT DN 260 mm : </t>
  </si>
  <si>
    <t>1.NP : (0,15*4)</t>
  </si>
  <si>
    <t>2.NP : (0,15*4)</t>
  </si>
  <si>
    <t xml:space="preserve">Prostup VZT DN 325 mm : </t>
  </si>
  <si>
    <t>970051018R00</t>
  </si>
  <si>
    <t>Jádrové vrtání, kruhové prostupy v železobetonu jádrové vrtání , d 14-18 mm</t>
  </si>
  <si>
    <t>Vlepovaná kotevní výztuž - pol.6 : 38*0,15</t>
  </si>
  <si>
    <t>970231150R00</t>
  </si>
  <si>
    <t>Řezání cihelného zdiva hloubka řezu 150 mm</t>
  </si>
  <si>
    <t>Otvor 1200/2100/150 mm : (2*2,1)</t>
  </si>
  <si>
    <t>Otvor 580/2100/150 mm : (2*2,1)</t>
  </si>
  <si>
    <t>Otvor 800/2100/150 mm : (2*2,1)</t>
  </si>
  <si>
    <t>Otvor 950/2100/150 mm : (2*2,1)</t>
  </si>
  <si>
    <t>Otvor 1000/2100/150 mm : (2*2,1)</t>
  </si>
  <si>
    <t>Otvor 1600/2100/150 mm : (2*2,1)</t>
  </si>
  <si>
    <t>Otvor 550/2100/150 mm : (2*2,1)</t>
  </si>
  <si>
    <t>970231200R00</t>
  </si>
  <si>
    <t>Řezání cihelného zdiva hloubka řezu 200 mm</t>
  </si>
  <si>
    <t>m.č. C 3.03 - bourání stáv.atiky : (0,32*2)</t>
  </si>
  <si>
    <t>970231250R00</t>
  </si>
  <si>
    <t>Řezání cihelného zdiva hloubka řezu 250 mm</t>
  </si>
  <si>
    <t>Otvor 1000/2100/550 mm : (2*2,1)*2</t>
  </si>
  <si>
    <t>970231300R00</t>
  </si>
  <si>
    <t>Řezání cihelného zdiva hloubka řezu 300 mm</t>
  </si>
  <si>
    <t>Otvor 1600/2100/300 mm : (2*2,1)</t>
  </si>
  <si>
    <t>Otvor 475/2100/300 mm : (2*2,1)</t>
  </si>
  <si>
    <t>Otvor 790/2100/300 mm : (2*2,1)</t>
  </si>
  <si>
    <t>Otvor 1000/2100/300 mm : 6*(2*2,1)</t>
  </si>
  <si>
    <t>Otvor 1150/2100/300 mm : (2*2,1)</t>
  </si>
  <si>
    <t>Otvor 1300/2100/300 mm : (2*2,1)</t>
  </si>
  <si>
    <t>Otvor 1530/2100/300 mm : (2*2,1)</t>
  </si>
  <si>
    <t>Otvor 800/900/300 mm - prostup VZT : (0,9*2)</t>
  </si>
  <si>
    <t>Otvor 800/1000/300 mm - prostup VZT : (1,0*2)</t>
  </si>
  <si>
    <t>970231400R00</t>
  </si>
  <si>
    <t>Řezání cihelného zdiva hloubka řezu 400 mm</t>
  </si>
  <si>
    <t>Otvor 1500/1800/375 mm : 4*(1,8+1,5+1,8)</t>
  </si>
  <si>
    <t>Otvor 1600/2100/375 mm : (2*2,1)</t>
  </si>
  <si>
    <t>Otvor 600/1100/375 mm - prostup VZT : (1,1*2)</t>
  </si>
  <si>
    <t>Otvor 1500/1800/375 mm : (1,8+1,5+1,8)</t>
  </si>
  <si>
    <t>970251100R00</t>
  </si>
  <si>
    <t>Řezání železobetonu hloubka řezu 100 mm</t>
  </si>
  <si>
    <t>Pro ZTI rozvody : 181,50</t>
  </si>
  <si>
    <t>971033541R00</t>
  </si>
  <si>
    <t>Vybourání otvorů ve zdivu cihelném z jakýchkoliv cihel pálených  na jakoukoliv maltu vápenou nebo vápenocementovou, plochy do 1 m2, tloušťky do 300 mm</t>
  </si>
  <si>
    <t>základovém nebo nadzákladovém,</t>
  </si>
  <si>
    <t>m.č. C 3.03 - bourání stáv.atiky : (0,9*0,32)*0,2</t>
  </si>
  <si>
    <t>Otvor 800/900/300 mm - prostup VZT : (0,8*0,9)*0,3</t>
  </si>
  <si>
    <t>Otvor 800/1000/300 mm - prostup VZT : (0,8*1,0)*0,3</t>
  </si>
  <si>
    <t>971033561R00</t>
  </si>
  <si>
    <t>Vybourání otvorů ve zdivu cihelném z jakýchkoliv cihel pálených  na jakoukoliv maltu vápenou nebo vápenocementovou, plochy do 1 m2, tloušťky do 600 mm</t>
  </si>
  <si>
    <t>Otvor 600/1100/375 mm - prostup VZT : (0,6*1,1)*0,375</t>
  </si>
  <si>
    <t>971033631R00</t>
  </si>
  <si>
    <t>Vybourání otvorů ve zdivu cihelném z jakýchkoliv cihel pálených  na jakoukoliv maltu vápenou nebo vápenocementovou, plochy do 4 m2, tloušťky do 150 mm</t>
  </si>
  <si>
    <t>Otvor 1200/2100/150 mm : (1,2*2,1)</t>
  </si>
  <si>
    <t>Otvor 580/2100/150 mm : (0,58*2,1)</t>
  </si>
  <si>
    <t>Otvor 800/2100/150 mm : (0,8*2,1)</t>
  </si>
  <si>
    <t>Otvor 950/2100/150 mm : (0,95*2,1)</t>
  </si>
  <si>
    <t>Otvor 1000/2100/150 mm : (1,0*2,1)</t>
  </si>
  <si>
    <t>Otvor 1600/2100/150 mm : (1,6*2,1)</t>
  </si>
  <si>
    <t>Otvor 550/2100/150 mm : (0,55*2,1)</t>
  </si>
  <si>
    <t>971033641R00</t>
  </si>
  <si>
    <t>Vybourání otvorů ve zdivu cihelném z jakýchkoliv cihel pálených  na jakoukoliv maltu vápenou nebo vápenocementovou, plochy do 4 m2, tloušťky do 300 mm</t>
  </si>
  <si>
    <t>Otvor 1600/2100/300 mm : (1,2*2,1)*0,3</t>
  </si>
  <si>
    <t>Otvor 475/2100/300 mm : (0,475*2,1)*0,3</t>
  </si>
  <si>
    <t>Otvor 790/2100/300 mm : (0,79*2,1)*0,3</t>
  </si>
  <si>
    <t>Otvor 1000/2100/300 mm : 6*(1,0*2,1)*0,3</t>
  </si>
  <si>
    <t>Otvor 1150/2100/300 mm : (1,15*2,1)*0,3</t>
  </si>
  <si>
    <t>Otvor 1300/2100/300 mm : (1,3*2,1)*0,3</t>
  </si>
  <si>
    <t>Otvor 1530/2100/300 mm : (1,53*2,1)*0,3</t>
  </si>
  <si>
    <t>971033651R00</t>
  </si>
  <si>
    <t>Vybourání otvorů ve zdivu cihelném z jakýchkoliv cihel pálených  na jakoukoliv maltu vápenou nebo vápenocementovou, plochy do 4 m2, tloušťky do 600 mm</t>
  </si>
  <si>
    <t>Otvor 1500/1800/375 mm : 4*(1,5*1,8)*0,375</t>
  </si>
  <si>
    <t>Otvor 1600/2100/375 mm : (1,6*2,1)*0,375</t>
  </si>
  <si>
    <t>Otvor 1000/2100/550 mm : (1,0*2,1)*0,55</t>
  </si>
  <si>
    <t>Otvor 1500/1800/375 mm : (1,5*1,8)*0,375</t>
  </si>
  <si>
    <t>973031325R00</t>
  </si>
  <si>
    <t>Vysekání v cihelném zdivu výklenků a kapes kapes na jakoukoliv maltu vápennou nebo vápenocementovou, plochy do 0,1 m2, hloubky do 300 mm</t>
  </si>
  <si>
    <t>973031842R00</t>
  </si>
  <si>
    <t>Vysekání v cihelném zdivu výklenků a kapes kapes pro zavázání nových příček na maltu cementovou, tloušťky do 100 mm</t>
  </si>
  <si>
    <t>Úroveň +2,140 až +5,300 : (8*3,16)</t>
  </si>
  <si>
    <t>Úroveň +5,500 až +8,595 : (1,75*3)*2</t>
  </si>
  <si>
    <t>Otvor 900/2100 mm : (2*2,1)</t>
  </si>
  <si>
    <t>Úroveň +2,140 až +3,715 : (2*1,575)</t>
  </si>
  <si>
    <t>Úroveň +2,140 až +5,240 : (2*1,6)</t>
  </si>
  <si>
    <t>973031843R00</t>
  </si>
  <si>
    <t>Vysekání v cihelném zdivu výklenků a kapes kapes pro zavázání nových příček na maltu cementovou, tloušťky do 150 mm</t>
  </si>
  <si>
    <t>Otvor 580/2200 mm : (2*2,2)</t>
  </si>
  <si>
    <t>Otvor 800/2200 mm : (2*2,2)</t>
  </si>
  <si>
    <t>Otvor 1100/2200 mm : (2*2,2)</t>
  </si>
  <si>
    <t>Otvor 1400/2200 mm : (2*2,2)</t>
  </si>
  <si>
    <t>Otvor 1650/2500 mm : 2*(2*2,5)</t>
  </si>
  <si>
    <t>Otvor 1900/2500 mm : 2*(2*2,5)</t>
  </si>
  <si>
    <t>Otvor 550/2200 mm : (2*2,2)</t>
  </si>
  <si>
    <t>Otvor 1200/2200 mm : 2*(2*2,2)</t>
  </si>
  <si>
    <t>Otvor 1650/2500 mm : (2*2,5)</t>
  </si>
  <si>
    <t>Otvor 1700/2500 mm : (2*2,5)</t>
  </si>
  <si>
    <t>Otvor po hydrantu : (2*0,9)*2</t>
  </si>
  <si>
    <t>Úroveň +2,040 až +5,300 : (6*3,26)</t>
  </si>
  <si>
    <t>Otvor 1300/2880 mm : (2*3,08)</t>
  </si>
  <si>
    <t>Otvor 2450/2810 mm : (2*2,81)</t>
  </si>
  <si>
    <t>Otvor 3150/2810 mm : (2*2,81)</t>
  </si>
  <si>
    <t>Otvor 3650/3060 mm : (2*3,26)</t>
  </si>
  <si>
    <t>Úroveň +2,140 až +5,300 : (14*3,1)</t>
  </si>
  <si>
    <t>Úroveň +5,500 až +8,595 : (10*3,095)</t>
  </si>
  <si>
    <t>Otvor 650/2100 mm : (2*2,2)</t>
  </si>
  <si>
    <t>Otvor 900/2100 mm : (2*2,2)</t>
  </si>
  <si>
    <t>Otvor 1900/2645 mm : (2*2,745)</t>
  </si>
  <si>
    <t>Otvor 3975/2645 mm : (2*2,745)</t>
  </si>
  <si>
    <t>973031824R00</t>
  </si>
  <si>
    <t>Vysekání v cihelném zdivu výklenků a kapes kapes pro zavázání nových zdí  na jakoukoliv maltu vápennou nebo vápenocementovou, tloušťky do 300 mm</t>
  </si>
  <si>
    <t>Úroveň +2,140 až +5,000 : (2*2,86)</t>
  </si>
  <si>
    <t>Úroveň +2,140 až +5,240 : (2*3,1)</t>
  </si>
  <si>
    <t>Úroveň +5,490 až +8,515 : (2*3,025)</t>
  </si>
  <si>
    <t>Otvor 3000/3580 mm : (2*3,58)</t>
  </si>
  <si>
    <t>Otvor 1230/2100 mm : (2*2,1)</t>
  </si>
  <si>
    <t>973031825R00</t>
  </si>
  <si>
    <t>Vysekání v cihelném zdivu výklenků a kapes kapes pro zavázání nových zdí  na jakoukoliv maltu vápennou nebo vápenocementovou, tloušťky do 450 mm</t>
  </si>
  <si>
    <t>Otvor 1500/1800 mm - dozdění parapetu : 2*(2*0,87)</t>
  </si>
  <si>
    <t>Otvor 3000/2725 mm - nový otvor 1500/1800 mm : (2*2,725)</t>
  </si>
  <si>
    <t>Otvor 1800/2100 mm : (2*2,1)</t>
  </si>
  <si>
    <t>Otvor 2*2400/6825 mm : 2*(2*6,825)</t>
  </si>
  <si>
    <t>Otvor 1660/2100 mm : (2*2,1)</t>
  </si>
  <si>
    <t>Otvor 850/2100 mm : (2*2,1)</t>
  </si>
  <si>
    <t>Otvor 1500/1800 mm - nový otvor 1500/1800 mm : (2*1,8)</t>
  </si>
  <si>
    <t>Otvor 1500/1800 mm - dozdění parapetu : (2*0,85)</t>
  </si>
  <si>
    <t>Otvor 1025/950 mm - dozdění parapetu u AL/10 : (2*1,05)</t>
  </si>
  <si>
    <t>Otvor 1800/900 mm : (2*2,1)</t>
  </si>
  <si>
    <t>973031826R00</t>
  </si>
  <si>
    <t>Vysekání v cihelném zdivu výklenků a kapes kapes pro zavázání nových zdí  na jakoukoliv maltu vápennou nebo vápenocementovou, tloušťky do 600 mm</t>
  </si>
  <si>
    <t>Otvor 1200/2880 mm : (2*2,88)</t>
  </si>
  <si>
    <t>Otvor 600/2645 mm : (2*2,645)</t>
  </si>
  <si>
    <t>974031664R00</t>
  </si>
  <si>
    <t>Vysekání rýh v jakémkoliv zdivu cihelném pro vtahování nosníků do zdí, před vybouráním otvorů  do hloubky 150 mm, při výšce nosníku do 150 mm</t>
  </si>
  <si>
    <t>Profil 2*L 50/50/5 mm dl.1,1 m : 1,1</t>
  </si>
  <si>
    <t>Profil 2*L 50/50/5 mm dl.1,4 m : 2*1,4</t>
  </si>
  <si>
    <t>Profil 2*L 50/50/5 mm dl.1,5 m : 4*1,5</t>
  </si>
  <si>
    <t>Profil 2*L 50/50/5 mm dl.1,4 m : 1,4</t>
  </si>
  <si>
    <t>Profil 4*I 120 mm dl.1,9 m : 4*(1,9*3)</t>
  </si>
  <si>
    <t>Profil 4*I 120 mm dl.2,0 m : 1*(2,0*3)</t>
  </si>
  <si>
    <t>Profil 4*I 120 mm dl.3,8 m : (3,8*3)</t>
  </si>
  <si>
    <t>Profil 3*I 140 mm dl.0,9 m - el.rozvaděč : 0,9*2</t>
  </si>
  <si>
    <t>Profil 2*I 140 mm dl.1,6 m : 1,6</t>
  </si>
  <si>
    <t>Profil 3*I 140 mm dl.1,4 m : (1,4*2)</t>
  </si>
  <si>
    <t>Profil 3*I 140 mm dl.2,45 m : (2,45*2)</t>
  </si>
  <si>
    <t>Profil 3*I 140 mm dl.1,6 m : (1,6*2)</t>
  </si>
  <si>
    <t>Profil 3*I 140 mm dl.1,7 m : (1,7*2)</t>
  </si>
  <si>
    <t>974031666R00</t>
  </si>
  <si>
    <t>Vysekání rýh v jakémkoliv zdivu cihelném pro vtahování nosníků do zdí, před vybouráním otvorů  do hloubky 150 mm, při výšce nosníku do 250 mm</t>
  </si>
  <si>
    <t>Profil 4*I 160 mm dl.1,0 m - prostup VZT : (1,0*3)</t>
  </si>
  <si>
    <t>Profil 3*I 160 mm dl.1,4 m : 2*(1,4*2)</t>
  </si>
  <si>
    <t>Profil 4*I 160 mm dl.1,5 m : (1,5*4)</t>
  </si>
  <si>
    <t>Profil 3*I 160 mm dl.2,0 m : (2,0*2)</t>
  </si>
  <si>
    <t>Profil 4*I 160 mm dl.2,0 m : (2,0*3)</t>
  </si>
  <si>
    <t>Profil 3*I 160 mm dl.2,15 m : (2,15*2)</t>
  </si>
  <si>
    <t>Profil 3*I 160 mm dl.2,55 m : (2,55*2)</t>
  </si>
  <si>
    <t>Profil 3*I 160 mm dl.2,85 m : (2,85*2)</t>
  </si>
  <si>
    <t>Profil 3*I 160 mm dl.1,0 m - prostup VZT : (1,0*2)</t>
  </si>
  <si>
    <t>Profil 3*I 160 mm dl.1,2 m - prostup VZT : (1,2*2)</t>
  </si>
  <si>
    <t>Profil 4*I 180 mm dl.4,25 m : (4,25*4)</t>
  </si>
  <si>
    <t>978013191R00</t>
  </si>
  <si>
    <t>Otlučení omítek vápenných nebo vápenocementových vnitřních s vyškrabáním spár, s očištěním zdiva stěn, v rozsahu do 100 %</t>
  </si>
  <si>
    <t xml:space="preserve">Odd.96,pol.č. - odsekání vnitřního obkladu : </t>
  </si>
  <si>
    <t>v.č. - půdorys 1.NP-BP : -130,582</t>
  </si>
  <si>
    <t>v.č. - půdorys 2.NP-BP : -138,155</t>
  </si>
  <si>
    <t>stáv. m.č. C 1.01 : (2,95+8,175)*2*3,16-((2,95*2,95)+(1,65*2,1)+(2,6*3,16)+(1,7*3,16)+(2,025*2,1))</t>
  </si>
  <si>
    <t>stáv. m.č. C 1.02 a C1.03 : ((8,5+4,7)*2*3,16+3*(1,5+1,8)*2*0,375)-((1,5*1,8)*3+(1,0*2,1)+(1,25*2,4)+(2,025*2,1))</t>
  </si>
  <si>
    <t>stáv. m.č. C 1.04 a C1.05 : (8,2+1,7)*2*3,16-((1,0*2,1)*3+(1,15*2,1)+(1,25*2,1)+(1,7*3,16))</t>
  </si>
  <si>
    <t>stáv. m.č. C 1.06 a C1.07 : ((2,6+28,25)*2*3,16+2*(1,5+1,8)*2*0,375+(2,4+6,825)*2*0,375+(2,1+0,85+2,1)*0,375+5*(2,1+1,0+2,1)*0,3+(2,1+1,15+2,1)*0,3+(2,1+1,66+2,1)*0,375+(2,81+3,0+2,81)*0,3+(2,1+1,0+2,1)*0,55+(2,88+2,5+2,88)*0,55+(3,06+3,65+3,06)*0,55)</t>
  </si>
  <si>
    <t>Odpočet výplní : -((1,5*1,8)*2+(2,4*6,825)+(0,85*2,1)+(1,0*2,1)*5+(1,15*2,1)+(1,66*2,1)+(3,0*2,81)+(1,0*2,1)+(2,5*2,88)+(3,65*3,06)+(2,6*3,16))</t>
  </si>
  <si>
    <t>stáv. m.č. C 1.08 : ((10,3+4,65)*2*3,16+(2,4+6,825)*2*0,375+(2,1+1,8+2,1)*0,375)-((2,4*6,825)+(1,6*2,1)+(3,15*2,81)+(2,5*2,88)+(3,65*3,06))</t>
  </si>
  <si>
    <t>stáv. m.č. C 1.09 : ((3,375+4,9)*2*3,16+(2,725+3,0+2,725)*0,375+(2,81+2,45+2,81)*0,375+(2,81+3,15+2,81)*0,375)-((3,0*2,725)+(2,45*2,81)+(3,15*2,81)+(3,0*2,81))</t>
  </si>
  <si>
    <t>stáv. m.č. C 1.10 : ((5,75+4,9)*2*3,16+2*(1,5+1,8)*2*0,375)-((1,5*1,8)*2+(1,0*2,1)*3+(2,45*2,81))</t>
  </si>
  <si>
    <t>stáv. m.č. C 2.01, C2.03, C2.04 : ((19,8+4,9)*2*3,095+4*(1,5+1,8)*2*0,375+(2,1+1,8+2,1)*0,375+(2,1+1,3+2,1)*0,3+(2,1+1,53+2,1)*0,3+(2,645+2,5+2,645)*0,55+(2,645+3,975+2,645)*0,55)-(4*(1,5*1,8)+(1,8*2,1)+(1,3*2,1)+(1,53*2,1)+(2,5*2,645)+(3,975*2,645))</t>
  </si>
  <si>
    <t>stáv. m.č. C 2.02 a C2.05 : ((31,25+9,3)*2*3,095+3*(1,5+1,8)*2*0,375+(2,1+1,66+2,1)*0,375+(2,72+2,7+2,72)*0,375+(2,1+1,65+2,1)*0,3)-(3*(1,5*1,8)+(1,66*2,1)+(2,7*2,72)+(1,65*2,1)+(1,45*2,1)+(0,9*2,1)+(1,0*2,1)*3+(1,3*2,1)+(1,53*2,1)+(2,5*2,645)+(3,975*2,645))</t>
  </si>
  <si>
    <t>stáv. m.č. C 2.06 : ((2,0+1,75)*2*3,095+(2,1+1,0+2,1)*0,3)-((0,9*2,1)+(1,0*2,1))</t>
  </si>
  <si>
    <t>stáv. m.č. C 2.07 : ((4,8+4,35)*2*3,095+2*(1,5+1,8)*2*0,375)-((1,5*1,8)*2+(0,9*2,1)+(1,45*2,1))</t>
  </si>
  <si>
    <t>stáv. m.č. C 2.08 : ((3,05+4,35)*2*3,095+(1,5+1,8)*2*0,375+(2,1+1,0+2,1)*0,3)-((0,9*2,1)+(1,0*2,1)+(1,5*1,8))</t>
  </si>
  <si>
    <t>stáv. m.č. C 2.09 : ((5,8+1,75)*2*3,095+(2,1+1,0+2,1)*0,3*2)-(1,0*2,1)*3</t>
  </si>
  <si>
    <t>stáv. m.č. D 1.01 a D1.08 : ((24,0+2,0)*2*3,1+(2,1+1,65+2,1)*0,3+(2,1+1,8+2,1)*0,3)-((1,65*2,1)+(1,8*2,1)+(1,9*2,4)*4+(4,5*3,1)+(1,2*2,1)*4)</t>
  </si>
  <si>
    <t>stáv. m.č. D 1.02 až  D1.05, D1.09 až D1.13 : ((24,0+5,35)*2*3,1+2*(1,8+0,9)*2*0,3+7*(1,8+1,8)*2*0,3)-((1,8*0,9)*2+(1,8*1,8)*7+(4,5*3,1)+(1,2*2,1)*4)</t>
  </si>
  <si>
    <t>stáv. m.č. D 1.06 : ((5,8+5,2)*2*3,1+2*(1,5+1,8)*2*0,3)-((1,1*2,1)+(1,9*2,4)+(1,5*1,8)*2)</t>
  </si>
  <si>
    <t>stáv. m.č. D 1.07 : ((5,75+5,2)*2*3,1+2*(1,5+1,8)*2*0,3)-((1,9*2,4)+(1,5*1,8)*2)</t>
  </si>
  <si>
    <t>stáv. m.č. D 1.14 : ((5,75+5,2)*2*3,1+2*(1,5+1,8)*2*0,3)-((0,95*2,1)+(1,9*2,4)+(1,5*1,8)*2)</t>
  </si>
  <si>
    <t>stáv. m.č. D 1.15 : ((5,95+5,2)*2*3,1+2*(1,5+1,8)*2*0,3)-((1,9*2,4)+(1,5*1,8)*2)</t>
  </si>
  <si>
    <t>stáv. m.č. D 2.01, D2.03 až  D2.05, D2.09 až D2.13 : ((24,0+5,35)*2*3,015+(1,8+0,9)*2*0,3+7*(1,8+1,8)*2*0,3)-((1,8*0,9)+(1,8*1,8)*7+(4,5*3,1)+(1,2*2,1)*4)</t>
  </si>
  <si>
    <t>stáv. m.č. D 2.02 a D2.08 : ((24,0+2,0)*2*3,015+(2,1+1,65+2,1)*0,3+(2,1+1,8+2,1)*0,3)-((1,65*2,1)+(1,8*2,1)+(1,9*2,4)*4+(4,5*3,1)+(1,2*2,1)*4)</t>
  </si>
  <si>
    <t>stáv. m.č. D 2.06 : ((5,8+5,2)*2*3,015+2*(1,5+1,8)*2*0,3)-((1,0*2,1)+(1,9*2,4)+(1,5*1,8)*2)</t>
  </si>
  <si>
    <t>stáv. m.č. D 2.07 : ((5,75+5,2)*2*3,015+2*(1,5+1,8)*2*0,3)-((1,9*2,4)+(1,5*1,8)*2)</t>
  </si>
  <si>
    <t>stáv. m.č. D 2.14 : ((5,75+5,2)*2*3,015+2*(1,5+1,8)*2*0,3)-((0,95*2,1)+(1,9*2,4)+(1,5*1,8)*2)</t>
  </si>
  <si>
    <t>stáv. m.č. D 2.15 : ((5,95+5,2)*2*3,015+2*(1,5+1,8)*2*0,3)-((1,9*2,4)+(1,5*1,8)*2)</t>
  </si>
  <si>
    <t>978059531R00</t>
  </si>
  <si>
    <t>Odsekání a odebrání obkladů stěn z obkládaček vnitřních z jakýchkoliv materiálů, plochy přes 2 m2</t>
  </si>
  <si>
    <t>včetně otlučení podkladní omítky až na zdivo,</t>
  </si>
  <si>
    <t>stáv.m.č. C 1.05 : (1,975+1,7)*2*1,6-(0,8*1,6)</t>
  </si>
  <si>
    <t>stáv.m.č. D 1.03 : (2,6+2,65)*2*2,0-(0,9*2,0)*2</t>
  </si>
  <si>
    <t>stáv.m.č. D 1.04 : (2,6+2,4*2+1,27*2)*2*2,0-((0,6*2,0)*6+(0,9*2,0)+(1,8*0,9))</t>
  </si>
  <si>
    <t>stáv.m.č. D 1.05 : (5,85+5,2+1,645)*2*1,8-((1,1*2,0)+(1,8*0,9)*2)</t>
  </si>
  <si>
    <t>stáv.m.č. D 1.06 : (2,0+0,5)*1,5</t>
  </si>
  <si>
    <t>stáv.m.č. D 1.07 : (2,0+0,5)*1,5</t>
  </si>
  <si>
    <t>stáv.m.č. D 1.09 : (1,5+1,9)*2*1,5-((0,6*1,5)+(1,1*1,5)*2)</t>
  </si>
  <si>
    <t>stáv.m.č. D 1.10 : (1,25+1,9)*2*1,5-(0,6*1,5)</t>
  </si>
  <si>
    <t>stáv.m.č. D 1.12 : (2,0+0,5)*1,5</t>
  </si>
  <si>
    <t>stáv.m.č. D 1.14 : (2,0+0,5)*1,5</t>
  </si>
  <si>
    <t>stáv.m.č. D 1.15 : (2,0+0,5)*1,5</t>
  </si>
  <si>
    <t>stáv.m.č. C 2.05 : (4,95+9,9)*2*0,1-((0,8+1,45*3+1,8)*0,1)</t>
  </si>
  <si>
    <t>stáv.m.č. C 2.06 : (2,0+1,75)*2*1,6-(0,8*1,6)</t>
  </si>
  <si>
    <t>stáv.m.č. D 2.03 : (2,6+2,65)*2*2,0-(0,9*2,0)*2</t>
  </si>
  <si>
    <t>stáv.m.č. D 2.04 : (2,6+2,4*2+1,27*2)*2*2,0-((0,6*2,0)*6+(0,9*2,0)+(1,8*0,9))</t>
  </si>
  <si>
    <t>stáv.m.č. D 2.05 : (5,85+5,2+3,05)*2*1,8-((1,1*2,0)+(1,8*0,9)*2)</t>
  </si>
  <si>
    <t>stáv.m.č. D 2.06 : (2,0+0,5)*1,5</t>
  </si>
  <si>
    <t>stáv.m.č. D 2.07 : (2,0+0,5)*1,5</t>
  </si>
  <si>
    <t>stáv.m.č. D 2.09 : (1,5+1,9)*2*1,5-((0,6*1,5)+(1,1*1,5)*2)</t>
  </si>
  <si>
    <t>stáv.m.č. D 2.10 : (1,25+1,9)*2*1,5-(0,6*1,5)</t>
  </si>
  <si>
    <t>stáv.m.č. D 2.12 : (2,0+0,5)*1,5</t>
  </si>
  <si>
    <t>stáv.m.č. D 2.14 : (2,0+0,5)*1,5</t>
  </si>
  <si>
    <t>stáv.m.č. D 2.15 : (2,0+0,5)*1,5</t>
  </si>
  <si>
    <t>711140102R00</t>
  </si>
  <si>
    <t>Odstranění izolace proti vodě - pásy přitavením vodorovné, 2 vrstvy</t>
  </si>
  <si>
    <t>800-711</t>
  </si>
  <si>
    <t xml:space="preserve">Vodorovná : </t>
  </si>
  <si>
    <t>Úroveň -0,100 : (11,925*10,05)</t>
  </si>
  <si>
    <t>Úroveň -0,100 : (24,75*13,30)</t>
  </si>
  <si>
    <t>712300831R00</t>
  </si>
  <si>
    <t xml:space="preserve">Odstranění povlakové krytiny a mechu na střechách plochých do 10° povlakové krytiny  jednovrstvé,  </t>
  </si>
  <si>
    <t xml:space="preserve">v.č. - půdorys střechy-NS : </t>
  </si>
  <si>
    <t>Úroveň +9,600 až +9,897 : (8,55*11,30)</t>
  </si>
  <si>
    <t>713101111R00</t>
  </si>
  <si>
    <t>Odstranění tepelné izolace z desek, lamel, rohoží, pásů a foukané izolace stropů a podhledů, volně uložené, z desek z expandovaného polystyrenu, tloušťky do 100 mm</t>
  </si>
  <si>
    <t>800-713</t>
  </si>
  <si>
    <t>713102121R00</t>
  </si>
  <si>
    <t>Odstranění tepelné izolace z desek, lamel, rohoží, pásů a foukané izolace podlah, volně uložené, z minerálních desek, lamel, rohoží a pásů, tloušťky do 100 mm</t>
  </si>
  <si>
    <t xml:space="preserve">Sekce "C" - stáv.podlha-TI : </t>
  </si>
  <si>
    <t>v.č. - půdorys 1.NP-NS : (11,15*9,3)-(3,65*2,6)</t>
  </si>
  <si>
    <t>v.č. - půdorys 2.NP-NS : ((1,98*7,8)+(11,15*9,3))</t>
  </si>
  <si>
    <t xml:space="preserve">Sekce "D" - stáv.podlaha-TI : </t>
  </si>
  <si>
    <t>v.č. - půdorys 1.NP-NS : (24,0*12,7)</t>
  </si>
  <si>
    <t>v.č. - půdorys 2.NP-NS : (24,0*12,7)-(2,6*4,2)</t>
  </si>
  <si>
    <t>762341811R00</t>
  </si>
  <si>
    <t>Demontáž bednění a laťování bednění střech rovných, obloukových, o sklonu do 60 stupňů včetně všech nadstřešních konstrukcí z prken hrubých</t>
  </si>
  <si>
    <t>800-762</t>
  </si>
  <si>
    <t>762342812R00</t>
  </si>
  <si>
    <t>Demontáž bednění a laťování laťování střech o sklonu do 60 stupňů včetně všech nadstřešních konstrukcí rozteč latí přes 22 do 50 cm</t>
  </si>
  <si>
    <t xml:space="preserve">Stáv.komín - bourání : </t>
  </si>
  <si>
    <t>Úroveň +11,150 až +12,910 : 2*(3,5*1,2)*2+(0,8*1,2)*2</t>
  </si>
  <si>
    <t xml:space="preserve">Sekce "C", "B" : </t>
  </si>
  <si>
    <t xml:space="preserve">v.č. - půdorys střechy-NS, řez C-C : </t>
  </si>
  <si>
    <t>Napojení výtahové šachty na stáv.krytinu : (4,486+1,5+3,661)*2,0</t>
  </si>
  <si>
    <t xml:space="preserve">v.č. - půdorys střechy- NS, řez vikýřem : </t>
  </si>
  <si>
    <t>Opláštění vikýře VZT - falcovaný plech : (2,1*3,0)</t>
  </si>
  <si>
    <t>764322831R00</t>
  </si>
  <si>
    <t>Demontáž oplechování okapů na střechách s tvrdou krytinou, rš 400 mm, sklonu přes 30 do 45°</t>
  </si>
  <si>
    <t>800-764</t>
  </si>
  <si>
    <t xml:space="preserve">v.č. - výpis klempířských výrobků : </t>
  </si>
  <si>
    <t>K/6 : 148,60</t>
  </si>
  <si>
    <t>764331831R00</t>
  </si>
  <si>
    <t>Demontáž lemování zdí  na střechách s tvrdou krytinou, rš 250 a 330 mm, sklonu přes 30 do 45°</t>
  </si>
  <si>
    <t>K/2 : 30,50</t>
  </si>
  <si>
    <t>764339841R00</t>
  </si>
  <si>
    <t>Demontáž lemování komínů, zděných ventilací a jiných střešních proniků  na hladké krytině, v hřebeni, sklonu přes 30 do 45°</t>
  </si>
  <si>
    <t>Úroveň +8,880 až +13,510 : 2*(3,5+1,5+3,5)*0,66</t>
  </si>
  <si>
    <t>764352811R00</t>
  </si>
  <si>
    <t>Demontáž žlabů podokapních půlkruhových rovných, rš 330 mm, sklonu přes 30 do 45°</t>
  </si>
  <si>
    <t>K/9 : 72,00</t>
  </si>
  <si>
    <t>764352821R00</t>
  </si>
  <si>
    <t>Demontáž žlabů podokapních půlkruhových rovných, rš 400 a 500 mm, sklonu přes 30 do 45°</t>
  </si>
  <si>
    <t>K/7 : 87,0</t>
  </si>
  <si>
    <t>764359811R00</t>
  </si>
  <si>
    <t>Demontáž žlabů kotlíku kónického,  , sklonu přes 30 do 45°</t>
  </si>
  <si>
    <t>K/8 : 6</t>
  </si>
  <si>
    <t>K/10 : 7</t>
  </si>
  <si>
    <t>764410850R00</t>
  </si>
  <si>
    <t>Demontáž oplechování parapetů rš od 100 do 330 mm</t>
  </si>
  <si>
    <t>Odd.96,pol.č. - demontáž vnitřních parapetů : 89,0</t>
  </si>
  <si>
    <t>764454801R00</t>
  </si>
  <si>
    <t>Demontáž odpadních trub nebo součástí trub kruhových , o průměru 75 a 100 mm</t>
  </si>
  <si>
    <t>K/10 : 46,40</t>
  </si>
  <si>
    <t>764454802R00</t>
  </si>
  <si>
    <t>Demontáž odpadních trub nebo součástí trub kruhových , o průměru 120 mm</t>
  </si>
  <si>
    <t>K/8 : 70,30</t>
  </si>
  <si>
    <t>765332810R00</t>
  </si>
  <si>
    <t>Demontáž betonové krytiny na sucho, do suti</t>
  </si>
  <si>
    <t>800-765</t>
  </si>
  <si>
    <t>766111820R00</t>
  </si>
  <si>
    <t>Demontáž dřevěných stěn plných</t>
  </si>
  <si>
    <t>800-766</t>
  </si>
  <si>
    <t>včetně demontáže lišt a vysklení,</t>
  </si>
  <si>
    <t>m.č. D 1.05 : (1,405+5,2)*2,1</t>
  </si>
  <si>
    <t>m.č. D 2.05 : (1,405+5,2)*2,1</t>
  </si>
  <si>
    <t>766411812R00</t>
  </si>
  <si>
    <t>Demontáž obložení stěn panely velikosti přes 1,5 m2</t>
  </si>
  <si>
    <t>stáv.m.č. C 1.01 : (3,1+8,75)*2*3,055-((0,8*2,1)+(1,45*2,1)*3+(2,95*3,055))</t>
  </si>
  <si>
    <t>stáv.m.č. C 1.06 : (4,25+2,6+4,25)*3,055-(1,45*2,1)</t>
  </si>
  <si>
    <t>stáv.m.č. C 1.07 : (23,94+2,6+23,94)*4,928-((0,85*2,1)+(1,5*1,8)*2+(1,2*2,1)+(1,45*2,1)+(3,0*3,58)+(2,5*4,75)+(3,65*2,8)+(2,4*4,928))</t>
  </si>
  <si>
    <t>stáv.m.č. C 1.08 : ((10,3++4,65)*2*4,935+(2,8+3,65+2,8)*0,6+(1,75+2,5+4,75)*0,6)-((1,45*2,1)+(3,65*2,8)+(2,5*4,75)+(2,4*4,935))</t>
  </si>
  <si>
    <t>stáv.m.č. C 1.09 : (3,375+3,675)*2*3,935-((1,45*2,1)+(3,0*2,725)+(3,0*3,75)+(3,15*3,75))</t>
  </si>
  <si>
    <t>stáv.m.č. C 2.01 : ((10,55+4,65)*2*3,05+(4,5+3,975+4,5)*0,6+(2,6+2,5+2,6)*0,6)-((1,45*2,1)*2+(2,5*2,6)+(3,975*2,75)+(2,4*2,75))</t>
  </si>
  <si>
    <t>stáv.m.č. C 2.02 : (20,10+2,6)*2*3,05-((0,9*2,1)+(1,3*2,1)+(1,5*1,8)*2+(2,5*2,6)+(3,975*2,75)+(2,4*2,75)+(2,6*3,05))</t>
  </si>
  <si>
    <t>stáv.m.č. C 2.03 : (6,01+4,9+6,01+0,75)*1,5-(1,45*1,5)</t>
  </si>
  <si>
    <t>stáv.m.č. C 2.04 : (2,94+4,9)*2*1,5-(0,8+0,9)*1,5</t>
  </si>
  <si>
    <t>stáv.m.č. C 2.05 : (4,95+9,3)*2*3,05-((0,8*2,1)+(1,45*2,1)*2+(1,5*1,8)+(2,7*2,1)+(2,6*3,05))</t>
  </si>
  <si>
    <t>stáv.m.č. C 2.07 : (4,8+4,35+4,8)*1,25-(0,8+1,45)*1,25</t>
  </si>
  <si>
    <t>stáv.m.č. C 2.08 : (3,05+4,35+3,05)*1,25-(0,8+0,8)*1,25</t>
  </si>
  <si>
    <t>766411822R00</t>
  </si>
  <si>
    <t>Demontáž obložení stěn podkladových roštů</t>
  </si>
  <si>
    <t>Odd.96,pol.č. - stáv.dřevěný obklad : 722,85349</t>
  </si>
  <si>
    <t>767112812R00</t>
  </si>
  <si>
    <t>Demontáž stěn a příček pro zasklení svařovaných</t>
  </si>
  <si>
    <t>800-767</t>
  </si>
  <si>
    <t>Odd.96,pol.č. - copilitové stěny : 47,79</t>
  </si>
  <si>
    <t>767581802R00</t>
  </si>
  <si>
    <t>Demontáž podhledů lamel</t>
  </si>
  <si>
    <t>stáv.m.č. D 1.01 : 24,05+(2,45*0,35)</t>
  </si>
  <si>
    <t>stáv.m.č. D 1.08 : 25,20</t>
  </si>
  <si>
    <t>stáv.m.č. D 2.01 : 13,80</t>
  </si>
  <si>
    <t>stáv.m.č. D 2.02 : 24,05+(2,475*0,35)</t>
  </si>
  <si>
    <t>stáv.m.č. D 2.08 : 24,64</t>
  </si>
  <si>
    <t>767582800R00</t>
  </si>
  <si>
    <t>Demontáž podhledů roštů</t>
  </si>
  <si>
    <t>Odd.96,pol.č. - lamelový podhled : 113,46375</t>
  </si>
  <si>
    <t>767996801R00</t>
  </si>
  <si>
    <t>Demontáž ostatních doplňků staveb atypických konstrukcí  o hmotnosti přes 20 do 50 kg</t>
  </si>
  <si>
    <t>kg</t>
  </si>
  <si>
    <t>Ocel.zábradlí venkovních schodů do m.č. C 1.09 : (2,0*2)*10,0</t>
  </si>
  <si>
    <t>Ocelové schodiště z 1.NP do 2.NP : (5,355+4,6+3,465)*1,95*75,0</t>
  </si>
  <si>
    <t>Ocelové zábradlí schodiště z 1.NP do 2.NP : (5,355+2,4*2+1,35+2,5+5,075+3,0)*1,8*45,0</t>
  </si>
  <si>
    <t>Ocelové zábradlí schodiště z C 1.07 do C 1.06 : (3,96*1,1)*25,0</t>
  </si>
  <si>
    <t>Ocelové zábradlí schodiště z C 1.08 do C 1.09 : (1,65*2)*1,1*25,0</t>
  </si>
  <si>
    <t>Ocelové zábradlí ve 2.NP : (2,6*1,8)*25,0</t>
  </si>
  <si>
    <t>Ocelové zábradlí schodiště z 1.NP do 2.NP : (3,0+3,3+1,3)*1,1*25,0</t>
  </si>
  <si>
    <t>Ocelová zábrana u schodiště ve 2.NP - m.č. D 2.01 : (2,75*2,6)*25,0</t>
  </si>
  <si>
    <t>Ocelové únikové schodiště z 2.NP : 6000,0</t>
  </si>
  <si>
    <t>776200820R00</t>
  </si>
  <si>
    <t>Demontáž povlakových podlah ze schodišťových stupňů lepených, s podložkou, z ploch přes 10 m2</t>
  </si>
  <si>
    <t>800-775</t>
  </si>
  <si>
    <t>stáv.m.č. C 1.06 a C 1.07 : 2,6*(3,96+1,87)</t>
  </si>
  <si>
    <t>stáv.m.č. C 1.08 a C 1.09 : 3,1*(1,65+1,0)</t>
  </si>
  <si>
    <t>stáv.m.č. C 2.01 : 1,65*(5,355+4,6+3,465+5,18)</t>
  </si>
  <si>
    <t>stáv.m.č. D 2.01 : 1,2*(3,0+1,5+1,2+3,0+3,31)</t>
  </si>
  <si>
    <t>776200830R00</t>
  </si>
  <si>
    <t xml:space="preserve">Demontáž povlakových podlah ze schodišťových stupňů odstranění hran scodišťových stupňů a uložení na hromady,  ,  </t>
  </si>
  <si>
    <t>stáv.m.č. C 1.06 a C 1.07 : 2,6*13</t>
  </si>
  <si>
    <t>stáv.m.č. C 1.08 a C 1.09 : 3,1*6</t>
  </si>
  <si>
    <t>stáv.m.č. C 2.01 : 1,65*35</t>
  </si>
  <si>
    <t>stáv.m.č. D 2.01 : 1,2*22</t>
  </si>
  <si>
    <t>776401800R00</t>
  </si>
  <si>
    <t>Demontáž soklíků nebo lišt pryžových nebo PVC odstranění a uložení na hromady</t>
  </si>
  <si>
    <t>stáv.m.č. C 1.01 : (3,1+8,075)*2-(0,8+1,45*3+2,95)</t>
  </si>
  <si>
    <t>stáv.m.č. C 1.02 : (4,725+4,4)*2-(0,8+1,45)</t>
  </si>
  <si>
    <t>stáv.m.č. C 1.03 : (3,0+41,4)*2-(0,8*2)</t>
  </si>
  <si>
    <t>stáv.m.č. C 1.04 : (5,7+1,7)*2-0,8</t>
  </si>
  <si>
    <t>stáv.m.č. C 1.06 : (8,21+2,6+8,21)-1,45</t>
  </si>
  <si>
    <t>stáv.m.č. C 1.07 : (19,94+3,2+19,94)-(0,8+1,45+2,5+3,65)</t>
  </si>
  <si>
    <t>stáv.m.č. C 1.08 : (10,3+5,2)*2-(2,5+3,65)</t>
  </si>
  <si>
    <t>stáv.m.č. C 1.09 : (3,0+3,675)*2-(1,45+3,0+3,15)</t>
  </si>
  <si>
    <t>stáv.m.č. C 1.10 : (5,975+4,9)*2-1,45</t>
  </si>
  <si>
    <t>stáv.m.č. D 1.01 : (11,8+2,0)*2-(0,8+1,1*3+1,45*2+2,45)</t>
  </si>
  <si>
    <t>stáv.m.č. D 1.02 : (3,3+5,4)*2-2,45</t>
  </si>
  <si>
    <t>stáv.m.č. D 1.06 : (5,8+5,2)*2-1,1</t>
  </si>
  <si>
    <t>stáv.m.č. D 1.07 : (5,75+5,2)*2-1,1</t>
  </si>
  <si>
    <t>stáv.m.č. D 1.08 : (12,05+2,0)*2-(1,1*5+1,45+1,8)</t>
  </si>
  <si>
    <t>stáv.m.č. D 1.11 : (2,85+3,15)*2-1,1</t>
  </si>
  <si>
    <t>stáv.m.č. D 1.12 : (5,45+5,2+0,25+0,75)*2-1,1</t>
  </si>
  <si>
    <t>stáv.m.č. D 1.13 : (3,4+5,2)*2-1,1</t>
  </si>
  <si>
    <t>stáv.m.č. D 1.14 : (5,75+5,2)*2-1,1</t>
  </si>
  <si>
    <t>stáv.m.č. D 1.15 : (5,95+5,2)*2-1,1</t>
  </si>
  <si>
    <t>stáv.m.č. C 2.01 : (5,41+5,2)*2-(1,45*2+2,5)</t>
  </si>
  <si>
    <t>stáv.m.č. C 2.02 : (20,10+2,6)*2-(0,8+1,45)</t>
  </si>
  <si>
    <t>stáv.m.č. C 2.03 : (2,94+4,9)*2-(0,8*2)</t>
  </si>
  <si>
    <t>stáv.m.č. C 2.04 : (6,01+4,9)*2-(0,8+1,45)</t>
  </si>
  <si>
    <t>stáv.m.č. C 2.06 : (2,0+1,75)*2-0,8</t>
  </si>
  <si>
    <t>stáv.m.č. C 2.07 : (4,8+4,35)*2-(0,8+1,45)</t>
  </si>
  <si>
    <t>stáv.m.č. C 2.08 : (3,05+4,35)*2-(0,8*2)</t>
  </si>
  <si>
    <t>stáv.m.č. C 2.09 : (5,8+1,75)*2-0,8</t>
  </si>
  <si>
    <t>stáv.m.č. D 2.01 : (2,95+5,35+3,31)*2-2,75</t>
  </si>
  <si>
    <t>stáv.m.č. D 2.02 : (11,8+2,0)*2-(0,9+1,1*3+1,45*2)</t>
  </si>
  <si>
    <t>stáv.m.č. D 2.06 : (5,8+5,2)*2-1,1</t>
  </si>
  <si>
    <t>stáv.m.č. D 2.07 : (5,75+5,2)*2-1,1</t>
  </si>
  <si>
    <t>stáv.m.č. D 2.08 : (12,05+2,0)*2-(1,1*5+1,45+1,8)</t>
  </si>
  <si>
    <t>stáv.m.č. D 2.11 : (2,85+3,15)*2-1,1</t>
  </si>
  <si>
    <t>stáv.m.č. D 2.12 : (5,4+5,2+0,25+0,75)*2-1,1</t>
  </si>
  <si>
    <t>stáv.m.č. D 2.13 : (3,45+5,2)*2-1,1</t>
  </si>
  <si>
    <t>stáv.m.č. D 2.14 : (5,75+5,2)*2-1,1</t>
  </si>
  <si>
    <t>stáv.m.č. D 2.15 : (5,95+5,2)*2-1,1</t>
  </si>
  <si>
    <t>776511810R00</t>
  </si>
  <si>
    <t>Odstranění povlakových podlah z nášlapné plochy lepených, bez podložky, z ploch přes 20 m2</t>
  </si>
  <si>
    <t>stáv.m.č. C 1.01 : 25,80</t>
  </si>
  <si>
    <t>stáv.m.č. C 1.02 : 21,12</t>
  </si>
  <si>
    <t>stáv.m.č. C 1.03 : 13,28</t>
  </si>
  <si>
    <t>stáv.m.č. C 1.04 : 9,62</t>
  </si>
  <si>
    <t>stáv.m.č. C 1.06 : 21,35</t>
  </si>
  <si>
    <t>stáv.m.č. C 1.07 : 51,85</t>
  </si>
  <si>
    <t>stáv.m.č. C 1.08 : 52,56</t>
  </si>
  <si>
    <t>stáv.m.č. C 1.09 : 11,20</t>
  </si>
  <si>
    <t>stáv.m.č. C 1.10 : 29,00</t>
  </si>
  <si>
    <t>stáv.m.č. D 1.01 : 24,05</t>
  </si>
  <si>
    <t>stáv.m.č. D 1.02 : 14,43</t>
  </si>
  <si>
    <t>stáv.m.č. D 1.06 : 30,10</t>
  </si>
  <si>
    <t>stáv.m.č. D 1.07 : 30,00</t>
  </si>
  <si>
    <t>stáv.m.č. D 1.11 : 8,84</t>
  </si>
  <si>
    <t>stáv.m.č. D 1.12 : 27,90</t>
  </si>
  <si>
    <t>stáv.m.č. D 1.13 : 17,27</t>
  </si>
  <si>
    <t>stáv.m.č. D 1.14 : 29,75</t>
  </si>
  <si>
    <t>stáv.m.č. D 1.15 : 30,76</t>
  </si>
  <si>
    <t>stáv.m.č. C 2.01 : 50,42</t>
  </si>
  <si>
    <t>stáv.m.č. C 2.02 : 52,25</t>
  </si>
  <si>
    <t>stáv.m.č. C 2.03 : 14,40</t>
  </si>
  <si>
    <t>stáv.m.č. C 2.04 : 29,74</t>
  </si>
  <si>
    <t>stáv.m.č. C 2.06 : 3,50</t>
  </si>
  <si>
    <t>stáv.m.č. C 2.07 : 21,10</t>
  </si>
  <si>
    <t>stáv.m.č. C 2.08 : 13,35</t>
  </si>
  <si>
    <t>stáv.m.č. C 2.09 : 10,10</t>
  </si>
  <si>
    <t>stáv.m.č. D 2.02 : 24,05</t>
  </si>
  <si>
    <t>stáv.m.č. D 2.06 : 29,84</t>
  </si>
  <si>
    <t>stáv.m.č. D 2.07 : 30,00</t>
  </si>
  <si>
    <t>stáv.m.č. D 2.11 : 8,84</t>
  </si>
  <si>
    <t>stáv.m.č. D 2.12 : 27,76</t>
  </si>
  <si>
    <t>stáv.m.č. D 2.13 : 17,95</t>
  </si>
  <si>
    <t>stáv.m.č. D 2.14 : 29,90</t>
  </si>
  <si>
    <t>stáv.m.č. D 2.15 : 30,87</t>
  </si>
  <si>
    <t>stáv.m.č. C 1.06 a C 1.07 : -2,6*(3,96+1,87)</t>
  </si>
  <si>
    <t>stáv.m.č. C 1.08 a C 1.09 : -3,1*(1,65+1,0)</t>
  </si>
  <si>
    <t>stáv.m.č. C 2.01 : -1,65*(5,355+4,6+3,465+5,18)</t>
  </si>
  <si>
    <t>stáv.m.č. D 2.01 : -1,2*(3,0+1,5+1,2+3,0+3,31)</t>
  </si>
  <si>
    <t>787100812R00</t>
  </si>
  <si>
    <t>Vysklení stěn,příček,balk.zábradlí a výtah.šachet sklo profilové dvojité</t>
  </si>
  <si>
    <t>800-787</t>
  </si>
  <si>
    <t xml:space="preserve">v.č. - pohled JZ : </t>
  </si>
  <si>
    <t>Copilitová stěna - legenda povrchů 8 : 2*(2,4*6,825)</t>
  </si>
  <si>
    <t>Copilitová stěna - vnitřní : (3,0*3,58)+(2,6*1,65)</t>
  </si>
  <si>
    <t>787101822R00</t>
  </si>
  <si>
    <t>Vysklení stěn,příček,balk.zábradlí a výtah.šachet příplatek k ceně  za konstrukce s Al-lištami oboustrannými</t>
  </si>
  <si>
    <t>963100023RA0</t>
  </si>
  <si>
    <t>Bourání stropů z dutých keramických tvarovek do válcovaných nosníků I č.22, délky do 6,0 m</t>
  </si>
  <si>
    <t>AP-HSV</t>
  </si>
  <si>
    <t>Agregovaná položka</t>
  </si>
  <si>
    <t>POL2_</t>
  </si>
  <si>
    <t>Svislá a vodorovná doprava suti, odvoz do 10 km.</t>
  </si>
  <si>
    <t>Vybourání stropní kce na úrovni +3,670 : (6,1*2,6)</t>
  </si>
  <si>
    <t>762900030RA0</t>
  </si>
  <si>
    <t>Demontáž krovů  , s laťováním</t>
  </si>
  <si>
    <t>AP-PSV</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</si>
  <si>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</si>
  <si>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Napojení výtahové šachty na stáv.krytinu : (4,486+1,5+3,661)*1,0</t>
  </si>
  <si>
    <t>999281111R00</t>
  </si>
  <si>
    <t xml:space="preserve">Přesun hmot pro opravy a údržbu objektů pro opravy a údržbu dosavadních objektů včetně vnějších plášťů  výšky do 25 m,  </t>
  </si>
  <si>
    <t>Přesun hmot</t>
  </si>
  <si>
    <t>POL7_</t>
  </si>
  <si>
    <t>oborů 801, 803, 811 a 812</t>
  </si>
  <si>
    <t>711111001RZ1</t>
  </si>
  <si>
    <t>Provedení izolace proti zemní vlhkosti natěradly za studena na ploše vodorovné nátěrem penetračním, 1 x nátěr, včetně dodávky penetračního laku ALP</t>
  </si>
  <si>
    <t>POL1_7</t>
  </si>
  <si>
    <t>Úroveň -0,200 : (20,10*8,55)</t>
  </si>
  <si>
    <t>711132311R00</t>
  </si>
  <si>
    <t>Provedení izolace proti zemní vlhkosti pásy na sucho svislá,  , nopovou fólií včetně uchycovacích prvků</t>
  </si>
  <si>
    <t>Odd.62,pol.č. - KZS z XPS tl.140 mm pod terénem : 50,86998</t>
  </si>
  <si>
    <t>711141559R00</t>
  </si>
  <si>
    <t xml:space="preserve">Provedení izolace proti zemní vlhkosti pásy přitavením vodorovná, 1 vrstva, bez dodávky izolačních pásů,  </t>
  </si>
  <si>
    <t>Sekce "C" : 291,70125</t>
  </si>
  <si>
    <t>Sekce "D" : 329,175</t>
  </si>
  <si>
    <t>711823129RT5</t>
  </si>
  <si>
    <t>Ochrana konstrukcí nopovou fólií ukončovací lišta,  , včetně dodávky lišty</t>
  </si>
  <si>
    <t>Úroveň +1,240 až +1,000 nebo+1,670 : (8,8+1,5+11,925+4,1)</t>
  </si>
  <si>
    <t>Úroveň +1,240 až +1,670 nebo +1,940 : 24,9</t>
  </si>
  <si>
    <t>Úroveň +1,240 až +1,940 : 13,6</t>
  </si>
  <si>
    <t>Úroveň +1,240 až +1,940 nebo +1,340 : 24,9</t>
  </si>
  <si>
    <t>Úroveň +1,240 až +1,340 : 2,1</t>
  </si>
  <si>
    <t>Úroveň -0,600 až +0,040 nebo +0,300 : 4,38</t>
  </si>
  <si>
    <t>Úroveň +1,060 až -0,460 : 8,2</t>
  </si>
  <si>
    <t>28323137R</t>
  </si>
  <si>
    <t>Fólie profilovaná funkce: drenážní; materiál: PE-HD; výška nopů = 8 mm; povrchová úprava: PP geotextilie</t>
  </si>
  <si>
    <t>POL3_7</t>
  </si>
  <si>
    <t>Odd.62,pol.č. - KZS z XPS tl.140 mm pod terénem : 50,86998*1,20</t>
  </si>
  <si>
    <t>62852265R</t>
  </si>
  <si>
    <t>Pás hydroizolační asfaltový tl = 4,0 mm; funkce: protiradonová, parobrzdná; nosná vložka: skelná tkanina; asfalt: modifikovaný; horní strana: minerální posyp; spodní strana: spalitelná fólie</t>
  </si>
  <si>
    <t>Sekce "C" : 291,70125*1,15</t>
  </si>
  <si>
    <t>Sekce "D" : 329,175*1,15</t>
  </si>
  <si>
    <t>998711102R00</t>
  </si>
  <si>
    <t>Přesun hmot pro izolace proti vodě svisle do 12 m</t>
  </si>
  <si>
    <t>50 m vodorovně měřeno od těžiště půdorysné plochy skládky do těžiště půdorysné plochy objektu</t>
  </si>
  <si>
    <t>712373121R00</t>
  </si>
  <si>
    <t xml:space="preserve">Povlakové krytiny střech do 10° z termoplastické fólie kotvené do profilovaného plechu nebo do bednění, 6 kotev/m2, při tl. izolace do 160 mm, bez dodávky fólie,  </t>
  </si>
  <si>
    <t xml:space="preserve">Svislá : </t>
  </si>
  <si>
    <t>Úroveň +9,600 až +9,897 : (11,30+8,55+10,5)*0,2</t>
  </si>
  <si>
    <t>712391171R00</t>
  </si>
  <si>
    <t>Textílie na střechách do 10° podkladní, položení - bez dodávky textílie</t>
  </si>
  <si>
    <t>Vodorovná : 96,615</t>
  </si>
  <si>
    <t>Svislá : 6,07</t>
  </si>
  <si>
    <t>283221051R</t>
  </si>
  <si>
    <t>Fólie hladká hydroizolační tl = 2,00 mm; funkce: proti prorůstání; materiál: PVC-P; nosná vložka: PES tkanina</t>
  </si>
  <si>
    <t>Vodorovná : 96,615*1,13</t>
  </si>
  <si>
    <t>Svislá : 6,07*1,16</t>
  </si>
  <si>
    <t>69366198R</t>
  </si>
  <si>
    <t>Geosyntetika typ: geotextilie; netkaná; materiál: PP; tl (2 kPa) = 2,9 mm; plošná hmotnost = 300 g/m2; Pevnost v tahu podélně = 20,0 kN/m; Pevnost v tahu příčně = 11,5 kN/m</t>
  </si>
  <si>
    <t>Vodorovná : 96,615*1,15</t>
  </si>
  <si>
    <t>Svislá : 6,07*1,20</t>
  </si>
  <si>
    <t>998712102R00</t>
  </si>
  <si>
    <t>Přesun hmot pro povlakové krytiny v objektech výšky přes 6 do 12 m</t>
  </si>
  <si>
    <t>50 m vodorovně</t>
  </si>
  <si>
    <t>713111111RT2</t>
  </si>
  <si>
    <t>Montáž tepelné izolace stropů kladené vrchem, volně, dvouvrstvá</t>
  </si>
  <si>
    <t xml:space="preserve">TI z MV tl.2*120 mm : </t>
  </si>
  <si>
    <t>m.č. C 3.01 : 164,10</t>
  </si>
  <si>
    <t>m.č. D 3.01 : 302,96</t>
  </si>
  <si>
    <t xml:space="preserve">TI z EPS tl.100 mm : </t>
  </si>
  <si>
    <t>Strop nad 1.NP : 2,2</t>
  </si>
  <si>
    <t xml:space="preserve">TI z EPS tl.60+80 mm : </t>
  </si>
  <si>
    <t xml:space="preserve">TI z EPS tl.300 mm : </t>
  </si>
  <si>
    <t>713121111R00</t>
  </si>
  <si>
    <t>Montáž tepelné izolace podlah  jednovrstvá, bez dodávky materiálu</t>
  </si>
  <si>
    <t xml:space="preserve">TI z MV tl.30 mm : </t>
  </si>
  <si>
    <t xml:space="preserve">TI z PIR desek tl.60 mm : </t>
  </si>
  <si>
    <t xml:space="preserve">TI z EPS 150S tl.120 mm : </t>
  </si>
  <si>
    <t>713121118R00</t>
  </si>
  <si>
    <t xml:space="preserve">Montáž tepelné izolace podlah  Izolace podlah tepelná obložení stěn dilatační páskou, bez dodávky materiálu,  </t>
  </si>
  <si>
    <t>Odd.771,pol.č. - spára podlaha-stěna : 265,10</t>
  </si>
  <si>
    <t>Odd.776,pol.č. - PVC lišta : 948,03</t>
  </si>
  <si>
    <t>713191100R00</t>
  </si>
  <si>
    <t>Izolace tepelné běžných konstrukcí - doplňky položení separační fólie, bez dodávky materiálu</t>
  </si>
  <si>
    <t xml:space="preserve">Kontaktní difůzní folie : </t>
  </si>
  <si>
    <t>713191100RT9</t>
  </si>
  <si>
    <t>Izolace tepelné běžných konstrukcí - doplňky položení separační fólie, včetně dodávky PE fólie</t>
  </si>
  <si>
    <t>Odd.771,pol.č. - Skladba a1 : 9,50*1,15</t>
  </si>
  <si>
    <t>Odd.771,pol.č. - Skladba c1 : 59,04*1,15</t>
  </si>
  <si>
    <t>Odd.776,pol.č. - Skladba d1 : 466,75*1,15</t>
  </si>
  <si>
    <t>Odd.771,pol.č. - Skladba a : 20,61*1,15</t>
  </si>
  <si>
    <t>Odd.771,pol.č. - Skladba c : 43,47*1,15</t>
  </si>
  <si>
    <t>Odd.776,pol.č. - Skladba d : 304,97*1,15</t>
  </si>
  <si>
    <t>Odd.776,pol.č. - Skladba d2 : 1,92*1,15</t>
  </si>
  <si>
    <t>Odd.771,pol.č. - Skladba b : 15,56*1,15</t>
  </si>
  <si>
    <t>Odd.776,pol.č. - Skladba e : 127,83*1,15</t>
  </si>
  <si>
    <t>28375329R</t>
  </si>
  <si>
    <t>páska dilatační extrudovaný PE; š = 120 mm; tl. 5 mm; l = 50 000 mm</t>
  </si>
  <si>
    <t>POL3_0</t>
  </si>
  <si>
    <t>Odd.771,pol.č. - spára podlaha-stěna : 265,10*1,02</t>
  </si>
  <si>
    <t>Odd.776,pol.č. - PVC lišta : 948,03*1,02</t>
  </si>
  <si>
    <t>28375705R</t>
  </si>
  <si>
    <t>Výrobek izolační pro budovy z pěnového polystyrenu (EPS) tvar: deska; OH = 25 kg/m3; lambda = 0,035 W/(m.K); pevnost v tlaku CS 150 kPa</t>
  </si>
  <si>
    <t>Odd.771,pol.č. - Skladba b : (15,56*0,12)*1,02</t>
  </si>
  <si>
    <t>Odd.776,pol.č. - Skladba e : (127,83*0,12)*1,02</t>
  </si>
  <si>
    <t>Strop nad 1.NP : (2,2*0,1)*1,02</t>
  </si>
  <si>
    <t>Strop nad 2.NP : 5,70*(0,06+0,08)*1,02</t>
  </si>
  <si>
    <t>Strop nad 2.NP : (7,20*0,3)*1,02</t>
  </si>
  <si>
    <t>28376554R</t>
  </si>
  <si>
    <t>Výrobek izolační pro budovy z polyurethanové pěny - PIR; tvar: deska; tl = 60 mm; lambda = 0,027 W/(m.K); pevnost v tlaku = 100 kPa; povrchová úprava: oboustranně minerální rouno</t>
  </si>
  <si>
    <t>Odd.771,pol.č. - Skladba a : (20,61*1,02)</t>
  </si>
  <si>
    <t>Odd.771,pol.č. - Skladba c : (43,47*1,02)</t>
  </si>
  <si>
    <t>Odd.776,pol.č. - Skladba d : (304,97*1,02)</t>
  </si>
  <si>
    <t>Odd.776,pol.č. - Skladba d2 : (1,92*1,02)</t>
  </si>
  <si>
    <t>63150944R</t>
  </si>
  <si>
    <t>Výrobek izolační pro budovy z minerální vlny (MW) tvar: deska; tloušťka d = 120,0 mm; OH = 50 kg/m3; lambda = 0,034 W/(m.K)</t>
  </si>
  <si>
    <t>m.č. C 3.01 : 164,10*1,02</t>
  </si>
  <si>
    <t>m.č. D 3.01 : 302,96*1,02</t>
  </si>
  <si>
    <t>Úroveň +9,600 až +9,897 : (8,55*11,30)*1,02</t>
  </si>
  <si>
    <t>631509695R</t>
  </si>
  <si>
    <t>Výrobek izolační pro budovy z minerální vlny (MW) tvar: deska; tloušťka d = 120,0 mm; OH = 60 kg/m3; lambda = 0,033 W/(m.K)</t>
  </si>
  <si>
    <t>63153801.AR</t>
  </si>
  <si>
    <t>Výrobek izolační pro budovy z minerální vlny (MW) tvar: deska; tloušťka d = 30,0 mm; OH = 140 kg/m3; lambda = 0,037 W/(m.K); pevnost v tlaku CS 30 kPa</t>
  </si>
  <si>
    <t>Odd.771,pol.č. - Skladba a1 : 9,50*1,02</t>
  </si>
  <si>
    <t>Odd.771,pol.č. - Skladba c1 : 59,04*1,02</t>
  </si>
  <si>
    <t>Odd.776,pol.č. - Skladba d1 : 466,75*1,02</t>
  </si>
  <si>
    <t>m.č. C 3.01 : 164,10*1,015</t>
  </si>
  <si>
    <t>m.č. D 3.01 : 302,96*1,15</t>
  </si>
  <si>
    <t>Úroveň +9,600 až +9,897 : (8,55*11,30)*1,15</t>
  </si>
  <si>
    <t>998713102R00</t>
  </si>
  <si>
    <t>Přesun hmot pro izolace tepelné v objektech výšky do 12 m</t>
  </si>
  <si>
    <t>762331921R00</t>
  </si>
  <si>
    <t>Vázané konstrukce krovů vyřezání střešní vazby  průřezové plochy řeziva přes 120 do 224 cm2, délky vyřezané části krovu do 3 m</t>
  </si>
  <si>
    <t>Stáv.profil 140/140 mm : (2,25+2*2,9)</t>
  </si>
  <si>
    <t>762332932RT3</t>
  </si>
  <si>
    <t>Vázané konstrukce krovů doplnění části střešní vazby z hranolků, hranolů včetně dodávky řeziva  průřezové plochy přes 120 do 224 cm2, včetně dodávky hranolů 140 x 160 mm</t>
  </si>
  <si>
    <t>Nový profil 140/140 mm : (2,25+2*2,9)</t>
  </si>
  <si>
    <t>762341220R00</t>
  </si>
  <si>
    <t xml:space="preserve">Montáž bednění z velkoplošných desek na bázi dřeva včetně vyřezání otvorů,  </t>
  </si>
  <si>
    <t xml:space="preserve">OSB deska tl.25 mm : </t>
  </si>
  <si>
    <t>Opláštění vikýře VZT - OSB deska tl.25 mm : (1,1*1,75)+(1,1*0,78)+2*(2,0*0,75)/2</t>
  </si>
  <si>
    <t>762342203RT4</t>
  </si>
  <si>
    <t>Montáž laťování střech o sklonu do 60° při vzdálenost latí přes 220 do 360 mm, včetně dodávky latí 40/60 mm</t>
  </si>
  <si>
    <t xml:space="preserve">Stáv.komín - zastřešení po bourání : </t>
  </si>
  <si>
    <t>Úroveň +11,150 až +12,910 : (3,5*3,2)*2</t>
  </si>
  <si>
    <t>762351110RT3</t>
  </si>
  <si>
    <t>Nadstřešní konstrukce s dodávkou řeziva  světlíků   z hraněného řeziva, hranoly 10/10 cm</t>
  </si>
  <si>
    <t xml:space="preserve">v.č. - půdorys střechy, řez vikýřem : </t>
  </si>
  <si>
    <t>Profil 100/100 mm - ozn. a1 : (1,2*2)*1,08</t>
  </si>
  <si>
    <t>Profil 100/100 mm - ozn. b1 : (1,0*2)*1,08</t>
  </si>
  <si>
    <t>Profil 100/100 mm - ozn. c1 : (0,75*2)*1,08</t>
  </si>
  <si>
    <t>762355131RT2</t>
  </si>
  <si>
    <t>Nadstřešní konstrukce s dodávkou řeziva  komínových lávek z jedné nebo dvou fošen,   šířky přes 0,5 m do 0,8 m,  fošny BO tl.50 mm</t>
  </si>
  <si>
    <t xml:space="preserve">v.č. - půdorys podkroví-NS : </t>
  </si>
  <si>
    <t xml:space="preserve">Pochůzí lávky š.800 mm - fošny tl.50 mm : </t>
  </si>
  <si>
    <t>Sekce "C" : 20,0/0,8</t>
  </si>
  <si>
    <t>Sekce "D" : 21,0/0,8</t>
  </si>
  <si>
    <t>762361124R00</t>
  </si>
  <si>
    <t>Spádové klíny montáž  pro rovné střechy s připojením na nosnou konstrukci z řeziva, průřezové plochy přes 120 do 224 cm2</t>
  </si>
  <si>
    <t xml:space="preserve">Pochůzí lávky š.800 mm - profil 140/140 mm : </t>
  </si>
  <si>
    <t>Sekce "C" : (1,0*15)*2</t>
  </si>
  <si>
    <t>Sekce "D" : (1,0*14)*2</t>
  </si>
  <si>
    <t>762395000R00</t>
  </si>
  <si>
    <t>Spojovací a ochranné prostředky svory, prkna, hřebíky, pásová ocel, vruty, impregnace</t>
  </si>
  <si>
    <t xml:space="preserve">Latě 60/40 mm : </t>
  </si>
  <si>
    <t>Úroveň +11,150 až +12,910 : (3,5*3,2)*2*4*(0,06*0,04)</t>
  </si>
  <si>
    <t>Úroveň +9,600 až +9,897 : (8,55*11,30)*0,025</t>
  </si>
  <si>
    <t>Opláštění vikýře VZT - OSB deska tl.25 mm : ((1,1*1,75)+(1,1*0,78)+2*(2,0*0,75)/2)*0,025</t>
  </si>
  <si>
    <t>Nový profil 140/140 mm : (2,25+2*2,9)*(0,14*0,14)</t>
  </si>
  <si>
    <t>Profil 100/100 mm - ozn. a1 : (1,2*2)*(0,1*0,1)</t>
  </si>
  <si>
    <t>Profil 100/100 mm - ozn. b1 : (1,0*2)*(0,1*0,1)</t>
  </si>
  <si>
    <t>Profil 100/100 mm - ozn. c1 : (0,75*2)*(0,1*0,1)</t>
  </si>
  <si>
    <t>Sekce "C" : (1,0*15)*2*(0,14*0,14)</t>
  </si>
  <si>
    <t>Sekce "D" : (1,0*14)*2*(0,14*0,14)</t>
  </si>
  <si>
    <t>Sekce "C" : 20,0*0,05</t>
  </si>
  <si>
    <t>Sekce "D" : 21,0*0,05</t>
  </si>
  <si>
    <t>762911111R00</t>
  </si>
  <si>
    <t xml:space="preserve">Impregnace řeziva máčením, ochrana proti dřevokazným houbám, plísním a dřevokaznému hmyzu </t>
  </si>
  <si>
    <t>Úroveň +11,150 až +12,910 : (3,5*3,2)*2*4*(0,06+0,04)*2</t>
  </si>
  <si>
    <t>Úroveň +9,600 až +9,897 : (8,55*11,30)*2</t>
  </si>
  <si>
    <t>Opláštění vikýře VZT - OSB deska tl.25 mm : ((1,1*1,75)+(1,1*0,78)+2*(2,0*0,75)/2)*2</t>
  </si>
  <si>
    <t>Nový profil 140/140 mm : (2,25+2*2,9)*(0,14+0,14)*2</t>
  </si>
  <si>
    <t>Profil 100/100 mm - ozn. a1 : (1,2*2)*(0,1+0,1)*2</t>
  </si>
  <si>
    <t>Profil 100/100 mm - ozn. b1 : (1,0*2)*(0,1+0,1)*2</t>
  </si>
  <si>
    <t>Profil 100/100 mm - ozn. c1 : (0,75*2)*(0,1+0,1)*2</t>
  </si>
  <si>
    <t>Sekce "C" : (1,0*15)*2*(0,14+0,14)*2</t>
  </si>
  <si>
    <t>Sekce "D" : (1,0*14)*2*(0,14+0,14)*2</t>
  </si>
  <si>
    <t>Sekce "C" : (20,0+0,05)*2</t>
  </si>
  <si>
    <t>Sekce "D" : (21,0+0,05)*2</t>
  </si>
  <si>
    <t>60515229R</t>
  </si>
  <si>
    <t>Hranol dřevina: SM</t>
  </si>
  <si>
    <t>Sekce "C" : (1,0*15)*2*(0,14*0,14)*1,08</t>
  </si>
  <si>
    <t>Sekce "D" : (1,0*14)*2*(0,14*0,14)*1,08</t>
  </si>
  <si>
    <t>60725017R</t>
  </si>
  <si>
    <t>Deska z plochých třísek (OSB) typ: 3; tl = 25,0 mm; povrch: nebroušený; hrana: rovná</t>
  </si>
  <si>
    <t>Úroveň +9,600 až +9,897 : (8,55*11,30)*1,10</t>
  </si>
  <si>
    <t>Opláštění vikýře VZT - OSB deska tl.25 mm : ((1,1*1,75)+(1,1*0,78)+2*(2,0*0,75)/2)*1,10</t>
  </si>
  <si>
    <t>998762102R00</t>
  </si>
  <si>
    <t>Přesun hmot pro konstrukce tesařské v objektech výšky do 12 m</t>
  </si>
  <si>
    <t>712378004R00</t>
  </si>
  <si>
    <t>Povlakové krytiny střech do 10° z termoplastické fólie Klempířské doplňky k povlakovým krytinám z fólií závětrná lišta, RŠ 250 mm, z pozinkovaného plechu s povrchovou úpravou PVC</t>
  </si>
  <si>
    <t xml:space="preserve">  včetně dodávek výrobků</t>
  </si>
  <si>
    <t>K/15 : 5,60</t>
  </si>
  <si>
    <t>712378005R00</t>
  </si>
  <si>
    <t>Povlakové krytiny střech do 10° z termoplastické fólie Klempířské doplňky k povlakovým krytinám z fólií stěnová lišta vyhnutá, RŠ 70 mm, z pozinkovaného plechu s povrchovou úpravou PVC</t>
  </si>
  <si>
    <t>712378007R00</t>
  </si>
  <si>
    <t>Povlakové krytiny střech do 10° z termoplastické fólie Klempířské doplňky k povlakovým krytinám z fólií rohová lišta vnitřní, RŠ 100 mm, z pozinkovaného plechu s povrchovou úpravou PVC</t>
  </si>
  <si>
    <t>712378008R00</t>
  </si>
  <si>
    <t>Povlakové krytiny střech do 10° z termoplastické fólie Klempířské doplňky k povlakovým krytinám z fólií pásek, RŠ 50 mm, z pozinkovaného plechu s povrchovou úpravou PVC</t>
  </si>
  <si>
    <t>764218111R00</t>
  </si>
  <si>
    <t xml:space="preserve">Krytiny z titanzinkového plechu strukturní dělicí vrstva,  ,  ,  ,  </t>
  </si>
  <si>
    <t>včetně dodávky svitkového plechu a spojovacích prostředků.</t>
  </si>
  <si>
    <t>Opláštění vikýře VZT - falcovaný plech : (1,1*1,75)+(1,1*0,78)+2*(2,0*0,75)/2</t>
  </si>
  <si>
    <t>764892310RS1</t>
  </si>
  <si>
    <t xml:space="preserve">Krytina z falcovaných tabulí osazených na dřevo, z pozinkovaného plechu s povrchem z matného polyuretanu, tl. 0,5 mm, dodávka a montáž </t>
  </si>
  <si>
    <t>s úpravou krytiny u okapů, prostupů a výčnělků</t>
  </si>
  <si>
    <t>764812220R00</t>
  </si>
  <si>
    <t xml:space="preserve">Oplechování  okapů střech z tvrdé krytiny, z lakovaného pozinkovaného plechu, rš 330 mm, dodávka a montáž </t>
  </si>
  <si>
    <t>včetně zhotovení rohů, spojů a dilatací</t>
  </si>
  <si>
    <t>764817143RT2</t>
  </si>
  <si>
    <t>Oplechování  zdí (atik), z lakovaného pozinkovaného plechu, rš 430 mm, dodávka + montáž lepením</t>
  </si>
  <si>
    <t>K/13 : 35,60</t>
  </si>
  <si>
    <t>764813140R00</t>
  </si>
  <si>
    <t>Lemování na střechách s tvrdou krytinou včetně rohů a ukončení před požární zdí, z lakovaného pozinkovaného plechu, rš 400 mm, dodávka a montáž</t>
  </si>
  <si>
    <t>K/3 : 17,80</t>
  </si>
  <si>
    <t>K/4 : 24,80</t>
  </si>
  <si>
    <t>764819212R00</t>
  </si>
  <si>
    <t>Odpadní trouby kruhové, průměr 100 mm, z lakovaného pozinkovaného plechu,  , dodávka a montáž</t>
  </si>
  <si>
    <t>764819213R00</t>
  </si>
  <si>
    <t>Odpadní trouby kruhové, průměr 120 mm, z lakovaného pozinkovaného plechu,  , dodávka a montáž</t>
  </si>
  <si>
    <t>764815212R00</t>
  </si>
  <si>
    <t>Žlaby podokapní půlkruhové, z lakovaného pozinkovaného plechu, rš 330 mm, dodávka a montáž</t>
  </si>
  <si>
    <t>včetně háků, čel, rohů, rovných hrdel a dilatací</t>
  </si>
  <si>
    <t>764815215R00</t>
  </si>
  <si>
    <t>Žlaby podokapní půlkruhové, z lakovaného pozinkovaného plechu, rš 400 mm, dodávka a montáž</t>
  </si>
  <si>
    <t>764815810R00</t>
  </si>
  <si>
    <t>Ostatní prvky ke žlabům a odpadním troubám kotlík žlabový oválného tvaru o rozměru 310/100 mm, z lakovaného pozinkovaného plechu,  , dodávka a montáž</t>
  </si>
  <si>
    <t>764815812R00</t>
  </si>
  <si>
    <t>Ostatní prvky ke žlabům a odpadním troubám kotlík žlabový oválného tvaru o rozměru 330/120 mm, z lakovaného pozinkovaného plechu,  , dodávka a montáž</t>
  </si>
  <si>
    <t>764814533R00</t>
  </si>
  <si>
    <t>Závětrná lišta  , z lakovaného pozinkovaného plechu, rš 330 mm, dodávka a montáž</t>
  </si>
  <si>
    <t>K/5 : 19,50</t>
  </si>
  <si>
    <t>K/14 : 19,50</t>
  </si>
  <si>
    <t>764816131RT3</t>
  </si>
  <si>
    <t>Oplechování parapetů včetně rohů, lepené lepidlem, z lakovaného pozinkovaného plechu, rš 305 mm, dodávka a montáž</t>
  </si>
  <si>
    <t>včetně rohů</t>
  </si>
  <si>
    <t>K/1 : 83,60</t>
  </si>
  <si>
    <t>PC - 764 - K/11</t>
  </si>
  <si>
    <t>Střešní prostup pro nerezový komín DN 160 mm - D+M</t>
  </si>
  <si>
    <t>K/11 : 3</t>
  </si>
  <si>
    <t>998764102R00</t>
  </si>
  <si>
    <t>Přesun hmot pro konstrukce klempířské v objektech výšky do 12 m</t>
  </si>
  <si>
    <t>765331211RT9</t>
  </si>
  <si>
    <t>Krytina betonová Krytina betonová střech jednoduchých z tašek drážkových, v barvě cihlově červené, červenohnědé, tmavohnědé, černé</t>
  </si>
  <si>
    <t>Opláštění vikýře VZT - falcovaný plech : (2,1*3,0)-(1,1*2,0)</t>
  </si>
  <si>
    <t>765331231R00</t>
  </si>
  <si>
    <t xml:space="preserve">Krytina betonová Doplňky pro betonovou zastřešení krytinu drážkovou, hřeben s větracím pásem,  </t>
  </si>
  <si>
    <t>Úroveň +12,910 : (1,2+0,8+1,2)</t>
  </si>
  <si>
    <t>998765102R00</t>
  </si>
  <si>
    <t>Přesun hmot pro krytiny tvrdé v objektech výšky do 12 m</t>
  </si>
  <si>
    <t>PC - 766 - T/01</t>
  </si>
  <si>
    <t>Vnitřní dveře plné 1100/1970 mm, hladké, plné, laminát CPL, vč. vodorovného madla - D+M+D</t>
  </si>
  <si>
    <t>vč. kování, zámek+vložka, dveřní zarážky, kotevního a montážního materiálu, pomocného lešení,  viz výpis výrobků truhlářských</t>
  </si>
  <si>
    <t>POP</t>
  </si>
  <si>
    <t>PC - 766 - T/02</t>
  </si>
  <si>
    <t>Vnitřní dveře plné1100/1970 mm, hladké, plné, laminát CPL s PO EI 30-S200/DP3-C vč.vodorovného madla, - D+M+D</t>
  </si>
  <si>
    <t>PC - 766 - T/03</t>
  </si>
  <si>
    <t>Vnitřní dveře plné 1100/1970 mm, hladké, plné, laminát CPL - D+M+D</t>
  </si>
  <si>
    <t>PC - 766 - T/04</t>
  </si>
  <si>
    <t>Vnitřní dveře plné 900/1970 mm, hladké, plné, laminát CPL, vč. vodorovného madla - D+M+D</t>
  </si>
  <si>
    <t>PC - 766 - T/05</t>
  </si>
  <si>
    <t>Vnitřní dveře plné 700/1970 mm, hladké, plné, laminát CPL - D+M+D</t>
  </si>
  <si>
    <t>PC - 766 - T/06</t>
  </si>
  <si>
    <t>Vnitřní dveře plné 900/1970 mm, hladké, od v.900 mm prosklené, laminát CPL, vč. vodorovného madla, - D+M+D</t>
  </si>
  <si>
    <t>PC - 766 - T/07</t>
  </si>
  <si>
    <t>Vnitřní dveře plné 800/1970 mm, hladké, plné, laminát CPL, vč. vodorovného madla - D+M+D</t>
  </si>
  <si>
    <t>PC - 766 - T/08</t>
  </si>
  <si>
    <t>Vnitřní dveře plné 800/1970 mm, hladké, plné, laminát CPL, s PO S200 - D+M+D</t>
  </si>
  <si>
    <t>PC - 766 - T/09</t>
  </si>
  <si>
    <t>Vnitřní dveře plné 800/1970 mm, hladké, plné, laminát CPL, s PO EW 30/DP3-C - D+M+D</t>
  </si>
  <si>
    <t>PC - 766 - T/10</t>
  </si>
  <si>
    <t>PC - 766 - T/11</t>
  </si>
  <si>
    <t>Vnitřní dveře plné 800/1970 mm, hladké, plné, laminát CPL - D+M+D</t>
  </si>
  <si>
    <t>PC - 766 - T/12</t>
  </si>
  <si>
    <t>PC - 766 - T/13</t>
  </si>
  <si>
    <t>Vnitřní dveře plné 800/1970 mm, hladké, plné, laminát CPL, s PO EI 30-S200/DP3-C - D+M+D</t>
  </si>
  <si>
    <t>PC - 766 - T/14</t>
  </si>
  <si>
    <t>Vnitřní dveře plné 800/1970 mm, hladké, plné, laminát CPL,s PO EI 30-S200/DP3-C vč.vodorovného madla, - D+M+D</t>
  </si>
  <si>
    <t>PC - 766 - T/15</t>
  </si>
  <si>
    <t>PC - 766 - T/16</t>
  </si>
  <si>
    <t>Vnitřní dveře plné 900/1970 mm, hladké, plné, laminát CPL,s PO EW 30/DP3-C vč.vodorovného madla, - D+M+D</t>
  </si>
  <si>
    <t>PC - 766 - T/17</t>
  </si>
  <si>
    <t>PC - 766 - T/18</t>
  </si>
  <si>
    <t>PC - 766 - T/19</t>
  </si>
  <si>
    <t>Sestava 2 ks šatních dvouskřiněk š.300 mm, hl.500 mm, v.1580+420 mm - D+M+D</t>
  </si>
  <si>
    <t>vč. kování, zámek+vložka, kotevního a montážního materiálu, pomocného lešení, viz výpis výrobků truhlářských</t>
  </si>
  <si>
    <t>T/19 : 2</t>
  </si>
  <si>
    <t>PC - 766 - T/20</t>
  </si>
  <si>
    <t>Sestava 5 ks šatních dvouskřiněk š.300 mm, hl.500 mm, v.1580+420 mm - D+M+D</t>
  </si>
  <si>
    <t>T/20 : 1</t>
  </si>
  <si>
    <t>PC - 766 - T/21</t>
  </si>
  <si>
    <t>Kuchyňská linka  dl.3,27 m vč.horních skřiněk bez zabudovaných el.spotřebičů - D+M+D, viz výpis výrobků truhlářských</t>
  </si>
  <si>
    <t>vč.kotevního a montážního materiálu, pomocného lešení</t>
  </si>
  <si>
    <t>T/21 : 1</t>
  </si>
  <si>
    <t>PC - 766 - T/21a</t>
  </si>
  <si>
    <t>Výdejní vozík 1210/655/850 mm s ohřevem s oddělenými lisovanými lázněmi - D+M+D, viz výpis výrobků truhlářských</t>
  </si>
  <si>
    <t>T/21a : 1</t>
  </si>
  <si>
    <t>PC - 766 - T/22</t>
  </si>
  <si>
    <t>Kuchyňská linka  dl.1,7 m vč.horních skřiněk bez zabudovaných el.spotřebičů - D+M+D, viz výpis výrobků truhlářských</t>
  </si>
  <si>
    <t>T/22 : 1</t>
  </si>
  <si>
    <t>PC - 766 - T/23</t>
  </si>
  <si>
    <t>Kuchyňská linka  dl.1,275 m vč.horních skřiněk bez zabudovaných el.spotřebičů - D+M+D, viz výpis výrobků truhlářských</t>
  </si>
  <si>
    <t>T/23 : 2</t>
  </si>
  <si>
    <t>PC - 766 - T/24</t>
  </si>
  <si>
    <t>Kuchyňská linka  dl.1,15 m vč.horních skřiněk bez zabudovaných el.spotřebičů - D+M+D, viz výpis výrobků truhlářských</t>
  </si>
  <si>
    <t>T/25 : 1</t>
  </si>
  <si>
    <t>PC - 766 - T/25</t>
  </si>
  <si>
    <t>Kuchyňská linka  dl.1,1 m vč.horních skřiněk bez zabudovaných el.spotřebičů - D+M+D, viz výpis výrobků truhlářských</t>
  </si>
  <si>
    <t>PC - 766 - T/26</t>
  </si>
  <si>
    <t>Kuchyňská linka  dl.2,475 m vč.horních skřiněk bez zabudovaných el.spotřebičů - D+M+D, viz výpis výrobků truhlářských</t>
  </si>
  <si>
    <t>T/26 : 1</t>
  </si>
  <si>
    <t>PC - 766 - T/27</t>
  </si>
  <si>
    <t>Vnitřní dveře plné 800/1800 mm, hladké, plné, laminát CPL - D+M+D</t>
  </si>
  <si>
    <t>vč. kování, zámek+vložka, dveřní zarážky, zkrácení křídla, kotevního a montážního materiálu, pomocného lešení,  viz výpis výrobků truhlářských</t>
  </si>
  <si>
    <t>766420010RAB</t>
  </si>
  <si>
    <t>Obklad podhledu palubkami a deskami z aglom. dřeva palubkami MD na pero-drážku, lakování, Hranolek dřevina: jehličnatá</t>
  </si>
  <si>
    <t xml:space="preserve">Podbití krovu : </t>
  </si>
  <si>
    <t>Úroveň +9,295 : (2,075+2,275)*(0,75+0,3)</t>
  </si>
  <si>
    <t>Úroveň +9,480 : (5,255+8,925+11,9)*(0,6+0,3)</t>
  </si>
  <si>
    <t>Úroveň +9,190 : (24,6*2)*(0,6+0,3)</t>
  </si>
  <si>
    <t>998766202R00</t>
  </si>
  <si>
    <t>Přesun hmot pro konstrukce truhlářské v objektech výšky do 12 m</t>
  </si>
  <si>
    <t>PC - 767 - AL/01</t>
  </si>
  <si>
    <t>Vněšjší hliníkové dveře prosklené 1800/2100 mm, rozměr dveří 1100/1970 mm s PO EW 30/DP3-C,, U=1,0 W/m2.K, protipožární bezpečností sklo - izolační trojsklo - D+M+D</t>
  </si>
  <si>
    <t>č.zárubně, kování-paniková klika, vložkového zámku, doplńků-kontrasně označeny výrazným pruhem značek, kotevního a montážního materiálu, pomocného lešení, viz výpis výrobků hliníkových</t>
  </si>
  <si>
    <t>AL/1 : 2</t>
  </si>
  <si>
    <t xml:space="preserve">PC - 767 - AL/02 </t>
  </si>
  <si>
    <t>Hliníkové fixní okno 1500/1800 mm s PO EI 30/DP1, U=0,9 W/m2.K, protipožární bezpečností sklo, - izolační trojsklo - D+M+D</t>
  </si>
  <si>
    <t>vč. parapetních desek, SWS pásky, kotevního a montážního materiálu, pomocného lešení, viz výpis výrobků hliníkových</t>
  </si>
  <si>
    <t>AL/2 : 2</t>
  </si>
  <si>
    <t>PC - 767 - AL/03</t>
  </si>
  <si>
    <t>Vněšjší hliníková stěna prosklená 2950/3060 mm, rozměr dveří 2650/2200 mm, U=1,0 W/m2.K ,, bezpečností sklo - izolační trojsklo - D+M+D</t>
  </si>
  <si>
    <t>č.zárubně, kování, vložkového zámku-elektromechanický, doplńků-madla a kontrasně označeny výrazným pruhem značek, kotevního a montážního materiálu, pomocného lešení, viz výpis výrobků hliníkových</t>
  </si>
  <si>
    <t>AL/3 : 1</t>
  </si>
  <si>
    <t>PC - 767 - AL/04</t>
  </si>
  <si>
    <t>Vnitřní hliníková stěna prosklená 2950/3060 mm, rozměr dveří 2400/2200 mm, bezpečností sklo</t>
  </si>
  <si>
    <t>č.zárubně, kování, vložkového zámku-elektromechanický, doplńků-madla, dveřní zarášky, samozavírače, kontrasně označeny výrazným pruhem značek, kotevního a montážního materiálu, pomocného lešení, viz výpis výrobků hliníkových</t>
  </si>
  <si>
    <t>AL/4 : 1</t>
  </si>
  <si>
    <t>PC - 767 - AL/05</t>
  </si>
  <si>
    <t>Vnitřní hliníkové dveře prosklené 1800/3000 mm, rozměr dveří 1100/2000 mm s PO EI 30 S200/DP3-C,, protipožární bezpečností sklo - D+M+D</t>
  </si>
  <si>
    <t>č.zárubně, kování-paniková klika, vložkového zámku, doplńků-madla, dveřní zarážky, kontrasně označeny výrazným pruhem značek, kotevního a montážního materiálu, pomocného lešení, viz výpis výrobků hliníkových</t>
  </si>
  <si>
    <t>AL/5 : 1</t>
  </si>
  <si>
    <t>PC - 767 - AL/06</t>
  </si>
  <si>
    <t>Vnitřní hliníkové dveře prosklené 1800/2915 mm, rozměr dveří 1100/2000 mm s PO EI 30 S200/DP3-C,, protipožární bezpečností sklo - D+M+D</t>
  </si>
  <si>
    <t>AL/6 : 1</t>
  </si>
  <si>
    <t>PC - 767 - AL/07</t>
  </si>
  <si>
    <t>Vnitřní hliníkové dveře prosklené 2600/3060 mm, rozměr dveří 1100/2000 mm s PO EI 30 S200/DP3-C,, protipožární bezpečností sklo - D+M+D</t>
  </si>
  <si>
    <t>AL/7 : 1</t>
  </si>
  <si>
    <t>PC - 767 - AL/08</t>
  </si>
  <si>
    <t>Vnitřní hliníkové dveře prosklené 2600/2995 mm, rozměr dveří 1100/2000 mm s PO EI 30 S200/DP3-C,, protipožární bezpečností sklo - D+M+D</t>
  </si>
  <si>
    <t>AL/8 : 1</t>
  </si>
  <si>
    <t>PC - 767 - AL/09</t>
  </si>
  <si>
    <t>Vnitřní hliníkové dveře prosklené 2700/2720 mm, rozměr dveří 1100/2000 mm s PO EI 30 S200/DP3-C,, protipožární bezpečností sklo - D+M+D</t>
  </si>
  <si>
    <t>AL/9 : 1</t>
  </si>
  <si>
    <t>PC - 767 - AL/10</t>
  </si>
  <si>
    <t>Vnitřní hliníková stěna prosklená-okno 1025/1150 mm a dveří 1000/2100 mm, s PO EI 30 S200/DP3-C, protipožární bezpečností sklo - D+M+D</t>
  </si>
  <si>
    <t>AL/10 : 1</t>
  </si>
  <si>
    <t xml:space="preserve">PC - 767 - AL/11 </t>
  </si>
  <si>
    <t>Hliníkové fixní okno 1800/700 mm s PO EI 30/DP1 protipožární sklo - D+M+D</t>
  </si>
  <si>
    <t>AL/11 : 2</t>
  </si>
  <si>
    <t>PC - 767 - AL/12</t>
  </si>
  <si>
    <t>Vnitřní hliníkové dveře prosklené 1300/2100 mm, PO EI S200 30/DP3-C,  protipožární bezpečností sklo, - D+M+D</t>
  </si>
  <si>
    <t>AL/12 : 1</t>
  </si>
  <si>
    <t>PC - 767 - Z/01</t>
  </si>
  <si>
    <t>Vnější svislý ocelový vlez na půdu 800/1200 mm, plný, vč.zateplení  - D+M+D+N</t>
  </si>
  <si>
    <t>vč.zárubně, kování-zámek s vložkou, kotevního a montážního materiálu, pomocného lešení, viz výpis výrobků zámečnických</t>
  </si>
  <si>
    <t xml:space="preserve">v.č. - výpis zámečnických výrobků : </t>
  </si>
  <si>
    <t>Z/1 : 1</t>
  </si>
  <si>
    <t>PC - 767 - Z/02</t>
  </si>
  <si>
    <t>Střešní průchodka pro VZT potrubí DN 355 mm - D+M+D</t>
  </si>
  <si>
    <t>Z/2 : 1</t>
  </si>
  <si>
    <t>PC - 767 - Z/03</t>
  </si>
  <si>
    <t>Střešní průchodka pro VZT potrubí DN 315 mm - D+M+D</t>
  </si>
  <si>
    <t>vč.kotevního a montážního materiálu, pomocného lešení, viz výpis výrobků zámečnických</t>
  </si>
  <si>
    <t>Z/3 : 1</t>
  </si>
  <si>
    <t>PC - 767 - Z/04</t>
  </si>
  <si>
    <t>Střešní průchodka pro VZT potrubí DN 200 mm - D+M+D</t>
  </si>
  <si>
    <t>Z/4 : 3</t>
  </si>
  <si>
    <t>PC - 767 - Z/05</t>
  </si>
  <si>
    <t>Střešní průchodka pro VZT potrubí DN 125 mm - D+M+D</t>
  </si>
  <si>
    <t>Z/5 : 1</t>
  </si>
  <si>
    <t>PC - 767 - Z/06</t>
  </si>
  <si>
    <t>Střešní průchodka pro VZT potrubí DN 100 mm - D+M+D</t>
  </si>
  <si>
    <t>Z/6 : 15</t>
  </si>
  <si>
    <t>PC - 767 - Z/07</t>
  </si>
  <si>
    <t>Střešní průchodka pro VZT potrubí DN 32 mm - D+M+D</t>
  </si>
  <si>
    <t>Z/7 : 2</t>
  </si>
  <si>
    <t>PC - 767 - Z/11</t>
  </si>
  <si>
    <t>Pevné AL kryty vnitřních dilatačních spár - do podlahy, š.spáry do 30 mm - D+M</t>
  </si>
  <si>
    <t xml:space="preserve">m     </t>
  </si>
  <si>
    <t>Z/11 : 14,0</t>
  </si>
  <si>
    <t>PC - 767 - Z/12</t>
  </si>
  <si>
    <t>Pevné AL kryty vnitřních dilatačních spár - do stěny a stropu, š.spáry do 30 mm - D+M</t>
  </si>
  <si>
    <t>Z/12 : 46,40</t>
  </si>
  <si>
    <t>PC - 767 - Z/13</t>
  </si>
  <si>
    <t>Pevné AL kryty vnějších dilatačních spár - do KZS a stěn zateplení, š.spáry do 30 mm - D+M</t>
  </si>
  <si>
    <t>Z/13 : 71,50</t>
  </si>
  <si>
    <t>PC - 767 - Z/14</t>
  </si>
  <si>
    <t>Z/14 : 5,20</t>
  </si>
  <si>
    <t>PC - 767 - Z/15</t>
  </si>
  <si>
    <t>Hygienické vybavení WC a sprch pro ZTP dle vyhlášky 398/2009 Sb - D+M+D</t>
  </si>
  <si>
    <t>soubor</t>
  </si>
  <si>
    <t>vč. kotevního a montážního materiálu, pomocného lešení, viz výpis výrobků zámečnických</t>
  </si>
  <si>
    <t>Z/15 - m.č. C 1.04A : 1</t>
  </si>
  <si>
    <t>PC - 767 - Z/16</t>
  </si>
  <si>
    <t>Z/16 : 16</t>
  </si>
  <si>
    <t>PC - 767 - Z/17</t>
  </si>
  <si>
    <t xml:space="preserve">Samostatné nerezové madlo TR 44,5x2,6 mm na stěnách chodeb kotveno z boku do stěny - D+M+D </t>
  </si>
  <si>
    <t>Z/17 : 183,0</t>
  </si>
  <si>
    <t>PC - 767 - Z/18</t>
  </si>
  <si>
    <t>Samostatné nerezové madlo TR 44,5x2,6 mm na schodišti kotveno z boku do stěny - D+M+D</t>
  </si>
  <si>
    <t>Z/18 : 13,0</t>
  </si>
  <si>
    <t>PC - 767 - Z/19</t>
  </si>
  <si>
    <t>Nerezové zábradlí na schodišti v.1100 mm, dl.2,65 m (cca 58,05 kg) vč.kotvení shora do podlahy, a do zdi sloupky - D+M+D</t>
  </si>
  <si>
    <t>vč.chemických kotev, kotevního a montážního materiálu, pomocného lešení, viz výpis výrobků zámečnických</t>
  </si>
  <si>
    <t>Z/19 : 1</t>
  </si>
  <si>
    <t>PC - 767 - Z/20</t>
  </si>
  <si>
    <t>Nerezové zábradlí na schodišti v.1100 mm, dl.11,77 m (cca 248,0 kg) vč.kotvení shora do podlahy, a do zdi sloupky - D+M+D</t>
  </si>
  <si>
    <t>Z/20 : 1</t>
  </si>
  <si>
    <t>PC - 767 - Z/21</t>
  </si>
  <si>
    <t>Nerezové zábradlí na venkovní ramp v.900 mm, dl.35,40 m (cca 780,0 kg) vč.kotvení shora do podlahy, a do zdi sloupky - D+M+D</t>
  </si>
  <si>
    <t>Z/21 : 1</t>
  </si>
  <si>
    <t>998767202R00</t>
  </si>
  <si>
    <t>Přesun hmot pro kovové stavební doplňk. konstrukce v objektech výšky do 12 m</t>
  </si>
  <si>
    <t>PC - 769 - PL/01</t>
  </si>
  <si>
    <t>Plastová sestava oken 1500/1800 mm, Uw=0,9 W/m2.K (3 x křídla otevíravé a sklápěcí dle výpisu ), - D+M+D</t>
  </si>
  <si>
    <t>ks</t>
  </si>
  <si>
    <t>-vč.vnitřního plastového parapetu, kování, kotevního a montážního materiálu, olištování, dopravy, manipulace, SWS pásky, pomocného lešení, viz výpis výrobků plastových</t>
  </si>
  <si>
    <t>PL/1 : 47</t>
  </si>
  <si>
    <t>PC - 769 - PL/02</t>
  </si>
  <si>
    <t>Plastová sestava oken 1800/2800 mm, Uw=0,9 W/m2.K (4 x křídla fixní, 2 x křídla  sklápěcí dle výpisu, )- D+M+D</t>
  </si>
  <si>
    <t>PL/2 : 1</t>
  </si>
  <si>
    <t>PC - 769 - PL/03</t>
  </si>
  <si>
    <t>Plastová sestava oken 1500/1800 mm, Uw=0,9 W/m2.K (3 x křídla otevíravé a sklápěcí dle výpisu ) okno, bude napojeno na EPS- D+M+D</t>
  </si>
  <si>
    <t>PL/3 : 1</t>
  </si>
  <si>
    <t>PC - 769 - PL/04</t>
  </si>
  <si>
    <t>Plastové okno 900/1200 mm, Uw=0,9 W/m2.K (1 x křídlo otevíravé a sklápěcí dle výpisu ), - D+M+D</t>
  </si>
  <si>
    <t>PL/4 : 1</t>
  </si>
  <si>
    <t>711212002RT3</t>
  </si>
  <si>
    <t>Izolace proti vodě stěrka hydroizolační  proti zemní vlhkosti</t>
  </si>
  <si>
    <t>711212601RT2</t>
  </si>
  <si>
    <t>Izolace proti vodě doplňky  těsnicí pás š.100 mm do spoje podlaha-stěna</t>
  </si>
  <si>
    <t xml:space="preserve">Skladba b : </t>
  </si>
  <si>
    <t>m.č. C 1.09 : (3,175+5,05)*2</t>
  </si>
  <si>
    <t xml:space="preserve">Skladba c : </t>
  </si>
  <si>
    <t>m.č. D 1.03B : (2,7+2,3)*2</t>
  </si>
  <si>
    <t>m.č. D 1.05B : 10,0</t>
  </si>
  <si>
    <t>m.č. D 1.06B : 10,0</t>
  </si>
  <si>
    <t>m.č. D 1.07B : 10,0</t>
  </si>
  <si>
    <t>m.č. D 1.13B : 10,0</t>
  </si>
  <si>
    <t>m.č. D 1.14B : 10,0</t>
  </si>
  <si>
    <t>m.č. D 1.15B : 10,0</t>
  </si>
  <si>
    <t xml:space="preserve">Skladba c1 : </t>
  </si>
  <si>
    <t>m.č. C 2.03B : (2,7+2,3)*2</t>
  </si>
  <si>
    <t>m.č. C 2.04B : 10,0</t>
  </si>
  <si>
    <t>m.č. C 2.09 : (1,8+1,75)*2</t>
  </si>
  <si>
    <t>m.č. D 2.03B : 10,0</t>
  </si>
  <si>
    <t>m.č. D 2.05B : 10,0</t>
  </si>
  <si>
    <t>m.č. D 2.06B : 10,0</t>
  </si>
  <si>
    <t>m.č. D 2.07B : 10,0</t>
  </si>
  <si>
    <t>m.č. D 2.13B : 10,0</t>
  </si>
  <si>
    <t>m.č. D 2.14B : 10,0</t>
  </si>
  <si>
    <t>m.č. D 2.15B : 10,0</t>
  </si>
  <si>
    <t>711212602RT2</t>
  </si>
  <si>
    <t>Izolace proti vodě doplňky  těsnicí roh do spoje podlaha stěna</t>
  </si>
  <si>
    <t>m.č. C 1.09 : 10</t>
  </si>
  <si>
    <t>m.č. D 1.03B : 4</t>
  </si>
  <si>
    <t>m.č. D 1.05B : 4</t>
  </si>
  <si>
    <t>m.č. D 1.06B : 4</t>
  </si>
  <si>
    <t>m.č. D 1.07B : 4</t>
  </si>
  <si>
    <t>m.č. D 1.13B : 4</t>
  </si>
  <si>
    <t>m.č. D 1.14B : 4</t>
  </si>
  <si>
    <t>m.č. D 1.15B : 4</t>
  </si>
  <si>
    <t>m.č. C 2.03B : 4</t>
  </si>
  <si>
    <t>m.č. C 2.04B : 4</t>
  </si>
  <si>
    <t>m.č. C 2.09 : 4</t>
  </si>
  <si>
    <t>m.č. D 2.03B : 4</t>
  </si>
  <si>
    <t>m.č. D 2.05B : 4</t>
  </si>
  <si>
    <t>m.č. D 2.06B : 4</t>
  </si>
  <si>
    <t>m.č. D 2.07B : 4</t>
  </si>
  <si>
    <t>m.č. D 2.13B : 4</t>
  </si>
  <si>
    <t>m.č. D 2.14B : 4</t>
  </si>
  <si>
    <t>m.č. D 2.15B : 4</t>
  </si>
  <si>
    <t>771101210R00</t>
  </si>
  <si>
    <t>Příprava podkladu pod dlažby penetrace podkladu pod dlažby</t>
  </si>
  <si>
    <t>800-771</t>
  </si>
  <si>
    <t>771475014R00</t>
  </si>
  <si>
    <t>Montáž soklíků z dlaždic keramických výšky 100 mm, soklíků vodorovných, kladených do flexibilního tmele</t>
  </si>
  <si>
    <t xml:space="preserve">Skladba a : </t>
  </si>
  <si>
    <t>m.č. C 1.01 : (2,95+2,0)*2</t>
  </si>
  <si>
    <t>m.č. C 3.03 : (3,0+6,93+0,4*2)*2</t>
  </si>
  <si>
    <t>m.č. D 3.02 : (2,0+2,0)*2</t>
  </si>
  <si>
    <t>771575109R00</t>
  </si>
  <si>
    <t>Montáž podlah z dlaždic keramických 300 x 300 mm, režných nebo glazovaných, hladkých, kladených do flexibilního tmele</t>
  </si>
  <si>
    <t xml:space="preserve">Skladba a1 : </t>
  </si>
  <si>
    <t>771577133R00</t>
  </si>
  <si>
    <t xml:space="preserve">Hrany schodů, dilatační, koutové, ukončovací a přechodové profily profily přechodové nerez, dekorativní spojení dvou podlah stejné výšky, uložení do tmele, výška profilu 8 mm,  </t>
  </si>
  <si>
    <t>AL/4 : 2,95</t>
  </si>
  <si>
    <t>AL/5 : 1,8</t>
  </si>
  <si>
    <t>AL/6 : 1,8</t>
  </si>
  <si>
    <t>AL/7 : 2,6</t>
  </si>
  <si>
    <t>AL/8 : 2,6</t>
  </si>
  <si>
    <t>AL/9 : 2,7</t>
  </si>
  <si>
    <t>AL/10 : 0,8</t>
  </si>
  <si>
    <t>AL/12 : 1,1</t>
  </si>
  <si>
    <t>T/1 : 14*1,1</t>
  </si>
  <si>
    <t>T/2 : 2*1,1</t>
  </si>
  <si>
    <t>T/3 : 3*1,1</t>
  </si>
  <si>
    <t>T/4 : 16*0,9</t>
  </si>
  <si>
    <t>T/5 : 3*0,7</t>
  </si>
  <si>
    <t>T/6 : 0,9</t>
  </si>
  <si>
    <t>T/7 : 0,8</t>
  </si>
  <si>
    <t>T/8 : 4*0,8</t>
  </si>
  <si>
    <t>T/9 : 0,8</t>
  </si>
  <si>
    <t>T/10 : 2*0,8</t>
  </si>
  <si>
    <t>T/11 : 8*0,8</t>
  </si>
  <si>
    <t>T/12 : 6*0,7</t>
  </si>
  <si>
    <t>T/13 : 0,8</t>
  </si>
  <si>
    <t>T/14 : 0,8</t>
  </si>
  <si>
    <t>T/15 : 0,8</t>
  </si>
  <si>
    <t>T/16 : 0,9</t>
  </si>
  <si>
    <t>T/17 : 0,9</t>
  </si>
  <si>
    <t>T/18 : 3*0,8</t>
  </si>
  <si>
    <t>771578011R00</t>
  </si>
  <si>
    <t>Zvláštní úpravy spár spára podlaha-stěna silikonem</t>
  </si>
  <si>
    <t>m.č. C 1.03A : (2,3+1,3)*2</t>
  </si>
  <si>
    <t>m.č. C 1.04A : (2,1+1,7)*2</t>
  </si>
  <si>
    <t>m.č. C 1.05 : (1,0+1,85)*2</t>
  </si>
  <si>
    <t>m.č. C 1.05A : (0,9+1,7)*2</t>
  </si>
  <si>
    <t>m.č. C 1.05B : (1,0+1,85)*2</t>
  </si>
  <si>
    <t>m.č. C 1.05C : (0,9+1,7)*2</t>
  </si>
  <si>
    <t>m.č. D 1.11 : (0,9+1,65)*2</t>
  </si>
  <si>
    <t>m.č. C 2.01A : (1,5+0,9)*2</t>
  </si>
  <si>
    <t>m.č. C 2.06 : (1,0+1,9)*2</t>
  </si>
  <si>
    <t>m.č. C 2.06A : (0,9+1,75)*2</t>
  </si>
  <si>
    <t>m.č. C 2.06B : (1,0+1,9)*2</t>
  </si>
  <si>
    <t>m.č. C 2.06C : (0,9*1,75)*2</t>
  </si>
  <si>
    <t>m.č. D 2.09 : (0,9+1,65)*2</t>
  </si>
  <si>
    <t>771579791R00</t>
  </si>
  <si>
    <t>Příplatky k položkám montáže podlah keramických příplatek za plochu podlah keramických do 5 m2 jednotlivě</t>
  </si>
  <si>
    <t>597642030R</t>
  </si>
  <si>
    <t>Dlažba keramická bez glazury (UGL); tl. = 9,0 mm; a = 298 mm; b = 298 mm; nasákavost = 0,5 %; protiskluznost: R9; povrch: hladký, matný; barva: černá</t>
  </si>
  <si>
    <t>Odd.771,pol.č. - Skladba a : 20,61*1,10</t>
  </si>
  <si>
    <t>Odd.771,pol.č. - Skladba a1 : 9,50*1,10</t>
  </si>
  <si>
    <t>Odd.771,pol.č. - Skladba b : 15,56*1,10</t>
  </si>
  <si>
    <t>Odd.771,pol.č. - Skladba c : 43,47*1,10</t>
  </si>
  <si>
    <t>Odd.771,pol.č. - Skladba c1 : 59,04*1,10</t>
  </si>
  <si>
    <t>597642410R</t>
  </si>
  <si>
    <t>dlažba keramická sokl; š = 80 mm; l = 300 mm; h = 9,0 mm; povrch matný; pro interiér i exteriér</t>
  </si>
  <si>
    <t>m.č. C 1.01 : (2,95+2,0)*2/0,3*1,05</t>
  </si>
  <si>
    <t>m.č. C 3.03 : (3,0+6,93+0,4*2)*2/0,3*1,05</t>
  </si>
  <si>
    <t>m.č. D 3.02 : (2,0+2,0)*2/0,3*1,05</t>
  </si>
  <si>
    <t>998771102R00</t>
  </si>
  <si>
    <t>Přesun hmot pro podlahy z dlaždic v objektech výšky do 12 m</t>
  </si>
  <si>
    <t>776101101R00</t>
  </si>
  <si>
    <t>Přípravné práce vysávání povlakových podlah průmyslovým vysavačem</t>
  </si>
  <si>
    <t>položky neobsahují žádný materiál</t>
  </si>
  <si>
    <t>Odd.776,pol.č. - Skladba f : 25,21</t>
  </si>
  <si>
    <t>776101115R00</t>
  </si>
  <si>
    <t>Přípravné práce vyrovnání podkladů samonivelační hmotou</t>
  </si>
  <si>
    <t>776101121R00</t>
  </si>
  <si>
    <t>Přípravné práce penetrace podkladu</t>
  </si>
  <si>
    <t>776210300RU1</t>
  </si>
  <si>
    <t>Lepení podlah pryžových na schodišťových stupních včetně dodávky materiálu  doplňkové práce  lepení hran na stupně</t>
  </si>
  <si>
    <t xml:space="preserve">Skladba f : </t>
  </si>
  <si>
    <t>Sekce "B" - propojení sekcí : 1,5*8</t>
  </si>
  <si>
    <t>Sekce "D" - m.č. D 2.01 : 1,5*22</t>
  </si>
  <si>
    <t>776220110R00</t>
  </si>
  <si>
    <t xml:space="preserve">Lepení podlah z plastů (PVC) na schodišťových stupních rovných, - montáž,  </t>
  </si>
  <si>
    <t>776220200R00</t>
  </si>
  <si>
    <t xml:space="preserve">Lepení podlah z plastů (PVC) na schodišťových stupních podstupnice, - montáž,  </t>
  </si>
  <si>
    <t>776421100RU1</t>
  </si>
  <si>
    <t>Lepení soklíků PVC a napojení krytiny na stěnu lepení podlahových soklíků z PVC a vinylu včetně dodávky soklíku</t>
  </si>
  <si>
    <t xml:space="preserve">Skladba d : </t>
  </si>
  <si>
    <t>m.č. C 1.02 : (2,45+4,4)*2</t>
  </si>
  <si>
    <t>m.č. C 1.03 : (5,225+2,95)*2</t>
  </si>
  <si>
    <t>m.č. C 1.04 : (3,6+1,25+3,6)</t>
  </si>
  <si>
    <t>m.č. C 1.06 : (7,35+7,2)*2-1,65</t>
  </si>
  <si>
    <t>m.č. C 1.10 : (2,8+4,09)*2</t>
  </si>
  <si>
    <t>m.č. D 1.01 : (5,65+2,75)*2-1,65</t>
  </si>
  <si>
    <t>m.č. D 1.02A : (3,1+4,5)*2</t>
  </si>
  <si>
    <t>m.č. D 1.03 + D 1.03A : (5,65+5,2+0,55)*2</t>
  </si>
  <si>
    <t>m.č. D 1.05 + D 1.05A : (5,6+5,2+0,55)*2</t>
  </si>
  <si>
    <t>m.č. D 1.06 + D 01.6A : (5,8+5,2)*2</t>
  </si>
  <si>
    <t>m.č. D 1.07 + D 1.07A : (5,75+5,2)*2</t>
  </si>
  <si>
    <t>m.č. D 1.08 : (21,10+2,0)*2</t>
  </si>
  <si>
    <t>m.č. D 1.11A : (2,9+5,2)*2</t>
  </si>
  <si>
    <t>m.č. D 1.13 + D 1.13A : (5,8+5,2)*2</t>
  </si>
  <si>
    <t>m.č. D 1.14 + D 1.14A : (5,75+5,2)*2</t>
  </si>
  <si>
    <t>m.č. D 1.15 + D 1.15A : (5,95+5,2)*2</t>
  </si>
  <si>
    <t xml:space="preserve">Skladba d1 : </t>
  </si>
  <si>
    <t>m.č. C 2.01 : (5,85+3,0)*2</t>
  </si>
  <si>
    <t>m.č. C 2.01B : (4,55+4,65)*2</t>
  </si>
  <si>
    <t>m.č. C 2.01C : (3,3+5,05)*2</t>
  </si>
  <si>
    <t>m.č. C 2.02 : (15,65+3,545)*2</t>
  </si>
  <si>
    <t>m.č. C 2.03 + C 2.03A : (5,65+5,05)*2</t>
  </si>
  <si>
    <t>m.č. C 2.04 + C 2.04A : (5,85+5,05)*5</t>
  </si>
  <si>
    <t>m.č. C 2.05 : (9,5+9,3)*2-1,65</t>
  </si>
  <si>
    <t>m.č. C 2.07 : (4,8+4,35)*2</t>
  </si>
  <si>
    <t>m.č. C 2.08 : ((3,05+4,65)*2+(1,75+1,9)*2)-(1,0*2)</t>
  </si>
  <si>
    <t>m.č. D 2.02 : (6,625+2,75)*2-(1,65+3,1)</t>
  </si>
  <si>
    <t>m.č. D 2.03 + D 2.03A : (5,65+5,2+0,55)*2</t>
  </si>
  <si>
    <t>m.č. D 2.05 + D 2.05A : (5,6+5,2+0,55)*2</t>
  </si>
  <si>
    <t>m.č. D 2.06 + D 2.06A : (5,8+5,2)*2</t>
  </si>
  <si>
    <t>m.č. D 2.07 + D 2.07A : (5,75+5,2)*2</t>
  </si>
  <si>
    <t>m.č. D 2.08 : (17,95+2,0)*2</t>
  </si>
  <si>
    <t>m.č. D 2.12 : (2,9+5,2)*2</t>
  </si>
  <si>
    <t>m.č. D 2.13 + D 2.13A : (5,8+5,2)*2</t>
  </si>
  <si>
    <t>m.č. D 2.14 + D 2.14A : (5,75+5,2)*2</t>
  </si>
  <si>
    <t>m.č. D 2.15 + D 2.15A : (5,95+5,2)*2</t>
  </si>
  <si>
    <t xml:space="preserve">Skladba e : </t>
  </si>
  <si>
    <t>m.č. C 1.07 : (17,80+3,545)*2</t>
  </si>
  <si>
    <t>m.č. C 1.08 : (7,4+5,05)*2</t>
  </si>
  <si>
    <t>m.č. C 1.08A : (5,85+3,0)*2</t>
  </si>
  <si>
    <t>m.č. C 1.09A : (3,05+5,05)*2</t>
  </si>
  <si>
    <t>m.č. C 1.09B : (3,525+5,05)*2</t>
  </si>
  <si>
    <t>Sekce "B" - propojení sekcí : (2,7+1,5+0,6+1,2)</t>
  </si>
  <si>
    <t>Sekce "D" - m.č. D 1.02 : (4,6+3,1+4,6+3,0+3,36*2)</t>
  </si>
  <si>
    <t xml:space="preserve">Skladba d2 : </t>
  </si>
  <si>
    <t>m.č. C 1.03B : (1,475+1,3)*2</t>
  </si>
  <si>
    <t>776521100R00</t>
  </si>
  <si>
    <t xml:space="preserve">Lepení povlakových podlah z plastů  Lepení povlakových podlah z plastů - pásy z PVC, montáž,  </t>
  </si>
  <si>
    <t>m.č. C 2.01C : 16,11</t>
  </si>
  <si>
    <t>Sekce "B" - propojení sekcí : 1,5*(2,8+1,2)</t>
  </si>
  <si>
    <t>Sekce "D" - m.č. D 2.01 : (3,1*4,6)+(1,5*1,65)*2</t>
  </si>
  <si>
    <t>776521230R00</t>
  </si>
  <si>
    <t xml:space="preserve">Lepení povlakových podlah z plastů  Lepení povlakových podlah z plastů vodivých - čtverce montáž,  </t>
  </si>
  <si>
    <t>776971318R00</t>
  </si>
  <si>
    <t>Čisticí zóny a rohože textilní rohož, ze 100%polypropylenu, podklad PVC, tloušťky 18 mm</t>
  </si>
  <si>
    <t>Z/9 : (2,4*1,0)</t>
  </si>
  <si>
    <t>Z/10 : (1,5*1,0)</t>
  </si>
  <si>
    <t>776973223R00</t>
  </si>
  <si>
    <t>Čisticí zóny a rohože vstupní rohož, z houževnté pryže tvar včelí plástve s uzavřeným dnem, tloušťky 23 mm</t>
  </si>
  <si>
    <t>Z/8 : (2,4*1,0)</t>
  </si>
  <si>
    <t>776976101R00</t>
  </si>
  <si>
    <t xml:space="preserve">Čisticí zóny a rohože rám z profilu L, z hliníku,  </t>
  </si>
  <si>
    <t>Z/8 : (2,4+1,0)*2</t>
  </si>
  <si>
    <t>Z/9 : (2,4+1,0)*2</t>
  </si>
  <si>
    <t>Z/10 : (1,5+1,0)*2</t>
  </si>
  <si>
    <t>776994121R00</t>
  </si>
  <si>
    <t>Ostatní práce svařování (lepení) povlakových podlah za studena</t>
  </si>
  <si>
    <t>Odd.776,pol.č. - Skladba d : 304,97*0,5</t>
  </si>
  <si>
    <t>Odd.776,pol.č. - Skladba d1 : 466,75*0,5</t>
  </si>
  <si>
    <t>Odd.776,pol.č. - Skladba d2 : 1,92*2,0</t>
  </si>
  <si>
    <t>Odd.776,pol.č. - Skladba e : 127,83*0,5</t>
  </si>
  <si>
    <t>Odd.776,pol.č. - Skladba f : 25,21*0,5</t>
  </si>
  <si>
    <t>23596007R</t>
  </si>
  <si>
    <t>Penetrace akrylátová; kapalná disperze; funkce: zpevnění povrchu, úprava savosti, adhezní můstek; ředidlo: voda (disperzní)</t>
  </si>
  <si>
    <t xml:space="preserve">spotřeba 0,20 kg/m2/vrstva : </t>
  </si>
  <si>
    <t>Odd.776,pol.č. - Skladba d : 304,97*0,2</t>
  </si>
  <si>
    <t>Odd.776,pol.č. - Skladba d1 : 466,75*0,2</t>
  </si>
  <si>
    <t>Odd.776,pol.č. - Skladba d2 : 1,92*0,2</t>
  </si>
  <si>
    <t>Odd.776,pol.č. - Skladba e : 127,83*0,2</t>
  </si>
  <si>
    <t>Odd.776,pol.č. - Skladba f : 25,21*0,2</t>
  </si>
  <si>
    <t>28410244R</t>
  </si>
  <si>
    <t>podlahovina PVC ve čtvercích; š = 608,0 mm; l = 608 mm; tl. 2,00 mm; homogenní; protiskluzná; elektrostaticky vodivá; oblast bytová, komerční, průmyslová</t>
  </si>
  <si>
    <t>Odd.776.pol.č. - Skladba d2 : 1,92*1,04</t>
  </si>
  <si>
    <t>28412305R</t>
  </si>
  <si>
    <t>podlahovina PVC v rolích; š = 2 000,0 mm; l = 25 000 mm; tl. 2,00 mm; homogenní; povrch. úprava polyuretan; protiskluzná; oblast komerční, průmyslová</t>
  </si>
  <si>
    <t>Odd.776,pol.č. - Skladba d : 304,97*1,03</t>
  </si>
  <si>
    <t>Odd.776,pol.č. - Skladba d1 : 466,75*1,03</t>
  </si>
  <si>
    <t>Odd.776,pol.č. - Skladba e : 127,83*1,03</t>
  </si>
  <si>
    <t>Odd.776,pol.č. - Skladba f : 25,21*1,03</t>
  </si>
  <si>
    <t>58581925R</t>
  </si>
  <si>
    <t>potěr CT-C20-F5; cementový; samonivelační; vyrovnávací; pevnost v tlaku 20,0 MPa; pevnost v tahu za ohybu 5,00 MPa; tl. vrstvy 2,0 až 15,0 mm</t>
  </si>
  <si>
    <t xml:space="preserve">Spotřeba: 1,5 kg/m2/mm : </t>
  </si>
  <si>
    <t>Odd.776,pol.č. - Skladba d : (304,97*1,5)*5</t>
  </si>
  <si>
    <t>Odd.776,pol.č. - Skladba d1 : (466,75*1,5)*5</t>
  </si>
  <si>
    <t>Odd.776,pol.č. - Skladba d2 : (1,92*1,5)*5</t>
  </si>
  <si>
    <t>Odd.776,pol.č. - Skladba e : (127,83*1,5)*5</t>
  </si>
  <si>
    <t>Odd.776,pol.č. - Skladba f : (25,21*1,5)*5</t>
  </si>
  <si>
    <t>998776102R00</t>
  </si>
  <si>
    <t>Přesun hmot pro podlahy povlakové v objektech výšky do 12 m</t>
  </si>
  <si>
    <t>vodorovně do 50 m</t>
  </si>
  <si>
    <t>711212000R00</t>
  </si>
  <si>
    <t>Izolace proti vodě nátěr podkladní pod hydroizolační stěrky</t>
  </si>
  <si>
    <t>711212002RT6</t>
  </si>
  <si>
    <t>Izolace proti vodě stěrka hydroizolační  proti vlkosti a tlakové vodě</t>
  </si>
  <si>
    <t>711212611RT2</t>
  </si>
  <si>
    <t>Izolace proti vodě doplňky  těsnicí pás šířky 100 mm do svislých koutů</t>
  </si>
  <si>
    <t>m.č. C 1.03A : 2,0*4</t>
  </si>
  <si>
    <t>m.č. C 1.04A : 2,0*4</t>
  </si>
  <si>
    <t>m.č. C 1.05 : 2,0*2</t>
  </si>
  <si>
    <t>m.č. C 1.05A : 2,0*4+(0,15+0,9+0,15)</t>
  </si>
  <si>
    <t>m.č. C 1.05B : 2,0*2</t>
  </si>
  <si>
    <t>m.č. C 1.05C : 2,0*4+(0,15+0,9+0,15)</t>
  </si>
  <si>
    <t>m.č. C 1.09 : 2,0*6+(0,3*2)</t>
  </si>
  <si>
    <t>m.č. C 2.01A : 2,0*2</t>
  </si>
  <si>
    <t>m.č. C 2.03B : 2,0*4</t>
  </si>
  <si>
    <t>m.č. C 2.04B : 2,0*4</t>
  </si>
  <si>
    <t>m.č. C 2.06 : 2,0*2</t>
  </si>
  <si>
    <t>m.č. C 2.06A : 2,0*4+(0,15+0,9+0,15)</t>
  </si>
  <si>
    <t>m.č. C 2.06B : 2,0*2</t>
  </si>
  <si>
    <t>m.č. C 2.06C : 2,0*4+(0,15+0,9+0,15)</t>
  </si>
  <si>
    <t>m.č. C 2.09 : 2,0*4+(0,15+0,9+1,2)</t>
  </si>
  <si>
    <t>m.č. D 1.03B : 2,0*4</t>
  </si>
  <si>
    <t>m.č. D 1.05B : 2,0*4</t>
  </si>
  <si>
    <t>m.č. D 1.06B : 2,0*4</t>
  </si>
  <si>
    <t>m.č. D 1.07B : 2,0*4</t>
  </si>
  <si>
    <t>m.č. D 1.11 : 2,0*2</t>
  </si>
  <si>
    <t>m.č. D 1.13B : 2,0*4</t>
  </si>
  <si>
    <t>m.č. D 1.14B : 2,0*4</t>
  </si>
  <si>
    <t>m.č. D 1.15B : 2,0*4</t>
  </si>
  <si>
    <t>m.č. D 2.03B : 2,0*4</t>
  </si>
  <si>
    <t>m.č. D 2.05B : 2,0*4</t>
  </si>
  <si>
    <t>m.č. D 2.06B : 2,0*4</t>
  </si>
  <si>
    <t>m.č. D 2.07B : 2,0*4</t>
  </si>
  <si>
    <t>m.č. D 2.09 : 2,0*2</t>
  </si>
  <si>
    <t>m.č. D 2.13B : 2,0*4</t>
  </si>
  <si>
    <t>m.č. D 2.14B : 2,0*4</t>
  </si>
  <si>
    <t>m.č. D 2.15B : 2,0*4</t>
  </si>
  <si>
    <t>781101210R00</t>
  </si>
  <si>
    <t>Příprava podkladu pod obklady penetrace podkladu pod obklady</t>
  </si>
  <si>
    <t>781111131R00</t>
  </si>
  <si>
    <t>Doplňkové práce při provádění obkladů vyplnění dilatačních spár tmelem</t>
  </si>
  <si>
    <t>m.č. C 1.03 : 0,6</t>
  </si>
  <si>
    <t>m.č. C 1.03A : 2,0*6</t>
  </si>
  <si>
    <t>m.č. C 1.04A : 2,0*6</t>
  </si>
  <si>
    <t>m.č. C 1.05 : 2,0*4</t>
  </si>
  <si>
    <t>m.č. C 1.05B : 2,0*4</t>
  </si>
  <si>
    <t>m.č. C 1.08A : 0,6</t>
  </si>
  <si>
    <t>m.č. C 1.09 : 2,0*8+(1,075+0,3+1,5+0,3+1,075)</t>
  </si>
  <si>
    <t>m.č. C 1.10 : 0,6*2</t>
  </si>
  <si>
    <t>m.č. C 2.01A : 2,0*4</t>
  </si>
  <si>
    <t>m.č. C 2.01C : 0,6</t>
  </si>
  <si>
    <t>m.č. C 2.03B : 2,0*6</t>
  </si>
  <si>
    <t>m.č. C 2.04B : 2,0*6</t>
  </si>
  <si>
    <t>m.č. C 2.06 : 2,0*4</t>
  </si>
  <si>
    <t>m.č. C 2.06B : 2,0*4</t>
  </si>
  <si>
    <t>m.č. C 2.07 : 0,6</t>
  </si>
  <si>
    <t>m.č. C 2.08 : 0,6</t>
  </si>
  <si>
    <t>m.č. D 1.03B : 2,0*6</t>
  </si>
  <si>
    <t>m.č. D 1.05B : 2,0*6</t>
  </si>
  <si>
    <t>m.č. D 1.06B : 2,0*6</t>
  </si>
  <si>
    <t>m.č. D 1.07B : 2,0*6</t>
  </si>
  <si>
    <t>m.č. D 1.11 : 2,0*4</t>
  </si>
  <si>
    <t>m.č. D 1.11A : 0,6*2</t>
  </si>
  <si>
    <t>m.č. D 1.13B : 2,0*6</t>
  </si>
  <si>
    <t>m.č. D 1.14B : 2,0*6</t>
  </si>
  <si>
    <t>m.č. D 1.15B : 2,0*6</t>
  </si>
  <si>
    <t>m.č. D 2.03B : 2,0*6</t>
  </si>
  <si>
    <t>m.č. D 2.05B : 2,0*6</t>
  </si>
  <si>
    <t>m.č. D 2.06B : 2,0*6</t>
  </si>
  <si>
    <t>m.č. D 2.07B : 2,0*6</t>
  </si>
  <si>
    <t>m.č. D 2.09 : 2,0*4</t>
  </si>
  <si>
    <t>m.č. D 2.12 : 0,6*2</t>
  </si>
  <si>
    <t>m.č. D 2.13B : 2,0*6</t>
  </si>
  <si>
    <t>m.č. D 2.14B : 2,0*6</t>
  </si>
  <si>
    <t>m.č. D 2.15B : 2,0*6</t>
  </si>
  <si>
    <t>781419706R00</t>
  </si>
  <si>
    <t>Montáž obkladů vnitřních z obkládaček pórovinových příplatky k položkám montáže obkladů vnitřních z obkladaček pórovinových příplatek za spárovací vodotěsnou hmotu - plošně</t>
  </si>
  <si>
    <t>781419706RT1</t>
  </si>
  <si>
    <t xml:space="preserve">Legenda povrchů - odkaz c : </t>
  </si>
  <si>
    <t>Odd.62,pol.č. - KZS z XPS tl.140 mm  - sokl : 77,61387</t>
  </si>
  <si>
    <t>781419711R00</t>
  </si>
  <si>
    <t>Montáž obkladů vnitřních z obkládaček pórovinových příplatky k položkám montáže obkladů vnitřních z obkladaček pórovinových příplatek k obkladu stěn za plochu do 10 m2 jedntl</t>
  </si>
  <si>
    <t>m.č. C 1.02 : (1,7*0,6)</t>
  </si>
  <si>
    <t>m.č. C 1.03 : (1,8+0,6)*0,6</t>
  </si>
  <si>
    <t>m.č. C 1.05 : (1,0+1,85)*2*2,0-(0,7+0,8)*2,0</t>
  </si>
  <si>
    <t>m.č. C 1.05A : ((0,9+1,7)*2*2,0+(0,9*0,15))-(0,7*2,0)</t>
  </si>
  <si>
    <t>m.č. C 1.05B : 8,40</t>
  </si>
  <si>
    <t>m.č. C 1.05C : 9,135</t>
  </si>
  <si>
    <t>m.č. C 1.08A : (1,65+0,6)*0,6</t>
  </si>
  <si>
    <t>m.č. C 1.10 : ((4,9+0,6)*0,6+(3,4+0,6)*0,6)</t>
  </si>
  <si>
    <t>m.č. C 2.01A : (1,5+0,9)*2*2,0-(0,7*2,0)</t>
  </si>
  <si>
    <t>m.č. C 2.01C : (1,15+0,6)*0,6</t>
  </si>
  <si>
    <t>m.č. C 2.06 : (1,0+1,9)*2*2,0-(0,7+0,8)*2,0</t>
  </si>
  <si>
    <t>m.č. C 2.06A : ((0,9+1,75)*2*2,0+(0,9*0,15))-(0,7*2,0)</t>
  </si>
  <si>
    <t>m.č. C 2.06B : 8,60</t>
  </si>
  <si>
    <t>m.č. C 2.06C : 9,335</t>
  </si>
  <si>
    <t>m.č. C 2.07 : (4,0+0,6)*0,6</t>
  </si>
  <si>
    <t>m.č. C 2.08 : (1,75+0,6)*0,3</t>
  </si>
  <si>
    <t>m.č. D 1.11 : (0,9+1,65)*2*2,0-(0,7*2,0)</t>
  </si>
  <si>
    <t>m.č. D 1.11A : (0,6+3,4+0,6)*0,6</t>
  </si>
  <si>
    <t>m.č. D 2.09 : (0,9+1,65)*2*2,0-(0,7*2,0)</t>
  </si>
  <si>
    <t>m.č. D 2.12 : (0,6+3,4+0,6)*0,6</t>
  </si>
  <si>
    <t>781475118R00</t>
  </si>
  <si>
    <t>Montáž obkladů vnitřních z dlaždic keramických kladených do tmele 450 x 450 mm,  , kladených do flexibilního tmele</t>
  </si>
  <si>
    <t>m.č. C 1.03A : (2,3+1,3)*2*2,0-(0,7*2,0)</t>
  </si>
  <si>
    <t>m.č. C 1.04A : (2,1+1,85)*2*2,0-(0,8*2,0)</t>
  </si>
  <si>
    <t>m.č. C 1.09 : ((3,525+5,05)*2*2,0+(1,075+1,5+1,075)*0,3)-((0,8*2,0)*2+(1,5*1,075))</t>
  </si>
  <si>
    <t>m.č. C 2.03B : (2,7+2,3)*2*2,0-(0,9*2,0)</t>
  </si>
  <si>
    <t>m.č. C 2.04B : 18,20</t>
  </si>
  <si>
    <t>m.č. C 2.08 : (1,75+0,6)*0,6</t>
  </si>
  <si>
    <t>m.č. C 2.09 : ((1,8+1,75)*2*2,0+(0,9*0,15))-(0,7*2,0)</t>
  </si>
  <si>
    <t>m.č. D 1.03B : (2,7+2,3)*2*2,0-(0,9*2,0)</t>
  </si>
  <si>
    <t>m.č. D 1.05B : 18,20</t>
  </si>
  <si>
    <t>m.č. D 1.06B : 18,20</t>
  </si>
  <si>
    <t>m.č. D 1.07B : 18,20</t>
  </si>
  <si>
    <t>m.č. D 1.13B : 18,20</t>
  </si>
  <si>
    <t>m.č. D 1.14B : 18,20</t>
  </si>
  <si>
    <t>m.č. D 1.15B : 18,20</t>
  </si>
  <si>
    <t>m.č. D 2.03B : (2,7+2,3)*2*2,0-(0,9*2,0)</t>
  </si>
  <si>
    <t>m.č. D 2.05B : 18,20</t>
  </si>
  <si>
    <t>m.č. D 2.06B : 18,20</t>
  </si>
  <si>
    <t>m.č. D 2.07B : 18,20</t>
  </si>
  <si>
    <t>m.č. D 2.13B : 18,20</t>
  </si>
  <si>
    <t>m.č. D 2.14B : 18,20</t>
  </si>
  <si>
    <t>m.č. D 2.15B : 18,20</t>
  </si>
  <si>
    <t>781497131R00</t>
  </si>
  <si>
    <t xml:space="preserve">Lišty k obkladům profil ukončovací nerez odolná proti oděru, uložení do tmele, výška profilu 8 mm,  </t>
  </si>
  <si>
    <t>m.č. C 1.02 : (1,7+0,6)*2</t>
  </si>
  <si>
    <t>m.č. C 1.03 : (1,8+0,6+0,6)*2</t>
  </si>
  <si>
    <t>m.č. C 1.04A : (2,1+1,85)*2</t>
  </si>
  <si>
    <t>m.č. C 1.05B : 5,70</t>
  </si>
  <si>
    <t>m.č. C 1.05C : 5,20</t>
  </si>
  <si>
    <t>m.č. C 1.08A : (1,65+0,6+0,6)*2</t>
  </si>
  <si>
    <t>m.č. C 1.09 : (3,525+5,05)*2</t>
  </si>
  <si>
    <t>m.č. C 1.10 : (4,9+0,6+0,6)*2+(3,4+0,6+0,6)*2</t>
  </si>
  <si>
    <t>m.č. C 2.01C : (1,15+0,6+0,6)*2</t>
  </si>
  <si>
    <t>m.č. C 2.06B : 5,80</t>
  </si>
  <si>
    <t>m.č. C 2.06C : 5,30</t>
  </si>
  <si>
    <t>m.č. C 2.07 : (4,0+0,6+0,6)*2</t>
  </si>
  <si>
    <t>m.č. C 2.08 : (1,75+0,6+0,6)*2</t>
  </si>
  <si>
    <t>m.č. D 1.11A : (0,6+3,4+0,6+0,6)*2</t>
  </si>
  <si>
    <t>m.č. D 2.03B : (2,7+2,3)*2</t>
  </si>
  <si>
    <t>m.č. D 2.12 : (0,6+3,4+0,6+0,6)*2</t>
  </si>
  <si>
    <t>781497132R00</t>
  </si>
  <si>
    <t xml:space="preserve">Lišty k obkladům profil rohový nerez ododlná proti oděru, uložení do tmele,  , výška profilu 8 mm,  </t>
  </si>
  <si>
    <t>m.č. C 1.04A : 2,0*2</t>
  </si>
  <si>
    <t>m.č. C 1.05A : 0,9</t>
  </si>
  <si>
    <t>m.č. C 1.05C : 0,9</t>
  </si>
  <si>
    <t>m.č. C 1.09 : (2,0*4)+(1,075+1,5+1,075)</t>
  </si>
  <si>
    <t>m.č. C 2.06A : 0,9</t>
  </si>
  <si>
    <t>m.č. C 2.06C : 0,9</t>
  </si>
  <si>
    <t>m.č. C 2.09 : (0,9+0,15+1,2)</t>
  </si>
  <si>
    <t>781775008RU7</t>
  </si>
  <si>
    <t>Montáž obkladů vnějších stěn z dlaždic keramických kladených do tmele režných nebo glazovaných, hladkých, 250 x 65 mm, kladených do flexibilního tmele</t>
  </si>
  <si>
    <t>59635024R</t>
  </si>
  <si>
    <t>Obklad cihelný dl = 250 mm; tl = 15,0 mm; v = 65 mm; barva: červená</t>
  </si>
  <si>
    <t>Odd.62,pol.č. - KZS z XPS tl.140 mm  - sokl : 77,61387*1,10</t>
  </si>
  <si>
    <t>597813731R</t>
  </si>
  <si>
    <t>Obklad keramický typ: běžný; s glazurou (GL); tl. = 7,0 mm; a = 198 mm; b = 398 mm; povrch: hladký, lesklý; barva: světle béžová</t>
  </si>
  <si>
    <t>Odd.781,pol.č. - půdorys 1.NP-NS : 102,3625*1,10</t>
  </si>
  <si>
    <t>Odd.781,pol.č. - půdorys 2.NP-NS : 98,625*1,10</t>
  </si>
  <si>
    <t>Odd.781,pol.č. - půdorys 1.NP-NS : 138,96*1,10</t>
  </si>
  <si>
    <t>Odd.781,pol.č. - půdorys 2.NP-NS : 138,96*1,10</t>
  </si>
  <si>
    <t>998781102R00</t>
  </si>
  <si>
    <t>Přesun hmot pro obklady keramické v objektech výšky do 12 m</t>
  </si>
  <si>
    <t>783225100R00</t>
  </si>
  <si>
    <t xml:space="preserve">Nátěry kov.stavebních doplňk.konstrukcí syntetické dvojnásobné + 1x email,  </t>
  </si>
  <si>
    <t>800-783</t>
  </si>
  <si>
    <t>včetně pomocného lešení.</t>
  </si>
  <si>
    <t>Plocha základního nátěru : 126,156</t>
  </si>
  <si>
    <t>783226100R00</t>
  </si>
  <si>
    <t xml:space="preserve">Nátěry kov.stavebních doplňk.konstrukcí syntetické základní,  </t>
  </si>
  <si>
    <t>Ocelová zárubeň 700/1970 mm : ((2*2,0+0,7)*(0,15+2*0,05))*16</t>
  </si>
  <si>
    <t>Ocelová zárubeň 800/1970 mm : ((2*2,0+0,8)*(0,15+2*0,05))*15</t>
  </si>
  <si>
    <t>Ocelová zárubeň 900/1970 mm : ((2*2,0+0,9)*(0,15+2*0,05))*19</t>
  </si>
  <si>
    <t>Ocelová zárubeň 1100/1970 mm : ((2*2,0+1,1)*(0,15+2*0,05))*19</t>
  </si>
  <si>
    <t>Nosník SN1 - prpfil I č.180 mm, dl.5,2 m : (5,2*9)*0,64</t>
  </si>
  <si>
    <t>Nosník SN2 - prpfil I č.180 mm, dl.3,1 m : (3,1*6)*0,64</t>
  </si>
  <si>
    <t>784191101R00</t>
  </si>
  <si>
    <t>Příprava povrchu Penetrace (napouštění) podkladu disperzní, jednonásobná</t>
  </si>
  <si>
    <t>800-784</t>
  </si>
  <si>
    <t>784195112R00</t>
  </si>
  <si>
    <t>Malby z malířských směsí hlinkových,  , bělost 77 %, dvojnásobné</t>
  </si>
  <si>
    <t>Plocha penetrace : 2089,34062</t>
  </si>
  <si>
    <t>784442021RT2</t>
  </si>
  <si>
    <t>Malby z malířských směsí disperzních, v místnostech do 3,8 m, jednobarevné, jednonásobné + 1x penetrace</t>
  </si>
  <si>
    <t>Odd.342, pol.č. - SDK předstěna tl.115 mm : 215,24225</t>
  </si>
  <si>
    <t>Odd.342, pol.č. - SDK příčky tl.150 mm : (85,10625+255,35225+70,73322)*2</t>
  </si>
  <si>
    <t>Odd.342, pol.č. - SDK příčky tl.250 mm : (39,845*2)</t>
  </si>
  <si>
    <t>Odd.342, pol.č. - SDK kapotáž potrubí : 27,35175</t>
  </si>
  <si>
    <t>Odd.416, pol.č. - SDK podhled plný : (857,1575+90,09+115,7225+6,21)</t>
  </si>
  <si>
    <t>786622211RT2</t>
  </si>
  <si>
    <t>Zastiňující zařízení lamelové žaluzie vnitřní vč. dodávky, pro okna plastová</t>
  </si>
  <si>
    <t>800-786</t>
  </si>
  <si>
    <t>998786102R00</t>
  </si>
  <si>
    <t>Přesun hmot pro čalounické úpravy v objektech výšky do 12 m</t>
  </si>
  <si>
    <t>953981104R00</t>
  </si>
  <si>
    <t>Chemické kotvy do betonu, do cihelného zdiva do betonu, hloubky 125 mm, M 16, ampule pro chemickou kotvu</t>
  </si>
  <si>
    <t xml:space="preserve">v.č. - zastřešení venkovní rampy vč.vstupního schodiště : </t>
  </si>
  <si>
    <t>Výkaz materiálu - sloupy : 6*4</t>
  </si>
  <si>
    <t>Výkaz materiálu - krokve : 4*4</t>
  </si>
  <si>
    <t>Strop nad 1.NP : 6*2</t>
  </si>
  <si>
    <t>Strop nad 2.NP : 8*2</t>
  </si>
  <si>
    <t>PC - DOPLNĚNÍ STROPNÍ KCE VZT</t>
  </si>
  <si>
    <t>Doplnění stropní kce kolem VZT potrubí - D+M+N+D</t>
  </si>
  <si>
    <t xml:space="preserve">kg    </t>
  </si>
  <si>
    <t>vč.vrtání a chemických kotev, kotevního a montážního materiálu dle ČSN, dopravy, manipulace, pomocného lešení</t>
  </si>
  <si>
    <t>Strop nad 1.NP : 94,20</t>
  </si>
  <si>
    <t>Strop nad 2.NP : 225,70</t>
  </si>
  <si>
    <t>Strop nad 1.NP : 74,20</t>
  </si>
  <si>
    <t>Strop nad 2.NP : 102,20</t>
  </si>
  <si>
    <t xml:space="preserve">PC - OK SCHODIŠTĚ+ZASTŘEŠENÍ </t>
  </si>
  <si>
    <t>Nosná ocelová kce venkovního únikového schodiště se zábradlím vč.zastřešení viz výkres - D+M+VD+N+D</t>
  </si>
  <si>
    <t xml:space="preserve">v.č. - venkovní únikové schodiště : </t>
  </si>
  <si>
    <t>Výkaz materiálu - schodiště vč.zastřešení : 5036,50</t>
  </si>
  <si>
    <t>Výkaz materiálu - kce z pororoštů : 1273,30</t>
  </si>
  <si>
    <t>Výkaz materiálu - opláštění schodiště : 2127,20</t>
  </si>
  <si>
    <t xml:space="preserve">PC - OK ZASTŘEŠENÍ RAMPY </t>
  </si>
  <si>
    <t>Nosná ocelová kce venkovní rampy vč.zastřešení VSŽ plechem viz výkres - D+M+VD+N+D</t>
  </si>
  <si>
    <t>Výkaz materiálu : 2154,856</t>
  </si>
  <si>
    <t>PC - SCHODIŠTĚ Z 1.NP DO 2.NP</t>
  </si>
  <si>
    <t>Nosná ocelová kce schodiště z 1.NP do 2.NP viz výkres - D+M+VD+N+D</t>
  </si>
  <si>
    <t xml:space="preserve">Sekce !D" : </t>
  </si>
  <si>
    <t>Výkaz materiálu : 938,00</t>
  </si>
  <si>
    <t>953941312R00</t>
  </si>
  <si>
    <t>Osazení předmětů na hmoždinky osazení hasicího přístroje</t>
  </si>
  <si>
    <t xml:space="preserve">viz TZ PBŘS : </t>
  </si>
  <si>
    <t>PHP PR 6 s hasící schopností 21 A : 17</t>
  </si>
  <si>
    <t>44984114R</t>
  </si>
  <si>
    <t>přístoj hasicí práškový; P6Te; třída hašení A,B,C; výtlačný prostředek dusík; náplň 6 kg; provozní schopnost od -30 do + 60°C</t>
  </si>
  <si>
    <t>979094211R00</t>
  </si>
  <si>
    <t>Nakládání nebo překládání vybourané suti</t>
  </si>
  <si>
    <t>Přesun suti</t>
  </si>
  <si>
    <t>POL8_</t>
  </si>
  <si>
    <t>979011111R00</t>
  </si>
  <si>
    <t>Svislá doprava suti a vybouraných hmot za prvé podlaží nad nebo pod základním podlažím</t>
  </si>
  <si>
    <t>979081111R00</t>
  </si>
  <si>
    <t>Odvoz suti a vybouraných hmot na skládku do 1 km</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</si>
  <si>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</si>
  <si>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</si>
  <si>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</si>
  <si>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</si>
  <si>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</si>
  <si>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</si>
  <si>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</si>
  <si>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uložení, směs betonu, cihel a dřeva,  , skupina 17 09 04 z Katalogu odpadů</t>
  </si>
  <si>
    <t>113107520R00</t>
  </si>
  <si>
    <t>Odstranění podkladů nebo krytů z kameniva hrubého drceného, v ploše jednotlivě do 50 m2, tloušťka vrstvy 200 mm</t>
  </si>
  <si>
    <t>822-1</t>
  </si>
  <si>
    <t>1,57*1,2</t>
  </si>
  <si>
    <t>0,95*1,2</t>
  </si>
  <si>
    <t>1,12*1,0</t>
  </si>
  <si>
    <t>2,47*1,2</t>
  </si>
  <si>
    <t>139711101RT4</t>
  </si>
  <si>
    <t>Vykopávka v uzavřených prostorách v hornině 4</t>
  </si>
  <si>
    <t>8,17*1,0</t>
  </si>
  <si>
    <t>1,29*1,0</t>
  </si>
  <si>
    <t>3,44*0,75</t>
  </si>
  <si>
    <t>0,74*0,5</t>
  </si>
  <si>
    <t>2,73*0,5</t>
  </si>
  <si>
    <t>0,3*0,4</t>
  </si>
  <si>
    <t>1,7*1,2</t>
  </si>
  <si>
    <t>4,62*0,90</t>
  </si>
  <si>
    <t>0,51*0,6</t>
  </si>
  <si>
    <t>1,84*1,0</t>
  </si>
  <si>
    <t>1,93*0,75</t>
  </si>
  <si>
    <t>0,49*1,0</t>
  </si>
  <si>
    <t>0,24*0,5</t>
  </si>
  <si>
    <t>0,66*1,0</t>
  </si>
  <si>
    <t>0,6*0,7</t>
  </si>
  <si>
    <t>9,94*1,2</t>
  </si>
  <si>
    <t>6,89*1,0</t>
  </si>
  <si>
    <t>0,9*0,75</t>
  </si>
  <si>
    <t>1,47*0,7</t>
  </si>
  <si>
    <t>3,2*0,8</t>
  </si>
  <si>
    <t>0,55*0,8</t>
  </si>
  <si>
    <t>1,0*0,75</t>
  </si>
  <si>
    <t>8,03*1,1</t>
  </si>
  <si>
    <t>1,07*1,0</t>
  </si>
  <si>
    <t>1,43*1,0</t>
  </si>
  <si>
    <t>2,73*0,8</t>
  </si>
  <si>
    <t>0,37*0,75</t>
  </si>
  <si>
    <t>167101101R00</t>
  </si>
  <si>
    <t>Nakládání, skládání, překládání neulehlého výkopku nakládání výkopku  do 100 m3, z horniny 1 až 4</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</si>
  <si>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</si>
  <si>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</si>
  <si>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</si>
  <si>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</si>
  <si>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</si>
  <si>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</si>
  <si>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</si>
  <si>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1,57*0,45</t>
  </si>
  <si>
    <t>0,95*0,45</t>
  </si>
  <si>
    <t>1,12*0,5</t>
  </si>
  <si>
    <t>2,47*0,45</t>
  </si>
  <si>
    <t>451572111R00</t>
  </si>
  <si>
    <t>Lože pod potrubí, stoky a drobné objekty z kameniva drobného těženého 0÷4 mm</t>
  </si>
  <si>
    <t>827-1</t>
  </si>
  <si>
    <t>v otevřeném výkopu,</t>
  </si>
  <si>
    <t>1,57*0,1</t>
  </si>
  <si>
    <t>1,95*0,1</t>
  </si>
  <si>
    <t>1,12*0,1</t>
  </si>
  <si>
    <t>2,47*0,1</t>
  </si>
  <si>
    <t>8,17*0,1</t>
  </si>
  <si>
    <t>1,29*0,1</t>
  </si>
  <si>
    <t>3,44*0,1</t>
  </si>
  <si>
    <t>0,74*0,1</t>
  </si>
  <si>
    <t>2,73*0,1</t>
  </si>
  <si>
    <t>0,3*0,1</t>
  </si>
  <si>
    <t>2,7*0,1</t>
  </si>
  <si>
    <t>4,62*0,1</t>
  </si>
  <si>
    <t>0,51*0,1</t>
  </si>
  <si>
    <t>1,84*0,1</t>
  </si>
  <si>
    <t>1,93*0,1</t>
  </si>
  <si>
    <t>0,49*0,1</t>
  </si>
  <si>
    <t>0,24*0,1</t>
  </si>
  <si>
    <t>0,66*0,1</t>
  </si>
  <si>
    <t>0,6*0,1</t>
  </si>
  <si>
    <t>9,94*0,1</t>
  </si>
  <si>
    <t>6,89*0,1</t>
  </si>
  <si>
    <t>0,9*0,1</t>
  </si>
  <si>
    <t>1,47*0,1</t>
  </si>
  <si>
    <t>3,2*0,1</t>
  </si>
  <si>
    <t>0,55*0,1</t>
  </si>
  <si>
    <t>1,0*0,1</t>
  </si>
  <si>
    <t>8,03*0,1</t>
  </si>
  <si>
    <t>1,07*0,1</t>
  </si>
  <si>
    <t>1,43*0,1</t>
  </si>
  <si>
    <t>0,37*0,1</t>
  </si>
  <si>
    <t>564761111R00</t>
  </si>
  <si>
    <t>Podklad nebo kryt z kameniva hrubého drceného tloušťka po zhutnění 200 mm</t>
  </si>
  <si>
    <t>velikost 32 - 63 mm s rozprostřením a zhutněním</t>
  </si>
  <si>
    <t>970041160R00</t>
  </si>
  <si>
    <t>Jádrové vrtání, kruhové prostupy v prostém betonu jádrové vrtání , do D 160 mm</t>
  </si>
  <si>
    <t>970041200R00</t>
  </si>
  <si>
    <t>Jádrové vrtání, kruhové prostupy v prostém betonu jádrové vrtání , do D 200 mm</t>
  </si>
  <si>
    <t>970051035R00</t>
  </si>
  <si>
    <t>Jádrové vrtání, kruhové prostupy v železobetonu jádrové vrtání , d 35-39 mm</t>
  </si>
  <si>
    <t>970051060R00</t>
  </si>
  <si>
    <t>Jádrové vrtání, kruhové prostupy v železobetonu jádrové vrtání , do D 60 mm</t>
  </si>
  <si>
    <t>970051080R00</t>
  </si>
  <si>
    <t>Jádrové vrtání, kruhové prostupy v železobetonu jádrové vrtání , do D 80 mm</t>
  </si>
  <si>
    <t>970051100R00</t>
  </si>
  <si>
    <t>Jádrové vrtání, kruhové prostupy v železobetonu jádrové vrtání , do D 100 mm</t>
  </si>
  <si>
    <t>998276101R00</t>
  </si>
  <si>
    <t>Přesun hmot pro trubní vedení z trub plastových nebo sklolaminátových v otevřeném výkopu</t>
  </si>
  <si>
    <t>vodovodu nebo kanalizace ražené nebo hloubené (827 1.1, 827 1.9, 827 2.1, 827 2.9), drobných objektů</t>
  </si>
  <si>
    <t>713552111R00</t>
  </si>
  <si>
    <t>Protipožární kabelové přepážky Protipožární trubní ucpávky EI 120, do D 25 mm, stěna</t>
  </si>
  <si>
    <t>713552121R00</t>
  </si>
  <si>
    <t>Protipožární kabelové přepážky Protipožární trubní ucpávky EI 120, do D 108 mm, stěna</t>
  </si>
  <si>
    <t>713552151R00</t>
  </si>
  <si>
    <t>Protipožární kabelové přepážky Protipožární trubní ucpávky EI 120, do D 108 mm, strop</t>
  </si>
  <si>
    <t>713571111R00</t>
  </si>
  <si>
    <t>Požárně ochranná manžeta EI 90, D 50 mm</t>
  </si>
  <si>
    <t>713571113R00</t>
  </si>
  <si>
    <t>Požárně ochranná manžeta EI 90, D 75 mm</t>
  </si>
  <si>
    <t>713571115R00</t>
  </si>
  <si>
    <t>Požárně ochranná manžeta EI 90, D 110 mm</t>
  </si>
  <si>
    <t>998713202R00</t>
  </si>
  <si>
    <t>721140802R00</t>
  </si>
  <si>
    <t>Demontáž potrubí z litinových trub do DN 100</t>
  </si>
  <si>
    <t>800-721</t>
  </si>
  <si>
    <t>odpadního nebo dešťového,</t>
  </si>
  <si>
    <t>721178114R00</t>
  </si>
  <si>
    <t>Potrubí s vysokým útlumem zvuku - svislé třívrstvé - vnější vrstva z kopolymeru PP, střední vrstva z PP zesílená minerálními látkami, vnitřní vrstva z kopolymeru PP, vnější průměr D 75 mm, tloušťka stěny 2,6 mm, DN 70</t>
  </si>
  <si>
    <t>včetně tvarovek, objímek a vložek pro tlumení hluku, popř. elektrospojek. Bez zednických výpomocí.</t>
  </si>
  <si>
    <t>721178116R00</t>
  </si>
  <si>
    <t>Potrubí s vysokým útlumem zvuku - svislé třívrstvé - vnější vrstva z kopolymeru PP, střední vrstva z PP zesílená minerálními látkami, vnitřní vrstva z kopolymeru PP, vnější průměr D 110 mm, tloušťka stěny 3,6 mm, DN 100</t>
  </si>
  <si>
    <t>721178124R00</t>
  </si>
  <si>
    <t>Čistící kus pro potrubí s vysokým útlumem zvuku třívrstvé - vnější vrstva z kopolymeru PP, střední vrstva z PP zesílená minerálními látkami, vnitřní vrstva z kopolymeru PP, vnější průměr D 75 mm, DN 70, včetně dodávky materiálu</t>
  </si>
  <si>
    <t>721178126R00</t>
  </si>
  <si>
    <t>Čistící kus pro potrubí s vysokým útlumem zvuku třívrstvé - vnější vrstva z kopolymeru PP, střední vrstva z PP zesílená minerálními látkami, vnitřní vrstva z kopolymeru PP, vnější průměr D 110 mm, DN 100, včetně dodávky materiálu</t>
  </si>
  <si>
    <t>721178103R00</t>
  </si>
  <si>
    <t>Potrubí s vysokým útlumem zvuku - připojovací třívrstvé - vnější vrstva z kopolymeru PP, střední vrstva z PP zesílená minerálními látkami, vnitřní vrstva z kopolymeru PP, vnější průměr D 50 mm, tloušťka stěny 2,0 mm, DN 50</t>
  </si>
  <si>
    <t>včetně tvarovek, objímek, popř. elektrospojek. Bez zednických výpomocí.</t>
  </si>
  <si>
    <t>721178134R00</t>
  </si>
  <si>
    <t>Potrubí s vysokým útlumem zvuku - zavěšené třívrstvé - vnější vrstva z kopolymeru PP, střední vrstva z PP zesílená minerálními látkami, vnitřní vrstva z kopolymeru PP, vnější průměr D 75 mm, tloušťka stěny 2,6 mm, DN 70</t>
  </si>
  <si>
    <t>721178136R00</t>
  </si>
  <si>
    <t>Potrubí s vysokým útlumem zvuku - zavěšené třívrstvé - vnější vrstva z kopolymeru PP, střední vrstva z PP zesílená minerálními látkami, vnitřní vrstva z kopolymeru PP, vnější průměr D 110 mm, tloušťka stěny 3,6 mm, DN 100</t>
  </si>
  <si>
    <t>721171803R00</t>
  </si>
  <si>
    <t>Demontáž potrubí z novodurových trub do D 75 mm</t>
  </si>
  <si>
    <t>odpadního nebo připojovacího,</t>
  </si>
  <si>
    <t>721176101R00</t>
  </si>
  <si>
    <t>Potrubí HT připojovací vnější průměr D 32 mm, tloušťka stěny 1,8 mm, DN 30</t>
  </si>
  <si>
    <t>včetně tvarovek, objímek. Bez zednických výpomocí.</t>
  </si>
  <si>
    <t>721176102R00</t>
  </si>
  <si>
    <t>Potrubí HT připojovací vnější průměr D 40 mm, tloušťka stěny 1,8 mm, DN 40</t>
  </si>
  <si>
    <t>721176103R00</t>
  </si>
  <si>
    <t>Potrubí HT připojovací vnější průměr D 50 mm, tloušťka stěny 1,8 mm, DN 50</t>
  </si>
  <si>
    <t>721176104R00</t>
  </si>
  <si>
    <t>Potrubí HT připojovací vnější průměr D 75 mm, tloušťka stěny 1,9 mm, DN 70</t>
  </si>
  <si>
    <t>721176105R00</t>
  </si>
  <si>
    <t>Potrubí HT připojovací vnější průměr D 110 mm, tloušťka stěny 2,7 mm, DN 100</t>
  </si>
  <si>
    <t>721176115R00</t>
  </si>
  <si>
    <t>Potrubí HT odpadní svislé vnější průměr D 110 mm, tloušťka stěny 2,7 mm, DN 100</t>
  </si>
  <si>
    <t>721176222R00</t>
  </si>
  <si>
    <t>Potrubí KG svodné (ležaté) v zemi vnější průměr D 110 mm, tloušťka stěny 3,2 mm, DN 100</t>
  </si>
  <si>
    <t>721176223R00</t>
  </si>
  <si>
    <t>Potrubí KG svodné (ležaté) v zemi vnější průměr D 125 mm, tloušťka stěny 3,2 mm, DN 125</t>
  </si>
  <si>
    <t>721176224R00</t>
  </si>
  <si>
    <t>Potrubí KG svodné (ležaté) v zemi vnější průměr D 160 mm, tloušťka stěny 4,0 mm, DN 150</t>
  </si>
  <si>
    <t>721176225R00</t>
  </si>
  <si>
    <t>Potrubí KG svodné (ležaté) v zemi vnější průměr D 200 mm, tloušťka stěny 4,9 mm, DN 200</t>
  </si>
  <si>
    <t>721194103R00</t>
  </si>
  <si>
    <t>Zřízení přípojek na potrubí D 32 mm, materiál ve specifikaci</t>
  </si>
  <si>
    <t>vyvedení a upevnění odpadních výpustek,</t>
  </si>
  <si>
    <t>721194104R00</t>
  </si>
  <si>
    <t>Zřízení přípojek na potrubí D 40 mm, materiál ve specifikaci</t>
  </si>
  <si>
    <t>721194105R00</t>
  </si>
  <si>
    <t>Zřízení přípojek na potrubí D 50 mm, materiál ve specifikaci</t>
  </si>
  <si>
    <t>721194109R00</t>
  </si>
  <si>
    <t>Zřízení přípojek na potrubí D 110  mm, materiál ve specifikaci</t>
  </si>
  <si>
    <t>721220802R00</t>
  </si>
  <si>
    <t>Demontáž zápachových uzávěrek DN 100</t>
  </si>
  <si>
    <t>721223423RT2</t>
  </si>
  <si>
    <t>Vpusť podlahová se zápachovou uzávěrkou průměr 50, 75 110 mm, se svislým odtokem, zápachový uzávěr funkční i pří vyschnutí, 123x123mm/115x115mm, včetně dodávky materiálu</t>
  </si>
  <si>
    <t>721223590R00</t>
  </si>
  <si>
    <t>Souprava izolační pro balkonové a podlahové vpusti izolační souprava pro balkonové a podlahové vpusti, s izolační fólií</t>
  </si>
  <si>
    <t>721242803R00</t>
  </si>
  <si>
    <t>Demontáž lapačů střešních splavenin DN 100</t>
  </si>
  <si>
    <t>721242804R00</t>
  </si>
  <si>
    <t>Demontáž lapačů střešních splavenin DN 125</t>
  </si>
  <si>
    <t>721273200RT3</t>
  </si>
  <si>
    <t>Ventilační hlavice D 110 mm, souprava z PP</t>
  </si>
  <si>
    <t>721290111R00</t>
  </si>
  <si>
    <t>Zkouška těsnosti kanalizace v objektech vodou, DN 125</t>
  </si>
  <si>
    <t>721290112R00</t>
  </si>
  <si>
    <t>Zkouška těsnosti kanalizace v objektech vodou, DN 200</t>
  </si>
  <si>
    <t>721290123R00</t>
  </si>
  <si>
    <t>Zkouška těsnosti kanalizace v objektech kouřem, DN 300</t>
  </si>
  <si>
    <t>722181213RZ2</t>
  </si>
  <si>
    <t>Izolace vodovodního potrubí návleková z trubic z pěnového polyetylenu, tloušťka stěny 13 mm, d 110 mm</t>
  </si>
  <si>
    <t>721-01</t>
  </si>
  <si>
    <t>Potrubí nerezové hrdlové odpadní DN50</t>
  </si>
  <si>
    <t>Kalkul</t>
  </si>
  <si>
    <t>721-02</t>
  </si>
  <si>
    <t>Potrubí nerezové hrdlové odpadní DN100</t>
  </si>
  <si>
    <t>55162314R</t>
  </si>
  <si>
    <t>tvarovka čisticí s hladkým koncem, na plast. potrubí; DN 110 mm; pro stěny, podlahy; třída zatížení 300 kg; PP; dvířka nerez 150x150 mm</t>
  </si>
  <si>
    <t>998721202R00</t>
  </si>
  <si>
    <t>Přesun hmot pro vnitřní kanalizaci v objektech výšky do 12 m</t>
  </si>
  <si>
    <t>50 m vodorovně, měřeno od těžiště půdorysné plochy skládky do těžiště půdorysné plochy objektu</t>
  </si>
  <si>
    <t>721290822R00</t>
  </si>
  <si>
    <t>Vnitrostaveništní přemístění vybouraných hmot Přesun vybouraných hmot, vnitřní kanalizace, v objektech výšky přes 6 - 12 m</t>
  </si>
  <si>
    <t>vodorovně do 100 m</t>
  </si>
  <si>
    <t>722130801R00</t>
  </si>
  <si>
    <t>Demontáž potrubí z ocelových trubek závitových do DN 25</t>
  </si>
  <si>
    <t>722130802R00</t>
  </si>
  <si>
    <t>Demontáž potrubí z ocelových trubek závitových přes DN 25 do DN 40</t>
  </si>
  <si>
    <t>722130831R00</t>
  </si>
  <si>
    <t>Demontáž potrubí z ocelových trubek závitových demontáž příslušenství nástěnky</t>
  </si>
  <si>
    <t>722132116R00</t>
  </si>
  <si>
    <t>Potrubí z trubek ocel. uvnitř a vně pozinkovaných spojované lisováním, pro sprinklery D 35 mm, s 1,5 mm</t>
  </si>
  <si>
    <t>včetně tvarovek, bez zednických výpomocí</t>
  </si>
  <si>
    <t>722151113R00</t>
  </si>
  <si>
    <t>Potrubí z trubek nerezových spojované lisováním D 18 mm, s 1,0 mm</t>
  </si>
  <si>
    <t>včetně tvarovek, bez zednických výpomocí,</t>
  </si>
  <si>
    <t>722151114R00</t>
  </si>
  <si>
    <t>Potrubí z trubek nerezových spojované lisováním D 22 mm, s 1,2 mm</t>
  </si>
  <si>
    <t>722151115R00</t>
  </si>
  <si>
    <t>Potrubí z trubek nerezových spojované lisováním D 28 mm, s 1,2 mm</t>
  </si>
  <si>
    <t>722151116R00</t>
  </si>
  <si>
    <t>Potrubí z trubek nerezových spojované lisováním D 35 mm, s 1,5 mm</t>
  </si>
  <si>
    <t>722151117R00</t>
  </si>
  <si>
    <t>Potrubí z trubek nerezových spojované lisováním D 42 mm, s 1,5 mm</t>
  </si>
  <si>
    <t>722151118R00</t>
  </si>
  <si>
    <t>Potrubí z trubek nerezových spojované lisováním D 54 mm, s 1,5 mm</t>
  </si>
  <si>
    <t>722172411R00</t>
  </si>
  <si>
    <t>Potrubí z plastických hmot polypropylenové potrubí PP-R, D 20 mm, s 2,8 mm, PN 16, polyfúzně svařované, včetně zednických výpomocí</t>
  </si>
  <si>
    <t>722172412R00</t>
  </si>
  <si>
    <t>Potrubí z plastických hmot polypropylenové potrubí PP-R, D 25 mm, s 3,5 mm, PN 16, polyfúzně svařované, včetně zednických výpomocí</t>
  </si>
  <si>
    <t>722172413R00</t>
  </si>
  <si>
    <t>Potrubí z plastických hmot polypropylenové potrubí PP-R, D 32 mm, s 4,4 mm, PN 16, polyfúzně svařované, včetně zednických výpomocí</t>
  </si>
  <si>
    <t>722172711R00</t>
  </si>
  <si>
    <t>Potrubí z plastických hmot polypropylenové potrubí PP-R, D 20 mm, s 2,8 mm, PN 16, polyfúzně svařované, bez zednických výpomocí</t>
  </si>
  <si>
    <t>722172712R00</t>
  </si>
  <si>
    <t>Potrubí z plastických hmot polypropylenové potrubí PP-R, D 25 mm, s 3,5 mm, PN 16, polyfúzně svařované, bez zednických výpomocí</t>
  </si>
  <si>
    <t>722172713R00</t>
  </si>
  <si>
    <t>Potrubí z plastických hmot polypropylenové potrubí PP-R, D 32 mm, s 4,4 mm, PN 16, polyfúzně svařované, bez zednických výpomocí</t>
  </si>
  <si>
    <t>722172714R00</t>
  </si>
  <si>
    <t>Potrubí z plastických hmot polypropylenové potrubí PP-R, D 40 mm, s 5,5 mm, PN 16, polyfúzně svařované, bez zednických výpomocí</t>
  </si>
  <si>
    <t>722172715R00</t>
  </si>
  <si>
    <t>Potrubí z plastických hmot polypropylenové potrubí PP-R, D 50 mm, s 6,9 mm, PN 16, polyfúzně svařované, bez zednických výpomocí</t>
  </si>
  <si>
    <t>722181212RT7</t>
  </si>
  <si>
    <t>Izolace vodovodního potrubí návleková z trubic z pěnového polyetylenu, tloušťka stěny 9 mm, d 22 mm</t>
  </si>
  <si>
    <t>722181212RT9</t>
  </si>
  <si>
    <t>Izolace vodovodního potrubí návleková z trubic z pěnového polyetylenu, tloušťka stěny 9 mm, d 28 mm</t>
  </si>
  <si>
    <t>722181212RU2</t>
  </si>
  <si>
    <t>Izolace vodovodního potrubí návleková z trubic z pěnového polyetylenu, tloušťka stěny 9 mm, d 35 mm</t>
  </si>
  <si>
    <t>722181222RV9</t>
  </si>
  <si>
    <t>Izolace vodovodního potrubí návleková z trubic z pěnového polyetylenu s povrchovou ochrannou hliníkovou fólií zesílenou sklorohoží 5x5 mm, tloušťka stěny 9 mm, d 40 mm</t>
  </si>
  <si>
    <t>722181812R00</t>
  </si>
  <si>
    <t>Demontáž plstěných pásů z trub do D 50</t>
  </si>
  <si>
    <t>722182016R00</t>
  </si>
  <si>
    <t>Montáž tepelné izolace potrubí lepicí páska, sponky, přes DN 40 do DN 80</t>
  </si>
  <si>
    <t>722190401R00</t>
  </si>
  <si>
    <t>Vyvedení a upevnění výpustek DN 15</t>
  </si>
  <si>
    <t>722190402R00</t>
  </si>
  <si>
    <t>Vyvedení a upevnění výpustek DN 20</t>
  </si>
  <si>
    <t>722190403R00</t>
  </si>
  <si>
    <t>Vyvedení a upevnění výpustek DN 25</t>
  </si>
  <si>
    <t>722220111R00</t>
  </si>
  <si>
    <t>Nástěnka nátrubková mosazná pro výtokový ventil, vnitřní závit, DN 15, PN 10, včetně dodávky materiálu</t>
  </si>
  <si>
    <t>722220112R00</t>
  </si>
  <si>
    <t>Nástěnka nátrubková mosazná pro výtokový ventil, vnitřní závit, DN 20, PN 10, včetně dodávky materiálu</t>
  </si>
  <si>
    <t>722221112R00</t>
  </si>
  <si>
    <t>Kohout kulový, vypouštěcí a napouštěcí, vnější závit, mosazný, DN 15, PN 10, včetně dodávky materiálu</t>
  </si>
  <si>
    <t>722221113R00</t>
  </si>
  <si>
    <t>Kohout kulový, vypouštěcí a napouštěcí, vnější závit, mosazný, DN 20, PN 10, včetně dodávky materiálu</t>
  </si>
  <si>
    <t>722221122R00</t>
  </si>
  <si>
    <t>Kohout kulový, výtokový (zahradní), vnější závit, mosazný, DN 15 x 20, PN 15, včetně dodávky materiálu</t>
  </si>
  <si>
    <t>722220861R00</t>
  </si>
  <si>
    <t>Demontáž armatur závitových se dvěma závity, G 3/4"</t>
  </si>
  <si>
    <t>722220862R00</t>
  </si>
  <si>
    <t>Demontáž armatur závitových se dvěma závity, G 5/4"</t>
  </si>
  <si>
    <t>722220864R00</t>
  </si>
  <si>
    <t>Demontáž armatur závitových se dvěma závity, G 2"</t>
  </si>
  <si>
    <t>722231286R00</t>
  </si>
  <si>
    <t>Ventil redukční, membránový, litinový,  , DN 50, PN 16, včetně dodávky materiálu</t>
  </si>
  <si>
    <t>722235111R00</t>
  </si>
  <si>
    <t>Kohout kulový, mosazný, vnitřní-vnitřní závit, DN 15, PN 25, včetně dodávky materiálu</t>
  </si>
  <si>
    <t>722235112R00</t>
  </si>
  <si>
    <t>Kohout kulový, mosazný, vnitřní-vnitřní závit, DN 20, PN 25, včetně dodávky materiálu</t>
  </si>
  <si>
    <t>722235113R00</t>
  </si>
  <si>
    <t>Kohout kulový, mosazný, vnitřní-vnitřní závit, DN 25, PN 25, včetně dodávky materiálu</t>
  </si>
  <si>
    <t>722235114R00</t>
  </si>
  <si>
    <t>Kohout kulový, mosazný, vnitřní-vnitřní závit, DN 32, PN 25, včetně dodávky materiálu</t>
  </si>
  <si>
    <t>722235115R00</t>
  </si>
  <si>
    <t>Kohout kulový, mosazný, vnitřní-vnitřní závit, DN 40, PN 25, včetně dodávky materiálu</t>
  </si>
  <si>
    <t>722235116R00</t>
  </si>
  <si>
    <t>Kohout kulový, mosazný, vnitřní-vnitřní závit, DN 50, PN 16, včetně dodávky materiálu</t>
  </si>
  <si>
    <t>722235523R00</t>
  </si>
  <si>
    <t>Filtr vodovodní, mosazný, vnitřní-vnitřní závit , DN 25, PN 20, včetně dodávky materiálu</t>
  </si>
  <si>
    <t>722235641R00</t>
  </si>
  <si>
    <t>Klapka vodovodní, zpětná, vodorovná, mosazná, vnitřní-vnitřní závit, DN 15, PN 10, včetně dodávky materiálu</t>
  </si>
  <si>
    <t>722235642R00</t>
  </si>
  <si>
    <t>Klapka vodovodní, zpětná, vodorovná, mosazná, vnitřní-vnitřní závit, DN 20, PN 10, včetně dodávky materiálu</t>
  </si>
  <si>
    <t>722235643R00</t>
  </si>
  <si>
    <t>Klapka vodovodní, zpětná, vodorovná, mosazná, vnitřní-vnitřní závit, DN 25, PN 10, včetně dodávky materiálu</t>
  </si>
  <si>
    <t>722235644R00</t>
  </si>
  <si>
    <t>Klapka vodovodní, zpětná, vodorovná, mosazná, vnitřní-vnitřní závit, DN 32, PN 10, včetně dodávky materiálu</t>
  </si>
  <si>
    <t>722235646R00</t>
  </si>
  <si>
    <t>Klapka vodovodní, zpětná, vodorovná, mosazná, vnitřní-vnitřní závit, DN 50, PN 10, včetně dodávky materiálu</t>
  </si>
  <si>
    <t>722239101R00</t>
  </si>
  <si>
    <t>Montáž armatury závitové se dvěma závity G 1/2"</t>
  </si>
  <si>
    <t>722239102R00</t>
  </si>
  <si>
    <t>Montáž armatury závitové se dvěma závity G 3/4"</t>
  </si>
  <si>
    <t>722239103R00</t>
  </si>
  <si>
    <t>Montáž armatury závitové se dvěma závity G 1"</t>
  </si>
  <si>
    <t>722254110R00</t>
  </si>
  <si>
    <t>Demontáž požárního příslušenství hydrantových skříní</t>
  </si>
  <si>
    <t>722265112R00</t>
  </si>
  <si>
    <t>Vodoměr domovní, závitový, vícevtokový, mokroběžný, DN 20, pro teplotu vody do 40 °C, montáž horizontálně , jmenovitý průtok 2,5 m3/hod, PN 16, délka 165 mm</t>
  </si>
  <si>
    <t>722265117R00</t>
  </si>
  <si>
    <t>Vodoměr domovní, závitový, vícevtokový, mokroběžný, DN 32, pro teplotu vody do 40 °C, montáž horizontálně , jmenovitý průtok 6,0 m3/hod, PN 16, délka 260 mm</t>
  </si>
  <si>
    <t>722280108R00</t>
  </si>
  <si>
    <t>Tlakové zkoušky vodovodního potrubí přes DN 40 do DN 50</t>
  </si>
  <si>
    <t>722290234R00</t>
  </si>
  <si>
    <t>Proplach a dezinfekce vodovodního potrubí do DN 80</t>
  </si>
  <si>
    <t>734255135R00</t>
  </si>
  <si>
    <t>Ventil pojistný závitový 6,0 bar, mosazný, DN 25, vnitřní-vnitřní závit, včetně dodávky materiálu</t>
  </si>
  <si>
    <t>800-731</t>
  </si>
  <si>
    <t>734261224R00</t>
  </si>
  <si>
    <t>Šroubení topenářské, přímé, mosazné, DN 20, PN 10, včetně dodávky materiálu</t>
  </si>
  <si>
    <t>734261225R00</t>
  </si>
  <si>
    <t>Šroubení topenářské, přímé, mosazné, DN 25, PN 10, včetně dodávky materiálu</t>
  </si>
  <si>
    <t>722-01</t>
  </si>
  <si>
    <t>Cirkulační termostatický ventil DN15</t>
  </si>
  <si>
    <t>722-02</t>
  </si>
  <si>
    <t>Cirkulační termostatický ventil DN20</t>
  </si>
  <si>
    <t>722-03</t>
  </si>
  <si>
    <t>Vyregulování termostatického cirkulačního ventilu</t>
  </si>
  <si>
    <t>722-04</t>
  </si>
  <si>
    <t>Podomítkový mosazný ventil s kovovou rukojeti DN15</t>
  </si>
  <si>
    <t>722-05</t>
  </si>
  <si>
    <t>Podomítkový mosazný ventil s kovovou rukojeti DN20</t>
  </si>
  <si>
    <t>722-06</t>
  </si>
  <si>
    <t>Podomítkový mosazný ventil s kovovou rukojeti DN25</t>
  </si>
  <si>
    <t>55396500R</t>
  </si>
  <si>
    <t>páska spojovací Al; samolepicí; tl. 0,03 mm; š = 50,0 mm; l = 50 m</t>
  </si>
  <si>
    <t>631547012R</t>
  </si>
  <si>
    <t>pouzdro potrubní řezané; minerální vlákno; povrchová úprava Al fólie se skelnou mřížkou; vnitřní průměr 18,0 mm; tl. izolace 20,0 mm; provozní teplota  do 250 °C; tepelná vodivost (10°C) 0,0330 W/mK; tepelná vodivost (50°C) 0,037 W/mK</t>
  </si>
  <si>
    <t>631547013R</t>
  </si>
  <si>
    <t>pouzdro potrubní řezané; minerální vlákno; povrchová úprava Al fólie se skelnou mřížkou; vnitřní průměr 22,0 mm; tl. izolace 20,0 mm; provozní teplota  do 250 °C; tepelná vodivost (10°C) 0,0330 W/mK; tepelná vodivost (50°C) 0,037 W/mK</t>
  </si>
  <si>
    <t>631547114R</t>
  </si>
  <si>
    <t>pouzdro potrubní řezané; minerální vlákno; povrchová úprava Al fólie se skelnou mřížkou; vnitřní průměr 28,0 mm; tl. izolace 30,0 mm; provozní teplota  do 250 °C; tepelná vodivost (10°C) 0,0330 W/mK; tepelná vodivost (50°C) 0,037 W/mK</t>
  </si>
  <si>
    <t>631547115R</t>
  </si>
  <si>
    <t>pouzdro potrubní řezané; minerální vlákno; povrchová úprava Al fólie se skelnou mřížkou; vnitřní průměr 35,0 mm; tl. izolace 30,0 mm; provozní teplota  do 250 °C; tepelná vodivost (10°C) 0,0330 W/mK; tepelná vodivost (50°C) 0,037 W/mK</t>
  </si>
  <si>
    <t>631547116R</t>
  </si>
  <si>
    <t>pouzdro potrubní řezané; minerální vlákno; povrchová úprava Al fólie se skelnou mřížkou; vnitřní průměr 42,0 mm; tl. izolace 30,0 mm; provozní teplota  do 250 °C; tepelná vodivost (10°C) 0,0330 W/mK; tepelná vodivost (50°C) 0,037 W/mK</t>
  </si>
  <si>
    <t>631547118R</t>
  </si>
  <si>
    <t>pouzdro potrubní řezané; minerální vlákno; povrchová úprava Al fólie se skelnou mřížkou; vnitřní průměr 54,0 mm; tl. izolace 30,0 mm; provozní teplota  do 250 °C; tepelná vodivost (10°C) 0,0330 W/mK; tepelná vodivost (50°C) 0,037 W/mK</t>
  </si>
  <si>
    <t>631547215R</t>
  </si>
  <si>
    <t>pouzdro potrubní řezané; minerální vlákno; povrchová úprava Al fólie se skelnou mřížkou; vnitřní průměr 35,0 mm; tl. izolace 40,0 mm; provozní teplota  do 250 °C; tepelná vodivost (10°C) 0,0330 W/mK; tepelná vodivost (50°C) 0,037 W/mK</t>
  </si>
  <si>
    <t>631547216R</t>
  </si>
  <si>
    <t>pouzdro potrubní řezané; minerální vlákno; povrchová úprava Al fólie se skelnou mřížkou; vnitřní průměr 42,0 mm; tl. izolace 40,0 mm; provozní teplota  do 250 °C; tepelná vodivost (10°C) 0,0330 W/mK; tepelná vodivost (50°C) 0,037 W/mK</t>
  </si>
  <si>
    <t>631547318R</t>
  </si>
  <si>
    <t>pouzdro potrubní řezané; minerální vlákno; povrchová úprava Al fólie se skelnou mřížkou; vnitřní průměr 54,0 mm; tl. izolace 50,0 mm; provozní teplota  do 250 °C; tepelná vodivost (10°C) 0,0330 W/mK; tepelná vodivost (50°C) 0,037 W/mK</t>
  </si>
  <si>
    <t>998722202R00</t>
  </si>
  <si>
    <t>Přesun hmot pro vnitřní vodovod v objektech výšky do 12 m</t>
  </si>
  <si>
    <t>722290822R00</t>
  </si>
  <si>
    <t>Vnitrostaveništní přemístění vybouraných hmot Přesun vybouraných hmot - vodovody, H 6 - 12 m</t>
  </si>
  <si>
    <t>vodorovně do 100 m,</t>
  </si>
  <si>
    <t>724231125R00</t>
  </si>
  <si>
    <t>Příslušenství domovních vodáren měřící  manometr (tlakoměr)  vodotěsný  B 3382 V, D100</t>
  </si>
  <si>
    <t>724231173R00</t>
  </si>
  <si>
    <t>Příslušenství domovních vodáren měřící  teploměr s pevným stonkem a jímkou   DTR (rovný), o délce stonku 160 mm</t>
  </si>
  <si>
    <t>732339103R00</t>
  </si>
  <si>
    <t>Nádoby expanzní tlakové Montáž nádob expanzních tlakových o obsahu 35 l</t>
  </si>
  <si>
    <t>732421313R00</t>
  </si>
  <si>
    <t>Čerpadla teplovodní oběhová mokroběžná, DN 25, dopravní výška 6 m</t>
  </si>
  <si>
    <t>724-01</t>
  </si>
  <si>
    <t>Mechanický předfiltr DN25 s ručním odkalením</t>
  </si>
  <si>
    <t>724-02</t>
  </si>
  <si>
    <t>Automatický změkčovací filtr 1650, kapacita 300, autom. řidicí jednotka 1650</t>
  </si>
  <si>
    <t>724-03</t>
  </si>
  <si>
    <t>Instalační armatury pro snadnou montáž změkčovacího filtru, nerezové hadice DN25, montážní blok</t>
  </si>
  <si>
    <t>sada</t>
  </si>
  <si>
    <t>724-04</t>
  </si>
  <si>
    <t>Kapky na měření tvrdosti vody</t>
  </si>
  <si>
    <t>724-05</t>
  </si>
  <si>
    <t>Chemie na první spuštění, 100 kg regenerační sůl</t>
  </si>
  <si>
    <t>724-06</t>
  </si>
  <si>
    <t>Zprovoznění a zaškolení obsluhy pro změkčovací filtr</t>
  </si>
  <si>
    <t>724-07</t>
  </si>
  <si>
    <t>Doprava servisního technika</t>
  </si>
  <si>
    <t>48466605R</t>
  </si>
  <si>
    <t>Nádoba expanzní s membránou; provedení: stojaté; objem = 33 l; v = 520 mm; d = 354 mm; připojení: G 3/4"; max. provozní tlak = 10 bar</t>
  </si>
  <si>
    <t>48483313R</t>
  </si>
  <si>
    <t>Příslušenství expanzní nádoby - nástěnný držák s upínacím pásem</t>
  </si>
  <si>
    <t>55123111R</t>
  </si>
  <si>
    <t>Příslušenství expanzní nádoby - kulový kohout 3/4" se zajištěním a vypouštěním</t>
  </si>
  <si>
    <t>998724202R00</t>
  </si>
  <si>
    <t>Přesun hmot pro strojní vybavení v objektech výšky do 12 m</t>
  </si>
  <si>
    <t>725110814R00</t>
  </si>
  <si>
    <t>Demontáž klozetů kombinovaných</t>
  </si>
  <si>
    <t>725014131RT1</t>
  </si>
  <si>
    <t>Klozetové mísy závěsné, bilé, hluboké splachování, zadní, včetně sedátka, šířka 360 mm, hloubka 510 mm, výška 400 mm</t>
  </si>
  <si>
    <t>725014141R00</t>
  </si>
  <si>
    <t>Klozetové mísy závěsné pro ZTP, bilé, hluboké splachování, zadní, včetně sedátka, šířka 360 mm, hloubka 700 mm, výška 480 mm</t>
  </si>
  <si>
    <t>725210821R00</t>
  </si>
  <si>
    <t>Demontáž umyvadel umyvadel bez výtokových armatur</t>
  </si>
  <si>
    <t>725017132R00</t>
  </si>
  <si>
    <t>Umyvadlo na šrouby, bílé, šířka 550 mm, hloubka 420 mm</t>
  </si>
  <si>
    <t>725017153R00</t>
  </si>
  <si>
    <t>Umyvadlo invalidní, bílé, šířka 640 mm, hloubka 550 mm</t>
  </si>
  <si>
    <t>725249102R00</t>
  </si>
  <si>
    <t>Montáž sprchové mísy a vaničky sprchových mís a vaniček</t>
  </si>
  <si>
    <t>725249103R00</t>
  </si>
  <si>
    <t xml:space="preserve">Montáž sprchového koutu  </t>
  </si>
  <si>
    <t>725240811R00</t>
  </si>
  <si>
    <t>Demontáž sprchových kabin a mís kabin bez výtokových armatur</t>
  </si>
  <si>
    <t>725240812R00</t>
  </si>
  <si>
    <t>Demontáž sprchových kabin a mís mís bez výtokových armatur</t>
  </si>
  <si>
    <t>725299101R00</t>
  </si>
  <si>
    <t>Montáž koupelnových doplňků mýdelníků, držáků apod.</t>
  </si>
  <si>
    <t>725319101R00</t>
  </si>
  <si>
    <t>Montáž dřezu jednoduchého</t>
  </si>
  <si>
    <t>725329102R00</t>
  </si>
  <si>
    <t>Montáž dřezu velkokuchyňského, dvojitého</t>
  </si>
  <si>
    <t>725019101R00</t>
  </si>
  <si>
    <t>Výlevka diturvitová s plastovou mřížkou, stojící</t>
  </si>
  <si>
    <t>725330820R00</t>
  </si>
  <si>
    <t>Demontáž výlevek diturvitových</t>
  </si>
  <si>
    <t>bez výtokových armatur a bez nádrže a splachovacího potrubí,</t>
  </si>
  <si>
    <t>725334301R00</t>
  </si>
  <si>
    <t>Nálevka se sifonem PP DN 32</t>
  </si>
  <si>
    <t>rozměry: 78x55 mm, výška 100 mm</t>
  </si>
  <si>
    <t>725814103R00</t>
  </si>
  <si>
    <t>Ventil  rohový, mosazný, bez matky, DN 15 x DN 10, včetně dodávky materiálu</t>
  </si>
  <si>
    <t>725814121R00</t>
  </si>
  <si>
    <t>Ventil  kombinovaný, mosazný,  , DN 15 x (DN 20 + DN 10) , včetně dodávky materiálu</t>
  </si>
  <si>
    <t>725814126R00</t>
  </si>
  <si>
    <t>Ventil  pračkový, mosazný, s filtrem, bez matky, DN 15 x DN 20, včetně dodávky materiálu</t>
  </si>
  <si>
    <t>725823111RT1</t>
  </si>
  <si>
    <t>Baterie umyvadlové a dřezové umyvadlová, stojánková, ruční ovládání bez otvírání odpadu, standardní, včetně dodávky materiálu</t>
  </si>
  <si>
    <t>725823111RT2</t>
  </si>
  <si>
    <t>Baterie umyvadlové a dřezové umyvadlová, stojánková, ruční ovládání bez otvírání odpadu, nadstandardní, včetně dodávky materiálu</t>
  </si>
  <si>
    <t>725823114RT1</t>
  </si>
  <si>
    <t>Baterie umyvadlové a dřezové dřezová, stojánková, ruční ovládání bez otvírání odpadu, standardní, včetně dodávky materiálu</t>
  </si>
  <si>
    <t>725825111RT1</t>
  </si>
  <si>
    <t>Baterie umyvadlové a dřezové umyvadlová, nástěnná, ruční ovládání, standardní, včetně dodávky materiálu</t>
  </si>
  <si>
    <t>725825114RT1</t>
  </si>
  <si>
    <t>Baterie umyvadlové a dřezové dřezová, nástěnná, ruční ovládání, standardní, včetně dodávky materiálu</t>
  </si>
  <si>
    <t>725820801R00</t>
  </si>
  <si>
    <t>Demontáž baterií nástěnných do G 3/4"</t>
  </si>
  <si>
    <t>725845111RT1</t>
  </si>
  <si>
    <t>Baterie sprchová nástěnná, ruční ovládání bez příslušentsví, standardní, včetně dodávky materiálu</t>
  </si>
  <si>
    <t>725840850R00</t>
  </si>
  <si>
    <t>Demontáž baterií sprchových diferenciálních G 3/4x1</t>
  </si>
  <si>
    <t>725850800R00</t>
  </si>
  <si>
    <t>Demontáž odpadních ventilů všech připojovacích dimenzí</t>
  </si>
  <si>
    <t>725859101R00</t>
  </si>
  <si>
    <t>Montáž ventilu odpadního do D 32 mm</t>
  </si>
  <si>
    <t>725860180R00</t>
  </si>
  <si>
    <t>Zápachová uzávěrka (sifon) pro zařizovací předměty D 40/50 mm; podomítková, pro pračky/myčky; PE; příslušenství přip. koleno, krycí deska nerez, montážní kryt, včetně dodávky materiálu</t>
  </si>
  <si>
    <t>725860201R00</t>
  </si>
  <si>
    <t>Zápachová uzávěrka (sifon) pro zařizovací předměty D 40, 50 mm x 6/4"; pro dřezy, PP; příslušenství přípojka pro pračku/myčku, včetně dodávky materiálu</t>
  </si>
  <si>
    <t>725860212R00</t>
  </si>
  <si>
    <t>Zápachová uzávěrka (sifon) pro zařizovací předměty D 40, 50 mm; pro umyvadla; podomítková; PP; příslušenství vyjímatelná vložka, včetně dodávky materiálu</t>
  </si>
  <si>
    <t>725860214R00</t>
  </si>
  <si>
    <t>Zápachová uzávěrka (sifon) pro zařizovací předměty D 32, 40 mm x 5/4"; pro umyvadla, pro bidety; PP; příslušenství krycí růžice odtoku, otáč. rameno odtoku, včetně dodávky materiálu</t>
  </si>
  <si>
    <t>725860221R00</t>
  </si>
  <si>
    <t>Zápachová uzávěrka (sifon) pro zařizovací předměty D 40/50 mm x 6/4"; pro sprchové kouty; PP, PE; odtok vodorovný, kul. kloub (otáčivý 280°, sklopný 10°); příslušenství zátka, sítko, včetně dodávky materiálu</t>
  </si>
  <si>
    <t>725860216RT1</t>
  </si>
  <si>
    <t>Připojovací souprava k zápachové uzávěrce pro umyvadla; výškově nastavitelná; D 32 mm x 5/4"; mosaz, povrch chrom, včetně dodávky materiálu</t>
  </si>
  <si>
    <t>725860811R00</t>
  </si>
  <si>
    <t>Demontáž zápachových uzávěrek pro zařiz. předměty jednoduchých</t>
  </si>
  <si>
    <t>725869214R00</t>
  </si>
  <si>
    <t>Montáž zápachové uzávěrky pro zařiz. předměty dřezové dvojité, D 40</t>
  </si>
  <si>
    <t>725869218R00</t>
  </si>
  <si>
    <t xml:space="preserve">Montáž zápachové uzávěrky pro zařiz. předměty U-sifonu,  </t>
  </si>
  <si>
    <t>725980121R00</t>
  </si>
  <si>
    <t>Dvířka z plastu, 150 x 150 mm, včetně dodávky materiálu</t>
  </si>
  <si>
    <t>725-01</t>
  </si>
  <si>
    <t>Nerezový velkokapacitní dřez na nohou 700x700x850 mm</t>
  </si>
  <si>
    <t>725-02</t>
  </si>
  <si>
    <t>Nerezový velkokapacitní dvoudřez na nohou 1200x700x850 mm</t>
  </si>
  <si>
    <t>725-03</t>
  </si>
  <si>
    <t>Zápachová uzávěrka pro dvoudřez DN50</t>
  </si>
  <si>
    <t>725-04</t>
  </si>
  <si>
    <t>Přechodový kus DN32-1/2</t>
  </si>
  <si>
    <t>725-05</t>
  </si>
  <si>
    <t>Podomítková zápachová uzávěrka pro pračku a sušičku 2 vývody</t>
  </si>
  <si>
    <t>725-06</t>
  </si>
  <si>
    <t>Set sprchový, hadice, růžice 3 funkce, tyč</t>
  </si>
  <si>
    <t>551623505R</t>
  </si>
  <si>
    <t>Příslušenství vzduchotechnické jednotky - zápachová uzávěra podomítková; materiál: plast; DN 32</t>
  </si>
  <si>
    <t>55220113.MR</t>
  </si>
  <si>
    <t>Vanička sprchová tvar: čtvrtkruhový; materiál: akrylát; š = 900,0 mm; hl = 900 mm; povrchová úprava: protiskluz; barva: bílá</t>
  </si>
  <si>
    <t>55231360R</t>
  </si>
  <si>
    <t>dřez kuchyňský; jednoduchý; odkap vlevo, vpravo; nerez, lesk; š = 900 mm; hl. 600 mm; 180 mm; obdélníkový; bez otvoru pro baterii</t>
  </si>
  <si>
    <t>55428098.AR</t>
  </si>
  <si>
    <t>Zástěna sprchová rohová; š = 900,0 mm; hl = 900 mm; v = 1850 mm; výplň: plast; rám: hliník</t>
  </si>
  <si>
    <t>998725202R00</t>
  </si>
  <si>
    <t>Přesun hmot pro zařizovací předměty v objektech výšky do 12 m</t>
  </si>
  <si>
    <t>725590812R00</t>
  </si>
  <si>
    <t>Vnitrostaveništní  přemístění vybouraných hmot Přesun vybouraných hmot, zařizovací předměty H 12 m</t>
  </si>
  <si>
    <t>726211311R00</t>
  </si>
  <si>
    <t>Předstěnový modul pro umyvadlo pro stojánkovou armaturu, pro instalaci suchým procesem do lehkých sádrokartonových příček nebo k instalaci před masivní stěnu, včetně 2 nástěnek DN 15, stavební výška 82/98 cm, včetně dodávky materiálu</t>
  </si>
  <si>
    <t>726211312R00</t>
  </si>
  <si>
    <t>Předstěnový modul pro umyvadlo pro bezbariérové stavby, pro instalaci suchým procesem do lehkých sádrokartonových příček nebo k instalaci před masivní stěnu, včetně 2 nástěnek DN 15, stavební výška 82/98 cm, včetně dodávky materiálu</t>
  </si>
  <si>
    <t>726211321R00</t>
  </si>
  <si>
    <t>Předstěnový modul pro WC zavěšené, s nádržkou, pro instalaci suchým procesem do lehkých sádrokartonových příček nebo k instalaci před masivní stěnu, bez soupravy na tlumení hluku, bez ovladacího tlačitka, ovládání zepředu, stavební výška 112 cm, včetně dodávky materiálu</t>
  </si>
  <si>
    <t>726211331R00</t>
  </si>
  <si>
    <t>Předstěnový modul pro WC zavěšené, pro tělesně postižené, s nádržkou, pro instalaci suchým procesem do lehkých sádrokartonových příček nebo k instalaci před masivní stěnu, bez soupravy na tlumení hluku, bez ovladacího tlačitka, ovládání zepředu, stavební výška 112 cm, včetně dodávky materiálu</t>
  </si>
  <si>
    <t>28696752R</t>
  </si>
  <si>
    <t>tlačítko ovládací plastové; pro ovládání zepředu; ovládací síla do 20,0 N; množství splachování 2; barva Bílá / pochromovaná lesklá / bílá</t>
  </si>
  <si>
    <t>998726222R00</t>
  </si>
  <si>
    <t>Přesun hmot pro předstěnové systémy v objektech výšky do 12 m</t>
  </si>
  <si>
    <t>767995101R00</t>
  </si>
  <si>
    <t>Výroba a montáž atypických kovovových doplňků staveb hmotnosti do 5 kg</t>
  </si>
  <si>
    <t>767-01</t>
  </si>
  <si>
    <t>Dodávka konzol, objímek, závitových tyčí, uchycovací materiál</t>
  </si>
  <si>
    <t>767-02</t>
  </si>
  <si>
    <t>Podpurný pozinkovaný žlab pro trubky PPR d20 dl.2,0m</t>
  </si>
  <si>
    <t>767-03</t>
  </si>
  <si>
    <t>Podpurný pozinkovaný žlab pro trubky PPR d25 dl.2,0m</t>
  </si>
  <si>
    <t>767-04</t>
  </si>
  <si>
    <t>Podpurný pozinkovaný žlab pro trubky PPR d32 dl.2,0m</t>
  </si>
  <si>
    <t>767-05</t>
  </si>
  <si>
    <t>Podpurný pozinkovaný žlab pro trubky PPR d40 dl.2,0m</t>
  </si>
  <si>
    <t>767-06</t>
  </si>
  <si>
    <t>Podpurný pozinkovaný žlab pro trubky PPR d50 dl.2,0m</t>
  </si>
  <si>
    <t>132301213R00</t>
  </si>
  <si>
    <t xml:space="preserve">Hloubení rýh šířky přes 60 do 200 cm do 10000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</si>
  <si>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</si>
  <si>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0,75*1,0*6,0</t>
  </si>
  <si>
    <t>132301219R00</t>
  </si>
  <si>
    <t xml:space="preserve">Hloubení rýh šířky přes 60 do 200 cm příplatek za lepivost, v hornině 4,  </t>
  </si>
  <si>
    <t>Odkaz na mn. položky pořadí 1 : 4,50000</t>
  </si>
  <si>
    <t>161101101R00</t>
  </si>
  <si>
    <t>Svislé přemístění výkopku z horniny 1 až 4, při hloubce výkopu přes 1 do 2,5 m</t>
  </si>
  <si>
    <t>bez naložení do dopravní nádoby, ale s vyprázdněním dopravní nádoby na hromadu nebo na dopravní prostředek,</t>
  </si>
  <si>
    <t>4,50-2,475</t>
  </si>
  <si>
    <t>Odkaz na mn. položky pořadí 4 : 2,02500</t>
  </si>
  <si>
    <t>0,75*(1,0-0,10-0,35)*6,0</t>
  </si>
  <si>
    <t>0,75*0,35*6,0</t>
  </si>
  <si>
    <t>451573111R00</t>
  </si>
  <si>
    <t>Lože pod potrubí, stoky a drobné objekty z písku a štěrkopísku  do 65 mm</t>
  </si>
  <si>
    <t>0,75*0,10*6,0</t>
  </si>
  <si>
    <t>460490012R00</t>
  </si>
  <si>
    <t>Fólie výstražná z PVC, šířka 33 cm</t>
  </si>
  <si>
    <t>650122613RT2</t>
  </si>
  <si>
    <t>Uložení Cu vodiče 2,5 mm2, volně, včetně dodávky vodiče H07V-U (CY)</t>
  </si>
  <si>
    <t>M65</t>
  </si>
  <si>
    <t>5*1,5</t>
  </si>
  <si>
    <t>8-82</t>
  </si>
  <si>
    <t>Zajišťovací páska pro objímky</t>
  </si>
  <si>
    <t>PC-6-05</t>
  </si>
  <si>
    <t>Potr. PE100 RC SDR11 PN16 63x5,8mm</t>
  </si>
  <si>
    <t>PC-7-08.1</t>
  </si>
  <si>
    <t>elektrospojka SDR 11, PE 100, PN25 d 63</t>
  </si>
  <si>
    <t xml:space="preserve">kus   </t>
  </si>
  <si>
    <t>PC-7-09.3</t>
  </si>
  <si>
    <t>Elektrokoleno 90° -  d63</t>
  </si>
  <si>
    <t>PC-7-20.1</t>
  </si>
  <si>
    <t>Dod a mtž propojení se stáv. plynovodem v zemi</t>
  </si>
  <si>
    <t>PCMVF</t>
  </si>
  <si>
    <t>Mtž výstražná fólie z PVC</t>
  </si>
  <si>
    <t>PC</t>
  </si>
  <si>
    <t>Revize plynoinstalace</t>
  </si>
  <si>
    <t>H</t>
  </si>
  <si>
    <t>R-položka</t>
  </si>
  <si>
    <t>POL12_1</t>
  </si>
  <si>
    <t>Stavební výpomoci</t>
  </si>
  <si>
    <t>722130919R00</t>
  </si>
  <si>
    <t>Opravy vodovodního potrubí závitového přeřezání ocelové trubky, přes DN 50 do DN 100</t>
  </si>
  <si>
    <t>722220866R00</t>
  </si>
  <si>
    <t>Demontáž armatur závitových se dvěma závity, G 3"</t>
  </si>
  <si>
    <t>723120202R00</t>
  </si>
  <si>
    <t>Potrubí z trubek černých závitových svařovaných DN 15</t>
  </si>
  <si>
    <t>bezešvých ČSN 42 0250 a běžných ČSN 42 5710 - jakost 11353.0,</t>
  </si>
  <si>
    <t>6+2+1</t>
  </si>
  <si>
    <t>723120804R00</t>
  </si>
  <si>
    <t>Demontáž potrubí svařovaného z trubek závitových do DN 25</t>
  </si>
  <si>
    <t>723120805R00</t>
  </si>
  <si>
    <t>Demontáž potrubí svařovaného z trubek závitových přes 25 do DN 50</t>
  </si>
  <si>
    <t>723120809R00</t>
  </si>
  <si>
    <t>Demontáž potrubí svařovaného z trubek závitových přes 50 do DN 80</t>
  </si>
  <si>
    <t>723150312R00</t>
  </si>
  <si>
    <t>Potrubí ocelové hladké černé svařované D 57 mm, s 2,9 mm</t>
  </si>
  <si>
    <t>2+3</t>
  </si>
  <si>
    <t>723150313R00</t>
  </si>
  <si>
    <t>Potrubí ocelové hladké černé svařované D 76 mm, s 3,2 mm</t>
  </si>
  <si>
    <t>723150369R00</t>
  </si>
  <si>
    <t>Potrubí ocel. černé svařované - chráničky D 89 mm, s 3,6 mm</t>
  </si>
  <si>
    <t>723160217R00</t>
  </si>
  <si>
    <t>Přípojky k plynoměrům G 2", s ochozem</t>
  </si>
  <si>
    <t>včetně uzavíracích armatur, tvarovek, upevňovacího a těsnícího materiálu,</t>
  </si>
  <si>
    <t>723160337R00</t>
  </si>
  <si>
    <t>Rozpěrka přípojky plynoměru G 2"</t>
  </si>
  <si>
    <t>723190254R00</t>
  </si>
  <si>
    <t xml:space="preserve">Vyvedení a upevnění plynovodních výpustek  , přes DN 25 do DN 50 </t>
  </si>
  <si>
    <t>723190901R00</t>
  </si>
  <si>
    <t>Opravy plynovodního potrubí doplňkové práce uzavření nebo otevření plynového potrubí při opravách</t>
  </si>
  <si>
    <t>723190907R00</t>
  </si>
  <si>
    <t>Opravy plynovodního potrubí doplňkové práce odvzdušnění a napuštění plynového potrubí</t>
  </si>
  <si>
    <t>Odkaz na mn. položky pořadí 27 : 9,00000</t>
  </si>
  <si>
    <t>Odkaz na mn. položky pořadí 31 : 5,00000</t>
  </si>
  <si>
    <t>Odkaz na mn. položky pořadí 32 : 36,00000</t>
  </si>
  <si>
    <t>723190909R00</t>
  </si>
  <si>
    <t>Opravy plynovodního potrubí doplňkové práce neúřední tlaková zkouška dosavadního potrubí</t>
  </si>
  <si>
    <t>723225113R00</t>
  </si>
  <si>
    <t>Ventil vzorkovací přímý, mosazný, vnitřní závit, DN 15, včetně dodávky materiálu</t>
  </si>
  <si>
    <t>723237213R00</t>
  </si>
  <si>
    <t>Kohout kulový  , mosazný, závit vnitřní-vnitřní, DN 15, PN 5, včetně dodávky materiálu</t>
  </si>
  <si>
    <t>723237218R00</t>
  </si>
  <si>
    <t>Kohout kulový  , mosazný, závit vnitřní-vnitřní, DN 50, PN 5, včetně dodávky materiálu</t>
  </si>
  <si>
    <t>734494212R00</t>
  </si>
  <si>
    <t>Návarek s trubkovým závitem G 3/8", včetně dodávky materiálu</t>
  </si>
  <si>
    <t>PCFPZ50</t>
  </si>
  <si>
    <t>Dod a mtž Filtr plynový závitový, DN 50 mm, ocel</t>
  </si>
  <si>
    <t>pc 723-03</t>
  </si>
  <si>
    <t>Dodávka a mtž  plynový elektromagnetický ventil DN50 závit</t>
  </si>
  <si>
    <t>PC_PROP100</t>
  </si>
  <si>
    <t>Dod a mtž propojení se stáv. potrubím DN100</t>
  </si>
  <si>
    <t>PC_ZP_SKRIN</t>
  </si>
  <si>
    <t>Dod a mtž zděnný přístřešek o vnitř. rozměrech 1,1x1,0x0,5 m vč. základu, výměna stáv. HUP</t>
  </si>
  <si>
    <t>998723202R00</t>
  </si>
  <si>
    <t>Přesun hmot pro vnitřní plynovod v objektech výšky do 12 m</t>
  </si>
  <si>
    <t>PCDF</t>
  </si>
  <si>
    <t>Tlakoměr deformační typ 03313</t>
  </si>
  <si>
    <t>(14+36)*0,5*1,5</t>
  </si>
  <si>
    <t>pc 767-01</t>
  </si>
  <si>
    <t>Dodávka ocel. materialu objímky, táhla, šrouby atd.</t>
  </si>
  <si>
    <t>998767201R00</t>
  </si>
  <si>
    <t>Přesun hmot pro kovové stavební doplňk. konstrukce v objektech výšky do 6 m</t>
  </si>
  <si>
    <t>783424340R00</t>
  </si>
  <si>
    <t>Nátěry potrubí a armatur syntetické potrubí, do DN 50 mm, dvojnásobné s 1x emailováním a základním nátěrem</t>
  </si>
  <si>
    <t>na vzduchu schnoucí</t>
  </si>
  <si>
    <t>783424740R00</t>
  </si>
  <si>
    <t>Nátěry potrubí a armatur syntetické potrubí, do DN 50 mm, základní</t>
  </si>
  <si>
    <t>783425350R00</t>
  </si>
  <si>
    <t>Nátěry potrubí a armatur syntetické potrubí, do DN 100 mm, dvojnásobné s 1x emailováním a základním nátěrem</t>
  </si>
  <si>
    <t>783425750R00</t>
  </si>
  <si>
    <t>Nátěry potrubí a armatur syntetické potrubí, do DN 100 mm, základní</t>
  </si>
  <si>
    <t>230180022R00</t>
  </si>
  <si>
    <t>Montáž trub z plastických hmot PE, PP, 63 x 5,7</t>
  </si>
  <si>
    <t>230180069R00</t>
  </si>
  <si>
    <t>Montáž trubních dílů PE, PP, D 63</t>
  </si>
  <si>
    <t>230230017R00</t>
  </si>
  <si>
    <t>Hlavní tlaková zkouška vzduchem 0,6 MPa, DN 80</t>
  </si>
  <si>
    <t>230-06-90</t>
  </si>
  <si>
    <t>Elektrotvarovka PE/ocel d63/DN50</t>
  </si>
  <si>
    <t>005111020R</t>
  </si>
  <si>
    <t>Vytyčení stavby</t>
  </si>
  <si>
    <t>Vzduchotechnická jednotka kompaktní dle PŘÍLOHY 1</t>
  </si>
  <si>
    <t>Pol__0001</t>
  </si>
  <si>
    <t>dodávka rekuperační jednotky, vestavěný řídící systém</t>
  </si>
  <si>
    <t>Pol__0002</t>
  </si>
  <si>
    <t>ovladač- tablet s kabelem</t>
  </si>
  <si>
    <t>PC - MIMOSTAVENIŠTNÍ DOPRAVA</t>
  </si>
  <si>
    <t>Mimostaveništní doprava 4,7%</t>
  </si>
  <si>
    <t>PC - STAVEBNÍ VÝPOMOC</t>
  </si>
  <si>
    <t>Stavební výpomoc 1,6%</t>
  </si>
  <si>
    <t>Pol__0003</t>
  </si>
  <si>
    <t>tlumící vložka O400</t>
  </si>
  <si>
    <t>Pol__0004</t>
  </si>
  <si>
    <t>uzavírací klapka těsná 400x500, servopohon on/off, 24V, havarijní funkce s pružinou</t>
  </si>
  <si>
    <t>Pol__0005</t>
  </si>
  <si>
    <t>čidlo koncentrace CO2 potrubní -  infračervené čidlo CO2  tzv.NDIR senzor 0-2000ppm, výstup 0-10V,, autokalibrační systém</t>
  </si>
  <si>
    <t>Pol__0006</t>
  </si>
  <si>
    <t>tryskový difuzor nástěnný O100 - plenum box s regulačním ústrojím (90m3/h - dp=15-140Pa),měření dp,, Lwa max 43dB, 8 nastavitelných polymerových trysek,barva bílá</t>
  </si>
  <si>
    <t>Pol__0007</t>
  </si>
  <si>
    <t>přívodní rezidenční difuzor stropní  O100, regulační posuvné ústrojí, měření dp, (50m3/h,, dp=29-280Pa), barva bílá</t>
  </si>
  <si>
    <t>Pol__0008</t>
  </si>
  <si>
    <t>odvodní regulovatelný talířový ventil kovový O160  barva bílá                        (90m3/h, -dp=10-120Pa)</t>
  </si>
  <si>
    <t>Pol__0009</t>
  </si>
  <si>
    <t>tlumič hluku buňkový 400x500-1000 (2x buňka 200x500-1000 s náběhovými hranami), plášť pozink</t>
  </si>
  <si>
    <t>Pol__0010</t>
  </si>
  <si>
    <t>tlumič hluku buňkový 400x500-1500 (2x buňka 200x500-1500 s náběhovými hranami), plášť pozink</t>
  </si>
  <si>
    <t>Pol__0011</t>
  </si>
  <si>
    <t>tlumič hluku kruhový ohebný nízkofrekvenční O100-1000,  tl. Izolace 25mm - útlum viz. TZ</t>
  </si>
  <si>
    <t>Pol__0012</t>
  </si>
  <si>
    <t>protidešťová žaluzie s hliníkovými lamelami 710x500, síto 10x10</t>
  </si>
  <si>
    <t>Pol__0013</t>
  </si>
  <si>
    <t>ohebná hadice s tlumícím efektem SONO O100</t>
  </si>
  <si>
    <t>Pol__0014</t>
  </si>
  <si>
    <t>protipožární klapka 250x160 EI90S, odnímatelný mechanismus, ovládání servopohonem 24V AC/DC,, napájení přes komunikační jednotku 230V AC, zpětná pružina, termoelektrické spouštěcí čidlo s</t>
  </si>
  <si>
    <t>aktivací při 72°C. dva koncové spínače pro signalizaci polohy listu klapky, Napájecí a komunikační jednotka 230-24V</t>
  </si>
  <si>
    <t>VZT potrubí čtyřhranné sk.I z pozinkovaného plechu tl. 0,6-0,8 mm s přírubami U (EP 20) ,třída těsnosti C dle EN1507, mezi příruby je vloženo samolepící polyethylenove těsnění Vitolen 120</t>
  </si>
  <si>
    <t>Jednotlivé díly musí být vzájemně vodivě spojeny na dvou místech spoje 4 mi kusy vejířovitých podložek ČSN021745</t>
  </si>
  <si>
    <t>Pol__0015</t>
  </si>
  <si>
    <t>součet rovné trouby do obvodu 3500 mm</t>
  </si>
  <si>
    <t>Pol__0016</t>
  </si>
  <si>
    <t>součet tvarovky do obvodu 3500 mm</t>
  </si>
  <si>
    <t>potrubí  SPIRO z pozinkovaného plechu tl. 0,6 - 0,8  mm, typ s EPDM těsněním tř.těsnosti C dle EN1507, spojování vzájemným zasunutím dílů</t>
  </si>
  <si>
    <t>Pol__0017</t>
  </si>
  <si>
    <t>TR355</t>
  </si>
  <si>
    <t>Pol__0018</t>
  </si>
  <si>
    <t>TR250</t>
  </si>
  <si>
    <t>Pol__0019</t>
  </si>
  <si>
    <t>TR160</t>
  </si>
  <si>
    <t>Pol__0020</t>
  </si>
  <si>
    <t>TR125</t>
  </si>
  <si>
    <t>Pol__0021</t>
  </si>
  <si>
    <t>TR100</t>
  </si>
  <si>
    <t>Pol__0022</t>
  </si>
  <si>
    <t>OBL160/90st/r=d</t>
  </si>
  <si>
    <t>Pol__0023</t>
  </si>
  <si>
    <t>OBL125/90st/r=d</t>
  </si>
  <si>
    <t>Pol__0024</t>
  </si>
  <si>
    <t>OBL100/45st/r=d</t>
  </si>
  <si>
    <t>Pol__0025</t>
  </si>
  <si>
    <t>OBL100/90st/r=d</t>
  </si>
  <si>
    <t>Pol__0026</t>
  </si>
  <si>
    <t>PŘ200/125</t>
  </si>
  <si>
    <t>Pol__0027</t>
  </si>
  <si>
    <t>PŘ160/100</t>
  </si>
  <si>
    <t>Pol__0028</t>
  </si>
  <si>
    <t>PŘ125/100</t>
  </si>
  <si>
    <t>Pol__0029</t>
  </si>
  <si>
    <t>ODBJ200/160</t>
  </si>
  <si>
    <t>Pol__0030</t>
  </si>
  <si>
    <t>ODBJ160/160</t>
  </si>
  <si>
    <t>Pol__0031</t>
  </si>
  <si>
    <t>ODBJ160/100</t>
  </si>
  <si>
    <t>Pol__0032</t>
  </si>
  <si>
    <t>ODBJ125/160</t>
  </si>
  <si>
    <t>Pol__0033</t>
  </si>
  <si>
    <t>ODBJ125/100</t>
  </si>
  <si>
    <t>Pol__0034</t>
  </si>
  <si>
    <t>ODBJ100/100</t>
  </si>
  <si>
    <t>Pol__0035</t>
  </si>
  <si>
    <t>ODBJ100/125</t>
  </si>
  <si>
    <t>Pol__0036</t>
  </si>
  <si>
    <t>ODBJ45°125/100</t>
  </si>
  <si>
    <t>Pol__0037</t>
  </si>
  <si>
    <t>spojka na TR160</t>
  </si>
  <si>
    <t>Pol__0038</t>
  </si>
  <si>
    <t>spojka na TR125</t>
  </si>
  <si>
    <t>Pol__0039</t>
  </si>
  <si>
    <t>spojka na TR100</t>
  </si>
  <si>
    <t>Pol__0040</t>
  </si>
  <si>
    <t>spojka na TV400 s přírubami</t>
  </si>
  <si>
    <t>Pol__0041</t>
  </si>
  <si>
    <t>výfuková hlavice O355 (1660m3/h/ dp=25Pa)</t>
  </si>
  <si>
    <t>Pol__0042</t>
  </si>
  <si>
    <t>izolační rohož z kamenné vlny tl.40 mm, kašírovaná Al folii se skleněnou mřížkou  D+M</t>
  </si>
  <si>
    <t>Pol__0043</t>
  </si>
  <si>
    <t>montážní a pomocný materiál pro potrubí</t>
  </si>
  <si>
    <t>Pol__0044</t>
  </si>
  <si>
    <t>montáž potrubí včetně lešení</t>
  </si>
  <si>
    <t>Pol__0045</t>
  </si>
  <si>
    <t>montáž zařízení, přesun zařízení na místo montáže,práce jeřábem, montáž regulace (propojovací kabely, jsou dodávkou VZT)</t>
  </si>
  <si>
    <t>Pol__0046</t>
  </si>
  <si>
    <t>zaregulování, provozní zkoušky</t>
  </si>
  <si>
    <t>Pol__0047</t>
  </si>
  <si>
    <t>zprovoznění jednotky autorizovanou firmou, nastavení programu</t>
  </si>
  <si>
    <t>Pol__0048</t>
  </si>
  <si>
    <t>montáž ovladačů a čidel vč. elektropropojení</t>
  </si>
  <si>
    <t>vzduchotechnická jednotka rekuperační  horizontální s rotačním rekuperátorem dle Přílohy 2</t>
  </si>
  <si>
    <t>Pol__0049</t>
  </si>
  <si>
    <t>dodávka vzduchotechnické jednotky včetně vestavěného elektroohřívače 1,67 kW</t>
  </si>
  <si>
    <t>vestavěný řídící systém a WIFI modul pro ovládání jednotky</t>
  </si>
  <si>
    <t>Pol__0050</t>
  </si>
  <si>
    <t>spojka s tlumící neoprenovou vložkou O200</t>
  </si>
  <si>
    <t>Pol__0051</t>
  </si>
  <si>
    <t>Pol__0052</t>
  </si>
  <si>
    <t>spínací relé pro ovládání klapek 230V</t>
  </si>
  <si>
    <t>Pol__0053</t>
  </si>
  <si>
    <t>ovládací dotykový panel</t>
  </si>
  <si>
    <t>Pol__0054</t>
  </si>
  <si>
    <t>instalační konzola pod vzduchotechnickou jednotku 1200x600, v=600mm, nosnost 100kg</t>
  </si>
  <si>
    <t>Pol__0055</t>
  </si>
  <si>
    <t>uzavírací klapka kruhová těsná O200 spiro se servopohonem 230V/AC - on/off</t>
  </si>
  <si>
    <t>Pol__0056</t>
  </si>
  <si>
    <t>Pol__0057</t>
  </si>
  <si>
    <t>tryskový difuzor stropní 600x600, O160 - plenum box O125/160 s regulačním ústrojím (200m3/h -, dp=33-200Pa),měření dp,  Lwa max 50dB, 25 nastavitelných polymerových trysek,barva bílá</t>
  </si>
  <si>
    <t>Pol__0058</t>
  </si>
  <si>
    <t>Pol__0059</t>
  </si>
  <si>
    <t>odvodní regulovatelný talířový ventil kovový O100  barva bílá                        (50m3/h, -dp=12-97Pa)</t>
  </si>
  <si>
    <t>Pol__0060</t>
  </si>
  <si>
    <t>tlumič hluku ohebný nízkofrekvenční O200 -1000 (tl. Izolace 25mm) útlum viz TZ.</t>
  </si>
  <si>
    <t>Pol__0061</t>
  </si>
  <si>
    <t>tlumič hluku ohebný nízkofrekvenční O100 -1000 (tl. Izolace 25mm) útlum viz TZ.</t>
  </si>
  <si>
    <t>Pol__0062</t>
  </si>
  <si>
    <t>ohebná hadice s tlumícím efektem SONO O125</t>
  </si>
  <si>
    <t>Pol__0063</t>
  </si>
  <si>
    <t>protipožární klapka O200 EI90S, odnímatelný mechanismus, ovládání servopohonem 24V AC/DC, napájení, přes komunikační jednotku 230V AC, zpětná pružina, termoelektrické spouštěcí čidlo s aktivací při</t>
  </si>
  <si>
    <t>72°C. dva koncové spínače pro signalizaci polohy listu klapky, Napájecí a komunikační jednotka 230-24V</t>
  </si>
  <si>
    <t>Pol__0064</t>
  </si>
  <si>
    <t>TR200</t>
  </si>
  <si>
    <t>Pol__0065</t>
  </si>
  <si>
    <t>Pol__0066</t>
  </si>
  <si>
    <t>Pol__0067</t>
  </si>
  <si>
    <t>Pol__0068</t>
  </si>
  <si>
    <t>OBL200/90st/r=d</t>
  </si>
  <si>
    <t>Pol__0069</t>
  </si>
  <si>
    <t>Pol__0070</t>
  </si>
  <si>
    <t>OBL125/45st/r=d</t>
  </si>
  <si>
    <t>Pol__0071</t>
  </si>
  <si>
    <t>Pol__0072</t>
  </si>
  <si>
    <t>OBL100/15st/r=d</t>
  </si>
  <si>
    <t>Pol__0073</t>
  </si>
  <si>
    <t>PŘ160/125</t>
  </si>
  <si>
    <t>Pol__0074</t>
  </si>
  <si>
    <t>Pol__0075</t>
  </si>
  <si>
    <t>Pol__0076</t>
  </si>
  <si>
    <t>ODBJ200/200</t>
  </si>
  <si>
    <t>Pol__0077</t>
  </si>
  <si>
    <t>Pol__0078</t>
  </si>
  <si>
    <t>ODBJ45°160/160</t>
  </si>
  <si>
    <t>Pol__0079</t>
  </si>
  <si>
    <t>Pol__0080</t>
  </si>
  <si>
    <t>ODBO200/160/100</t>
  </si>
  <si>
    <t>Pol__0081</t>
  </si>
  <si>
    <t>koncový kryt na TV200</t>
  </si>
  <si>
    <t>Pol__0082</t>
  </si>
  <si>
    <t>Pol__0083</t>
  </si>
  <si>
    <t>Pol__0084</t>
  </si>
  <si>
    <t>nasávací a výfuková stříška VH O200, síto proti ptákům</t>
  </si>
  <si>
    <t>Pol__0085</t>
  </si>
  <si>
    <t>Pol__0086</t>
  </si>
  <si>
    <t>Pol__0087</t>
  </si>
  <si>
    <t>montáž potrubí včetně lešení a zotovení prostupů svislými konstrukcemi a jejich zapravení po montáži, (450x450-2ks)</t>
  </si>
  <si>
    <t>Pol__0088</t>
  </si>
  <si>
    <t>montáž zařízení, přesun zařízení na místo montáže, montáž regulace (propojovací kabely jsou dodávkou, VZT)</t>
  </si>
  <si>
    <t>Pol__0089</t>
  </si>
  <si>
    <t>zaregulování a zkušební provoz, zaškolení obsluhy</t>
  </si>
  <si>
    <t>Pol__0090</t>
  </si>
  <si>
    <t>Pol__0091</t>
  </si>
  <si>
    <t>Vzduchotechnická jednotka kompaktní dle PŘÍLOHY 3</t>
  </si>
  <si>
    <t>Pol__0092</t>
  </si>
  <si>
    <t>dodávka rekuperační jednotky, řídící systém včetně ovladače</t>
  </si>
  <si>
    <t>Pol__0093</t>
  </si>
  <si>
    <t>Pol__0094</t>
  </si>
  <si>
    <t>uzavírací klapka těsná O315, servopohon on/off, 24V, havarijní funkce s pružinou</t>
  </si>
  <si>
    <t>Pol__0095</t>
  </si>
  <si>
    <t>obdélníková vyústka s naklápěcími lamelami dvojřadá 300x200, regulace R1 (360m3/h - dp=5-120Pa)</t>
  </si>
  <si>
    <t>Pol__0096</t>
  </si>
  <si>
    <t>obdélníková vyústka s naklápěcími lamelami dvojřadá 225x125, regulace R1 (180m3/h - dp=5-165Pa)</t>
  </si>
  <si>
    <t>Pol__0097</t>
  </si>
  <si>
    <t>přívodní rezidenční difuzor stropní  O125, regulační posuvné ústrojí, měření dp, (80m3/h,, dp=25-105Pa), barva bílá</t>
  </si>
  <si>
    <t>Pol__0098</t>
  </si>
  <si>
    <t>odvodní regulovatelný talířový ventil kovový O200  barva bílá                        (230m3/h, -dp=41-140Pa)</t>
  </si>
  <si>
    <t>Pol__0099</t>
  </si>
  <si>
    <t>odvodní regulovatelný talířový ventil kovový O125  barva bílá                        (80m3/h, -dp=17-170Pa)</t>
  </si>
  <si>
    <t>Pol__0100</t>
  </si>
  <si>
    <t>odvodní regulovatelný talířový ventil kovový O100  barva bílá                        (50m3/h, -dp=12-100Pa)</t>
  </si>
  <si>
    <t>Pol__0101</t>
  </si>
  <si>
    <t>tlumič hluku kruhový ohebný nízkofrekvenční O315-1000,  tl. Izolace 25mm - útlum viz. TZ</t>
  </si>
  <si>
    <t>neobsazeno</t>
  </si>
  <si>
    <t>Pol__0102</t>
  </si>
  <si>
    <t>protidešťová žaluzie s hliníkovými lamelami 500x400, síto 10x10</t>
  </si>
  <si>
    <t>Pol__0103</t>
  </si>
  <si>
    <t>Pol__0104</t>
  </si>
  <si>
    <t>Pol__0105</t>
  </si>
  <si>
    <t>TR315</t>
  </si>
  <si>
    <t>Pol__0106</t>
  </si>
  <si>
    <t>Pol__0107</t>
  </si>
  <si>
    <t>Pol__0108</t>
  </si>
  <si>
    <t>Pol__0109</t>
  </si>
  <si>
    <t>Pol__0110</t>
  </si>
  <si>
    <t>Pol__0111</t>
  </si>
  <si>
    <t>OBL315/90st/r=d</t>
  </si>
  <si>
    <t>Pol__0112</t>
  </si>
  <si>
    <t>Pol__0113</t>
  </si>
  <si>
    <t>OBL200/45st/r=d</t>
  </si>
  <si>
    <t>Pol__0114</t>
  </si>
  <si>
    <t>Pol__0115</t>
  </si>
  <si>
    <t>OBL160/45st/r=d</t>
  </si>
  <si>
    <t>Pol__0116</t>
  </si>
  <si>
    <t>Pol__0117</t>
  </si>
  <si>
    <t>Pol__0118</t>
  </si>
  <si>
    <t>Pol__0119</t>
  </si>
  <si>
    <t>PŘ315/250</t>
  </si>
  <si>
    <t>Pol__0120</t>
  </si>
  <si>
    <t>PŘ250/200</t>
  </si>
  <si>
    <t>Pol__0121</t>
  </si>
  <si>
    <t>PŘ200/160</t>
  </si>
  <si>
    <t>Pol__0122</t>
  </si>
  <si>
    <t>Pol__0123</t>
  </si>
  <si>
    <t>Pol__0124</t>
  </si>
  <si>
    <t>Pol__0125</t>
  </si>
  <si>
    <t>Pol__0126</t>
  </si>
  <si>
    <t>ODBO160/125/100</t>
  </si>
  <si>
    <t>Pol__0127</t>
  </si>
  <si>
    <t>ODBJ250/160</t>
  </si>
  <si>
    <t>Pol__0128</t>
  </si>
  <si>
    <t>Pol__0129</t>
  </si>
  <si>
    <t>ODBJ160/125</t>
  </si>
  <si>
    <t>Pol__0130</t>
  </si>
  <si>
    <t>Pol__0131</t>
  </si>
  <si>
    <t>Pol__0132</t>
  </si>
  <si>
    <t>Pol__0133</t>
  </si>
  <si>
    <t>spojka na TR200</t>
  </si>
  <si>
    <t>Pol__0134</t>
  </si>
  <si>
    <t>Pol__0135</t>
  </si>
  <si>
    <t>Pol__0136</t>
  </si>
  <si>
    <t>Pol__0137</t>
  </si>
  <si>
    <t>koncový kryt na TV160</t>
  </si>
  <si>
    <t>Pol__0138</t>
  </si>
  <si>
    <t>výfuková hlavice O315 (900m3/h/ dp=20Pa)</t>
  </si>
  <si>
    <t>Pol__0139</t>
  </si>
  <si>
    <t>Pol__0140</t>
  </si>
  <si>
    <t>Pol__0141</t>
  </si>
  <si>
    <t>Pol__0142</t>
  </si>
  <si>
    <t>Pol__0143</t>
  </si>
  <si>
    <t>Pol__0144</t>
  </si>
  <si>
    <t>Pol__0145</t>
  </si>
  <si>
    <t>Pol__0146</t>
  </si>
  <si>
    <t>ventilátor radiální potrubní O200 , AC motor</t>
  </si>
  <si>
    <t>V=500 m3/h, dp=380Pa,1x230V/50Hz, P=158W, IP 44, T=+70°C</t>
  </si>
  <si>
    <t>Pol__0147</t>
  </si>
  <si>
    <t>rychloupínací spona s neoprenovým těsněním O200</t>
  </si>
  <si>
    <t>Pol__0148</t>
  </si>
  <si>
    <t>zpětná klapka motýlková O200</t>
  </si>
  <si>
    <t>Pol__0149</t>
  </si>
  <si>
    <t>ventilátor radiální potrubní O125 , AC motor</t>
  </si>
  <si>
    <t>V=100 m3/h, dp=250Pa,1x230V/50Hz, P=53W, IP 44, T=70°C</t>
  </si>
  <si>
    <t>Pol__0150</t>
  </si>
  <si>
    <t>rychloupínací spona s neoprenovým těsněním O125</t>
  </si>
  <si>
    <t>Pol__0151</t>
  </si>
  <si>
    <t>zpětná klapka motýlková O125</t>
  </si>
  <si>
    <t>Pol__0152</t>
  </si>
  <si>
    <t>odvodní talířový ventil regulovatelný kovový O200                         (250m3/h-dp30-150Pa)</t>
  </si>
  <si>
    <t>Pol__0153</t>
  </si>
  <si>
    <t>krycí mřížka O125</t>
  </si>
  <si>
    <t>Pol__0154</t>
  </si>
  <si>
    <t>přetlaková samočinná žaluzie plastová 300x300</t>
  </si>
  <si>
    <t>Pol__0155</t>
  </si>
  <si>
    <t>tlumič hluku kruhový ohebný nízkofrekvenční O200-1000,  tl. Izolace 25mm - útlum viz. TZ</t>
  </si>
  <si>
    <t>Pol__0156</t>
  </si>
  <si>
    <t>tlumič hluku kruhový ohebný nízkofrekvenční O125-1000,  tl. Izolace 25mm - útlum viz. TZ</t>
  </si>
  <si>
    <t>Pol__0157</t>
  </si>
  <si>
    <t>protidešťová žaluzie hliníková 400x315, síto proti ptákům               (výtah)</t>
  </si>
  <si>
    <t>Pol__0158</t>
  </si>
  <si>
    <t>krycí mřížka  400x315   (výtah)</t>
  </si>
  <si>
    <t>Pol__0159</t>
  </si>
  <si>
    <t>Pol__0160</t>
  </si>
  <si>
    <t>Pol__0161</t>
  </si>
  <si>
    <t>Pol__0162</t>
  </si>
  <si>
    <t>ODBJ250/250</t>
  </si>
  <si>
    <t>Pol__0163</t>
  </si>
  <si>
    <t>Pol__0164</t>
  </si>
  <si>
    <t>ODBJ125/125</t>
  </si>
  <si>
    <t>Pol__0165</t>
  </si>
  <si>
    <t>koncový kryt na TV250</t>
  </si>
  <si>
    <t>Pol__0166</t>
  </si>
  <si>
    <t>Pol__0167</t>
  </si>
  <si>
    <t>koncový kryt na TV125</t>
  </si>
  <si>
    <t>Pol__0168</t>
  </si>
  <si>
    <t>spojka na TR250</t>
  </si>
  <si>
    <t>Pol__0169</t>
  </si>
  <si>
    <t>Pol__0170</t>
  </si>
  <si>
    <t>Pol__0171</t>
  </si>
  <si>
    <t>PŘ300x300/O250 spiro</t>
  </si>
  <si>
    <t>Pol__0172</t>
  </si>
  <si>
    <t>nasávací stříška VH250 (500m3/h, dp= 15Pa)</t>
  </si>
  <si>
    <t>Pol__0173</t>
  </si>
  <si>
    <t>výfuková stříška VH200 (500m3/h, dp= 18Pa)</t>
  </si>
  <si>
    <t>Pol__0174</t>
  </si>
  <si>
    <t>výfuková stříška VH125 (100m3/h, dp= 10Pa)</t>
  </si>
  <si>
    <t>Pol__0175</t>
  </si>
  <si>
    <t>TR400x315-400+vp</t>
  </si>
  <si>
    <t>Pol__0176</t>
  </si>
  <si>
    <t>Pol__0177</t>
  </si>
  <si>
    <t>Pol__0178</t>
  </si>
  <si>
    <t>Pol__0179</t>
  </si>
  <si>
    <t>Pol__0180</t>
  </si>
  <si>
    <t>Pol__0181</t>
  </si>
  <si>
    <t>izolovaný ventilátor radiální do čtvercového potrubí 820x820/                 O630 , AC motor</t>
  </si>
  <si>
    <t>V=13000 m3/h, dp=400Pa,3x400V/50Hz, P=4,5kW, I=8A, IP 55, T=+55°C, m=115kg</t>
  </si>
  <si>
    <t>Pol__0182</t>
  </si>
  <si>
    <t>uzavírací klapka těsná 678x678, servopohon s pružinou havarijní funkce 230V/50Hz</t>
  </si>
  <si>
    <t>Pol__0183</t>
  </si>
  <si>
    <t>stěnová vyústka s pevnými lamelami L1,rozteč 20mm,  200x600, regulace R1 (2500m3/h, dp=31-300Pa)</t>
  </si>
  <si>
    <t>Pol__0184</t>
  </si>
  <si>
    <t>stěnová vyústka s pevnými lamelami L1,rozteč 20mm,  500x300, regulace R1 (2500m3/h, dp=20-300Pa)</t>
  </si>
  <si>
    <t>Pol__0185</t>
  </si>
  <si>
    <t>stěnová vyústka s pevnými lamelami L1,rozteč 20mm,  800x500, regulace R1 (4000m3/h, dp=5-270Pa)</t>
  </si>
  <si>
    <t>Pol__0186</t>
  </si>
  <si>
    <t>protidešťová žaluzie hliníková 1000x1400, síto proti ptákům               (13000m3/h, dp=90Pa)</t>
  </si>
  <si>
    <t>Pol__0187</t>
  </si>
  <si>
    <t>Pol__0188</t>
  </si>
  <si>
    <t>Pol__0189</t>
  </si>
  <si>
    <t>součet rovné trouby  obvodu 3500-5600 mm</t>
  </si>
  <si>
    <t>Pol__0190</t>
  </si>
  <si>
    <t>součet tvarovky do obvodu 3500-5600 mm</t>
  </si>
  <si>
    <t>Pol__0191</t>
  </si>
  <si>
    <t>Pol__0192</t>
  </si>
  <si>
    <t>Pol__0193</t>
  </si>
  <si>
    <t>Pol__0194</t>
  </si>
  <si>
    <t>Pol__0195</t>
  </si>
  <si>
    <t>Multisplit FDx inverter systém s distributory chladiva                                       provozní teploty chlazení -10°Caž+48°C,  vytápění -25°Caž+18°C</t>
  </si>
  <si>
    <t>Pol__0196</t>
  </si>
  <si>
    <t>Venkovní kondenzační jednotka,  chlazení 3,3-17kW/ vytápění 3,7-17,3kW,  max. počet vnitřních, jednotek 8, výkonový index 78, 3x400V/50Hz, P=5,4kW,  Imax=14,2A, jištění 20A,  V=6600 m3/h, (vxšxh)</t>
  </si>
  <si>
    <t>1380x950x330 mm, m=87kg, chladivo R410A,LD1=53dB</t>
  </si>
  <si>
    <t>Pol__0197</t>
  </si>
  <si>
    <t>vnitřní nástěnná  jednotka  chlazení /topení 2,5/3,3 kW, V=730 m3/h, (vxšxh) 308x837x189,, LD1=27-44dB,  infraovladač, filtrace, vestvěný WIFI modul</t>
  </si>
  <si>
    <t>Pol__0198</t>
  </si>
  <si>
    <t>vnitřní nástěnná  jednotka  chlazení /topení 3,5/4 kW, V=730 m3/h, (vxšxh) 308x837x189, LD1=27-44dB,, infraovladač, filtrace, vestvěný WIFI modul</t>
  </si>
  <si>
    <t>Pol__0199</t>
  </si>
  <si>
    <t>distribuční box pro 3 vnitřní jednotky</t>
  </si>
  <si>
    <t>Pol__0200</t>
  </si>
  <si>
    <t>distribuční box pro 2 vnitřní jednotky</t>
  </si>
  <si>
    <t>Pol__0201</t>
  </si>
  <si>
    <t>rozbočovač (refnet ) pro 2 distributory</t>
  </si>
  <si>
    <t>Pol__0202</t>
  </si>
  <si>
    <t>Hlavní rozvod - potrubí měděné pro chladící systémy s odmaštěným povrchem včetně tvarovek, izolace,, komunikačního kabelu a montážního materiálu D+M</t>
  </si>
  <si>
    <t>- potrubí Cu 9,52x0,8 - 17m</t>
  </si>
  <si>
    <t>- potrubí Cu 19,05x1 -17m</t>
  </si>
  <si>
    <t>nízkoteplotní izolace zabraňující kondenzaci a tepelným ztrátám s vysokým odporem proti difuzi vodní páry (lambda=0,033W/mK, mí=10000) včetně izolovaných závěsů</t>
  </si>
  <si>
    <t>- izolace potrubí  10 tl.12,5mm -17m</t>
  </si>
  <si>
    <t>- izolace potrubí  22 tl. 14,5mm - 17m</t>
  </si>
  <si>
    <t>Pol__0203</t>
  </si>
  <si>
    <t>Koncový rozvod - potrubí měděné pro chladící systémy s odmaštěným povrchem včetně tvarovek, izolace,, komunikačního kabelu a montážního materiálu D+M</t>
  </si>
  <si>
    <t>- potrubí Cu 12,7x0,8 - 10m</t>
  </si>
  <si>
    <t>- potrubí Cu 9,52x0,8 - 30m</t>
  </si>
  <si>
    <t>- potrubí Cu 6,35x0,8 - 40m</t>
  </si>
  <si>
    <t>- izolace potrubí  12 tl.13mm -30m</t>
  </si>
  <si>
    <t>- izolace potrubí  10 tl.12,5mm -30m</t>
  </si>
  <si>
    <t>- izolace potrubí  6 tl. 9,5mm - 30m</t>
  </si>
  <si>
    <t>Pol__0204</t>
  </si>
  <si>
    <t>potrubí pro odvod kondenzátu DN20 -připojovací hadice</t>
  </si>
  <si>
    <t>Pol__0205</t>
  </si>
  <si>
    <t>instalační plastový systém pro potrubí Cu typ 80/60 včetně tvarovek a montáže</t>
  </si>
  <si>
    <t>Pol__0206</t>
  </si>
  <si>
    <t>chladivo R410A</t>
  </si>
  <si>
    <t>Pol__0207</t>
  </si>
  <si>
    <t>montáž venkovních  jednotek, doplnění chladiva R410A</t>
  </si>
  <si>
    <t>Pol__0208</t>
  </si>
  <si>
    <t>montáž vnitřních jednotek</t>
  </si>
  <si>
    <t>Pol__0209</t>
  </si>
  <si>
    <t>montáž distributorů</t>
  </si>
  <si>
    <t>Pol__0210</t>
  </si>
  <si>
    <t>montáž refnetů</t>
  </si>
  <si>
    <t>Pol__0211</t>
  </si>
  <si>
    <t>revize úniku chladiva, kniha chladiv</t>
  </si>
  <si>
    <t>Pol__0212</t>
  </si>
  <si>
    <t>uvedení do provozu, zaškolení obsluhy</t>
  </si>
  <si>
    <t>Multisplit inverter systém - tepelné čerpadlo                                      provozní teploty chlazení -10°Caž+48°C,  vytápění -18°Caž+18°C</t>
  </si>
  <si>
    <t>Pol__0213</t>
  </si>
  <si>
    <t>Venkovní kondenzační jednotka,  chlazení 1,3-9,5 kW,  1x230V/50Hz, P=3,4kW,  Imax=19A, jištění 20A,, V=3600 m3/h, (vxšxh) 834x950x330 mm, m=61kg, chladivo R32,LD1=48dB</t>
  </si>
  <si>
    <t>Pol__0214</t>
  </si>
  <si>
    <t>vnitřní nástěnná jednotka -  chlazení /topení 2,5/3,3kW, V= 730 m3/h, (vxšxh) 308x837x189, LD1,, 5=19-44dB,  infraovladač</t>
  </si>
  <si>
    <t>Pol__0215</t>
  </si>
  <si>
    <t>potrubí měděné pro chladící systémy s odmaštěným povrchem včetně tvarovek, izolace, komunikačního, kabelu a montážního materiálu D+M</t>
  </si>
  <si>
    <t>- potrubí Cu 9,52x0,8 - 77m</t>
  </si>
  <si>
    <t>- potrubí Cu 6,35x0,8 -77m</t>
  </si>
  <si>
    <t>- izolace potrubí  10 tl. 12,5mm - 77m</t>
  </si>
  <si>
    <t>- izolace potrubí  6 tl. 9,5mm - 77m</t>
  </si>
  <si>
    <t>Pol__0216</t>
  </si>
  <si>
    <t>Pol__0217</t>
  </si>
  <si>
    <t>Pol__0218</t>
  </si>
  <si>
    <t>chladivo R32</t>
  </si>
  <si>
    <t>Pol__0219</t>
  </si>
  <si>
    <t>Pol__0220</t>
  </si>
  <si>
    <t>Pol__0221</t>
  </si>
  <si>
    <t>Pol__0222</t>
  </si>
  <si>
    <t>Pol__0223</t>
  </si>
  <si>
    <t>Venkovní kondenzační jednotka,  chlazení 1,1-8,5 kW,  1x230V/50Hz, P=2,9kW,  Imax=16A, jištění 20A,, V=3000 m3/h, (vxšxh) 650x870x330 mm, m=47kg, chladivo R32,LD1=49dB</t>
  </si>
  <si>
    <t>Pol__0224</t>
  </si>
  <si>
    <t>Pol__0225</t>
  </si>
  <si>
    <t>Pol__0226</t>
  </si>
  <si>
    <t>Pol__0227</t>
  </si>
  <si>
    <t>Pol__0228</t>
  </si>
  <si>
    <t>Pol__0229</t>
  </si>
  <si>
    <t>Pol__0230</t>
  </si>
  <si>
    <t>Pol__0231</t>
  </si>
  <si>
    <t>Pol__0232</t>
  </si>
  <si>
    <t>split inverter systém - tepelné čerpadlo                                                   provozní teploty chlazení -18°Caž+43°C,  vytápění -15°Caž+24°C</t>
  </si>
  <si>
    <t>Pol__0233</t>
  </si>
  <si>
    <t>Venkovní kondenzační jednotka,  chlazení 1,5-3,2 kW,  1x230V/50Hz, P=850W,  Imax=3,2A,  V=1680 m3/h,, (vxšxh) 545x770x288 mm, m=33,3kg, chladivo R32,Lw=65dB(A)</t>
  </si>
  <si>
    <t>Pol__0234</t>
  </si>
  <si>
    <t>vnitřní nástěnná jednotka   chlazení /topení 1,5-3,2/ 1,8-3,7kW, V=456 m3/h,  (vxšxh) 316x818x189,, LD1=27-36dB,</t>
  </si>
  <si>
    <t>Pol__0235</t>
  </si>
  <si>
    <t>kabelový ovladač s barevným displejem, český jazyk</t>
  </si>
  <si>
    <t>Pol__0236</t>
  </si>
  <si>
    <t>nástěnná konzola do 60 kg</t>
  </si>
  <si>
    <t>Pol__0237</t>
  </si>
  <si>
    <t>- potrubí Cu 9,52x0,8 - 15m</t>
  </si>
  <si>
    <t>- potrubí Cu 6,35x0,8 -15m</t>
  </si>
  <si>
    <t>- izolace potrubí  10 tl. 12,5mm - 15m</t>
  </si>
  <si>
    <t>- izolace potrubí  6 tl. 9,5mm - 15m</t>
  </si>
  <si>
    <t>Pol__0238</t>
  </si>
  <si>
    <t>Pol__0239</t>
  </si>
  <si>
    <t>Pol__0240</t>
  </si>
  <si>
    <t>Pol__0241</t>
  </si>
  <si>
    <t>Pol__0242</t>
  </si>
  <si>
    <t>Pol__0243</t>
  </si>
  <si>
    <t>Pol__0244</t>
  </si>
  <si>
    <t>Pol__0245</t>
  </si>
  <si>
    <t>Pol__0246</t>
  </si>
  <si>
    <t>Pol__0247</t>
  </si>
  <si>
    <t>Pol__0248</t>
  </si>
  <si>
    <t>Pol__0249</t>
  </si>
  <si>
    <t>- potrubí Cu 9,52x0,8 - 20m</t>
  </si>
  <si>
    <t>- potrubí Cu 6,35x0,8 -20m</t>
  </si>
  <si>
    <t>- izolace potrubí  10 tl. 12,5mm - 20m</t>
  </si>
  <si>
    <t>- izolace potrubí  6 tl. 9,5mm - 20m</t>
  </si>
  <si>
    <t>Pol__0250</t>
  </si>
  <si>
    <t>Pol__0251</t>
  </si>
  <si>
    <t>Pol__0252</t>
  </si>
  <si>
    <t>Pol__0253</t>
  </si>
  <si>
    <t>Pol__0254</t>
  </si>
  <si>
    <t>Pol__0255</t>
  </si>
  <si>
    <t>Pol__0256</t>
  </si>
  <si>
    <t>18</t>
  </si>
  <si>
    <t>44+46+2</t>
  </si>
  <si>
    <t>713 01</t>
  </si>
  <si>
    <t>Montáž izolace z min. vaty</t>
  </si>
  <si>
    <t>Odkaz na mn. položky pořadí 4 : 107,00000</t>
  </si>
  <si>
    <t>Odkaz na mn. položky pořadí 5 : 77,00000</t>
  </si>
  <si>
    <t>Odkaz na mn. položky pořadí 6 : 46,00000</t>
  </si>
  <si>
    <t>Odkaz na mn. položky pořadí 7 : 133,00000</t>
  </si>
  <si>
    <t>Odkaz na mn. položky pořadí 9 : 18,00000</t>
  </si>
  <si>
    <t>Odkaz na mn. položky pořadí 8 : 38,00000</t>
  </si>
  <si>
    <t>Odkaz na mn. položky pořadí 10 : 6,00000</t>
  </si>
  <si>
    <t>631547011R</t>
  </si>
  <si>
    <t>pouzdro potrubní řezané; minerální vlákno; povrchová úprava Al fólie se skelnou mřížkou; vnitřní průměr 15,0 mm; tl. izolace 20,0 mm; provozní teplota  do 250 °C; tepelná vodivost (10°C) 0,0330 W/mK; tepelná vodivost (50°C) 0,037 W/mK</t>
  </si>
  <si>
    <t>6+34+26+14+11+10+6</t>
  </si>
  <si>
    <t>15+32+10+8+3+9</t>
  </si>
  <si>
    <t>631547113R</t>
  </si>
  <si>
    <t>pouzdro potrubní řezané; minerální vlákno; povrchová úprava Al fólie se skelnou mřížkou; vnitřní průměr 22,0 mm; tl. izolace 30,0 mm; provozní teplota  do 250 °C; tepelná vodivost (10°C) 0,0330 W/mK; tepelná vodivost (50°C) 0,037 W/mK</t>
  </si>
  <si>
    <t>14+16+3+6+7</t>
  </si>
  <si>
    <t>21+48+46+18</t>
  </si>
  <si>
    <t>16+22</t>
  </si>
  <si>
    <t>631547322R</t>
  </si>
  <si>
    <t>pouzdro potrubní řezané; minerální vlákno; povrchová úprava Al fólie se skelnou mřížkou; vnitřní průměr 76,0 mm; tl. izolace 50,0 mm; provozní teplota  do 250 °C; tepelná vodivost (10°C) 0,0330 W/mK; tepelná vodivost (50°C) 0,037 W/mK</t>
  </si>
  <si>
    <t>6</t>
  </si>
  <si>
    <t>998713201R00</t>
  </si>
  <si>
    <t>Přesun hmot pro izolace tepelné v objektech výšky do 6 m</t>
  </si>
  <si>
    <t>Topná zkouška</t>
  </si>
  <si>
    <t>kpl</t>
  </si>
  <si>
    <t>Odvoz na skládku vč. poplatků za uložení</t>
  </si>
  <si>
    <t xml:space="preserve">odvoz do 20 km, 8x4t=32 t : </t>
  </si>
  <si>
    <t>Stavební vypomoci</t>
  </si>
  <si>
    <t>hod</t>
  </si>
  <si>
    <t xml:space="preserve">zapravení po demontážích ÚT : </t>
  </si>
  <si>
    <t xml:space="preserve">zhotovení otvorů pro uchycení potr. a zařízení, zapravení : </t>
  </si>
  <si>
    <t>80</t>
  </si>
  <si>
    <t>Spuštění a seřízení plynových kotlů</t>
  </si>
  <si>
    <t>Demontáž potrubí</t>
  </si>
  <si>
    <t>Demontáž tepelné izolace</t>
  </si>
  <si>
    <t>Demontáže ostatní</t>
  </si>
  <si>
    <t xml:space="preserve">armatur, odřezání a demontáž ocel. konstrukcí, exp. nádob : </t>
  </si>
  <si>
    <t>32</t>
  </si>
  <si>
    <t>Vypuštění a napuštění topného systému</t>
  </si>
  <si>
    <t>Pronájem kontejneru o objemu 4 t, celkem 2x</t>
  </si>
  <si>
    <t>OPN</t>
  </si>
  <si>
    <t>POL13_0</t>
  </si>
  <si>
    <t>731249129R00</t>
  </si>
  <si>
    <t>Montáž ocelových kotlů do 50 kW (100 kW) na kapalná a plynná paliva přes 85 do 100 kW</t>
  </si>
  <si>
    <t>731341130R00</t>
  </si>
  <si>
    <t>Hadice napouštěcí pryžové D 16/23</t>
  </si>
  <si>
    <t>731 01</t>
  </si>
  <si>
    <t>Plynový závěsný kondenzační kotel s výměníkem ze slitiny Al/Si, Q=12,2-85,0 kW</t>
  </si>
  <si>
    <t>731 02</t>
  </si>
  <si>
    <t>Sada kaskády na podlahu pro tři kotle</t>
  </si>
  <si>
    <t>731 06</t>
  </si>
  <si>
    <t>Demineralizační jednotka s vestavěným konduktoměrem</t>
  </si>
  <si>
    <t>731 07</t>
  </si>
  <si>
    <t>Neutralizační zařízení s provzdušněním pro kotelny do 300 kW</t>
  </si>
  <si>
    <t>731 08</t>
  </si>
  <si>
    <t>Redukce koax. odkouření 100/150 - 110/160 mm (plast/kov)</t>
  </si>
  <si>
    <t>731 09</t>
  </si>
  <si>
    <t>Revizní T-kus pro montáž do potrubí</t>
  </si>
  <si>
    <t>731 10</t>
  </si>
  <si>
    <t>Vertikální komínová koncovka 110/160 mm pro kondenzační kotle 1,1m</t>
  </si>
  <si>
    <t>731 11</t>
  </si>
  <si>
    <t>Koaxiální trubka 110/160 mm, délka 1000 mm (plast/kov)</t>
  </si>
  <si>
    <t>731 12</t>
  </si>
  <si>
    <t>Průchodka pro šikmé střechy 25°– 45°</t>
  </si>
  <si>
    <t>731 14</t>
  </si>
  <si>
    <t>Čidlo kaskády</t>
  </si>
  <si>
    <t>731 15</t>
  </si>
  <si>
    <t>El. deska SBC-01 + chod</t>
  </si>
  <si>
    <t>731 16</t>
  </si>
  <si>
    <t>Kabel na propojení kotlů</t>
  </si>
  <si>
    <t>731 24</t>
  </si>
  <si>
    <t>Zhotovení revizní knihy kotelny</t>
  </si>
  <si>
    <t>731 25</t>
  </si>
  <si>
    <t>Autorizované měření emisí kotlů</t>
  </si>
  <si>
    <t>731 26</t>
  </si>
  <si>
    <t>Montáž sady kaskády</t>
  </si>
  <si>
    <t>Odkaz na mn. položky pořadí 24 : 1,00000</t>
  </si>
  <si>
    <t>731 28</t>
  </si>
  <si>
    <t>Montáž odkouření od kotlů a revize</t>
  </si>
  <si>
    <t xml:space="preserve">v.č. 02 a v.č. 03, : </t>
  </si>
  <si>
    <t>731 29</t>
  </si>
  <si>
    <t>Uvedení úpravny vody do provozu</t>
  </si>
  <si>
    <t>731 30</t>
  </si>
  <si>
    <t>Montáž neutralizace</t>
  </si>
  <si>
    <t>998731201R00</t>
  </si>
  <si>
    <t>Přesun hmot pro kotelny umístěné ve výšce (hloubce) do 6 m</t>
  </si>
  <si>
    <t>732199100R00</t>
  </si>
  <si>
    <t>Montáž orientačních štítků bez dodávky orientačního štítku</t>
  </si>
  <si>
    <t>16</t>
  </si>
  <si>
    <t>732219304R00</t>
  </si>
  <si>
    <t>Montáž ohříváků vody zásobníkových stojatých, kombinovaných, do 500 l</t>
  </si>
  <si>
    <t>732331521R00</t>
  </si>
  <si>
    <t>Nádoby expanzní tlakové Nádoby expanzní tlakové s membránou obsah 300 l</t>
  </si>
  <si>
    <t>732339109R00</t>
  </si>
  <si>
    <t>Nádoby expanzní tlakové Montáž nádob expanzních tlakových o obsahu 280 l</t>
  </si>
  <si>
    <t>732339993R00</t>
  </si>
  <si>
    <t>Nádoby expanzní tlakové Zkoušky a revize revize expanzní tlakové nádoby do 500 l</t>
  </si>
  <si>
    <t>732429111R00</t>
  </si>
  <si>
    <t>Čerpadla teplovodní Montáž čerpadel teplovodních oběhových spirálních DN 25</t>
  </si>
  <si>
    <t>732429112R00</t>
  </si>
  <si>
    <t>Čerpadla teplovodní Montáž čerpadel teplovodních oběhových spirálních DN 40</t>
  </si>
  <si>
    <t>732 00</t>
  </si>
  <si>
    <t>Podtlakové odplyňovací zařízení s integrovaným doplňováním, vč. montáže a spuštění</t>
  </si>
  <si>
    <t>v.č. 2,6 : 1</t>
  </si>
  <si>
    <t>732 01</t>
  </si>
  <si>
    <t>Připojovací sada MK 1"</t>
  </si>
  <si>
    <t>732 03</t>
  </si>
  <si>
    <t>Dodávka orientačních štítků</t>
  </si>
  <si>
    <t>732 04</t>
  </si>
  <si>
    <t>Montáž, seřízení, spuštění automatického doplňovacího zařízení</t>
  </si>
  <si>
    <t>732 041</t>
  </si>
  <si>
    <t>Čerpadlo s el. regulací otáček, Q=4,8m3/hod; H=3,6m;230 V; PN 6, pro ohřev teplé vody</t>
  </si>
  <si>
    <t>732 06</t>
  </si>
  <si>
    <t>Zásobníkový ohřívač teplé vody 500 l, s jedním topným výměníkem 6,4m2</t>
  </si>
  <si>
    <t>732 07</t>
  </si>
  <si>
    <t>Kombinovaný rozdělovač se sběračem, modul 150, dl. 3,1 m, vč. uchycení a tepelné izolace</t>
  </si>
  <si>
    <t>732 08</t>
  </si>
  <si>
    <t>Montáž rozdělovače vč. izolace</t>
  </si>
  <si>
    <t>732 10</t>
  </si>
  <si>
    <t>Čerpadlo s el. regulací otáček, Q=1,4m3/hod; H=3,1m;230 V; PN 6, Autoadapt, pro vytápění pavilonu D</t>
  </si>
  <si>
    <t>732 11</t>
  </si>
  <si>
    <t>Čerpadlo s el. regulací otáček, Q=1,1m3/hod; H=2,9m;230 V; PN 6, Autoadapt, pro vytápění pavilonu C</t>
  </si>
  <si>
    <t>998732201R00</t>
  </si>
  <si>
    <t>Přesun hmot pro strojovny v objektech výšky do 6 m</t>
  </si>
  <si>
    <t>733113113R00</t>
  </si>
  <si>
    <t>Potrubí z trubek závitových příplatek k ceně za zhotovení přípojky z ocelových trubek závitových,  ,  , DN 15</t>
  </si>
  <si>
    <t>144</t>
  </si>
  <si>
    <t>733113115R00</t>
  </si>
  <si>
    <t>Potrubí z trubek závitových příplatek k ceně za zhotovení přípojky z ocelových trubek závitových,  ,  , DN 25</t>
  </si>
  <si>
    <t>733124115R00</t>
  </si>
  <si>
    <t>Potrubí z trubek hladkých zhotovení trubkových přechodů jednostranných přímých z trubek ocelových hladkých  kováním, z DN 40, na DN 25</t>
  </si>
  <si>
    <t>733139102R00</t>
  </si>
  <si>
    <t>Kompenzátory montáž kompenzátorů (kompenzátory ve specifikaci)  závitových vlnovcových osových , G 3/4"</t>
  </si>
  <si>
    <t>733139103R00</t>
  </si>
  <si>
    <t>Kompenzátory montáž kompenzátorů (kompenzátory ve specifikaci)  závitových vlnovcových osových , G 1"</t>
  </si>
  <si>
    <t>733141102R00</t>
  </si>
  <si>
    <t>Odvzdušňovací nádoby a stříšky včetně dodávky materiálu odvzdušňovací nádobky z trub.ocelových do DN 50</t>
  </si>
  <si>
    <t>12</t>
  </si>
  <si>
    <t>733151112R00</t>
  </si>
  <si>
    <t>Potrubí z trubek ocelových vně pozinkovaných pro průmysl spojované lisováním vnější průměr D 15 mm, tl. stěny 1,2 mm</t>
  </si>
  <si>
    <t>6+34+26+14+11</t>
  </si>
  <si>
    <t>733151113R00</t>
  </si>
  <si>
    <t>Potrubí z trubek ocelových vně pozinkovaných pro průmysl spojované lisováním vnější průměr D 18 mm, tl. stěny 1,2 mm</t>
  </si>
  <si>
    <t>15+32+10+8+3</t>
  </si>
  <si>
    <t>733151114R00</t>
  </si>
  <si>
    <t>Potrubí z trubek ocelových vně pozinkovaných pro průmysl spojované lisováním vnější průměr D 22 mm, tl. stěny 1,5 mm</t>
  </si>
  <si>
    <t>733151115R00</t>
  </si>
  <si>
    <t>Potrubí z trubek ocelových vně pozinkovaných pro průmysl spojované lisováním vnější průměr D 28 mm, tl. stěny 1,5 mm</t>
  </si>
  <si>
    <t>733151116R00</t>
  </si>
  <si>
    <t>Potrubí z trubek ocelových vně pozinkovaných pro průmysl spojované lisováním vnější průměr D 35 mm, tl. stěny 1,5 mm</t>
  </si>
  <si>
    <t>733151117R00</t>
  </si>
  <si>
    <t>Potrubí z trubek ocelových vně pozinkovaných pro průmysl spojované lisováním vnější průměr D 42 mm, tl. stěny 1,5 mm</t>
  </si>
  <si>
    <t>733151119R00</t>
  </si>
  <si>
    <t>Potrubí z trubek ocelových vně pozinkovaných pro průmysl spojované lisováním vnější průměr D 76 mm, tl. stěny 2,0 mm</t>
  </si>
  <si>
    <t>733163102R00</t>
  </si>
  <si>
    <t>Potrubí z měděných trubek měděné potrubí, D 15 mm, s 1,0 mm, pájení pomocí kapilárních pájecích tvarovek</t>
  </si>
  <si>
    <t>10+12+28+16+94+32+24+24+8+189+72+10</t>
  </si>
  <si>
    <t>733163103R00</t>
  </si>
  <si>
    <t>Potrubí z měděných trubek měděné potrubí, D 18 mm, s 1,0 mm, pájení pomocí kapilárních pájecích tvarovek</t>
  </si>
  <si>
    <t>9+8+16+8+24+8+8</t>
  </si>
  <si>
    <t>733163104R00</t>
  </si>
  <si>
    <t>Potrubí z měděných trubek měděné potrubí, D 22 mm, s 1,0 mm, pájení pomocí kapilárních pájecích tvarovek</t>
  </si>
  <si>
    <t>25</t>
  </si>
  <si>
    <t>733190106R00</t>
  </si>
  <si>
    <t>Tlakové zkoušky potrubí ocelových závitových, plastových, měděných do DN 32</t>
  </si>
  <si>
    <t>Odkaz na mn. položky pořadí 66 : 91,00000</t>
  </si>
  <si>
    <t>Odkaz na mn. položky pořadí 67 : 68,00000</t>
  </si>
  <si>
    <t>Odkaz na mn. položky pořadí 68 : 46,00000</t>
  </si>
  <si>
    <t>Odkaz na mn. položky pořadí 69 : 133,00000</t>
  </si>
  <si>
    <t>Odkaz na mn. položky pořadí 70 : 38,00000</t>
  </si>
  <si>
    <t>Odkaz na mn. položky pořadí 73 : 519,00000</t>
  </si>
  <si>
    <t>Odkaz na mn. položky pořadí 74 : 81,00000</t>
  </si>
  <si>
    <t>Odkaz na mn. položky pořadí 75 : 25,00000</t>
  </si>
  <si>
    <t>733190107R00</t>
  </si>
  <si>
    <t>Tlakové zkoušky potrubí ocelových závitových, plastových, měděných přes DN 32 do DN 40</t>
  </si>
  <si>
    <t>Odkaz na mn. položky pořadí 71 : 18,00000</t>
  </si>
  <si>
    <t>733190109R00</t>
  </si>
  <si>
    <t>Tlakové zkoušky potrubí ocelových závitových, plastových, měděných přes DN 50 do DN 65</t>
  </si>
  <si>
    <t>Odkaz na mn. položky pořadí 72 : 6,00000</t>
  </si>
  <si>
    <t>733191111R00</t>
  </si>
  <si>
    <t>Manžety prostupové do DN 20</t>
  </si>
  <si>
    <t>44+46</t>
  </si>
  <si>
    <t>733 01</t>
  </si>
  <si>
    <t>Axiální vlnovcový kompenzátor 22</t>
  </si>
  <si>
    <t>733 02</t>
  </si>
  <si>
    <t>Axiální vlnovcový kompenzátor 28</t>
  </si>
  <si>
    <t>998733201R00</t>
  </si>
  <si>
    <t>Přesun hmot pro rozvody potrubí v objektech výšky do 6 m</t>
  </si>
  <si>
    <t>734255132R00</t>
  </si>
  <si>
    <t>Ventil pojistný závitový 3,0 bar, mosazný, DN 25, vnitřní-vnitřní závit, včetně dodávky materiálu</t>
  </si>
  <si>
    <t>734109115R00</t>
  </si>
  <si>
    <t>Montáž přírubových armatur se dvěma přírubami, PN 0,6, DN 65, bez dodávky materiálu</t>
  </si>
  <si>
    <t>734173213R00</t>
  </si>
  <si>
    <t>Přírubový spoj PN 0,6/I MPa, DN 40, včetně dodávky materiálu</t>
  </si>
  <si>
    <t>734173216R00</t>
  </si>
  <si>
    <t>Přírubový spoj PN 0,6/I MPa, DN 65, včetně dodávky materiálu</t>
  </si>
  <si>
    <t>734173412R00</t>
  </si>
  <si>
    <t>Přírubový spoj PN 1,6/I MPa, DN 25, včetně dodávky materiálu</t>
  </si>
  <si>
    <t>734193217R00</t>
  </si>
  <si>
    <t>Klapka mezipřírubová uzavírací a regulační, litinová, PN 16, spoj bez navaření přírub, DN 65, včetně dodávky materiálu</t>
  </si>
  <si>
    <t>734209105R00</t>
  </si>
  <si>
    <t>Montáž závitové armatury s jedním závitem, G 1", bez dodávky materiálu</t>
  </si>
  <si>
    <t>Odkaz na mn. položky pořadí 110 : 54,00000</t>
  </si>
  <si>
    <t>734209124R00</t>
  </si>
  <si>
    <t>Montáž závitové armatury se třemi závity, G 3/4", bez dodávky materiálu</t>
  </si>
  <si>
    <t>734209125R00</t>
  </si>
  <si>
    <t>Montáž závitové armatury se třemi závity, G 1", bez dodávky materiálu</t>
  </si>
  <si>
    <t>734215133R00</t>
  </si>
  <si>
    <t>Ventily odvzdušňovací závitové včetně dodávky materiálu automatický odvzdušňovací ventil , DN 15, PN 14, mosaz</t>
  </si>
  <si>
    <t>734235124R00</t>
  </si>
  <si>
    <t>Kohout kulový, mosazný, DN 32, PN 35, vnitřní-vnitřní, včetně dodávky materiálu</t>
  </si>
  <si>
    <t>734235125R00</t>
  </si>
  <si>
    <t>Kohout kulový, mosazný, DN 40, PN 35, vnitřní-vnitřní, včetně dodávky materiálu</t>
  </si>
  <si>
    <t>734235132R00</t>
  </si>
  <si>
    <t>Kohout kulový s odvodněním, mosazný, DN 20, PN 42, vnitřní-vnitřní, včetně dodávky materiálu</t>
  </si>
  <si>
    <t>734245124R00</t>
  </si>
  <si>
    <t>Ventil zpětný, mosazný, DN 32, PN 10, vnitřní-vnitřní závit, včetně dodávky materiálu</t>
  </si>
  <si>
    <t>734245125R00</t>
  </si>
  <si>
    <t>Ventil zpětný, mosazný, DN 40, PN 10, vnitřní-vnitřní závit, včetně dodávky materiálu</t>
  </si>
  <si>
    <t>734295321R00</t>
  </si>
  <si>
    <t>Kohout kulový, napouštěcí a vypouštěcí, mosazný, DN 15, PN 10, včetně dodávky materiálu</t>
  </si>
  <si>
    <t>734295214R00</t>
  </si>
  <si>
    <t>Filtr mosazný, DN 32, PN 20, vnitřní-vnitřní závit, včetně dodávky materiálu</t>
  </si>
  <si>
    <t>734295215R00</t>
  </si>
  <si>
    <t>Filtr mosazný, DN 40, PN 20, vnitřní-vnitřní závit, včetně dodávky materiálu</t>
  </si>
  <si>
    <t>734293111R00</t>
  </si>
  <si>
    <t>Ventil směšovací třícestný, mosazný, DN 20, PN 10, závitový spoj, včetně dodávky ventilu</t>
  </si>
  <si>
    <t>734293114R00</t>
  </si>
  <si>
    <t>Ventil směšovací třícestný, mosazný, DN 25, PN 10, závitový spoj, včetně dodávky ventilu</t>
  </si>
  <si>
    <t>734411143R00</t>
  </si>
  <si>
    <t>Teploměr dvoukovový s pevným stonkem a jímkou rozsah do 200° C DTR, pevný stonek 160 mm, včetně dodávky materiálu</t>
  </si>
  <si>
    <t>734421150R00</t>
  </si>
  <si>
    <t>Tlakoměry včetně dodávky materiálu deformační 0-10 MPa č. 53312, D 100</t>
  </si>
  <si>
    <t>734494213R00</t>
  </si>
  <si>
    <t>Stavoznaky, ochranné jímky, návarky návarky s trubkovým závitem G 1/2"</t>
  </si>
  <si>
    <t>v.č. 02 a vč. 03 : 12+8</t>
  </si>
  <si>
    <t>734 01</t>
  </si>
  <si>
    <t>Magnetický filtr přírubový</t>
  </si>
  <si>
    <t>734411124</t>
  </si>
  <si>
    <t>Teploměr přímý s pev. stonkem a jímkou, dl. st. 75 mm</t>
  </si>
  <si>
    <t>734411127</t>
  </si>
  <si>
    <t>Teploměr přímý s pev. stonkem a jímkou, dl. st. 100 mm</t>
  </si>
  <si>
    <t>55137318R</t>
  </si>
  <si>
    <t>hlavice termostatická se západkovým upevněním; teplota prostoru 8 až 28 °C; ovládání ruční; provedení kapalinová</t>
  </si>
  <si>
    <t>54</t>
  </si>
  <si>
    <t>998734201R00</t>
  </si>
  <si>
    <t>Přesun hmot pro armatury v objektech výšky do 6 m</t>
  </si>
  <si>
    <t>735156562R00</t>
  </si>
  <si>
    <t>Otopná tělesa panelová počet desek 2, počet přídavných přestupných ploch 1, výška 600 mm, délka 600 mm, levé nebo pravé boční připojení,s nuceným nebo samotížným oběhem, čelní deska profilovaná, včetně dodávky materiálu</t>
  </si>
  <si>
    <t>735156563R00</t>
  </si>
  <si>
    <t>Otopná tělesa panelová počet desek 2, počet přídavných přestupných ploch 1, výška 600 mm, délka 700 mm, levé nebo pravé boční připojení,s nuceným nebo samotížným oběhem, čelní deska profilovaná, včetně dodávky materiálu</t>
  </si>
  <si>
    <t>735156564R00</t>
  </si>
  <si>
    <t>Otopná tělesa panelová počet desek 2, počet přídavných přestupných ploch 1, výška 600 mm, délka 800 mm, levé nebo pravé boční připojení,s nuceným nebo samotížným oběhem, čelní deska profilovaná, včetně dodávky materiálu</t>
  </si>
  <si>
    <t>20</t>
  </si>
  <si>
    <t>735156565R00</t>
  </si>
  <si>
    <t>Otopná tělesa panelová počet desek 2, počet přídavných přestupných ploch 1, výška 600 mm, délka 900 mm, levé nebo pravé boční připojení,s nuceným nebo samotížným oběhem, čelní deska profilovaná, včetně dodávky materiálu</t>
  </si>
  <si>
    <t>735156566R00</t>
  </si>
  <si>
    <t>Otopná tělesa panelová počet desek 2, počet přídavných přestupných ploch 1, výška 600 mm, délka 1000 mm, levé nebo pravé boční připojení,s nuceným nebo samotížným oběhem, čelní deska profilovaná, včetně dodávky materiálu</t>
  </si>
  <si>
    <t>735156663R00</t>
  </si>
  <si>
    <t>Otopná tělesa panelová počet desek 2, počet přídavných přestupných ploch 2, výška 600 mm, délka 700 mm, levé nebo pravé boční připojení,s nuceným nebo samotížným oběhem, čelní deska profilovaná, včetně dodávky materiálu</t>
  </si>
  <si>
    <t>735156664R00</t>
  </si>
  <si>
    <t>Otopná tělesa panelová počet desek 2, počet přídavných přestupných ploch 2, výška 600 mm, délka 800 mm, levé nebo pravé boční připojení,s nuceným nebo samotížným oběhem, čelní deska profilovaná, včetně dodávky materiálu</t>
  </si>
  <si>
    <t>7</t>
  </si>
  <si>
    <t>735156666R00</t>
  </si>
  <si>
    <t>Otopná tělesa panelová počet desek 2, počet přídavných přestupných ploch 2, výška 600 mm, délka 1000 mm, levé nebo pravé boční připojení,s nuceným nebo samotížným oběhem, čelní deska profilovaná, včetně dodávky materiálu</t>
  </si>
  <si>
    <t>735156667R00</t>
  </si>
  <si>
    <t>Otopná tělesa panelová počet desek 2, počet přídavných přestupných ploch 2, výška 600 mm, délka 1200 mm, levé nebo pravé boční připojení,s nuceným nebo samotížným oběhem, čelní deska profilovaná, včetně dodávky materiálu</t>
  </si>
  <si>
    <t>735156668R00</t>
  </si>
  <si>
    <t>Otopná tělesa panelová počet desek 2, počet přídavných přestupných ploch 2, výška 600 mm, délka 1400 mm, levé nebo pravé boční připojení,s nuceným nebo samotížným oběhem, čelní deska profilovaná, včetně dodávky materiálu</t>
  </si>
  <si>
    <t>735156669R00</t>
  </si>
  <si>
    <t>Otopná tělesa panelová počet desek 2, počet přídavných přestupných ploch 2, výška 600 mm, délka 1600 mm, levé nebo pravé boční připojení,s nuceným nebo samotížným oběhem, čelní deska profilovaná, včetně dodávky materiálu</t>
  </si>
  <si>
    <t>735156677R00</t>
  </si>
  <si>
    <t>Otopná tělesa panelová počet desek 2, počet přídavných přestupných ploch 2, výška 600 mm, délka 1100 mm, levé nebo pravé boční připojení,s nuceným nebo samotížným oběhem, čelní deska profilovaná, včetně dodávky materiálu</t>
  </si>
  <si>
    <t>735159523R00</t>
  </si>
  <si>
    <t>Otopná tělesa panelová montáž třířadých, délky přes 1140 mm do 1500 mm, bez dodávky materiálu</t>
  </si>
  <si>
    <t>Odkaz na mn. položky pořadí 112 : 1,00000</t>
  </si>
  <si>
    <t>Odkaz na mn. položky pořadí 113 : 2,00000</t>
  </si>
  <si>
    <t>Odkaz na mn. položky pořadí 114 : 20,00000</t>
  </si>
  <si>
    <t>Odkaz na mn. položky pořadí 115 : 1,00000</t>
  </si>
  <si>
    <t>Odkaz na mn. položky pořadí 116 : 3,00000</t>
  </si>
  <si>
    <t>Odkaz na mn. položky pořadí 117 : 10,00000</t>
  </si>
  <si>
    <t>Odkaz na mn. položky pořadí 118 : 7,00000</t>
  </si>
  <si>
    <t>Odkaz na mn. položky pořadí 119 : 5,00000</t>
  </si>
  <si>
    <t>Odkaz na mn. položky pořadí 120 : 1,00000</t>
  </si>
  <si>
    <t>Odkaz na mn. položky pořadí 123 : 1,00000</t>
  </si>
  <si>
    <t>735159524R00</t>
  </si>
  <si>
    <t>Otopná tělesa panelová montáž dvouřadých, délky přes 1980 do 2820 mm, bez dodávky materiálu</t>
  </si>
  <si>
    <t>Odkaz na mn. položky pořadí 121 : 1,00000</t>
  </si>
  <si>
    <t>Odkaz na mn. položky pořadí 122 : 2,00000</t>
  </si>
  <si>
    <t>735171311R00</t>
  </si>
  <si>
    <t>Otopná tělesa koupelnová trubkové otopné těleso rovné, spodní zdola dolů nebo oboustranné shora dolů připojení, výška 1500 mm, šířka 600 mm, průměr trubek 20 mm, objem tělesa 6,9 l, včetně dodávky materiálu</t>
  </si>
  <si>
    <t>10+8</t>
  </si>
  <si>
    <t>735179110R00</t>
  </si>
  <si>
    <t>Otopná tělesa koupelnová montáž  topných žebříků, bez dodávky materiálu</t>
  </si>
  <si>
    <t>Odkaz na mn. položky pořadí 126 : 18,00000</t>
  </si>
  <si>
    <t>735 01</t>
  </si>
  <si>
    <t>El. topné těleso 400 W s termostatem a montáží</t>
  </si>
  <si>
    <t>998735201R00</t>
  </si>
  <si>
    <t>Přesun hmot pro otopná tělesa v objektech výšky do 6 m</t>
  </si>
  <si>
    <t>148</t>
  </si>
  <si>
    <t>767 01</t>
  </si>
  <si>
    <t>Dodávka ocelových konstrukcí pro uchycení potrubí a zařízení</t>
  </si>
  <si>
    <t>Odkaz na mn. položky pořadí 130 : 148,00000</t>
  </si>
  <si>
    <t>148*0,05</t>
  </si>
  <si>
    <t>Odkaz na mn. položky pořadí 133 : 7,40000</t>
  </si>
  <si>
    <t>211800713R00</t>
  </si>
  <si>
    <t>Kabel JYTY-Cu folie pevně uložený, 7x1 mm</t>
  </si>
  <si>
    <t>RTS 22/ I</t>
  </si>
  <si>
    <t>210100001R00</t>
  </si>
  <si>
    <t>Ukončení vodičů  v rozvaděči včetně zapojení a vodičové koncovky,  , průřez do 2,5 mm2</t>
  </si>
  <si>
    <t>210100002R00</t>
  </si>
  <si>
    <t>Ukončení vodičů  v rozvaděči včetně zapojení a vodičové koncovky,  , průřez do 6 mm2</t>
  </si>
  <si>
    <t>210100003R00</t>
  </si>
  <si>
    <t>Ukončení vodičů  v rozvaděči včetně zapojení a vodičové koncovky,  , průřez do 16 mm2</t>
  </si>
  <si>
    <t>210100008R00</t>
  </si>
  <si>
    <t>Ukončení vodičů  v rozvaděči včetně zapojení a vodičové koncovky,  , průřez do 95 mm2</t>
  </si>
  <si>
    <t>210220321RT1</t>
  </si>
  <si>
    <t>Montáž svorky hromosvodové "Bernard" na potrubí, včetně dodávky svorky a Cu pásku (bez vodiče a připoj. vod.)</t>
  </si>
  <si>
    <t>210800546RT1</t>
  </si>
  <si>
    <t>Montáž vodiče H07V-U (CY), 4 mm2, uloženého pevně, včetně dodávky vodiče</t>
  </si>
  <si>
    <t>210800549RT1</t>
  </si>
  <si>
    <t>Montáž vodiče H07V-U (CY), 16 mm2, uloženého pevně, včetně dodávky vodiče</t>
  </si>
  <si>
    <t>210800626RT1</t>
  </si>
  <si>
    <t>Montáž vodiče H07V-K (CYA), 6 mm2, uloženého volně, včetně dodávky vodiče</t>
  </si>
  <si>
    <t>210800649RT1</t>
  </si>
  <si>
    <t>Montáž vodiče H07V-K (CYA), 25 mm2, uloženého pevně, včetně dodávky vodiče</t>
  </si>
  <si>
    <t>210800653RT1</t>
  </si>
  <si>
    <t>Montáž vodiče H07V-K (CYA), 95 mm2, uloženého pevně, včetně dodávky vodiče</t>
  </si>
  <si>
    <t>210800119RT1</t>
  </si>
  <si>
    <t>Montáž kabelu CYKY 750 V, 7 x 1,5 mm2, uloženého pod omítkou, včetně dodávky kabelu</t>
  </si>
  <si>
    <t>210810045RT1</t>
  </si>
  <si>
    <t>Montáž kabelu CYKY 750 V, 3 x 1,5 mm2, pevně uloženého, včetně dodávky kabelu</t>
  </si>
  <si>
    <t>210810046RT3</t>
  </si>
  <si>
    <t>Montáž kabelu CYKY 750 V, 3 x 2,5 mm2, pevně uloženého, včetně dodávky kabelu</t>
  </si>
  <si>
    <t>210810049RT1</t>
  </si>
  <si>
    <t>Montáž kabelu CYKY 750 V, 4 x 1,5 mm2, pevně uloženého, včetně dodávky kabelu</t>
  </si>
  <si>
    <t>210810056RT1</t>
  </si>
  <si>
    <t>Montáž kabelu CYKY 750 V, 5 x 2,5 mm2, pevně uloženého, včetně dodávky kabelu</t>
  </si>
  <si>
    <t>210810057RT1</t>
  </si>
  <si>
    <t>Montáž kabelu CYKY 750 V, 5 žilového, pevně uloženého, včetně dodávky kabelu CYKY 5 x 4 mm2</t>
  </si>
  <si>
    <t>210810057RT2</t>
  </si>
  <si>
    <t>Montáž kabelu CYKY 750 V, 5 žilového, pevně uloženého, včetně dodávky kabelu CYKY 5 x 6 mm2</t>
  </si>
  <si>
    <t>210810057RT3</t>
  </si>
  <si>
    <t>Montáž kabelu CYKY 750 V, 5 žilového, pevně uloženého, včetně dodávky kabelu CYKY 5 x 10 mm2</t>
  </si>
  <si>
    <t>222280221R00</t>
  </si>
  <si>
    <t>SYKFY 5x2x0.5 mm v trubkách</t>
  </si>
  <si>
    <t>650124261RT7</t>
  </si>
  <si>
    <t>Uložení Cu kabelu 5 x 1,5 mm2, pevně, včetně dodávky kabelu 1-CXKH-V</t>
  </si>
  <si>
    <t>650124263RT7</t>
  </si>
  <si>
    <t>Uložení Cu kabelu 5 x 2,5 mm2, pevně, včetně dodávky kabelu 1-CXKH-V</t>
  </si>
  <si>
    <t>PC2108100891</t>
  </si>
  <si>
    <t>Kabel 1-CXKH-V-J 3x1,5 FE180/P60-R B2s1d0 pevně uložený, včetně dodávky kabelu</t>
  </si>
  <si>
    <t>34121044R</t>
  </si>
  <si>
    <t>kabel SYKFY; sdělovací, stíněný vnitřní; pevné uložení vnitřní; Cu plná holá jádra; počet prvků 2; počet žil v prvku 2; jmen.prům.jádra 0,50 mm; teplota použití -25 až 60 °C; barva pláště šedá</t>
  </si>
  <si>
    <t>34121048R</t>
  </si>
  <si>
    <t>kabel SYKFY; sdělovací, stíněný vnitřní; pevné uložení vnitřní; Cu plná holá jádra; počet prvků 4; počet žil v prvku 2; jmen.prům.jádra 0,50 mm; teplota použití -25 až 60 °C; barva pláště šedá</t>
  </si>
  <si>
    <t>34121556R</t>
  </si>
  <si>
    <t>kabel JYTY; sdělovací; pevné uložení vnitřní; Cu jádra holá; počet žil 7; jmen.prům.jádra 1,00 mm; teplota použití do 70 °C; barva pláště šedá</t>
  </si>
  <si>
    <t>371201303R</t>
  </si>
  <si>
    <t>kabel UTP Elite, Cat5E, venkovní PE+PVC, odolný proti UV záření</t>
  </si>
  <si>
    <t>PC34810072</t>
  </si>
  <si>
    <t>A SVÍTIDLO LED, OPÁLOVÝ DIFUZOR, PŘISAZENÉ, 4000 K, 4500 lm, 41 W, IP20, dodávka a montáž</t>
  </si>
  <si>
    <t>PC348100725</t>
  </si>
  <si>
    <t>B  SVÍTIDLO LED, KULATÉ, PŘISAZENÉ, 4000 K, 1900 lm, 16 W, IP65, dodávka a montáž</t>
  </si>
  <si>
    <t>PC348100726</t>
  </si>
  <si>
    <t>C SVÍTIDLO LED, LEŠTĚNÁ MŘÍŽKA, PŘISAZENÉ, 4000 K, 4000 lm, 35 W, IP20, dodávka a montáž</t>
  </si>
  <si>
    <t>PC34841234</t>
  </si>
  <si>
    <t>E SVÍTIDLO LED, POLYKARBONÁTOVÝ KRYT, PŘISAZENÉ, 4000 K, 4300 lm, 28 W, IP66, dodávka a montáž</t>
  </si>
  <si>
    <t>PC34841295</t>
  </si>
  <si>
    <t>N SVÍTIDLO LED, NOUZOVÉ, DOBA NEZÁVISLOSTI 3 HODINY, 94 lm, 3 W, IP65, dodávka a montáž</t>
  </si>
  <si>
    <t>210110041RT6</t>
  </si>
  <si>
    <t>Montáž spínače zapuštěného a polozapuštěného včetně zapojení, dodávky spínače, krytu a rámečku, jednopólového,  , řazení 1</t>
  </si>
  <si>
    <t>210110043RT6</t>
  </si>
  <si>
    <t>Montáž spínače zapuštěného a polozapuštěného včetně zapojení, dodávky spínače, krytu a rámečku, sériového,  , řazení 5</t>
  </si>
  <si>
    <t>210110047RT6</t>
  </si>
  <si>
    <t>Montáž spínače zapuštěného a polozapuštěného včetně zapojení, dodávky spínače, doutnáku, krytu a rámečku, jednopólového se signalizační s doutnavkou,  , řazení 1S</t>
  </si>
  <si>
    <t>210110048RT6</t>
  </si>
  <si>
    <t>Montáž spínače zapuštěného a polozapuštěného včetně zapojení, dodávky spínače, krytu a rámečku, jednopólového se signalizační s doutnavkou,  , řazení 1 SO</t>
  </si>
  <si>
    <t>210110054RT6</t>
  </si>
  <si>
    <t>Montáž spínače zapuštěného a polozapuštěného včetně zapojení, dodávky spínače, krytu a rámečku, střídavého dvojitého,  , řazení 6+6</t>
  </si>
  <si>
    <t>210111011RT6</t>
  </si>
  <si>
    <t xml:space="preserve">Montáž zásuvky domovní zapuštěné včetně zapojení včetně dodávky zásuvky kompletní jednonásobné s ochr.kolíkem 16A/250VAC a rámečkem,  , provedení 2P+PE,  </t>
  </si>
  <si>
    <t>PC2101100455</t>
  </si>
  <si>
    <t>Spínač zapuštěný jednopólový 1/0, vč. dodávky strojku, doutn., rámečku a krytu.</t>
  </si>
  <si>
    <t>PC210111038</t>
  </si>
  <si>
    <t>Zásuvka domovní zapuštěná - provedení 2P+PE, s ochranou proti přepětí, včetně dodávky zásuvky a rámečku</t>
  </si>
  <si>
    <t>PC210111178</t>
  </si>
  <si>
    <t>Zásuvka průmyslová IP 44  3P+N+PE  16 A dodávka a montáž</t>
  </si>
  <si>
    <t>PC210140677</t>
  </si>
  <si>
    <t>TOTAL STOP, dodávka a montáž</t>
  </si>
  <si>
    <t>PC2102658566</t>
  </si>
  <si>
    <t>zásuvka zapuštěná 16A/230V, IP44, vč. dodávky zásuvky</t>
  </si>
  <si>
    <t>PC21045310515</t>
  </si>
  <si>
    <t>Spínač zapuštěný střídavý, řazení 6, IP44, vč. dodávky strojku, rámečku a krytu</t>
  </si>
  <si>
    <t>PC2104853212</t>
  </si>
  <si>
    <t>Spínač zapuštěný jednopólový, řazení 1, IP44, vč. dodávky strojku, rámečku a krytu</t>
  </si>
  <si>
    <t>PC2105482534</t>
  </si>
  <si>
    <t>prostorový termostat, dodávka a montáž</t>
  </si>
  <si>
    <t>210010012RT1</t>
  </si>
  <si>
    <t>Montáž trubky tuhé včetně příslušenství (kolena, přípojky atd.), z PVC, uložené volně/pod omítku, průměr 23 mm, mech. pevnost 320 N/5 cm, včetně dodávky materiálu</t>
  </si>
  <si>
    <t>210010013RT1</t>
  </si>
  <si>
    <t>Montáž trubky tuhé včetně příslušenství (kolena, přípojky atd.), z PVC, uložené volně/pod omítku, průměr 29 mm, mech. pevnost 320 N/5 cm, včetně dodávky materiálu</t>
  </si>
  <si>
    <t>210010311RT1</t>
  </si>
  <si>
    <t>Montáž krabice plastové univerzální, kruhové, o průměru 73 mm, hloubky 42 mm, s víčkem, do zdiva, bez zapojení, včetně dodávky</t>
  </si>
  <si>
    <t>210010301RT1</t>
  </si>
  <si>
    <t>Montáž krabice plastové přístrojové, kruhové, o průměru 73 mm, hloubky 30 mm,  , do zdiva, bez zapojení, včetně dodávky</t>
  </si>
  <si>
    <t>210010321RT1</t>
  </si>
  <si>
    <t>Montáž krabice plastové univerzální, kruhové, o průměru 73 mm, hloubky 42 mm, s víčkem a svorkovnicí, do zdiva, se zapojením, včetně dodávky</t>
  </si>
  <si>
    <t>220301021R00</t>
  </si>
  <si>
    <t>Lišta elektroinstalační L 20</t>
  </si>
  <si>
    <t>220301022R00</t>
  </si>
  <si>
    <t>Lišta elektroinstalační L 40</t>
  </si>
  <si>
    <t>220301023R00</t>
  </si>
  <si>
    <t>Lišta elektroinstalační L 70</t>
  </si>
  <si>
    <t>PC2100103754</t>
  </si>
  <si>
    <t>Krabice odbočná KO, čtvercová, ekvipotenciální svorkovnice EPS 2, včetně dodávky KO 125 E s víčkem a svorkovnicí</t>
  </si>
  <si>
    <t>PC210010388</t>
  </si>
  <si>
    <t>Krabice do parapetního kanálu, včetně dodávky krabice</t>
  </si>
  <si>
    <t>RTS 13/ I</t>
  </si>
  <si>
    <t>PC210010477</t>
  </si>
  <si>
    <t>Krabice pancéřová z PH 8111,odbočná se zapojením, dodávka a montáž</t>
  </si>
  <si>
    <t>PC21002030899</t>
  </si>
  <si>
    <t>montáž parapetního kanálu</t>
  </si>
  <si>
    <t>Včetně kolen, T-kusů, prodlužovacích dílů, spojek apod.</t>
  </si>
  <si>
    <t>PC210020325</t>
  </si>
  <si>
    <t>Žlab kabelový s přísluš., 250/100 mm s víkem, vč.uchycení a výložníků</t>
  </si>
  <si>
    <t>PC210020338</t>
  </si>
  <si>
    <t>Žlab kabelový s přísluš., 125/50 mm s víkem, vč.uchycení a výložníků</t>
  </si>
  <si>
    <t>PC210020345</t>
  </si>
  <si>
    <t>Žlab kabelový s přísluš., 62/50 mm s víkem, vč.uchycení a výložníků</t>
  </si>
  <si>
    <t>210020132R00</t>
  </si>
  <si>
    <t>Montáž kabelového roštu  , šířky 300 mm, pro volné/pevné uložení</t>
  </si>
  <si>
    <t>55347356R</t>
  </si>
  <si>
    <t>lávka kabelová rošt; žárově pozink. plech 275 g/m2; 300 x 3000 mm; rozteč příček 300 mm</t>
  </si>
  <si>
    <t>34561406R</t>
  </si>
  <si>
    <t>svorka spojovací krabicová řady 273 se zásuvným svorkovým spojem pro plné vodiče, barva šedá, 5c svěrných míst</t>
  </si>
  <si>
    <t>34572109R</t>
  </si>
  <si>
    <t>lišta elektroinstalační vkládací; mat. PVC samozhášivé; Š x V 24 x 22 mm; délka 2,00 m; bílá; stupeň hořlavosti A1-F; teplot.rozsah -5 až 60 °C</t>
  </si>
  <si>
    <t>34572125R</t>
  </si>
  <si>
    <t>lišta elektroinstalační vkládací; mat. PVC samozhášivé; Š x V 40 x 40 mm; délka 2,00 m; bílá; stupeň hořlavosti A-C3; teplot.rozsah -5 až 60 °C</t>
  </si>
  <si>
    <t>RTS 22/ II</t>
  </si>
  <si>
    <t>34572130R</t>
  </si>
  <si>
    <t>lišta elektroinstalační vkládací; mat. PVC samozhášivé; Š x V 70 x 40 mm; délka 2,00 m; bílá; stupeň hořlavosti A-C3; teplot.rozsah -5 až 60 °C</t>
  </si>
  <si>
    <t>PC23576833</t>
  </si>
  <si>
    <t>požární ucpávka</t>
  </si>
  <si>
    <t>PC55347398</t>
  </si>
  <si>
    <t>žlab kabelový 250/100 mm vč. víka, spojek, kolen, výložníků a uchycení, s integrovanou spojkou</t>
  </si>
  <si>
    <t>PC553473988</t>
  </si>
  <si>
    <t>žlab kabelový 125/50 mm vč. víka, spojek, kolen, výložníků a uchycení, s integrovanou spojkou</t>
  </si>
  <si>
    <t>PC553473989</t>
  </si>
  <si>
    <t>žlab kabelový 62/50 mm vč. víka, spojek, kolen, výložníků a uchycení, s integrovanou spojkou</t>
  </si>
  <si>
    <t>905      R01</t>
  </si>
  <si>
    <t>Hzs-revize provoz.souboru a st.obj., Revize</t>
  </si>
  <si>
    <t>905 002     R01</t>
  </si>
  <si>
    <t>Stavební výpomoci (sekání drážek, vrtání otvorů,kapsy pro krabice,zednické zapravení)</t>
  </si>
  <si>
    <t>905 004     R01</t>
  </si>
  <si>
    <t>Koordinace s ostatními profesemi</t>
  </si>
  <si>
    <t>905 005     R01</t>
  </si>
  <si>
    <t>Úprava a doplnění jímací soustavy</t>
  </si>
  <si>
    <t>905 006     R01</t>
  </si>
  <si>
    <t>Demontáž stávajícího zařízení</t>
  </si>
  <si>
    <t>210120823R00</t>
  </si>
  <si>
    <t>Montáž chrániče proudového, čtyřpólového, do 40 A</t>
  </si>
  <si>
    <t>210120421R00</t>
  </si>
  <si>
    <t>Montáž jističe jednopólového</t>
  </si>
  <si>
    <t>modulárního, do rozvodné skříně</t>
  </si>
  <si>
    <t>210120441R00</t>
  </si>
  <si>
    <t>Montáž jističe třípólového</t>
  </si>
  <si>
    <t>210130001R00</t>
  </si>
  <si>
    <t>Montáž stykače vzduchového vestavného, stejnosměrného včetně zapojení, 40 A, jednopólového</t>
  </si>
  <si>
    <t>210130003R00</t>
  </si>
  <si>
    <t>Montáž stykače vzduchového vestavného, stejnosměrného včetně zapojení, 40 A, třípólového</t>
  </si>
  <si>
    <t>210190052R00</t>
  </si>
  <si>
    <t>Montáž rozvaděče skříňového, nebo panelového děleného, za 1 pole, do hmotnosti 300 kg</t>
  </si>
  <si>
    <t>montáž rozvaděčů nn a vn včetně usazení, sestavení dílců, vyvážení, upevnění, zapojení a montáž demontovaných částí a přístrojů,  kontroly a dotažení spojů, opravy nátěrů, avšak bez zapojení, a ukončení kabelů</t>
  </si>
  <si>
    <t>650061812R00</t>
  </si>
  <si>
    <t>Montáž jističe výkonového, do 250 A</t>
  </si>
  <si>
    <t>650071611R00</t>
  </si>
  <si>
    <t>Montáž relé pomocného na DIN lištu</t>
  </si>
  <si>
    <t>PC210122358</t>
  </si>
  <si>
    <t>Mtž svodič přepětí 3st 1díl lišta</t>
  </si>
  <si>
    <t>35811104T</t>
  </si>
  <si>
    <t>Signálka SD-A230, Ue 230 V a.c., barva žlutá, pro MSP, MTX, MKA</t>
  </si>
  <si>
    <t>VL2011</t>
  </si>
  <si>
    <t>35813320.AR</t>
  </si>
  <si>
    <t>ovladač provedení tlačítkový"Nouzové zastavení" s hřib.knoflíkem pr.40(rudá); kovové provedení; typ tlačítka s mžikovou funkcí "stiskni-táhni"; typ kontaktu 1 x Z, 1 x V; šroubové připojovací svorky</t>
  </si>
  <si>
    <t>35814028T</t>
  </si>
  <si>
    <t>Signálka s integrovanou LED, zelená, 230V AC</t>
  </si>
  <si>
    <t>35814029T</t>
  </si>
  <si>
    <t>Signálka s integrovanou LED, bílá, 230V AC</t>
  </si>
  <si>
    <t>35818271T</t>
  </si>
  <si>
    <t>Pojistková vložka PV22 125A gG, Un 500 V a.c./250 V d.c., velikost 22×58, gG - charakteristika pro všeobecné použití, Cd/Pb free</t>
  </si>
  <si>
    <t>35822001013R</t>
  </si>
  <si>
    <t>jistič modulární jmen.proud 10,00 A; charakt. B; počet pólů 1; jmenovitá zkratová schopnost/230 V a.c. 10 kA; tepl.okolí -25 do + 55 °C; IP 20</t>
  </si>
  <si>
    <t>35822001015R</t>
  </si>
  <si>
    <t>jistič modulární jmen.proud 16,00 A; charakt. B; počet pólů 1; jmenovitá zkratová schopnost/230 V a.c. 10 kA; tepl.okolí -25 do + 55 °C; IP 20</t>
  </si>
  <si>
    <t>35822001040R</t>
  </si>
  <si>
    <t>jistič modulární jmen.proud 16,00 A; charakt. C; počet pólů 1; jmenovitá zkratová schopnost/230 V a.c. 10 kA; tepl.okolí -25 do + 55 °C; IP 20</t>
  </si>
  <si>
    <t>35822002313R</t>
  </si>
  <si>
    <t>jistič modulární jmen.proud 16,00 A; charakt. B; počet pólů 3; jmenovitá zkratová schopnost/230 V a.c. 10 kA; tepl.okolí -25 do + 55 °C; IP 20</t>
  </si>
  <si>
    <t>35822002314R</t>
  </si>
  <si>
    <t>jistič modulární jmen.proud 20,00 A; charakt. B; počet pólů 3; jmenovitá zkratová schopnost/230 V a.c. 10 kA; tepl.okolí -25 do + 55 °C; IP 20</t>
  </si>
  <si>
    <t>35822002315R</t>
  </si>
  <si>
    <t>jistič modulární jmen.proud 25,00 A; charakt. B; počet pólů 3; jmenovitá zkratová schopnost/230 V a.c. 10 kA; tepl.okolí -25 do + 55 °C; IP 20</t>
  </si>
  <si>
    <t>35822002316R</t>
  </si>
  <si>
    <t>jistič modulární jmen.proud 32,00 A; charakt. B; počet pólů 3; jmenovitá zkratová schopnost/230 V a.c. 10 kA; tepl.okolí -25 do + 55 °C; IP 20</t>
  </si>
  <si>
    <t>35822002329R</t>
  </si>
  <si>
    <t>jistič modulární jmen.proud 10,00 A; charakt. C; počet pólů 3; jmenovitá zkratová schopnost/230 V a.c. 10 kA; tepl.okolí -25 do + 55 °C; IP 20</t>
  </si>
  <si>
    <t>35822002331R</t>
  </si>
  <si>
    <t>jistič modulární jmen.proud 16,00 A; charakt. C; počet pólů 3; jmenovitá zkratová schopnost/230 V a.c. 10 kA; tepl.okolí -25 do + 55 °C; IP 20</t>
  </si>
  <si>
    <t>35822002332R</t>
  </si>
  <si>
    <t>jistič modulární jmen.proud 20,00 A; charakt. C; počet pólů 3; jmenovitá zkratová schopnost/230 V a.c. 10 kA; tepl.okolí -25 do + 55 °C; IP 20</t>
  </si>
  <si>
    <t>35822002333R</t>
  </si>
  <si>
    <t>jistič modulární jmen.proud 25,00 A; charakt. C; počet pólů 3; jmenovitá zkratová schopnost/230 V a.c. 10 kA; tepl.okolí -25 do + 55 °C; IP 20</t>
  </si>
  <si>
    <t>35822002335R</t>
  </si>
  <si>
    <t>jistič modulární jmen.proud 40,00 A; charakt. C; počet pólů 3; jmenovitá zkratová schopnost/230 V a.c. 10 kA; tepl.okolí -25 do + 55 °C; IP 20</t>
  </si>
  <si>
    <t>35822002351R</t>
  </si>
  <si>
    <t>jistič modulární jmen.proud 16,00 A; charakt. D; počet pólů 3; jmenovitá zkratová schopnost/230 V a.c. 10 kA; tepl.okolí -25 do + 55 °C; IP 20</t>
  </si>
  <si>
    <t>35838440T</t>
  </si>
  <si>
    <t>Proudový chránič OFI-40-4-030AC-G, In 40 A, Ue 230/400 V a.c., Idn 30 mA, 4-pól, Inc 10 kA, typ AC-G</t>
  </si>
  <si>
    <t>35838640T</t>
  </si>
  <si>
    <t>Odpínač válcových pojistek OPV14S-3 Ie 63 A, Ue 690 V, provedení s možností signalizace, pro válcové, pojistkové vložky 14×51, 3-pól. provedení</t>
  </si>
  <si>
    <t>35838648T</t>
  </si>
  <si>
    <t>Odpínač válcových pojistek OPV22S-3 Ie 125 A, Ue 690 V, provedení s možností signalizace, pro, válcové pojistkové vložky 22×58, 3-pól. provedení</t>
  </si>
  <si>
    <t>3586722T</t>
  </si>
  <si>
    <t>Pojistková vložka PV14 10A gG, Un 690 V a.c./250 V d.c., velikost 14×51, gG - charakteristika pro všeobecné použití, Cd/Pb free</t>
  </si>
  <si>
    <t>3586734T</t>
  </si>
  <si>
    <t>Pojistková vložka PV14 40A gG, Un 500 V a.c./250 V d.c., velikost 14×51, gG - charakteristika pro všeobecné použití, Cd/Pb free</t>
  </si>
  <si>
    <t>358938361T</t>
  </si>
  <si>
    <t>Kombinovaný svodič bleskových proudů a přepětí SJBC-25E-3-MZS, typ 1 + 2, Iimp 25 kA, Uc 350 V a.c., Výměnné moduly, se signalizací, jiskřiště, varistor</t>
  </si>
  <si>
    <t>PC2107564565</t>
  </si>
  <si>
    <t>soumrakový spínač vč. čidla</t>
  </si>
  <si>
    <t>PC310453121332</t>
  </si>
  <si>
    <t>Jistič 160A 3-pól, In 160 A, Icu 25 kA, charakteristika distribuční D, nastavení Ir 125, - 160 A, Cu/Al kabely 2,5 - 95 mm2</t>
  </si>
  <si>
    <t>PC354 419587</t>
  </si>
  <si>
    <t>ekvipotenciální přípojnice Cu 10 přívodů</t>
  </si>
  <si>
    <t>PC3581441281</t>
  </si>
  <si>
    <t>vypínač 250A, vč. příslušenství, připojovací sady, nadproudová spoušť, pomocné kontakty</t>
  </si>
  <si>
    <t>PC358366781</t>
  </si>
  <si>
    <t>stykač 3p,230V, 16A AC3, pomocné kontakty 1/1</t>
  </si>
  <si>
    <t>PC358366782</t>
  </si>
  <si>
    <t>stykač 1p,230V, 16A AC3, pomocné kontakty 1/1</t>
  </si>
  <si>
    <t>PC35836881T12</t>
  </si>
  <si>
    <t>Digitální spínací hodiny MAR-16-001-A230, In 16 A, Uc 230 V a.c., 1x přepínací kontakt, týdenní program, 1 kanál</t>
  </si>
  <si>
    <t>PC358935569T12</t>
  </si>
  <si>
    <t>Multifunkční časové relé MCR-08-001-UNI, In 8 A, In 12 - 230 V a.c. / d. c., 1x přepínací kontakt, počet funkcí 16</t>
  </si>
  <si>
    <t>PC358939334T</t>
  </si>
  <si>
    <t>skříň rozváděče 800x400x2250mm, IP40/20, vč. svorek, vývodek, vnitřního propojení, krytů, apod, PŘÍPOJNIC PE+N, barva RAL9016, materiál : ocel-plech, uzamykatelná</t>
  </si>
  <si>
    <t>35822001038R</t>
  </si>
  <si>
    <t>jistič modulární jmen.proud 10,00 A; charakt. C; počet pólů 1; jmenovitá zkratová schopnost/230 V a.c. 10 kA; tepl.okolí -25 do + 55 °C; IP 20</t>
  </si>
  <si>
    <t>35835675T</t>
  </si>
  <si>
    <t>Impulzní relé MIR-16-001-A230, In 16 A, In 16 A, Un 230 V a.c., Un 230 V a.c., 1x přepínací kontakt, 1 x přepínací kontakt</t>
  </si>
  <si>
    <t>35836645T</t>
  </si>
  <si>
    <t>stykač 1p,230V, 16A AC5a, pomocné kontakty 1/1, Ith 25 A, Uc 230 V a.c., 4x zapínací kontakt, s manuálním ovládáním</t>
  </si>
  <si>
    <t>358938368T</t>
  </si>
  <si>
    <t>Svodič přepětí SVC-350-3N-MZS, typ 2, In 20 kA, Uc 350 V a.c., Výměnné moduly, se signalizací, varistor</t>
  </si>
  <si>
    <t>PC3104531122</t>
  </si>
  <si>
    <t>Páčkový spínač 63-3, In 63 A, Ue 230/400 V a.c., 60/220 V d.c., 3-pól, šířka 3 moduly</t>
  </si>
  <si>
    <t>PC358939322321</t>
  </si>
  <si>
    <t>Rozvodnice 144 mod pro zapuštěnou montáž, neprůhledné dveře,, krytí IP44, EI45DP1  PE+N, barva RAL9016, materiál : ocel-plech</t>
  </si>
  <si>
    <t>vč.příslušenství, svorky, vývodky, vnitřní propojení, apod.</t>
  </si>
  <si>
    <t>210120803R00</t>
  </si>
  <si>
    <t>Montáž chrániče proudového, dvoupólového, do 40 A</t>
  </si>
  <si>
    <t>35838328T</t>
  </si>
  <si>
    <t>Proudový chránič s nadproudovou ochranou OLI-10B-1N-030AC-G, In 10 A, Ue 230 V a.c., charakteristika B, Idn 30 mA, 1+N-pól, Icn 10 kA, typ AC-G</t>
  </si>
  <si>
    <t>PC358939331T21</t>
  </si>
  <si>
    <t>Rozvodnice 144modulů pro zapuštěnou montáž, neprůhledné dveře, krytí IP40, EI45DP1  PE+N, barva RAL9016, materiál : ocel-plech</t>
  </si>
  <si>
    <t>vč. příslušenství, svorky, vývodky, vnitřní propojení, apod.</t>
  </si>
  <si>
    <t>PC2104853153</t>
  </si>
  <si>
    <t>Rozvodnice RNB-6N144-B pro nástěnnou montáž, neprůhledné dveře, počet řad 6, počet modulů v řadě 24,, krytí IP30,   PE+N, barva RAL9016, materiál : ocel-plech</t>
  </si>
  <si>
    <t>včetně svorek, vývodek, vnitřního propojení, atd....</t>
  </si>
  <si>
    <t>35822002334R</t>
  </si>
  <si>
    <t>jistič modulární jmen.proud 32,00 A; charakt. C; počet pólů 3; jmenovitá zkratová schopnost/230 V a.c. 10 kA; tepl.okolí -25 do + 55 °C; IP 20</t>
  </si>
  <si>
    <t>PC2104564514321</t>
  </si>
  <si>
    <t>Páčkový spínač MSO-63-3, In 63 A, Ue 230/400 V a.c., 60/220 V d.c., 3-pól, šířka 3 moduly</t>
  </si>
  <si>
    <t>PC35834399</t>
  </si>
  <si>
    <t>přepínač sítí 32A/4p/400V</t>
  </si>
  <si>
    <t>PC210453123</t>
  </si>
  <si>
    <t>Stykač ST123-12-A024-10, 5,5 kW / 400 V / 50 Hz / AC-3, Ie 12 A / AC-3, Uc 24 V a.c., 1x zapínací kontakt, velikost 12</t>
  </si>
  <si>
    <t>PC354778954</t>
  </si>
  <si>
    <t>mech blok stykače</t>
  </si>
  <si>
    <t>35837265T</t>
  </si>
  <si>
    <t>Ovládací tlačítko MTX-01-TB, Ith 25 A, Ue 230 V a.c., 1x rozpínací kontakt, tlačítko - barva černá</t>
  </si>
  <si>
    <t>PC35837447</t>
  </si>
  <si>
    <t>pomocné relé 24V</t>
  </si>
  <si>
    <t>PC2547789965</t>
  </si>
  <si>
    <t>transform 230/24V 40VA</t>
  </si>
  <si>
    <t>35824752R</t>
  </si>
  <si>
    <t>odpínač pojistek počet pólů 3; vel.poj.vložky 10x38mm; max.proud poj.vložky 32 A; teplota okolí -25 do +55 °C; IP 20</t>
  </si>
  <si>
    <t>RTS 15/ II</t>
  </si>
  <si>
    <t>35896699T</t>
  </si>
  <si>
    <t>Pojistková vložka PV10 10A gG, Un 500 V a.c./250 V d.c., velikost 10×38, gG - charakteristika pro všeobecné použití, Cd/Pb free</t>
  </si>
  <si>
    <t>PC210453122121</t>
  </si>
  <si>
    <t>UPS s bateriemi uvnitř UPS na 45 minut zálohy; se specifikací:, dodávka a montáž</t>
  </si>
  <si>
    <t>Výkon: 40 kVA / 40 kW; vstup/ výstup: 3f/3f; 400V; 50Hz; zapojení TN-S; L123-N-PE;</t>
  </si>
  <si>
    <t>Jmenovitý proud UPS: 58A; doporučené jištění přívodu k UPS pouze v tomto jednom případě s motorickou zátěží: 25A/ch.C;</t>
  </si>
  <si>
    <t>Volitelný režim ECO a Smart Active; UPS bude provozována v úsporném režimu ECO s účinností 99%; vstupní účiník 0,99; THDi&lt;3%;</t>
  </si>
  <si>
    <t>Technologie VFI On-line, dvojí konverze;</t>
  </si>
  <si>
    <t>Přetížitelnost v režimu z baterií: 103% trvale; 110% @ 60 min; 125% @ 10 min; 150% @ 60 sec; 168% @ 5 sec.; 200% @ 0.5 sec; &gt;200% @ 0.2 sec;</t>
  </si>
  <si>
    <t>Automatický statický i manuální mechanický by-pass uvnitř skříně UPS;</t>
  </si>
  <si>
    <t>Monitoring pomocí RS232 se softwarem UPSmon s možností dodání datových karet pro nejrůznější typy datových komunikací;</t>
  </si>
  <si>
    <t>EPO kontakt pro dálkové bezpečnostní vypnutí UPS signálem od tlačítek TOTAL STOP;</t>
  </si>
  <si>
    <t>Akumulátory navíce než 45 minut zálohy; uzavřené, bez-údržbové, typ VRLA AGM.</t>
  </si>
  <si>
    <t>Krytí IP20.</t>
  </si>
  <si>
    <t>PC0066790</t>
  </si>
  <si>
    <t>MONTAZ SWITCHE 1GBs/PoE + nastavení</t>
  </si>
  <si>
    <t>KUS</t>
  </si>
  <si>
    <t>MONTAZ modulu switche 10Gbs + nastavení</t>
  </si>
  <si>
    <t>Montáž+nastavení kompletního přístupového bodu WLAN do LAN</t>
  </si>
  <si>
    <t>Pomocné montážní práce</t>
  </si>
  <si>
    <t>Nezměřitelné pracovní výkony</t>
  </si>
  <si>
    <t>10G SFP+ LC LR 10km SMF Transceiver</t>
  </si>
  <si>
    <t>48G Class4 PoE 4SFP+ 370W Řízený L3 Gigabit Ethernet switch (10/100/1000):QoS, VLAN, stohovatelný, (8), Propustnost 130,9 Mpps, Tabulka MAC adres 16000 pol.,Latence (1 Gbps) 2,28 µs, Latence (10</t>
  </si>
  <si>
    <t>Gbps) 1,46 µs, Takt procesoru	1800 MHz, Typ paměti DDR4-SDRAM, Vnitřní paměť 8192 MB, Paměť flash 16 MB, 442x327x43,9mm (š,h,v), 5,05 kg  (1U)</t>
  </si>
  <si>
    <t>Přístupový bod Wi-Fi 6, Frekvenční rozsah (GHz): 2.4, 5, Počet portů HUB/Switche: 2Přenosové, rychlosti pro WLAN (Wifi) [Mb/s]: 4803 + 574, Přenosové rychlosti pro HUB/Switch [Mb/s]: 1000, 2500,</t>
  </si>
  <si>
    <t>Firewall: Ano, Konektory Rozhraní: RJ-45, USB 2.0, WiFi</t>
  </si>
  <si>
    <t>Počet portů RJ-45: 2, Cloudové řešení: Ano, Access Point: Ano, Typ zařízení: Access point, MU-MIMO, Operační mód: AP, WLAN (Wifi) standardy: Wi-Fi 1 (802.11a), Wi-Fi 2 (802.11b), Wi-Fi 3 (802.11g), Wi-Fi 4 (802.11n), Wi-Fi 5 (802.11ac), Wi-Fi 6 (802.11ax), Frekvenční rozsah (GHz): 2.4, 5</t>
  </si>
  <si>
    <t>Management: Ano, Typ antény: Vestavěná, Síla anténního signálu: 3,5 dBi, Montáž na zeď: Ano, Přenosové rychlosti pro HUB/Switch [Mb/s]: 1000, 2500, Přenosové rychlosti pro WLAN (Wifi) [Mb/s]: 4803 + 574</t>
  </si>
  <si>
    <t>220 731004</t>
  </si>
  <si>
    <t>Montáž konzole na zeď do 3 m/15 kg</t>
  </si>
  <si>
    <t>220 731022</t>
  </si>
  <si>
    <t>Montáž kamery v krytu</t>
  </si>
  <si>
    <t>220 731061</t>
  </si>
  <si>
    <t>Zprovoznění kamery v krytu</t>
  </si>
  <si>
    <t>220 731041</t>
  </si>
  <si>
    <t>Nastavení kamery v krytu</t>
  </si>
  <si>
    <t>220 731146</t>
  </si>
  <si>
    <t>Montáž  objektivu ke kameře</t>
  </si>
  <si>
    <t>220 731161</t>
  </si>
  <si>
    <t>Montáž videoústředny digitální + nastavení</t>
  </si>
  <si>
    <t>220 731126</t>
  </si>
  <si>
    <t>Nastavení systému</t>
  </si>
  <si>
    <t>Instalace SOFTWARE (kompletní nastavení, zprovoznění)</t>
  </si>
  <si>
    <t>Instalace drobného materiálu</t>
  </si>
  <si>
    <t>220 110643</t>
  </si>
  <si>
    <t>Závěrečné práce ve skříni RACK</t>
  </si>
  <si>
    <t>Provedení kamery:  BulletPočet megapixelů: 4 MegapixelIR přísvit: 50 mWDR: reálné (True WDR),, 140dBKrytí: IP67Typ objektivu: fixníObjektiv: 2,8 mmMax. horizontální úhel: 113 °Min.</t>
  </si>
  <si>
    <t>horizontální úhel: 113 °</t>
  </si>
  <si>
    <t>Den/noc	 ano, přepínání mechanicky (IRC)</t>
  </si>
  <si>
    <t>Video komprese: H.264; H.264+; H.265; H.265+; MJPEG</t>
  </si>
  <si>
    <t>Snímací prvek: 1/1,8" CMOS</t>
  </si>
  <si>
    <t>Maximální rozlišení: 2688 x 1520</t>
  </si>
  <si>
    <t>Max. snímková rychlost: 50 fps @ 1920 x 1080</t>
  </si>
  <si>
    <t>Napájení: 12 V DC; PoE; ePoE</t>
  </si>
  <si>
    <t>Maximální spotřeba: 8,4 W</t>
  </si>
  <si>
    <t>Redukce šumu: ano</t>
  </si>
  <si>
    <t>Poplachový vstup / výstup: 1 / 1</t>
  </si>
  <si>
    <t>Slot pro (micro)SD kartu: ano</t>
  </si>
  <si>
    <t>Výbavapokročilými detekčními a analytickými funkcemi na bázi umělé inteligence (AI) a nabízí funkce jako detekce obličeje , dále funkce perimetrické ochrany jako překročení čáry, vstup/výstup do oblasti s klasifikací osob nebo automobilů</t>
  </si>
  <si>
    <t>Přídavný HDD k rekordérům, provoz 24/7, 8TB, AI, SATA, CMR, 256MB</t>
  </si>
  <si>
    <t>Videorekordér IP síťový 64kanálový, záznam / živý obraz / přehrávání ve 4K, OS Linux, Quad-core, procesor, podporované formáty H.265+ / H.265 / Smart H.264+ / H.264 / MJPEG, záznam max. do 320 Mbps</t>
  </si>
  <si>
    <t>, maximální rozlišení 12 Mpx na kameru, videoanalytické funkce, alarm I/O 16/6, obousměrné audio, 2x audio výstup, 8x SATA III 3.5" HDD, max. 80 TB (bez HDD), podpora ONVIF, podpora IP PTZ Dahua a ITC kamer, 2x RJ-45 port (10/100/1000 Mbps), 2x HDMI + 2x VGA, 1x RS-485, 1x RS-232, 4x USB (2x USB 3.0), 1x eSATA, rozměry 2U, 440 × 452 × 95 mm, hmotnost 6,55 kg (bez HDD)</t>
  </si>
  <si>
    <t>Propojovací kabel UTP kat.6, 2 metry, barva šedá</t>
  </si>
  <si>
    <t>Propojovací kabel UTP kat.6, 1 metr, barva šedá</t>
  </si>
  <si>
    <t>LCD LED monitor, 19", 16:9, VGA, HDMI, audio, 230V</t>
  </si>
  <si>
    <t>Montáž instalačního 19" patchpnelu - lišta DIN</t>
  </si>
  <si>
    <t>Montáž svorky řadové na lištu DIN</t>
  </si>
  <si>
    <t>220 330343</t>
  </si>
  <si>
    <t>Naprogramování systému PS do PC do 200 koncových prvků (nastavení, oživení)</t>
  </si>
  <si>
    <t>Propojení ústředny PS s PC</t>
  </si>
  <si>
    <t>220 320271</t>
  </si>
  <si>
    <t>Přezkoušení sestavy dveřního telefonu</t>
  </si>
  <si>
    <t>Montáž dveřního odpovídače</t>
  </si>
  <si>
    <t>220 490073</t>
  </si>
  <si>
    <t>Montáž kompletní sestavy dveřního telefonu + narogramování</t>
  </si>
  <si>
    <t>220 281303</t>
  </si>
  <si>
    <t>Kabel 1až 2,5 sm v trubkách, žlabech, na roštu do 4 žil</t>
  </si>
  <si>
    <t>220 300601</t>
  </si>
  <si>
    <t>Ukončení kabelů návěstních do 5x1 až 2.5</t>
  </si>
  <si>
    <t>220 321742/S1</t>
  </si>
  <si>
    <t>Montáž  čtečky čipových karet pro přístup (kompletní)</t>
  </si>
  <si>
    <t>Zkouška terminálu příst. systému</t>
  </si>
  <si>
    <t>220 321766</t>
  </si>
  <si>
    <t>Zapojení, oživení vstup/výstupních vývodů</t>
  </si>
  <si>
    <t>220 321711/S1</t>
  </si>
  <si>
    <t>Montáž vyhodnocovací jednotky vč. modulů a nastavení</t>
  </si>
  <si>
    <t>220 321466</t>
  </si>
  <si>
    <t>Měření stavu náhradního zdroje 12V 60Ah</t>
  </si>
  <si>
    <t>220 410521</t>
  </si>
  <si>
    <t>Montáž bat. přen. 12 V 50 Ah</t>
  </si>
  <si>
    <t>220 321723</t>
  </si>
  <si>
    <t>Montáž externího napájecího zdroje</t>
  </si>
  <si>
    <t>Montáž komplet PC stanice, instalce OS a instalace softwavre PS</t>
  </si>
  <si>
    <t>Koordinace se zapojením výstupů do uzamykacích systémů</t>
  </si>
  <si>
    <t>Načtení a definování práv účastníků do systému</t>
  </si>
  <si>
    <t>Montáž elektronického uzamykacího systému - kompletní pro 1 dveře</t>
  </si>
  <si>
    <t>Instalace PC (kompletní PC pracoviště) a operačního systému</t>
  </si>
  <si>
    <t>Instalace software</t>
  </si>
  <si>
    <t>19“ jističová lišta 3U rozebíratelná, DIN, pro 23 modulů</t>
  </si>
  <si>
    <t>2vodičová pojistková svorka; Pro automobilové nožové pojistky; S možností zkoušení; S indikací, poruchy LED diodou; 12 V; Na DIN lištu 35 × 15 a 35 × 7,5; 6 mm2; ®; 6,00 mm2; Šedá</t>
  </si>
  <si>
    <t>2vodičová průchozí svorka; 1,5 mm2; Středový popis; Na DIN lištu 35 × 15 a 35 × 7,5; ®; 1,50 mm2;, Červená</t>
  </si>
  <si>
    <t>2vodičová průchozí svorka; 1,5 mm2; Středový popis; Na DIN lištu 35 × 15 a 35 × 7,5; ®; 1,50 mm2;, Modrá</t>
  </si>
  <si>
    <t>2vodičová průchozí svorka; 1,5 mm2; Středový popis; Na DIN lištu 35 × 15 a 35 × 7,5; ®; 1,50 mm2;, Šedá</t>
  </si>
  <si>
    <t>Automobilová nožová pojistka 12VDC/1A</t>
  </si>
  <si>
    <t>Modul spínaného zdroje do 19" držáku na 3 zdroje: Napájecí napětí 230 Vstř, Max. velikost záložního, AKU 40 Ah, Max. celkový trvalý odběr	10 A, Technologické výstupy	 výpadek sítě, Ochrana AKU proti</t>
  </si>
  <si>
    <t>hlubokému vybití ano, Barva černá, Krytí	 IP20, Pracovní teplota	 0 - 40 °C, Relativní vlhkost	 0 - 75 %, Hmotnost 1,4 kg, Výstupní napětí 13,8 Vss, Max. velikost dobíj. proudu do AKU 3 A, Rozměry - výška 120 mm, šířka 238 mm, hloubka 55 mm</t>
  </si>
  <si>
    <t>Držák 2U pro umístění až 3 zdrojových modulů, které pak lze namontovat do 19" racku.</t>
  </si>
  <si>
    <t>Čelní záslepka pro neobsazenou pozici v držáku UPEV1PSRACK.01</t>
  </si>
  <si>
    <t>Akumulátor 12V / 7Ah</t>
  </si>
  <si>
    <t>Kabel 4BX1,0 Třída reakce na oheň B2ca-s1,d1,a1</t>
  </si>
  <si>
    <t>Modul čtečky: Dotyková klávesnice, Bluetooth, RFID 125kHz, 13.56MHz, NFC:PoE 802.3af (Class 0–12.95, W), LAN 10/100BASE-TX s Auto-MDIX, RJ-45 konektor, Aktivní výstup spínače 8 až 12V DC/max 600 mA,</t>
  </si>
  <si>
    <t>Pasivní spínač	NO/NC přepínací kontakty, až 30 V/1 A AC/DC</t>
  </si>
  <si>
    <t>Vstupy	2 vstupy v pasivním/aktivním režimu (-30 V až +30 V DC)</t>
  </si>
  <si>
    <t>Dotyková klávesnice:</t>
  </si>
  <si>
    <t>Technologie: kapacitivní dotyková vrstva (citlivost 0,1 pF), Spolehlivost: pravidelná automatická kalibrace (SmartSense) nedetekuje falešné dotyky při zvlhčeném povrchu</t>
  </si>
  <si>
    <t>Signalizace: nastavitelná intenzita podsvícení indikování s použitím vícebarevných LED světel, akustická odezva na každý dotyk klávesnice</t>
  </si>
  <si>
    <t>Čtečka Bluetooth:</t>
  </si>
  <si>
    <t>Verze: kompatibilní s Bluetooth 5.0 (BLE), Dosah: (krátký - typicky až 3m*; dlouhý - typicky až 10m*) *vzdálenosti by měly sloužit pouze jako orientační a mohou se lišit v závislosti na modelu telefonu a prostředí instalace, Zabezpečení: šifrování RSA-1024 a AES-128</t>
  </si>
  <si>
    <t>RX citlivost: až -93 dBm,Režim: dotyk, aplikace, karta, Podpora mobilních aplikací, Android 6.0 a vyšší, iOS 12.0 a vyšší</t>
  </si>
  <si>
    <t>Čtečka RFID karet</t>
  </si>
  <si>
    <t>PoE a/nebo 12 V/1 A DC, PoE dle 802.3af (třída 0–12.95W)</t>
  </si>
  <si>
    <t>Modul čtečky: Dotyková klávesnice, Bluetooth, RFID 125kHz, 13.56MHz, NFC:Dotyková, klávesnice:Technologie: kapacitivní dotyková vrstva (citlivost 0,1 pF), Spolehlivost: pravidelná</t>
  </si>
  <si>
    <t>automatická kalibrace (SmartSense) nedetekuje falešné dotyky při zvlhčeném povrchu</t>
  </si>
  <si>
    <t>RX citlivost: až -93 dBm, Režim: dotyk, aplikace, karta, Podpora mobilních aplikací, Android 6.0 a vyšší, iOS 12.0 a vyšší</t>
  </si>
  <si>
    <t>Čtečka RFID karet:  Podporované frekvence: varianta 125 kHz, varianta 13.56 MHz, varianta 125 kHz i 13.56 MHz, PoE a/nebo 12 V/1 A DC, PoE dle 802.3af (třída 0–12.95W)</t>
  </si>
  <si>
    <t>Modul hlavní jednotky s kamerou - černá: Modularita: Ano, Montáž: Povrchová / zápustná, Barva: Černá, , Stupeň krytí: IP54, Mechanická odolnost: IK08, Provedení: Eloxovaný hliník, Počet vyzváněcích</t>
  </si>
  <si>
    <t>tlačítek: 1, rozšiřitelné na 146 (dalšími moduly), Napájení: PoE (802.3af), Konektivita: Ethernet 10/100BASE-TX s Auto-MDIX, RJ45, Kamera: Ano, Maximální rozlišení: 1920 x 1080, Max. rozlišení při volání: 1920 x 1080, Rychlost snímkování: 30 FPS</t>
  </si>
  <si>
    <t>Úhel záběru (horizontální): 125° (H) x 105° (V), Přísvit: Infra, WDR: Ano</t>
  </si>
  <si>
    <t>Komprese videa: H.265, H.264, H.264 ZipStream, MJPEG, Audio vstup: Integrovaný mikrofon, Audio výstup: Integrovaný reproduktor 1,9 W, Výstup pro dveřní zámek: 2 (1x relé, 1x napěťový výstup), Napájení zámku: z PoE / z ext. napájení, Digitální vstupy: 1 (napěťový i bezpotenciálový), Čtení QR kódu: Ano, Další vlastnosti: Face Zoomin</t>
  </si>
  <si>
    <t>Rozšiřující modul p s 5 mechanickými tlačítky pro rychlou volbu uživatelů, podsvětlení tlačítek,, možnost umístění jmenovek.</t>
  </si>
  <si>
    <t>Rám do zdi, 3 moduly - černý</t>
  </si>
  <si>
    <t>Krabice do zdi, 3 moduly</t>
  </si>
  <si>
    <t>Licence 30 zařízení/300 uživatelů</t>
  </si>
  <si>
    <t>Podsvícený infopanel modul do rámečku</t>
  </si>
  <si>
    <t>Systémová záslepka modulu do rámečku</t>
  </si>
  <si>
    <t>Mini Box PC - kompaktní předinstalovaný server (HW+SW) pro správu a konfiguraci systému:Až 500, připojených zařízení, Až 7000 uživatelů, Až 1500 skupin uživatelůKonektory VGA a HDMI, Gigabit LAN</t>
  </si>
  <si>
    <t>port, Rozměry 56,1 x 107,6 x 114,4 mm, Provozní teplota 0 °C až +35 °C</t>
  </si>
  <si>
    <t>Kompletní sestava PC vč. OS pro software správy PS (klientská stanice)</t>
  </si>
  <si>
    <t>Zámek zadlabací elektromechanický, samouzamykací</t>
  </si>
  <si>
    <t>Bezkontaktní karta Mifare, ISO rozměry</t>
  </si>
  <si>
    <t>Vnitřní odpovídací jednotka:PoE: 802.3af třída 0, 48 V DC, 200 mA, Ovládání: 3 kapacitní, tlačítkaMikrofon integrovaný, Reproduktor integrovaný, 2 W, Integrovaná indukční smyčka	volitelná,</t>
  </si>
  <si>
    <t>Kodeky	G.711a/u, G.722, G.729, L16/16 kHz</t>
  </si>
  <si>
    <t>Video, Displej	4,3” displej, Rozlišení	480x272 pixelů, Kodeky	H.264, LAN	10/100BaseT, RJ-45 Typ vstupu	spínací kontakt (tlačítko/relé), Typ kontaktu normálně otevřený (NO), Parametry kontaktu	12 V / 20 mA, DC</t>
  </si>
  <si>
    <t>Provozní teplota 0 až 50 °C, Relativní provozní vlhkost	10 % až 90 % (nekondenzující), Rozměry 124 (Š) x 150 (V) x 28 (H) mm, Hmotnost 235 g</t>
  </si>
  <si>
    <t>Stojan na stůl v černém provedení</t>
  </si>
  <si>
    <t>Montáž 19" panelu do 24 portů RJ 45 - nestín.</t>
  </si>
  <si>
    <t>Uložení kabelu 5.-6.kat. nestín. do trubky, žlabu, na rošt</t>
  </si>
  <si>
    <t>Ukončení - forma na kabelu 5.-6.kat. nestín.</t>
  </si>
  <si>
    <t>Měření 1 segmentu kabelu 5.-6.kat. nestín.</t>
  </si>
  <si>
    <t>Údaj do měř. protokolu pro 1 segment sítě 5.-6. kat. nestín.</t>
  </si>
  <si>
    <t>Kompletace a vyhotovení měřícího protokolu</t>
  </si>
  <si>
    <t>Montáž 19" police pro nestandardní komponenty</t>
  </si>
  <si>
    <t>MONTAZ SWITCHE 100/1000Mbps + nastavení</t>
  </si>
  <si>
    <t>MONTAZ injektoru PoE</t>
  </si>
  <si>
    <t>Montáž, oživení, nastavení prvků systému přivolání pomoci</t>
  </si>
  <si>
    <t>Naprogramování, zprovoznění, zaškolení obsluhy</t>
  </si>
  <si>
    <t>Terminál sestry</t>
  </si>
  <si>
    <t>Napájecí zdroj + lokální server</t>
  </si>
  <si>
    <t>Rozvodný panel 8x 230V 19"/1U</t>
  </si>
  <si>
    <t>Záložní zdroj 230V, 1400VA</t>
  </si>
  <si>
    <t>Napájecí zdroj NZ-240/24V</t>
  </si>
  <si>
    <t>SW - licence provozu účastníka</t>
  </si>
  <si>
    <t>lic</t>
  </si>
  <si>
    <t>SW - databáze historie volání</t>
  </si>
  <si>
    <t>Univerzální police 19"/1U</t>
  </si>
  <si>
    <t>Datový switch 24 portů/19"</t>
  </si>
  <si>
    <t>Napájecí injektor 24 portů/19"</t>
  </si>
  <si>
    <t>ostatní drobný instalační materiál (izolační pásky, stahovací plastové pásky, spojovací materiál,, svorky, koncovky, štítky…)</t>
  </si>
  <si>
    <t>Pokojový terminál</t>
  </si>
  <si>
    <t>Tlačítko pacienta (bez hovoru) Disconnection s částečně krouceným samouvolňovacím kabelem</t>
  </si>
  <si>
    <t>Zásuvka pacienta s držákem</t>
  </si>
  <si>
    <t>Táhlo a tlačítko nouzového volání</t>
  </si>
  <si>
    <t>Táhlo nouzového volání</t>
  </si>
  <si>
    <t>Svítidlo signalizační LED</t>
  </si>
  <si>
    <t>Orientační směrové svítidlo LED IP</t>
  </si>
  <si>
    <t>19" patch panel Solarix 24xRJ45 CAT6 UTP s vyvazovací lištou černý 0,5U</t>
  </si>
  <si>
    <t>Instalační kabel Solarix CAT6 UTP LSOHFR B2ca-s1,d1,a1</t>
  </si>
  <si>
    <t>Patch kabel CAT6 UTP PVC 0,5m šedý snag-proof (účastnické stanice a ostatní propoje)</t>
  </si>
  <si>
    <t>Patch kabel CAT6 UTP PVC 1m šedý snag-proof (účastnické stanice a ostatní propoje)</t>
  </si>
  <si>
    <t>220 330727</t>
  </si>
  <si>
    <t>Montáž kompletní požár.ústředny EPS</t>
  </si>
  <si>
    <t>220 330731</t>
  </si>
  <si>
    <t>Uvedení požár.ústředny EPS vč.ost.stav.prvků do provozu (funkční odzkoušení)</t>
  </si>
  <si>
    <t>Naprogramování systému EPS do 150 hlásičů</t>
  </si>
  <si>
    <t>POL12_0</t>
  </si>
  <si>
    <t>220 410534</t>
  </si>
  <si>
    <t>Montáž akumulátoru do ústředny EPS</t>
  </si>
  <si>
    <t>Měření akumulátoru</t>
  </si>
  <si>
    <t>220 410561</t>
  </si>
  <si>
    <t>Montážní sada akumulátoru</t>
  </si>
  <si>
    <t>220 330723</t>
  </si>
  <si>
    <t>Montáž jednoduchého elektronického modulu ústředny EPS</t>
  </si>
  <si>
    <t>220 330722</t>
  </si>
  <si>
    <t>Montáž rozšířujícícho (systémového) elektronického modulu ústředny EPS</t>
  </si>
  <si>
    <t>220 330101</t>
  </si>
  <si>
    <t>Montáž tlačítkového hlásiče</t>
  </si>
  <si>
    <t>220 330111</t>
  </si>
  <si>
    <t>Montáž zásuvky aut.hlásiče</t>
  </si>
  <si>
    <t>220 330133</t>
  </si>
  <si>
    <t>Montáž kompletního bodového hlásiče v běžném prostředí</t>
  </si>
  <si>
    <t>220 330206</t>
  </si>
  <si>
    <t>Kontrola funkce (čidla) hlásiče</t>
  </si>
  <si>
    <t>220 330741</t>
  </si>
  <si>
    <t>Uvedení požár.hlásiče do trvalého provozu</t>
  </si>
  <si>
    <t>220 330791</t>
  </si>
  <si>
    <t>Programování zobrazovaného textu pro hlásič</t>
  </si>
  <si>
    <t>220 330121</t>
  </si>
  <si>
    <t>Popis hlásiče štítkem</t>
  </si>
  <si>
    <t>220 281256</t>
  </si>
  <si>
    <t>Kabel  1x2x0.8 pod omítku, do trubky, do žlabu</t>
  </si>
  <si>
    <t>220 281258</t>
  </si>
  <si>
    <t>Kabel  3x2x0.8 pod omítku, do trubky, do žlabu</t>
  </si>
  <si>
    <t>220 300621</t>
  </si>
  <si>
    <t>Ukončení kabelů 1x2x0.8</t>
  </si>
  <si>
    <t>220 300622</t>
  </si>
  <si>
    <t>Ukončení kabelů 2x2x0.8 nebo 3x2x0.8</t>
  </si>
  <si>
    <t>220 330721</t>
  </si>
  <si>
    <t>Montáž jednotky (koppleru) do 24 vstupů nebo výstupů</t>
  </si>
  <si>
    <t>220 330713</t>
  </si>
  <si>
    <t>Připojení vstupu a výstupu do systému EPS</t>
  </si>
  <si>
    <t>220 330736</t>
  </si>
  <si>
    <t>Přezk.funkce ovl.zaříz.připoj.na výstup nebo vstup EPS</t>
  </si>
  <si>
    <t>220 330166</t>
  </si>
  <si>
    <t>Montáž poplachové sirény</t>
  </si>
  <si>
    <t>220 410166</t>
  </si>
  <si>
    <t>Montáž zálohovaného napaječe</t>
  </si>
  <si>
    <t>220 410533</t>
  </si>
  <si>
    <t>Montáž akumulátoru do externího napaječe</t>
  </si>
  <si>
    <t>220 111431</t>
  </si>
  <si>
    <t>Stejnosměrná měření na míst.kabelu</t>
  </si>
  <si>
    <t>pa</t>
  </si>
  <si>
    <t>220 330191</t>
  </si>
  <si>
    <t>Měření kontin.,izol.,odporu 1 úseku smyčky</t>
  </si>
  <si>
    <t>Zaškolení obsluhy</t>
  </si>
  <si>
    <t>Zavedení provozní knihy</t>
  </si>
  <si>
    <t>Zkušební provoz s dohledem</t>
  </si>
  <si>
    <t>den</t>
  </si>
  <si>
    <t>Výchozí revize</t>
  </si>
  <si>
    <t>PC0066660</t>
  </si>
  <si>
    <t>Montáž stojanové 19" skříně (RACKu) nad 40U</t>
  </si>
  <si>
    <t>PC0066600</t>
  </si>
  <si>
    <t>Montáž kompletního panelu přívodu NN</t>
  </si>
  <si>
    <t>PC0066610</t>
  </si>
  <si>
    <t>Montáž ventilační jednotky do RACKu</t>
  </si>
  <si>
    <t>220 111761</t>
  </si>
  <si>
    <t>Svorka uzemňovací (mont. vč. materiálu)</t>
  </si>
  <si>
    <t>220 111765</t>
  </si>
  <si>
    <t>Změření zemního odporu</t>
  </si>
  <si>
    <t>220 111876</t>
  </si>
  <si>
    <t>Uzem.rozvaděče (mont. vč. materiálu)</t>
  </si>
  <si>
    <t>220 270329</t>
  </si>
  <si>
    <t>Vodič v trubkovodu CY 35</t>
  </si>
  <si>
    <t>koppler 4in/2out</t>
  </si>
  <si>
    <t>koppler 12out</t>
  </si>
  <si>
    <t>Izolátor pro Koppler</t>
  </si>
  <si>
    <t>Skříň pro esserbus Koppler</t>
  </si>
  <si>
    <t>Siréna IQ8Alarm, bílá</t>
  </si>
  <si>
    <t>Fólie pro popis.pole -10ks</t>
  </si>
  <si>
    <t>Elektronika tlačítka s oddělovačem</t>
  </si>
  <si>
    <t>Kryt tlačítka IP54 červený</t>
  </si>
  <si>
    <t>Optickokouř. Hlásič</t>
  </si>
  <si>
    <t>Termodif. Hlásic</t>
  </si>
  <si>
    <t>Sokl hlásiče v základní verzi s oddělovačem</t>
  </si>
  <si>
    <t>Napájecí a dobíjecí zdroj 24VDC/1A</t>
  </si>
  <si>
    <t>Akumulátor 12V/24Ah</t>
  </si>
  <si>
    <t>PRAFlaCom F B2cas1d0, 1x2x0.8</t>
  </si>
  <si>
    <t>PRAFlaGuard SPF P90-R,E90 B2cas1d0, 3x2x0.8</t>
  </si>
  <si>
    <t>Pomocný instalační materiál</t>
  </si>
  <si>
    <t>Ostatní drobný instlalační materiál</t>
  </si>
  <si>
    <t>Další drobné kabeláže a systémové kabeláže</t>
  </si>
  <si>
    <t>Ústředna EPS pro 7 mikromodulů 19“ provedení</t>
  </si>
  <si>
    <t>Modul se třemi pozicemi pro mikromodul</t>
  </si>
  <si>
    <t>Mikromodul hlásičové linky 127 / 32 prvků</t>
  </si>
  <si>
    <t>Mikromodul síťového propojenít 62,5 kB</t>
  </si>
  <si>
    <t>Čelní panel s tiskárnou bez navíječe</t>
  </si>
  <si>
    <t>Čelní ovl. panel IQ8Control C/M, CZ</t>
  </si>
  <si>
    <t>Akumulátor 12V/27Ah</t>
  </si>
  <si>
    <t>Ústředna EPS IQ8control C (808003)</t>
  </si>
  <si>
    <t>Akumulátor 12V, 12Ah (765752)</t>
  </si>
  <si>
    <t>RACK 19" stojanový, 600x600mm, 42U, kovový, skleněná čelní strana</t>
  </si>
  <si>
    <t>Ventilace 2x 21W do 19" rozvaděče stojanového</t>
  </si>
  <si>
    <t>Osvětení do 19" rozvaděčů</t>
  </si>
  <si>
    <t>Napájecí panel 5x 230V s přepěťovou ochranou III.stupně, max 16A</t>
  </si>
  <si>
    <t>Police pro nestandardní komponenty do 19" rozvaděčů</t>
  </si>
  <si>
    <t>CY 35 ZZ (uzemnění 19" rozvaděče)</t>
  </si>
  <si>
    <t>Podporované frekvence:  varianta 125 kHz, varianta 13.56 MHz, varianta 125 kHz i 13.56 MHz,</t>
  </si>
  <si>
    <t>Snímač teploty venkovní, -30°C -+50°C, Ni 1000, 10.00</t>
  </si>
  <si>
    <t>Snímač teploty příložný, 0°C -+90°C, Ni 1000, 10.03,10.04</t>
  </si>
  <si>
    <t>Snímač teploty příložný, 0°C -+90°C, Ni 1000, 12.01, 13.01</t>
  </si>
  <si>
    <t>Snímač teploty jímkový, -30°C -+90°C, Ni 1000, jímka G1/2", L=300mm, 14.01</t>
  </si>
  <si>
    <t>Otočný servopohon pro směšovací ventil 24 V AC, 0-10V, možnost přepnutí do man.režimu, adaptér, 12.02,13.02</t>
  </si>
  <si>
    <t>Snímač úniku plynu, 2stupňový (10% a 20% DMV zemního plynu), napájení 230 V AC, výstupní kontakt 1., A 2. st, volba paměti propojkou, , napájení 230 V AC 19.01</t>
  </si>
  <si>
    <t>Regulátor teploty prostorový,  20-60°C, přepínací kontakt,230 V AC/10A, 19.02</t>
  </si>
  <si>
    <t>Plováčkový snímač zaplavení, výstup kontakt, 48V AC, IP 65, 19.03</t>
  </si>
  <si>
    <t>Snímač tlaku pro kapaliny, 0-6Bar/0-10V, 24V AC/DC, G1/2", 19.04</t>
  </si>
  <si>
    <t>Bezpečnostní tlačítko vč. krabice pro montáž na stěnu a výstražného štítku, 1 x spín.kontakt,, aretované, 230V AC/6A, IP 54 19.05 a, b</t>
  </si>
  <si>
    <t>DodStrojní</t>
  </si>
  <si>
    <t>Bezpečnostní uzávěr plynu, Bez napětí uzavřen, typ 230V AC  . Dodávka strojní, MaR zajišťuje pouze, připojení. 19.06</t>
  </si>
  <si>
    <t>GSM Hlásič, 12 V DC, 4xDI,2xDO, vč. napájecího adaptéru, SIM karta dodávkou uživatele, 19.10</t>
  </si>
  <si>
    <t>CO - Nezávislý detektor CO, bateriové napájení, rozsah 0-999 ppm,  s integrovaným displejem a, sirénou 84 dB</t>
  </si>
  <si>
    <t>Rozvaděč nástěnný, plechový, šxvxh  800x1200x300 vč. MP, plné dveře, IP54, MaR</t>
  </si>
  <si>
    <t>Vypínač 3 pólový, otočný, montáž do panelu,3x400V/32A, vč.krytu svorek, SB1</t>
  </si>
  <si>
    <t>Přepěťová ochrana "C" s VF filtrem, 230V AC, 10A, optická indikace poruchy, DA1</t>
  </si>
  <si>
    <t>Napájecí zdroj spínaný, 230V AC/24V DC,  5A, NZ1</t>
  </si>
  <si>
    <t>Transformátor bezpečnostní se svařovaným jádrem,   230V /24V AC,100VA, TR1</t>
  </si>
  <si>
    <t>Mikroprocesorová, volně programovatelná řídící jednotka, 2xUI, 8 DI/ 8 DO 24 V DC, integrovaný 2x, Ethernet port,1x RS485, Web server, 1x slot pro rozšíření komunikace, 2x slot pro rozšíření IO</t>
  </si>
  <si>
    <t>modulů, 512 kB RAM, 8MB on board flash, napájení 24 V DC, DDC</t>
  </si>
  <si>
    <t>Karta do I/O slotu, 4xUI, 2xAO 0-10V</t>
  </si>
  <si>
    <t>Karta do I/O slotu, 8 DI, 24 V DC</t>
  </si>
  <si>
    <t>Komunikační modul vzdálených I/O, 24 V DC, RS 485, 8UI, 8DI, 6AO,7DO, RIO add.2</t>
  </si>
  <si>
    <t>Webový dotykový terminál 5", rozliš.800x480, 65k barev, 128 MB flash,integrovaný browser, Ethernet, WEB terminál</t>
  </si>
  <si>
    <t>Jistič 1f, 230VAC, 10C/1, Icu=10kA, QF1, 8-12</t>
  </si>
  <si>
    <t>Jistič 1f, 230VAC, 4C/1, Icu=10kA, QF2,7</t>
  </si>
  <si>
    <t>Jistič 3f, 3x400V AC, 10C/3, Icu=10kA, QF3</t>
  </si>
  <si>
    <t>Jistič 1f, 230VAC, 6C/1, Icu=10kA, QF4-6,13,14</t>
  </si>
  <si>
    <t>Jistič 1f, 230VAC, 10B/1, Icu=10kA, QF15</t>
  </si>
  <si>
    <t>Pracovní spouśť jističe ( vybavovací cívka), 230V AC, vybavovaná napětím, KV1</t>
  </si>
  <si>
    <t>Kombinovaný jistič - proudový chránič 10A/C/2/0,03A, FI1</t>
  </si>
  <si>
    <t>Kombinovaný jistič - proudový chránič 10A/B/2/0,03A, FI2</t>
  </si>
  <si>
    <t>Relé 1PAR vč. patice, ovl. 24 V AC/DC, přepínací kontakty 230V/6A, LED ukazatel stavu, KA1-9</t>
  </si>
  <si>
    <t>Relé 2PAR vč. patice, ovl. 24 V AC, přepínací kontakty 230V/6A, LED ukazatel stavu, KA10-19</t>
  </si>
  <si>
    <t>Relé 2PAR vč. patice, ovl. 230 V AC, přepínací kontakty 230V/6A, LED ukazatel stavu, KA20,22,28-33</t>
  </si>
  <si>
    <t>Relé 4PAR vč. patice, ovl. 230 V AC, přepínací kontakty 230V/6A, LED ukazatel stavu, KA21,23-27</t>
  </si>
  <si>
    <t>Stykač instalační na DIN, ovl.230V AC, 2xZ, 230V AC/20A, AC1, KM1</t>
  </si>
  <si>
    <t>Zásuvka soklová na DIN lištu, 230 V AC, 16A, XC1, XC2</t>
  </si>
  <si>
    <t>Pojistková svorka vč. pojistky, max 230V AC, max 10A, FU1-14</t>
  </si>
  <si>
    <t>Kontrolka do panelu, Červená, LED, 24 VDC, HL7</t>
  </si>
  <si>
    <t>Hlavice ovládací pro montáž do panelu, 3Polohová, 2x spín.kontakt, 230V/6A, prosvětlená, zelená LED, 24V AC, IP54 SA1-6 + HL 1-6</t>
  </si>
  <si>
    <t>Tlačítko  pro montáž do panelu, 1x spín.kontakt, 230V/6A, IP54, TL1</t>
  </si>
  <si>
    <t>Svorka šroubová, řadová, do 4mm2, In=25A, Un=400V, montáž na DIN lištu, X</t>
  </si>
  <si>
    <t>Svorka šroubová, řadová, do 2,5mm2, In=16A, Un=400V, montáž na DIN lištu, X</t>
  </si>
  <si>
    <t>Můstek ŽZ - PE potenciály, na DIN, kap. 10 kabelů 4mm2, PE</t>
  </si>
  <si>
    <t>Můstek modrý -  N potenciály, na DIN. kap. 10 kabelů 4mm2, N</t>
  </si>
  <si>
    <t>Kabelové průchodky plastové, PG, vč. matice</t>
  </si>
  <si>
    <t>Popisky rozvaděče, papír. fólie + krycí transparentní fólie, samolepící</t>
  </si>
  <si>
    <t>Spojovací materiál CYa 1,5mm2</t>
  </si>
  <si>
    <t>Kovová DIN lišta pro montáž spotřebičů, povrch. Úprava Zn, perforovaná</t>
  </si>
  <si>
    <t>Plastový žlab pro mont. kabeláže  do rozvaděče, perforovaný, 40x40mm</t>
  </si>
  <si>
    <t>210 190002.R00</t>
  </si>
  <si>
    <t>MTZ oceloplechové rozvodnice do 50 kG na stěnu</t>
  </si>
  <si>
    <t>POL1_9</t>
  </si>
  <si>
    <t>MTZ čidel a poruch. snímačů MaR</t>
  </si>
  <si>
    <t>MTZ zapojení čerpadel 1f , s ext. ovl a hlášením poruchy</t>
  </si>
  <si>
    <t>MTZ zapojení čerpadel 1f</t>
  </si>
  <si>
    <t>MTZ - osazení a zapojení servopohonů</t>
  </si>
  <si>
    <t>Zapojení svorkovnic kotle vč. odkrytování a zakrytování</t>
  </si>
  <si>
    <t>Zapojení svorkovnic doplň. automatu vč. odkrytování a zakrytování</t>
  </si>
  <si>
    <t>Zkoušky a testy zařízení připojených na rozvaděč MaR</t>
  </si>
  <si>
    <t>Ukončení vodičů v rozvaděči  + zapojení do 2,5 mm2</t>
  </si>
  <si>
    <t>34121550.R</t>
  </si>
  <si>
    <t>kabel JYTY; sdělovací; pevné uložení vnitřní; Cu jádra holá; počet žil 2; jmen.prům.jádra 1,00 mm;, teplota použití do 70 °C; barva pláště šedá</t>
  </si>
  <si>
    <t>34121554.R</t>
  </si>
  <si>
    <t>kabel JYTY; sdělovací; pevné uložení vnitřní; Cu jádra holá; počet žil 4; jmen.prům.jádra 1,00 mm;, teplota použití do 70 °C; barva pláště šedá</t>
  </si>
  <si>
    <t>Šňůra lehká s Cu jádrem CYSY H03 VV-F 2x0,5 mm2</t>
  </si>
  <si>
    <t>341 43806.R</t>
  </si>
  <si>
    <t>Šňůra lehká s Cu jádrem CYSY H05 VV-F 3G1 mm2</t>
  </si>
  <si>
    <t>341 43808.R</t>
  </si>
  <si>
    <t>Šňůra lehká s Cu jádrem CYSY H05 VV-F 3G1,5 mm2</t>
  </si>
  <si>
    <t>341 43816.R</t>
  </si>
  <si>
    <t>Šňůra lehká s Cu jádrem CYSY H05 VV-F 4G1 mm2</t>
  </si>
  <si>
    <t>341 40966.R</t>
  </si>
  <si>
    <t>vodič CY- ŽZ; silový, propojovací jednožilový; pevné uložení; jádro Cu plné holé; počet žil 1;, jmen.průřez jádra 6,00 mm2; vnější průměr 4,8 mm; izolace PVC; tl. izolace min 0,8 mm; odolnost</t>
  </si>
  <si>
    <t>proti šíření plamene</t>
  </si>
  <si>
    <t>Korýtko elektroinstalační kovové 100x50mm, povrch. úprava zinkováním vč.úchytů, délka modulu 2m</t>
  </si>
  <si>
    <t>Korýtko elektroinstalační kovové 50x50mm, povrch. úprava zinkováním vč.úchytů, délka modulu 2m</t>
  </si>
  <si>
    <t>345 7142411.R</t>
  </si>
  <si>
    <t>Krabice elektroinstalační plastová 85x85x40mm s víčkem</t>
  </si>
  <si>
    <t>Trubka pevná plastová, 16mm,  elektroinstalační, vč. spojek a příchytek</t>
  </si>
  <si>
    <t>Zásuvka nástěnná , 230 V AC/16A, provedení do vlhka,</t>
  </si>
  <si>
    <t>345 72105.R</t>
  </si>
  <si>
    <t>Lišta vkládací z PVC délka 3 m  LV 24x22</t>
  </si>
  <si>
    <t>345 72120.R</t>
  </si>
  <si>
    <t>Lišta vkládací z PVC délka 3 m  LV 40x20</t>
  </si>
  <si>
    <t>345 62812.R</t>
  </si>
  <si>
    <t>Ekvipotenciální svorkovnice nástěnná, PE, vč. krytu</t>
  </si>
  <si>
    <t>354 42150.R</t>
  </si>
  <si>
    <t>Svorky na  potrubí - ochr. pospojováním vč. Cu pásku</t>
  </si>
  <si>
    <t>Konzola nosná, 40x40x250mm, Fe/ galvan. Zn</t>
  </si>
  <si>
    <t>Tyč závitová,M8/1000</t>
  </si>
  <si>
    <t>Objímka na potrubí kotvící, s gumou, dvoušroubová, 2"</t>
  </si>
  <si>
    <t>Hmoždinka 8x40mm, vrut</t>
  </si>
  <si>
    <t>Pásek vázací, 300x3,6, UV rezist</t>
  </si>
  <si>
    <t>Pomocný montážní materiál nespecifikovaný</t>
  </si>
  <si>
    <t>222281551R00</t>
  </si>
  <si>
    <t>JYTY 1 mm-CYKY do 2,5 mm, do 5 žil, volně ve žlabu</t>
  </si>
  <si>
    <t>222281251R00</t>
  </si>
  <si>
    <t>JYTY 1 mm - CYKY do 2,5 mm, 2-5 žil, pod omítkou</t>
  </si>
  <si>
    <t>210 800507.R00</t>
  </si>
  <si>
    <t>Montáž vodiče H07V-U (CY), 6 mm2</t>
  </si>
  <si>
    <t>210 020131.R00</t>
  </si>
  <si>
    <t>Montáž kabelového roštu  , do šířky 300 mm, pro volné/pevné uložení</t>
  </si>
  <si>
    <t>Mtž elektroinstalační PVC trubky na příchytky. Hmoždinkami natloukacími do cihlové zdi</t>
  </si>
  <si>
    <t>210 010105.R00</t>
  </si>
  <si>
    <t>Mtž lišta vkládací s víčkem š -20mm, Hmoždinkami natloukacími do cihlové zdi</t>
  </si>
  <si>
    <t>Mtž lišta vkládací s víčkem š -40mm, Hmoždinkami natloukacími do cihlové zdi</t>
  </si>
  <si>
    <t>Montáž výzbroje rozvaděče MaR  dle specifikace a výkresu, provedení zkoušek, vystavení dokladových, listin</t>
  </si>
  <si>
    <t>hod.</t>
  </si>
  <si>
    <t>210 010455.R00</t>
  </si>
  <si>
    <t>Mtž krabice přístrojové elektroinstalační na zeď</t>
  </si>
  <si>
    <t>210111131R00</t>
  </si>
  <si>
    <t>Zásuvka průmyslová IP 44 2P+PE 16 A</t>
  </si>
  <si>
    <t>Mtž a zapojení ekvipotenc. svorkovnice</t>
  </si>
  <si>
    <t>210 220321.R00</t>
  </si>
  <si>
    <t>Montáž svorky hromosvodové "Bernard" na potrubí, včetně Cu pásku (bez vodiče a připoj. vod.)</t>
  </si>
  <si>
    <t>460680022RT1</t>
  </si>
  <si>
    <t>Průraz do 60 mm, stěna cihlová 300 mm</t>
  </si>
  <si>
    <t>210020921R00</t>
  </si>
  <si>
    <t>Ucpávka protipožární, průchod stěnou, tl. 15 cm</t>
  </si>
  <si>
    <t>210020911R00</t>
  </si>
  <si>
    <t>Ucpávka protipožární, průchod stropem, tl. 20 cm</t>
  </si>
  <si>
    <t>220261622R00</t>
  </si>
  <si>
    <t>Osazení hmoždinky 8 mm v cihelné zdi</t>
  </si>
  <si>
    <t>Vypracování PD  MaR- skutečné provedení</t>
  </si>
  <si>
    <t>SW pro autonomní chod vč.editace grafiky a datových bodů pro integrovaný web server</t>
  </si>
  <si>
    <t>Oživení, odladění systému, zaregulování</t>
  </si>
  <si>
    <t>Koordinace s dodavatelem strojní části</t>
  </si>
  <si>
    <t>Vypracování manuálů a zaškolení obsluhy</t>
  </si>
  <si>
    <t>Provedení výchozí revize elektroinstalace a vypracování revizních zpráv</t>
  </si>
  <si>
    <t>VRN, doprava, přesun hmot</t>
  </si>
  <si>
    <t xml:space="preserve">Výkop pro základy výtahu : </t>
  </si>
  <si>
    <t>Úroveň -1,000 až +0,095 : (4,0*4,75)*1,095</t>
  </si>
  <si>
    <t>Kubatůra zeminy z jámy : 20,805</t>
  </si>
  <si>
    <t>Kubatůra zeminy na zásyp : 5,76515*2</t>
  </si>
  <si>
    <t>Kubatůra zeminy na zásyp : -5,76518</t>
  </si>
  <si>
    <t>Kubatůra zeminy na zásyp : 5,76518</t>
  </si>
  <si>
    <t>ŽB vana výtahu : -(3,35*4,1)*1,095</t>
  </si>
  <si>
    <t>Úroveň -1,000 : (4,0*4,75)</t>
  </si>
  <si>
    <t xml:space="preserve">Podkladní beton pod ŽB základovou vana výtahu - ZV1 : </t>
  </si>
  <si>
    <t>Úroveň -1,000 až -0,950 : (4,25*3,5)*0,05</t>
  </si>
  <si>
    <t xml:space="preserve">ŽB základová vana výtahu - ZV1 : </t>
  </si>
  <si>
    <t>Úroveň -0,950 až -0,550 : (4,1*3,35)*0,4</t>
  </si>
  <si>
    <t>Úroveň -0,950 až -0,550 : (4,1+3,35)*0,4</t>
  </si>
  <si>
    <t>Plocha zřízení : 2,98</t>
  </si>
  <si>
    <t>Výkaz výztuže : 797,69*0,001</t>
  </si>
  <si>
    <t>279321411R00</t>
  </si>
  <si>
    <t>Beton základových zdí železový třídy C 25/30</t>
  </si>
  <si>
    <t>bez výztuže</t>
  </si>
  <si>
    <t>Úroveň -0,550 až -0,055 : (4,1+3,35)*0,25*0,495</t>
  </si>
  <si>
    <t>Úroveň -0,550 až +0,270 : (4,1+3,35)*0,25*0,82</t>
  </si>
  <si>
    <t>279351101R00</t>
  </si>
  <si>
    <t>Bednění základových zdí jednostranné, zřízení</t>
  </si>
  <si>
    <t>bednění svislé nebo šikmé (odkloněné), půdorysně přímé nebo zalomené základových zdí ve volných nebo zapažených jámách, rýhách, šachtách, včetně případných vzpěr,</t>
  </si>
  <si>
    <t>Úroveň -0,550 až +0,270 : (3,6+2,85)*0,82</t>
  </si>
  <si>
    <t>279351102R00</t>
  </si>
  <si>
    <t>Bednění základových zdí jednostranné, odstranění</t>
  </si>
  <si>
    <t>Plocha zřízení : 5,289</t>
  </si>
  <si>
    <t>279351105R00</t>
  </si>
  <si>
    <t>Bednění základových zdí oboustranné, zřízení</t>
  </si>
  <si>
    <t>Úroveň -0,550 až -0,055 : (3,6+2,85)*0,495+(4,1+3,35)*0,495</t>
  </si>
  <si>
    <t>279351106R00</t>
  </si>
  <si>
    <t>Bednění základových zdí oboustranné, odstranění</t>
  </si>
  <si>
    <t>Plocha zřízení : 6,8805</t>
  </si>
  <si>
    <t>Plocha zřízení : 0,3875</t>
  </si>
  <si>
    <t xml:space="preserve">Výtahová šachta : </t>
  </si>
  <si>
    <t>Úroveň -0,550 až +1,870 : (0,32+4,07+2,35)*2*2,42</t>
  </si>
  <si>
    <t>Úroveň +2,170 až +5,170 : (0,32+4,07+2,35)*2*3,00-((1,48*2,59)+(2,48*2,59))</t>
  </si>
  <si>
    <t>Úroveň +5,500 až +9,250 : (0,32+4,07+2,35)*2*3,75-(2,48*2,59)</t>
  </si>
  <si>
    <t>311238264R00</t>
  </si>
  <si>
    <t xml:space="preserve">Zdivo nosné z cihel a tvarovek pálených tloušťky 440 mm,  , charakteristická pevnost v tlaku fk = 2,37 MPa, součinitel prostupu tepla U = 0,23 W/m2.K , hodnota pro zdivo bez omítky při vlhkosti 1%,  </t>
  </si>
  <si>
    <t xml:space="preserve">Sekce "B" - obvodové zdivo tl.450 mm : </t>
  </si>
  <si>
    <t>Otvor 2000/2400(900) mm - nový otvor 1480/2240 mm : (2,0*3,2)-(1,48*2,24)</t>
  </si>
  <si>
    <t>Otvor 2000/1800 mm : (2,0*1,8)</t>
  </si>
  <si>
    <t>Profil 4*I 120 mm dl.2,0 m : (4*2,0)*11,15*0,001*1,05</t>
  </si>
  <si>
    <t>Profil 4*I 140 mm dl.3,0 m : (4*3,0)*14,4*0,001*1,05</t>
  </si>
  <si>
    <t>Profil 4*I 160 mm dl.3,0 m : (4*3,0)*17,9*0,001*1,05</t>
  </si>
  <si>
    <t>Úroveň +0,940 až +5,300 - u výtahové šachty : (0,47*4,36)*2</t>
  </si>
  <si>
    <t>Úroveň +2,040 až +5,300 - u výtahové šachty : (0,32*3,26)*2</t>
  </si>
  <si>
    <t>Úroveň +5,500 až +9,290 - u výtahové šachty : (0,32*3,79)*2</t>
  </si>
  <si>
    <t>Profil 4*I 120 mm dl.2,0 m : (2,0*0,12)*2</t>
  </si>
  <si>
    <t>Profil 4*I 140 mm dl.3,0 m : (3,0*0,14)*2</t>
  </si>
  <si>
    <t>Profil 4*I 160 mm dl.3,0 m : (3,0*0,16)*2</t>
  </si>
  <si>
    <t>Profil 4*I 120 mm dl.2,0 m : (2,0*1,0)</t>
  </si>
  <si>
    <t>Profil 4*I 140 mm dl.3,0 m : (3,0*1,0)</t>
  </si>
  <si>
    <t>Profil 4*I 160 mm dl.3,0 m : (3,0*1,0)</t>
  </si>
  <si>
    <t>342291111U00</t>
  </si>
  <si>
    <t>URS</t>
  </si>
  <si>
    <t>Úroveň +0,940 až +5,300 - u výtahové šachty : (0,47*2)</t>
  </si>
  <si>
    <t>Úroveň +2,040 až +5,300 - u výtahové šachty : (0,32*2)</t>
  </si>
  <si>
    <t>Úroveň +5,500 až +9,290 - u výtahové šachty : (0,32*2)</t>
  </si>
  <si>
    <t>411321414R00</t>
  </si>
  <si>
    <t>Beton stropů železový stropů deskových, desek plochých střech, desek balkónových, desek hřibových stropů včetně hlavic hřibových sloupů, železový (bez výztuže) třídy C 25/30</t>
  </si>
  <si>
    <t xml:space="preserve">v.č. - řez C-C : </t>
  </si>
  <si>
    <t xml:space="preserve">ŽB stropní deska výtahu - D201 : </t>
  </si>
  <si>
    <t>Úroveň +9,290 až +9,450 : (4,05*3,15)*0,16</t>
  </si>
  <si>
    <t>411351101R00</t>
  </si>
  <si>
    <t>Bednění stropů deskových, balkonových nebo plošných konzol plné, rovné, popř. s náběhy systémové, včetně podepření, tloušťka stropu 120 mm, zřízení</t>
  </si>
  <si>
    <t>s pomocným lešením</t>
  </si>
  <si>
    <t>Úroveň +9,290 : (3,1*2,35)+(3,1*0,3)+(0,3+2,35)*0,45</t>
  </si>
  <si>
    <t>Úroveň +9,290 až +9,450 : (4,057+3,15)*0,16</t>
  </si>
  <si>
    <t>411351102R00</t>
  </si>
  <si>
    <t>Bednění stropů deskových, balkonových nebo plošných konzol plné, rovné, popř. s náběhy  , odstranění</t>
  </si>
  <si>
    <t>Plocha zřízení : 10,56062</t>
  </si>
  <si>
    <t>Výkaz výztuže : 301,778*0,001</t>
  </si>
  <si>
    <t>417321414R00</t>
  </si>
  <si>
    <t>Železobeton ztužujících pásů a věnců třídy C 25/30</t>
  </si>
  <si>
    <t xml:space="preserve">ŽB věnce výtahu : </t>
  </si>
  <si>
    <t>Věnec V01 : 6,45*(0,25*0,3)</t>
  </si>
  <si>
    <t>Věnec V02 : 4,05*((0,25*0,3)+(0,3*0,16))</t>
  </si>
  <si>
    <t>Věnec V03 : 3,15*((0,25*0,3)+(0,45*0,16))</t>
  </si>
  <si>
    <t>Věnec V101 : 6,45*(0,25*0,33)</t>
  </si>
  <si>
    <t>Věnec V102 : 4,05*((0,25*0,33)+(0,3*0,16))</t>
  </si>
  <si>
    <t>Věnec V103 : 3,15*((0,25*0,33)+(0,45*0,16))</t>
  </si>
  <si>
    <t>Věnec V201 : 6,45*(0,25*0,2)</t>
  </si>
  <si>
    <t>Věnec V202 : 4,05*(0,25*0,2)</t>
  </si>
  <si>
    <t>Věnec V203 : 3,15*(0,25*0,2)</t>
  </si>
  <si>
    <t>417351115R00</t>
  </si>
  <si>
    <t>Bednění bočnic ztužujících pásů a věnců včetně vzpěr zřízení</t>
  </si>
  <si>
    <t>Věnec V01 : 6,45*(0,3*2)</t>
  </si>
  <si>
    <t>Věnec V02 : 4,05*((0,3*2)+0,3)</t>
  </si>
  <si>
    <t>Věnec V03 : 3,15*((0,3*2)+0,45)</t>
  </si>
  <si>
    <t>Věnec V101 : 6,45*(0,33*2)</t>
  </si>
  <si>
    <t>Věnec V102 : 4,05*((0,33*2)+0,3)</t>
  </si>
  <si>
    <t>Věnec V103 : 3,15*((0,33*2)+0,45)</t>
  </si>
  <si>
    <t>Věnec V201 : 6,45*(0,2*2)</t>
  </si>
  <si>
    <t>Věnec V202 : 4,05*(0,2*2)</t>
  </si>
  <si>
    <t>Věnec V203 : 3,15*(0,2*2)</t>
  </si>
  <si>
    <t>417351116R00</t>
  </si>
  <si>
    <t>Bednění bočnic ztužujících pásů a věnců včetně vzpěr odstranění</t>
  </si>
  <si>
    <t>Plocha zřízení : 27,924</t>
  </si>
  <si>
    <t>417361821R00</t>
  </si>
  <si>
    <t>Výztuž ztužujících pásů a věnců z betonářské oceli 10 505(R)</t>
  </si>
  <si>
    <t>Výkaz výztuže : 457,455*0,001</t>
  </si>
  <si>
    <t>611421133R00</t>
  </si>
  <si>
    <t>Omítky vnitřní stropů vápenné, vápenocementové omítky vnitřní vápenné, vápenocementové stropů rovných štukové</t>
  </si>
  <si>
    <t>s pomocným lešením o výšce podlahy do 1900 mm a pro zatížení do 1,5 kPa,</t>
  </si>
  <si>
    <t xml:space="preserve">v.č. - půdorys 2.NP, řez C-C : </t>
  </si>
  <si>
    <t xml:space="preserve">Výtahová šachta - úroveň +9,290 : </t>
  </si>
  <si>
    <t>Otvor 2000/2240 mm : ((2,0*2,24)+(2,34+1,48+2,34)*1,17)-(1,48*2,24)</t>
  </si>
  <si>
    <t>Zazdění otvoru 2000/1800 mm : (2,5*2,5)</t>
  </si>
  <si>
    <t xml:space="preserve">Úroveň -0,550 až +9,290 : </t>
  </si>
  <si>
    <t>m.č. C 1.07A, C 2.02A : (3,1+2,35)*2*9,84-((2,48*2,24)*2+(1,48*2,24))</t>
  </si>
  <si>
    <t>Odd.61,pol.č. - štuková omítka stěn : 107,4524</t>
  </si>
  <si>
    <t>Odd.62,pol.č. - KZS z XPS tl.140 mm : 5,6903+6,2815</t>
  </si>
  <si>
    <t>Odd.62,pol.č. - KZS z MV tl.160 mm : 63,9656</t>
  </si>
  <si>
    <t xml:space="preserve">Kolem výtahu : </t>
  </si>
  <si>
    <t>Úroveň -0,600 až +0,040 nebo +0,300 : (4,22+3,17)*(0,64+0,9)/2</t>
  </si>
  <si>
    <t>Úroveň +0,040 nebo +0,300 až +1,020 : (4,22+3,17)*(0,98+0,72)/2</t>
  </si>
  <si>
    <t>Úroveň +1,020 až +9,740 nebo +9,650 : 4,22*(8,72+8,63)/2</t>
  </si>
  <si>
    <t>Úroveň +1,020 až +9,650 : (3,17*8,63)</t>
  </si>
  <si>
    <t>m.č. C 1.07A : (3,1*2,35)*0,1</t>
  </si>
  <si>
    <t>Úroveň -1,000 až +0,270 : (4,1+3,35)*1,27</t>
  </si>
  <si>
    <t>Úroveň +0,040 nebo +0,300 až +9,740 : (4,22+3,17)*(9,7+9,44)/2</t>
  </si>
  <si>
    <t>Plocha lešení : 70,7223*3</t>
  </si>
  <si>
    <t>Plocha lešení : 70,7223</t>
  </si>
  <si>
    <t>943943221R00</t>
  </si>
  <si>
    <t>Montáž lešení prostorového lehkého bez podlah výšky do 10 m</t>
  </si>
  <si>
    <t>pro zatížení podlahové plochy do 2 kPa (200 kg/m2),</t>
  </si>
  <si>
    <t xml:space="preserve">Výtahová šachta - m.č. C 1.07A, C 2.02A : </t>
  </si>
  <si>
    <t>Úroveň -0,550 až +9,290 : (3,1*2,35)*9,84</t>
  </si>
  <si>
    <t>943943291R00</t>
  </si>
  <si>
    <t>Montáž lešení prostorového lehkého bez podlah příplatek  za půdorysnou plochu do 6 m2</t>
  </si>
  <si>
    <t>943943292R00</t>
  </si>
  <si>
    <t xml:space="preserve">Montáž lešení prostorového lehkého bez podlah příplatek  za každý další i započatý měsíc použití lešení pro zatížení podlahové plochy do 2 kPa (200 kg/m2) </t>
  </si>
  <si>
    <t>Úroveň -0,550 až +9,290 : ((3,1*2,35)*9,84)*6</t>
  </si>
  <si>
    <t>943943821R00</t>
  </si>
  <si>
    <t>Demontáž lešení prostorového lehkého výšky do 10 m</t>
  </si>
  <si>
    <t>bez podlah pro zatížení podlahové plochy do 2 kPa (200 kg/m2),</t>
  </si>
  <si>
    <t>943955021R00</t>
  </si>
  <si>
    <t>Montáž lešeňové podlahy s příčníky nebo podélníky, výšky do 10 m</t>
  </si>
  <si>
    <t>Úroveň -0,550 až +9,290 : (3,1*2,35)*4</t>
  </si>
  <si>
    <t>943955198R00</t>
  </si>
  <si>
    <t xml:space="preserve">Montáž lešeňové podlahy Pronájem lešeňových podlážek za den použití </t>
  </si>
  <si>
    <t>pro prostorové lešení</t>
  </si>
  <si>
    <t>Úroveň -0,550 až +9,290 : (3,1*2,35)*4*(30*6)</t>
  </si>
  <si>
    <t>943955821R00</t>
  </si>
  <si>
    <t>Demontáž lešeňové podlahy s příčníky nebo podélníky, výšky do 10 m</t>
  </si>
  <si>
    <t>Stáv.ŽB rampa : (3,3*1,5)*2,0</t>
  </si>
  <si>
    <t xml:space="preserve">Sekce "B" - dřevěná okna : </t>
  </si>
  <si>
    <t xml:space="preserve">Okno 2000/1800 mm : </t>
  </si>
  <si>
    <t xml:space="preserve">Okno 2000/2400 mm : </t>
  </si>
  <si>
    <t>v.č. - půdorys 2.NP-BP : (2,0*1,8)</t>
  </si>
  <si>
    <t>v.č. - půdorys 1.NP-BP : (1,5*1,8)</t>
  </si>
  <si>
    <t>v.č. - půdorys 2.NP-BP : (1,5*1,8)</t>
  </si>
  <si>
    <t>968062357R00</t>
  </si>
  <si>
    <t>Vybourání dřevěných rámů oken dvojitých nebo zdvojených, plochy přes 4 m2</t>
  </si>
  <si>
    <t>v.č. - půdorys 1.NP-BP : (2,0*2,4)</t>
  </si>
  <si>
    <t>v.č. - půdorys 2.NP-BP : 1*2,0</t>
  </si>
  <si>
    <t>v.č. - půdorys 1.NP-BP : 1*2,0</t>
  </si>
  <si>
    <t>Otvor 2000/2240/450 mm : (2*2,24)*2</t>
  </si>
  <si>
    <t>Otvor 2480/2240/375 mm : (2*2,24)</t>
  </si>
  <si>
    <t>Otvor 2000/2240/450 mm : (2,0*2,24)*0,45</t>
  </si>
  <si>
    <t>Otvor 2480/2240/375 mm : (2,48*2,24)*0,375</t>
  </si>
  <si>
    <t>Otvor 2480/2240/375 mm : (2,48*2,24)*0,375-(1,5*1,8)*0,375</t>
  </si>
  <si>
    <t>Úroveň +0,940 až +5,300 - u výtahové šachty : (2*4,36)*2</t>
  </si>
  <si>
    <t>Úroveň +2,040 až +5,300 - u výtahové šachty : (2*3,26)*2</t>
  </si>
  <si>
    <t>Úroveň +5,500 až +9,290 - u výtahové šachty : (2*3,79)*2</t>
  </si>
  <si>
    <t>Úroveň -0,550 až +1,870 : (4*2,42)</t>
  </si>
  <si>
    <t>Úroveň +2,170 až +5,170 : (4*3,00)</t>
  </si>
  <si>
    <t>Úroveň +5,500 až +9,250 : (4*3,75)</t>
  </si>
  <si>
    <t>Otvor 2000/2400(900) mm - nový otvor 1480/2240 mm : (2*3,2)</t>
  </si>
  <si>
    <t>Otvor 2000/1800 mm : (2*1,8)</t>
  </si>
  <si>
    <t>Profil 4*I 120 mm dl.2,0 m : (2,0*3)</t>
  </si>
  <si>
    <t>Profil 4*I 140 mm dl.3,0 m : (1,7*3)</t>
  </si>
  <si>
    <t>Profil 4*I 160 mm dl.3,0 m : (3,0*3)</t>
  </si>
  <si>
    <t>Odd.96,pol.č. - demontáž vnitřních parapetů : 7,0</t>
  </si>
  <si>
    <t>Ocelový přístřešek stáv.ŽB rampy : 500,0</t>
  </si>
  <si>
    <t>Úroveň -0,550 nebo +2,040 : (4,07*3,17)</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</si>
  <si>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</si>
  <si>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</si>
  <si>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Úroveň -0,550 až +2,040 : (4,07+3,17)*2,59</t>
  </si>
  <si>
    <t>Úroveň -0,550 až +0,595 : (4,07+3,17)*1,45</t>
  </si>
  <si>
    <t>Odd.62,pol.č. - KZS z XPS tl.140 mm pod terénem : 5,6903</t>
  </si>
  <si>
    <t>Sekce "C" : 12,9019</t>
  </si>
  <si>
    <t>711142559R00</t>
  </si>
  <si>
    <t xml:space="preserve">Provedení izolace proti zemní vlhkosti pásy přitavením svislá, 1 vrstva, bez dodávky izolačních pásů,  </t>
  </si>
  <si>
    <t>Sekce "C" : 29,2496</t>
  </si>
  <si>
    <t>Úroveň -0,600 až +0,040 nebo +0,300 : (4,22+3,17)</t>
  </si>
  <si>
    <t>Odd.62,pol.č. - KZS z XPS tl.140 mm pod terénem : 5,6903*1,20</t>
  </si>
  <si>
    <t>Sekce "C" : 12,9019*1,15</t>
  </si>
  <si>
    <t>Sekce "C" : 29,2496*1,20</t>
  </si>
  <si>
    <t>712311101RZ1</t>
  </si>
  <si>
    <t>Povlakové krytiny střech do 10° za studena nátěrem 1 x, penetračním nebo asfaltovým lakem, včetně dodávky materiálu</t>
  </si>
  <si>
    <t xml:space="preserve">v.č. - půdorys střechy, řez C-C : </t>
  </si>
  <si>
    <t xml:space="preserve">Střecha výtahu - ALP : </t>
  </si>
  <si>
    <t>Úroveň +9,740 nebo +9,718 až +9,650 : (4,486*3,661)</t>
  </si>
  <si>
    <t>712341559R00</t>
  </si>
  <si>
    <t>Povlakové krytiny střech do 10° pásy přitavením v celé ploše, 1 vrstva, bez dodávky pásu</t>
  </si>
  <si>
    <t xml:space="preserve">Střecha výtahu - modifikovaný asfatový pás : </t>
  </si>
  <si>
    <t xml:space="preserve">Střecha výtahu - vodorvná : </t>
  </si>
  <si>
    <t>Vodorovná : 16,42325</t>
  </si>
  <si>
    <t>Vodorovná : 16,42325*1,13</t>
  </si>
  <si>
    <t>628522691R</t>
  </si>
  <si>
    <t>Parozábrana asfaltová tl = 4,00 mm; funkce: hydroizolační, protiradonová, parotěsná; asfalt: modifikovaný; nosná vložka: Al fólie se skelnými vlákny</t>
  </si>
  <si>
    <t>Úroveň +9,740 nebo +9,718 až +9,650 : (4,486*3,661)*1,15</t>
  </si>
  <si>
    <t>Vodorovná : 16,42325*1,15</t>
  </si>
  <si>
    <t>713141151R00</t>
  </si>
  <si>
    <t>Montáž tepelné izolace plochých střech kladená na sucho, jednovrstvá</t>
  </si>
  <si>
    <t xml:space="preserve">Střecha výtahu - 1*spád.deska z MV + 2*tl.100 z MV : </t>
  </si>
  <si>
    <t>Úroveň +9,740 nebo +9,718 až +9,650 : (4,486*3,661)*3</t>
  </si>
  <si>
    <t>63140245R</t>
  </si>
  <si>
    <t>Výrobek izolační pro budovy z minerální vlny (MW) tvar: spádová deska; l = 1200 mm; b = 500; tloušťka d = 100,0 mm; d2 = 0,0 mm; OH = 155 kg/m3; lambda = 0,040 W/(m.K); pevnost v tlaku CS 70 kPa</t>
  </si>
  <si>
    <t xml:space="preserve">Střecha výtahu - 1*spád.deska z MV : </t>
  </si>
  <si>
    <t>Úroveň +9,740 nebo +9,718 až +9,650 : (4,486*3,661)/0,6*1,02</t>
  </si>
  <si>
    <t>63151470R</t>
  </si>
  <si>
    <t>Výrobek izolační pro budovy z minerální vlny (MW) tvar: deska; vlákna: podélná; tloušťka d = 100,0 mm; OH = 150 kg/m3; lambda = 0,037 W/(m.K); pevnost v tlaku CS 50 kPa</t>
  </si>
  <si>
    <t xml:space="preserve">Střecha výtahu - 2*tl.100 mm z MV : </t>
  </si>
  <si>
    <t>Úroveň +9,740 nebo +9,718 až +9,650 : (4,486*3,661)*1,02</t>
  </si>
  <si>
    <t>631514803R</t>
  </si>
  <si>
    <t>Výrobek izolační pro budovy z minerální vlny (MW) tvar: deska; vlákna: podélná; tloušťka d = 100,0 mm; OH = 130 kg/m3; lambda = 0,036 W/(m.K); pevnost v tlaku CS 30 kPa</t>
  </si>
  <si>
    <t xml:space="preserve">Vodovzdorná překližka tl.24 mm : </t>
  </si>
  <si>
    <t>Napojení výtahové šachty na stáv.krytinu : (4,486+1,5+3,661)*1,5</t>
  </si>
  <si>
    <t>Detail u žlabu : (4,486+3,661)*0,3</t>
  </si>
  <si>
    <t>762361124RT3</t>
  </si>
  <si>
    <t>Spádové klíny s dodávkou řeziva  pro rovné střechy s připojením na nosnou konstrukci z řeziva, hranoly 14/16 cm</t>
  </si>
  <si>
    <t xml:space="preserve">Sekce "C" - střecha výtahu : </t>
  </si>
  <si>
    <t xml:space="preserve">Úroveň +9,740 nebo +9,718 až +9,650 : </t>
  </si>
  <si>
    <t>Profil 2*140/120 mm : 2*(4,486+3,661)</t>
  </si>
  <si>
    <t>Napojení výtahové šachty na stáv.krytinu : (4,486+1,5+3,661)*1,5*0,024</t>
  </si>
  <si>
    <t>Detail u žlabu : (4,486+3,661)*0,3*0,024</t>
  </si>
  <si>
    <t>Profil 2*140/120 mm : 2*(4,486+3,661)*(0,14*0,12)</t>
  </si>
  <si>
    <t>Profil 2*140/120 mm : 2*(4,486+3,661)*(0,14+0,12)*2</t>
  </si>
  <si>
    <t>606233007R</t>
  </si>
  <si>
    <t>překližka vodovzdorná; BR; jakost S/BB; tl = 24,0 mm; š = 3 000 mm; h = 1 500,0 mm; počet vrstev 17</t>
  </si>
  <si>
    <t>Napojení výtahové šachty na stáv.krytinu : (4,486+1,5+3,661)*1,5*1,10</t>
  </si>
  <si>
    <t>Detail u žlabu : (4,486+3,661)*0,3*1,10</t>
  </si>
  <si>
    <t>712378003R00</t>
  </si>
  <si>
    <t>Povlakové krytiny střech do 10° z termoplastické fólie Klempířské doplňky k povlakovým krytinám z fólií atiková okapnice, RŠ 250 mm, z pozinkovaného plechu s povrchovou úpravou PVC</t>
  </si>
  <si>
    <t>K/12 : 8,55</t>
  </si>
  <si>
    <t>Odd.62,pol.č. - KZS z XPS tl.140 mm  - sokl : 6,2815</t>
  </si>
  <si>
    <t>Odd.62,pol.č. - KZS z XPS tl.140 mm  - sokl : 6,2815*1,10</t>
  </si>
  <si>
    <t>PC - PROTIOLEJOVÝ NÁTĚR</t>
  </si>
  <si>
    <t>Protiolejový nátěr - D+M</t>
  </si>
  <si>
    <t>m.č. C 1.07A : (3,1*2,35)+(3,1+2,35)*0,3</t>
  </si>
  <si>
    <t>Odd.61,pol.č. - štuková omítka stropů : 7,285</t>
  </si>
  <si>
    <t>Plocha penetrace : 114,7374</t>
  </si>
  <si>
    <t xml:space="preserve">PC - OSOBNÍ VÝTAH LUŽKOVÝ  </t>
  </si>
  <si>
    <t>Výtah osobní trakční-lůžkový 1700 kg/1,0 m/s pro 22 osob, 3 stanice, 3 nástupiště - D+M+D</t>
  </si>
  <si>
    <t>vč. kování, kotevního a montážního materiálu, olištování, dopravy, manipulace, pomocného lešení</t>
  </si>
  <si>
    <t>PC-ANTIDEKUBITNÍ MATRACE</t>
  </si>
  <si>
    <t>Antidekubitní matrace - D+M+D, - všechny jednolůžkové pokoje pro klienty</t>
  </si>
  <si>
    <t>PC-JÍDELNÍ STOLEK</t>
  </si>
  <si>
    <t>Jídelní stolek k lůžku - D+M+D, - všechny jednolůžkové pokoje pro klienty</t>
  </si>
  <si>
    <t>PC-NOČNÍ STOLEK</t>
  </si>
  <si>
    <t>Noční stolek k posteli - D+M+D, - všechny jednolůžkové pokoje pro klienty</t>
  </si>
  <si>
    <t xml:space="preserve">PC-POLOHOVACÍ LUŽKO </t>
  </si>
  <si>
    <t>Polohovací lůžko elektrické - D+M+D, - všechny jednolůžkové pokoje pro klienty</t>
  </si>
  <si>
    <t xml:space="preserve">PC-SPRCHOVACÍ LUŽKO </t>
  </si>
  <si>
    <t>Sprchovací lůžko - D+M+D, - všechny jednolůžkové pokoje pro klienty</t>
  </si>
  <si>
    <t>PC-STOLIČKA DO KOUPELNY</t>
  </si>
  <si>
    <t>Stolička do koupelny plastová - D+M+D, - všechny jednolůžkové pokoje pro klienty</t>
  </si>
  <si>
    <t>PC-ŽIDLE DO KOUPELNY</t>
  </si>
  <si>
    <t>Židle do koupelny plastová - D+M+D, - všechny jednolůžkové pokoje pro klienty</t>
  </si>
  <si>
    <t xml:space="preserve">PC-ODKLÁDACÍ DESKA </t>
  </si>
  <si>
    <t>Odkládací deska - D+M+D</t>
  </si>
  <si>
    <t>PC-SKŘIŇ</t>
  </si>
  <si>
    <t>Skřiň - D+M+D</t>
  </si>
  <si>
    <t>PC-TERMOBOXY</t>
  </si>
  <si>
    <t>Termoboxy - D+M+D</t>
  </si>
  <si>
    <t>PC-2*SET STUL A ŽIDLE</t>
  </si>
  <si>
    <t>2*set stůl a židle - D+M+D</t>
  </si>
  <si>
    <t>PC-LEDNIČKA MALÁ-C 1.03</t>
  </si>
  <si>
    <t>Lednička malá - D+M+D</t>
  </si>
  <si>
    <t>PC-MIKROVLNKA</t>
  </si>
  <si>
    <t>Mikrovlnka - D+M+D</t>
  </si>
  <si>
    <t>PC-RYCHLOVARNÁ KONVICE</t>
  </si>
  <si>
    <t>Rychlovarná konvice - D+M+D</t>
  </si>
  <si>
    <t>PC-KANCELÁŘSKÁ SKŘIŇ</t>
  </si>
  <si>
    <t>Kancelářská skříň - D+M+D</t>
  </si>
  <si>
    <t>PC-KANCELÁŘSKÁ SKŘIŇ NA ŠANONY</t>
  </si>
  <si>
    <t>Kancelářská skříň na šanony uzamykatelná - D+M+D</t>
  </si>
  <si>
    <t>PC-KANCELÁŘSKÁ ŽIDLE-C 1.08</t>
  </si>
  <si>
    <t>Kancelářská židle - D+M+D</t>
  </si>
  <si>
    <t>PC-KONFEREČNÍ STUL</t>
  </si>
  <si>
    <t>Konferenční stůl - D+M+D</t>
  </si>
  <si>
    <t>PC-PSACÍ STUL</t>
  </si>
  <si>
    <t>Psací stůl - D+M+D</t>
  </si>
  <si>
    <t xml:space="preserve">PC-TRESOR DO ZDI </t>
  </si>
  <si>
    <t>Tresor do zdi - D+M+D</t>
  </si>
  <si>
    <t>PC-ŽIDLE-C 1.08</t>
  </si>
  <si>
    <t>Židle - D+M+D</t>
  </si>
  <si>
    <t>PC-KANCELÁŘSKÁ PLECHOVÁ SKŘIŇ</t>
  </si>
  <si>
    <t>Kancelářská plechová skřiň - D+M+D</t>
  </si>
  <si>
    <t>PC-KANCELÁŘSKÁ SKŘIŇ-C 1.08A</t>
  </si>
  <si>
    <t>Kancelářská skřiň - D+M+D</t>
  </si>
  <si>
    <t>PC-KANCELÁŘSKÁ ŽIDLE-C 1.08A</t>
  </si>
  <si>
    <t>Kancelářská židlel - D+M+D</t>
  </si>
  <si>
    <t>PC-PSACÍ STUL-C 1.08 A</t>
  </si>
  <si>
    <t xml:space="preserve">PC-ŽIDLE-C 1.08A </t>
  </si>
  <si>
    <t xml:space="preserve">PC-PRAČKA </t>
  </si>
  <si>
    <t>Pračka - D+M+D</t>
  </si>
  <si>
    <t xml:space="preserve">PC-PRAČKA PRUMYSLOVÁ </t>
  </si>
  <si>
    <t>Pračka průmyslová - D+M+D</t>
  </si>
  <si>
    <t>PC-STOLY</t>
  </si>
  <si>
    <t>Stoly - D+M+D</t>
  </si>
  <si>
    <t>PC-SUŠIČKA 1</t>
  </si>
  <si>
    <t>Sušička 1 - D+M+D</t>
  </si>
  <si>
    <t>PC-SUŠIČKA 2</t>
  </si>
  <si>
    <t>Sušička 2 - D+M+D</t>
  </si>
  <si>
    <t>PC-VANA MALÁ</t>
  </si>
  <si>
    <t>Vana malá - D+M+D</t>
  </si>
  <si>
    <t>PC-REGAL MALÝ</t>
  </si>
  <si>
    <t>Regál malý - D+M+D</t>
  </si>
  <si>
    <t>PC-REGALY</t>
  </si>
  <si>
    <t>Regály - D+M+D</t>
  </si>
  <si>
    <t>PC-STOLY-C 1.09A</t>
  </si>
  <si>
    <t>PC-ÚKLIDOVÉ SETY</t>
  </si>
  <si>
    <t>Úklidové sety - D+M+D</t>
  </si>
  <si>
    <t>PC-ÚKLIDOVÉ VOZÍKY</t>
  </si>
  <si>
    <t>Úklidové vozíky pro 1.NP a 2.NP - D+M+D</t>
  </si>
  <si>
    <t>PC-NAPAŘOVACÍ ŽEHLIČKA</t>
  </si>
  <si>
    <t>Napařovací žehlička - D+M+D</t>
  </si>
  <si>
    <t>PC-POLICE</t>
  </si>
  <si>
    <t>Police - D+M+D</t>
  </si>
  <si>
    <t>PC-REGALY-C 1.09B</t>
  </si>
  <si>
    <t>PC-ŽEHLÍCÍ PRKNO PRUMYSLOVĚ</t>
  </si>
  <si>
    <t>Žehlící prkno průmyslové - D+M+D</t>
  </si>
  <si>
    <t xml:space="preserve">PC-ELEKTRICKÁ TROUBA </t>
  </si>
  <si>
    <t>Elektrická trouba - D+M+D</t>
  </si>
  <si>
    <t>PC-LEDNIČKA</t>
  </si>
  <si>
    <t>Lednička - D+M+D</t>
  </si>
  <si>
    <t>PC-MIKROVLNKA-C 1.10</t>
  </si>
  <si>
    <t>PC-MYČKA</t>
  </si>
  <si>
    <t>Myčka - D+M+D</t>
  </si>
  <si>
    <t>PC-ODSÁVAČ PAR</t>
  </si>
  <si>
    <t>Odsávač(digestoř) par recyrkulační bez odtahu - D+M+D</t>
  </si>
  <si>
    <t>PC-RYCHLOVARNÁ KONVICE C 1.10</t>
  </si>
  <si>
    <t>PC-SKŘIŇ-C 1.10</t>
  </si>
  <si>
    <t>PC-VARNÁ DESKA</t>
  </si>
  <si>
    <t>Varná deska indukční čtyřplotýnková - D+M+D</t>
  </si>
  <si>
    <t xml:space="preserve">PC-KANCELÁŘSKÁ ŽIDLE-C 1.11 A </t>
  </si>
  <si>
    <t xml:space="preserve">PC-KANCELÁŘSKÝ STUL-C 1.11 A </t>
  </si>
  <si>
    <t>Kancelářský stůl - D+M+D</t>
  </si>
  <si>
    <t xml:space="preserve">PC-LEDNIČKA-C 1.11 A </t>
  </si>
  <si>
    <t xml:space="preserve">PC-MIKROVLNKA-C 1.11 A </t>
  </si>
  <si>
    <t xml:space="preserve">PC-RYCHLOVAR.KONVICE-C 1.11 A </t>
  </si>
  <si>
    <t xml:space="preserve">PC-SKŘIŇ-C 1.11 A </t>
  </si>
  <si>
    <t xml:space="preserve">PC-2xSETY STUL+8xŽIDLE </t>
  </si>
  <si>
    <t>2xsety stůl a 8xžidle - D+M+D</t>
  </si>
  <si>
    <t>PC-KANCELÁŘSKÁ ŽIDLE-C 2.01</t>
  </si>
  <si>
    <t>PC-KANCELÁŘSKÝ STUL-C 2.01</t>
  </si>
  <si>
    <t>PC-RYCHLOVARNÁ KONVICE-C 2.01</t>
  </si>
  <si>
    <t>PC-2xSETY STUL+8xŽIDLE-C 2.07</t>
  </si>
  <si>
    <t>PC-ČTYŘPLOTÝNKOVÝ VAŘIČ</t>
  </si>
  <si>
    <t>Čtyřplotýnkový vařič  - D+M+D</t>
  </si>
  <si>
    <t>PC-ELEKTRICKÁ TROUBA-C 2.07</t>
  </si>
  <si>
    <t>PC-LEDNIČKA-C 2.07</t>
  </si>
  <si>
    <t>PC-MIKROVLNKA-C 2.07</t>
  </si>
  <si>
    <t>PC-MYČKA-C 2.07</t>
  </si>
  <si>
    <t>PC-ODSAVAČ PAR-C 2.07</t>
  </si>
  <si>
    <t>Odsavač(digestoř) recyrkulační bez odtahu - D+M+D</t>
  </si>
  <si>
    <t>PC-RYCHLOVARNÁ KONVICE-C 2.07</t>
  </si>
  <si>
    <t>PC-LEDNICE-C 2.08</t>
  </si>
  <si>
    <t>Lednice - D+M+D</t>
  </si>
  <si>
    <t>PC-MIKROVLNKA-C 2.08</t>
  </si>
  <si>
    <t>PC-RYCHLOVARNÁ KONVICE-C 2.08</t>
  </si>
  <si>
    <t>PC-STUL MALÝ-C 2.08</t>
  </si>
  <si>
    <t>Stůl malý - D+M+D</t>
  </si>
  <si>
    <t>PC-ŽIDLE-C 2.08</t>
  </si>
  <si>
    <t xml:space="preserve">PC-KANCELÁŘSKÁ ŽIDLE-C 2.12 </t>
  </si>
  <si>
    <t xml:space="preserve">PC-KANCELÁŘSKÝ STUL-C 2.12 </t>
  </si>
  <si>
    <t xml:space="preserve">PC-LEDNIČKA-C 2.12 </t>
  </si>
  <si>
    <t xml:space="preserve">PC-MIKROVLNKA-C 2.12 </t>
  </si>
  <si>
    <t xml:space="preserve">PC-RYCHLOVARNÁ KONVICE-C 2.12 </t>
  </si>
  <si>
    <t xml:space="preserve">PC-SKŘIŇ-C 2.12 </t>
  </si>
  <si>
    <t>PC-LEDNIČKA MALÁ</t>
  </si>
  <si>
    <t>Lednička malá - D+M+D, - všechny jednolůžkové pokoje pro klienty</t>
  </si>
  <si>
    <t>PC-ROZKLÁDACÍ POHOVKA</t>
  </si>
  <si>
    <t>Rozkládací pohovka pro doprovázející - D+M+D, - všechny jednolůžkové pokoje pro klienty</t>
  </si>
  <si>
    <t>PC-STUL MALÝ</t>
  </si>
  <si>
    <t>Stůl malý - D+M+D, - všechny jednolůžkové pokoje pro klienty</t>
  </si>
  <si>
    <t>PC-ŠATNÍ SKŘIŇ</t>
  </si>
  <si>
    <t>Šatní skřiň - D+M+D, - všechny jednolůžkové pokoje pro klienty</t>
  </si>
  <si>
    <t>PC-ŽIDLE-POKOJ</t>
  </si>
  <si>
    <t>Židle - D+M+D, - všechny jednolůžkové pokoje pro klienty</t>
  </si>
  <si>
    <t>119001411R00</t>
  </si>
  <si>
    <t>Dočasné zajištění podzemního potrubí nebo vedení betonového potrubí  DN  do 200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</si>
  <si>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</si>
  <si>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119001421R00</t>
  </si>
  <si>
    <t>Dočasné zajištění podzemního potrubí nebo vedení kabelů do 3 kabelů</t>
  </si>
  <si>
    <t>130001101R00</t>
  </si>
  <si>
    <t>Příplatek k cenám za ztížené vykopávky v horninách jakékoliv třídy</t>
  </si>
  <si>
    <t>Příplatek k cenám hloubených vykopávek za ztížení vykopávky v blízkosti podzemního vedení nebo výbušnin pro jakoukoliv třídu horniny.</t>
  </si>
  <si>
    <t>131301112R00</t>
  </si>
  <si>
    <t>Hloubení nezapažených jam a zářezů do 1000 m3, v hornině 4, hloubení strojně</t>
  </si>
  <si>
    <t>170,6</t>
  </si>
  <si>
    <t>131301119R00</t>
  </si>
  <si>
    <t xml:space="preserve">Hloubení nezapažených jam a zářezů příplatek za lepivost, v hornině 4,  </t>
  </si>
  <si>
    <t>Odkaz na mn. položky pořadí 4 : 170,60000</t>
  </si>
  <si>
    <t>132301212R00</t>
  </si>
  <si>
    <t xml:space="preserve">Hloubení rýh šířky přes 60 do 200 cm do 1000 m3, v hornině 4, hloubení strojně </t>
  </si>
  <si>
    <t>1,0*1,6*8</t>
  </si>
  <si>
    <t>0,9*1,2*31</t>
  </si>
  <si>
    <t>0,9*1,2*105</t>
  </si>
  <si>
    <t>0,9*1,2*10</t>
  </si>
  <si>
    <t>Odkaz na mn. položky pořadí 6 : 170,48000</t>
  </si>
  <si>
    <t>0,9*1,7*15</t>
  </si>
  <si>
    <t>Odkaz na mn. položky pořadí 8 : 22,95000</t>
  </si>
  <si>
    <t>1,0*0,463*8</t>
  </si>
  <si>
    <t>0,9*0,545*31</t>
  </si>
  <si>
    <t>0,9*0,57*105</t>
  </si>
  <si>
    <t>0,9*0,62*10</t>
  </si>
  <si>
    <t>0,9*0,62*13</t>
  </si>
  <si>
    <t>23,4</t>
  </si>
  <si>
    <t>Nakládání, skládání, překládání neulehlého výkopku nakládání výkopku přes 100 m3, z horniny 1 až 4</t>
  </si>
  <si>
    <t>Odkaz na mn. položky pořadí 10 : 109,00850</t>
  </si>
  <si>
    <t>1,0*1,137*8</t>
  </si>
  <si>
    <t>0,9*0,655*31</t>
  </si>
  <si>
    <t>0,9*0,63*105</t>
  </si>
  <si>
    <t>0,9*0,58*10</t>
  </si>
  <si>
    <t>0,9*1,08*13</t>
  </si>
  <si>
    <t>147,2</t>
  </si>
  <si>
    <t>1,0*0,363*8</t>
  </si>
  <si>
    <t>0,9*0,425*31</t>
  </si>
  <si>
    <t>0,9*0,45*105</t>
  </si>
  <si>
    <t>0,9*0,5*10</t>
  </si>
  <si>
    <t>0,9*0,5*13</t>
  </si>
  <si>
    <t>Beton základových desek železový třídy C 25/30, Beton čerstvý obyčejný;  C 25/30;  prostředí: X0;  cement: CEM I;  Dmax = 22 mm;  S 3</t>
  </si>
  <si>
    <t>273362021R00</t>
  </si>
  <si>
    <t>Výztuž základových desek ze svařovaných sítí ze svařovaných sítí</t>
  </si>
  <si>
    <t>0,1*1,0*8</t>
  </si>
  <si>
    <t>0,12*0,9*31</t>
  </si>
  <si>
    <t>0,12*0,9*105</t>
  </si>
  <si>
    <t>0,12*0,9*10</t>
  </si>
  <si>
    <t>0,12*0,9*13</t>
  </si>
  <si>
    <t>564791111R00</t>
  </si>
  <si>
    <t>Podklad z kameniva drceného podklad pro zpevněné plochy z kameniva drceného se zhutněním frakce 0 - 63 mm</t>
  </si>
  <si>
    <t>pro zpevněné plochy se zhutněním,</t>
  </si>
  <si>
    <t>979990001T00</t>
  </si>
  <si>
    <t>Poplatek za skládku stavební suti</t>
  </si>
  <si>
    <t>Odkaz na dem. hmot. položky pořadí 21 : 0,93480</t>
  </si>
  <si>
    <t>113107100RAE</t>
  </si>
  <si>
    <t>Odstranění bet.vozovky, kryt tl. 8 cm, pl.do 50 m2, včetně naložení a odvozu na skládku do 10 km</t>
  </si>
  <si>
    <t>581112001RA0</t>
  </si>
  <si>
    <t>Komunikace z betonu celkové tloušťky 500 mm bez zemních prací</t>
  </si>
  <si>
    <t>2*1,7*15</t>
  </si>
  <si>
    <t>388129330R00</t>
  </si>
  <si>
    <t>Montáž prefa.kanálů ze ŽB uzavřený profil do 6,5 t</t>
  </si>
  <si>
    <t>388129760R00</t>
  </si>
  <si>
    <t>Montáž prefa.kanálů ze ŽB, krycích desek do 6,5 t</t>
  </si>
  <si>
    <t>871211121R00</t>
  </si>
  <si>
    <t>Montáž potrubí z plastických hmot z tlakových trubek polyetylenových, vnějšího průměru 63 mm</t>
  </si>
  <si>
    <t>871313121R00</t>
  </si>
  <si>
    <t>Montáž potrubí z trub z plastů těsněných gumovým kroužkem  DN 150 mm</t>
  </si>
  <si>
    <t>v otevřeném výkopu ve sklonu do 20 %,</t>
  </si>
  <si>
    <t>Odkaz na mn. položky pořadí 50 : 31,00000</t>
  </si>
  <si>
    <t>Odkaz na mn. položky pořadí 51 : 105,00000</t>
  </si>
  <si>
    <t>871353121R00</t>
  </si>
  <si>
    <t>Montáž potrubí z trub z plastů těsněných gumovým kroužkem  DN 200 mm</t>
  </si>
  <si>
    <t>Odkaz na mn. položky pořadí 52 : 23,00000</t>
  </si>
  <si>
    <t>877353121R00</t>
  </si>
  <si>
    <t>Montáž tvarovek na potrubí z trub z plastů těsněných gumovým kroužkem odbočných DN 200 mm</t>
  </si>
  <si>
    <t>Odkaz na mn. položky pořadí 69 : 1,00000</t>
  </si>
  <si>
    <t>Odkaz na mn. položky pořadí 70 : 4,00000</t>
  </si>
  <si>
    <t>877313122R00</t>
  </si>
  <si>
    <t>Montáž tvarovek na potrubí z trub z plastů těsněných gumovým kroužkem přesuvek DN 150 mm</t>
  </si>
  <si>
    <t>Odkaz na mn. položky pořadí 71 : 12,00000</t>
  </si>
  <si>
    <t>Odkaz na mn. položky pořadí 72 : 18,00000</t>
  </si>
  <si>
    <t>877353122R00</t>
  </si>
  <si>
    <t>Montáž tvarovek na potrubí z trub z plastů těsněných gumovým kroužkem přesuvek DN 200 mm</t>
  </si>
  <si>
    <t>Odkaz na mn. položky pořadí 73 : 4,00000</t>
  </si>
  <si>
    <t>877313123R00</t>
  </si>
  <si>
    <t>Montáž tvarovek na potrubí z trub z plastů těsněných gumovým kroužkem jednoosých DN 150 mm</t>
  </si>
  <si>
    <t>Odkaz na mn. položky pořadí 64 : 28,00000</t>
  </si>
  <si>
    <t>Odkaz na mn. položky pořadí 65 : 1,00000</t>
  </si>
  <si>
    <t>Odkaz na mn. položky pořadí 66 : 4,00000</t>
  </si>
  <si>
    <t>Odkaz na mn. položky pořadí 67 : 8,00000</t>
  </si>
  <si>
    <t>877353123R00</t>
  </si>
  <si>
    <t>Montáž tvarovek na potrubí z trub z plastů těsněných gumovým kroužkem jednoosých DN 200 mm</t>
  </si>
  <si>
    <t>Odkaz na mn. položky pořadí 68 : 3,00000</t>
  </si>
  <si>
    <t>891241111R00</t>
  </si>
  <si>
    <t>Montáž vodovodních armatur na potrubí šoupátek v otevřeném výkopu nebo v šachtách s osazením zemní soupravy (bez poklopů), DN 80 mm</t>
  </si>
  <si>
    <t>892271111R00</t>
  </si>
  <si>
    <t>Tlakové zkoušky vodovodního potrubí DN 100 nebo 125 mm</t>
  </si>
  <si>
    <t>přísun, montáže, demontáže a odsunu zkoušecího čerpadla, napuštění tlakovou vodou a dodání vody pro tlakovou zkoušku,</t>
  </si>
  <si>
    <t>892273111R00</t>
  </si>
  <si>
    <t>Proplach a desinfekce vodovodního potrubí DN od 80 do 125 mm</t>
  </si>
  <si>
    <t>napuštění a vypuštění vody, dodání vody a desinfekčního prostředku, náklady na bakteriologický rozbor vody,</t>
  </si>
  <si>
    <t>892561111R00</t>
  </si>
  <si>
    <t>Zkoušky těsnosti kanalizačního potrubí zkouška těsnosti kanalizačního potrubí vodou do DN 125 mm</t>
  </si>
  <si>
    <t>vodou nebo vzduchem,</t>
  </si>
  <si>
    <t>892571111R00</t>
  </si>
  <si>
    <t>Zkoušky těsnosti kanalizačního potrubí zkouška těsnosti kanalizačního potrubí vodou do DN 200 mm</t>
  </si>
  <si>
    <t>892855112R00</t>
  </si>
  <si>
    <t>Kamerové prohlídky potrubí do 50 m</t>
  </si>
  <si>
    <t>894421111RT1</t>
  </si>
  <si>
    <t>Osazení betonových dílců pro šachty podle DIN 4034 skruže rovné, o hmotnosti do 0,5 t</t>
  </si>
  <si>
    <t>na kroužek,</t>
  </si>
  <si>
    <t>Odkaz na mn. položky pořadí 88 : 1,00000</t>
  </si>
  <si>
    <t>Odkaz na mn. položky pořadí 89 : 1,00000</t>
  </si>
  <si>
    <t>Odkaz na mn. položky pořadí 90 : 1,00000</t>
  </si>
  <si>
    <t>Odkaz na mn. položky pořadí 91 : 2,00000</t>
  </si>
  <si>
    <t>894423112RT1</t>
  </si>
  <si>
    <t>Osazení betonových dílců pro šachty podle DIN 4034 šachtového dna, o hmotnosti do 3 t</t>
  </si>
  <si>
    <t>894431112R00</t>
  </si>
  <si>
    <t>Osazení plastových šachet z dílců 600 mm</t>
  </si>
  <si>
    <t>894432112R00</t>
  </si>
  <si>
    <t>Osazení plastových šachet revizních průměr 425 mm</t>
  </si>
  <si>
    <t>899103111R00</t>
  </si>
  <si>
    <t>Osazení poklopů litinových a ocelových o hmotnost jednotlivě přes 100  do 150 kg</t>
  </si>
  <si>
    <t>899104111R00</t>
  </si>
  <si>
    <t>Osazení poklopů litinových a ocelových o hmotnost jednotlivě přes 150 kg</t>
  </si>
  <si>
    <t>899401112R00</t>
  </si>
  <si>
    <t>Osazení poklopů litinových šoupátkových</t>
  </si>
  <si>
    <t>včetně podezdění</t>
  </si>
  <si>
    <t>230193003R00</t>
  </si>
  <si>
    <t>Nasunutí potrubní sekce do chráničky DN 100</t>
  </si>
  <si>
    <t>230220001R00</t>
  </si>
  <si>
    <t>Montáž zemní soupravy pro šoupátka, DN 13 6580</t>
  </si>
  <si>
    <t>pc-08-01</t>
  </si>
  <si>
    <t>Trubka kanalizační SN 8 PVC 125</t>
  </si>
  <si>
    <t>pc-08-02</t>
  </si>
  <si>
    <t>Trubka kanalizační SN 8 PVC 160</t>
  </si>
  <si>
    <t>pc-08-03</t>
  </si>
  <si>
    <t>Trubka kanalizační SN 8 PVC 200</t>
  </si>
  <si>
    <t>pc-08-04</t>
  </si>
  <si>
    <t>Propojení kanalizačního potrubí se stávajícím DN125</t>
  </si>
  <si>
    <t>pc-08-05</t>
  </si>
  <si>
    <t>Propojení kanalizačního potrubí se stávajícím DN150</t>
  </si>
  <si>
    <t>pc-08-06</t>
  </si>
  <si>
    <t>Propojení kanalizačního potrubí se stávajícím DN200</t>
  </si>
  <si>
    <t>pc-08-07</t>
  </si>
  <si>
    <t>Chránička potrubí DN100</t>
  </si>
  <si>
    <t>pc-08-08</t>
  </si>
  <si>
    <t>Příplatek za propojení vodovodního potrubí se stávajícím DN100</t>
  </si>
  <si>
    <t>pc-08-10</t>
  </si>
  <si>
    <t>Univerzální navrtávací pás - 100-2''</t>
  </si>
  <si>
    <t>pc-08-11</t>
  </si>
  <si>
    <t>Šoupátko 2800 - 50-2"</t>
  </si>
  <si>
    <t>pc-08-12</t>
  </si>
  <si>
    <t>ZEMNÍ SOUPRAVA TELESKOPICKÁ č. 9500</t>
  </si>
  <si>
    <t>pc-08-13</t>
  </si>
  <si>
    <t>PODKLADNÍ DESKA POD POKLOP č. 3481</t>
  </si>
  <si>
    <t>pc-08-14</t>
  </si>
  <si>
    <t>dno kanalizační šachty 100/675 KOM tl.15c</t>
  </si>
  <si>
    <t>286136750R</t>
  </si>
  <si>
    <t>Trubka plastová skladba: třívrstvá PE 100 RC; de = 63,0 mm; tl. stěny = 5,8 mm; SDR 11,0</t>
  </si>
  <si>
    <t>28651657.AR</t>
  </si>
  <si>
    <t>Koleno plastové pro venkovní kanalizaci typ: jednoznačné; spoj: hrdlový; potrubí: jednovrstvé; materiál: PVC-U; povrch: hladký; úhel = 45,0 °; DN = 125; SDR 41,0; SN 8</t>
  </si>
  <si>
    <t>28651661.AR</t>
  </si>
  <si>
    <t>Koleno plastové pro venkovní kanalizaci typ: jednoznačné; spoj: hrdlový; potrubí: jednovrstvé; materiál: PVC-U; povrch: hladký; úhel = 30,0 °; DN = 150; SDR 41,0; SN 8</t>
  </si>
  <si>
    <t>28651662.AR</t>
  </si>
  <si>
    <t>Koleno plastové pro venkovní kanalizaci typ: jednoznačné; spoj: hrdlový; potrubí: jednovrstvé; materiál: PVC-U; povrch: hladký; úhel = 45,0 °; DN = 150; SDR 41,0; SN 8</t>
  </si>
  <si>
    <t>28651692.AR</t>
  </si>
  <si>
    <t>Spojka plastová pro venkovní kanalizaci typ: redukovaná excentrická; spoj: hrdlový; potrubí: jednovrstvé; materiál: PVC-U; povrch: hladký; DN = 150; DN2 = 125; SDR 41,0; SN 8</t>
  </si>
  <si>
    <t>28651693.AR</t>
  </si>
  <si>
    <t>Spojka plastová pro venkovní kanalizaci typ: redukovaná excentrická; spoj: hrdlový; potrubí: jednovrstvé; materiál: PVC-U; povrch: hladký; DN = 200; DN2 = 150; SDR 41,0; SN 8</t>
  </si>
  <si>
    <t>28651702.AR</t>
  </si>
  <si>
    <t>Odbočka plastová pro venkovní kanalizaci typ: jednoduchá, jednoznačná; spoj: hrdlový; potrubí: jednovrstvé; materiál: PVC-U; povrch: hladký; úhel = 45,0 °; DN = 125; SDR 41,0; SN 8</t>
  </si>
  <si>
    <t>28651705.AR</t>
  </si>
  <si>
    <t>Odbočka plastová pro venkovní kanalizaci typ: jednoduchá, jednoznačná; spoj: hrdlový; potrubí: jednovrstvé; materiál: PVC-U; povrch: hladký; úhel = 45,0 °; DN = 150; SDR 41,0; SN 8</t>
  </si>
  <si>
    <t>28651811.AR</t>
  </si>
  <si>
    <t>Spojka plastová pro venkovní kanalizaci typ: přesuvná, jednoznačná; spoj: hrdlový; potrubí: jednovrstvé; materiál: PVC-U; povrch: hladký; DN = 125; SDR 41,0; SN 8</t>
  </si>
  <si>
    <t>28651812.AR</t>
  </si>
  <si>
    <t>Spojka plastová pro venkovní kanalizaci typ: přesuvná, jednoznačná; spoj: hrdlový; potrubí: jednovrstvé; materiál: PVC-U; povrch: hladký; DN = 150; SDR 41,0; SN 8</t>
  </si>
  <si>
    <t>28651813.AR</t>
  </si>
  <si>
    <t>Spojka plastová pro venkovní kanalizaci typ: přesuvná, jednoznačná; spoj: hrdlový; potrubí: jednovrstvé; materiál: PVC-U; povrch: hladký; DN = 200; SDR 41,0; SN 8</t>
  </si>
  <si>
    <t>286971402R</t>
  </si>
  <si>
    <t>trubka plastová kanalizační PVC-U; korugovaná; D = 476,0 mm; l = 1 500,0 mm</t>
  </si>
  <si>
    <t>286971412R</t>
  </si>
  <si>
    <t>trubka plastová kanalizační PVC-U; hladká, teleskopická; l = 375,0 mm</t>
  </si>
  <si>
    <t>286971509R</t>
  </si>
  <si>
    <t>dno šachetní průtočné; PP; úhel odpadu 60 °; DN = 674,0 mm; š = 720 mm; h = 646 mm; DN žlabu 200 mm</t>
  </si>
  <si>
    <t>28697153R</t>
  </si>
  <si>
    <t>trubka plastová kanalizační PP; korugovaná; Sn 4 kN/m2; D = 670,0 mm; l = 1000,0 mm</t>
  </si>
  <si>
    <t>28697160R</t>
  </si>
  <si>
    <t>kroužek těsnicí pryž; pro teleskop a bet. prstenec; DN = 600,0 mm</t>
  </si>
  <si>
    <t>28697166R</t>
  </si>
  <si>
    <t>adaptér teleskopický; plast; rozměr 820 mm; h = 462 mm; únosnost A 15, B 125, D 400, C 250 kN; příslušenství těsnění</t>
  </si>
  <si>
    <t>286971674R</t>
  </si>
  <si>
    <t>dno šachetní s výkyvnými hrdly; průtočné; PP; úhel odpadu 60 °; DN = 478,0 mm; š = 478 mm; h = 611 mm; DN žlabu 160 mm</t>
  </si>
  <si>
    <t>286971682R</t>
  </si>
  <si>
    <t>dno šachetní s výkyvnými hrdly; s přítokem levým nebo pravým; PP; typ T; úhel odpadu 0 °; DN = 478,0 mm; l = 619 mm; š = 478 mm; h = 638 mm; DN žlabu 200 mm</t>
  </si>
  <si>
    <t>42200750R</t>
  </si>
  <si>
    <t>poklop uliční typ šoupátkový; šedá litina; použití pro vodu; vnitř.pr.D = 127 mm; D = 270,0 mm; výška 265 mm; pro: šoupátka</t>
  </si>
  <si>
    <t>55241713R</t>
  </si>
  <si>
    <t>poklop kanalizační DN šachty 1 000 mm; litinový; D výrobku 600 mm; únosnost D 400 kN</t>
  </si>
  <si>
    <t>55243064.AR</t>
  </si>
  <si>
    <t>poklop kanalizační kruhový do teleskopu; DN šachty 425 mm; litinový; únosnost 40 000 kg</t>
  </si>
  <si>
    <t>552433408R</t>
  </si>
  <si>
    <t>poklop kanalizační; litinový; D výrobku 610 mm; únosnost D 400 kN; s tlumicí vložkou</t>
  </si>
  <si>
    <t>552433481R</t>
  </si>
  <si>
    <t>poklop kanalizační; litinový; D výrobku 610 mm; únosnost D 400 kN; bez odvětrání</t>
  </si>
  <si>
    <t>55243786R</t>
  </si>
  <si>
    <t>stupadlo žebříkové; ocelové; povrch PE HD; š = 330 mm</t>
  </si>
  <si>
    <t>59224347.AR</t>
  </si>
  <si>
    <t>prstenec vyrovnávací šachetní; betonový; TBW; DN = 625,0 mm; h = 60,0 mm; s = 120,00 mm</t>
  </si>
  <si>
    <t>59224349.AR</t>
  </si>
  <si>
    <t>prstenec vyrovnávací šachetní; betonový; TBW; DN = 625,0 mm; h = 100,0 mm; s = 120,00 mm</t>
  </si>
  <si>
    <t>59224349R</t>
  </si>
  <si>
    <t>prstenec vyrovnávací šachetní; betonový; TBW; DN = 625,0 mm; h = 120,0 mm; s = 120,00 mm</t>
  </si>
  <si>
    <t>59224354R</t>
  </si>
  <si>
    <t>deska zákrytová šachetní železobetonová; TZK; D1 = 1 000 mm; D = 1 240 mm; D vnitřní 625 mm; h = 165 mm</t>
  </si>
  <si>
    <t>59224373.AR</t>
  </si>
  <si>
    <t>profil těsnicí elastomerní; pro spojení betonových šachetních dílů; tvar kruh; d = 1 000,0 mm</t>
  </si>
  <si>
    <t>592261113R</t>
  </si>
  <si>
    <t>dno nádrže kruhové; železobeton; PNK; užitný objem 12,272 m3; DN 2 500 mm; h = 2 500,0 mm; f = 150 mm; pojížděné</t>
  </si>
  <si>
    <t>59226126R</t>
  </si>
  <si>
    <t>deska zákrytová nádrže kruhová; pojížděná; železobeton; PNK; DN 2 500 mm; otvor kruhový 1x; d = 1 000 mm</t>
  </si>
  <si>
    <t>970051200R00</t>
  </si>
  <si>
    <t>Jádrové vrtání, kruhové prostupy v železobetonu jádrové vrtání , do D 200 mm</t>
  </si>
  <si>
    <t>721242110RT2</t>
  </si>
  <si>
    <t>Lapač střešních splavenin D 125 mm, s otáč.kul.kloubem na odtoku, s košem , se suchou a nezámr.klapkou,čistícím víčkem a vylam.těs. kroužky pro připoj.potrub.svodů D 75, 90, 100 a 110 mm, včetně dodávky materiálu</t>
  </si>
  <si>
    <t>722237126R00</t>
  </si>
  <si>
    <t>Kohout kulový, mosazný, vnitřní-vnitřní závit, DN 50, PN 35, včetně dodávky materiálu</t>
  </si>
  <si>
    <t>0,80*1,0*23</t>
  </si>
  <si>
    <t>Odkaz na mn. položky pořadí 1 : 18,40000</t>
  </si>
  <si>
    <t>Odkaz na mn. položky pořadí 7 : 9,20000*-1</t>
  </si>
  <si>
    <t>Odkaz na mn. položky pořadí 4 : 9,20000</t>
  </si>
  <si>
    <t>0,80*(1,0-0,10-0,40)*23</t>
  </si>
  <si>
    <t>0,80*0,40*23</t>
  </si>
  <si>
    <t>RZK</t>
  </si>
  <si>
    <t>Kamenivo stanovené přírodní; drcené; 16/32; typ: praný; OH = 2,62 Mg/m3; granodiorit</t>
  </si>
  <si>
    <t>16*1,0</t>
  </si>
  <si>
    <t>0,80*0,10*23</t>
  </si>
  <si>
    <t>23</t>
  </si>
  <si>
    <t>24*1,5</t>
  </si>
  <si>
    <t>PC-6-03</t>
  </si>
  <si>
    <t>Potr. PE100 RC SDR11 PN16 90x8,2mm</t>
  </si>
  <si>
    <t>elektrospojka SDR 11, PE 100, PN25 d 90</t>
  </si>
  <si>
    <t>PC-7-09.2</t>
  </si>
  <si>
    <t>Elektrokoleno 60° -  d90</t>
  </si>
  <si>
    <t>Elektrokoleno 90° -  d90</t>
  </si>
  <si>
    <t>PC-8-01</t>
  </si>
  <si>
    <t>723150314R00</t>
  </si>
  <si>
    <t>Potrubí ocelové hladké černé svařované D 89 mm, s 3,6 mm</t>
  </si>
  <si>
    <t>38+2</t>
  </si>
  <si>
    <t>723190257R00</t>
  </si>
  <si>
    <t>Vyvedení a upevnění plynovodních výpustek  , přes DN 50 do DN 100</t>
  </si>
  <si>
    <t>23+1+38+2</t>
  </si>
  <si>
    <t>PC_PROP80</t>
  </si>
  <si>
    <t>Dod a mtž propojení se stáv. potrubím</t>
  </si>
  <si>
    <t>998723201R00</t>
  </si>
  <si>
    <t>Přesun hmot pro vnitřní plynovod v objektech výšky do 6 m</t>
  </si>
  <si>
    <t>38*0,5*2</t>
  </si>
  <si>
    <t>Odkaz na mn. položky pořadí 33 : 38,00000</t>
  </si>
  <si>
    <t>230180027R00</t>
  </si>
  <si>
    <t>Montáž trub z plastických hmot PE, PP, 90 x 8,2</t>
  </si>
  <si>
    <t>230180071R00</t>
  </si>
  <si>
    <t>Montáž trubních dílů PE, PP, D 90 x 8,2</t>
  </si>
  <si>
    <t>Odkaz na mn. položky pořadí 16 : 2,00000</t>
  </si>
  <si>
    <t>Odkaz na mn. položky pořadí 17 : 1,00000</t>
  </si>
  <si>
    <t>Odkaz na mn. položky pořadí 18 : 2,00000</t>
  </si>
  <si>
    <t>Odkaz na mn. položky pořadí 41 : 2,00000</t>
  </si>
  <si>
    <t>Elektrotvarovka PE/ocel d90/DN80</t>
  </si>
  <si>
    <t>pc 72201</t>
  </si>
  <si>
    <t>Stavební výpomoce</t>
  </si>
  <si>
    <t>122202202R00</t>
  </si>
  <si>
    <t>Odkopávky a prokopávky pro silnice v hornině 3 přes 100 do 1 000 m3</t>
  </si>
  <si>
    <t>s přemístěním výkopku v příčných profilech na vzdálenost do 15 m nebo s naložením na dopravní prostředek.</t>
  </si>
  <si>
    <t xml:space="preserve">v.č. - koordinační situace : </t>
  </si>
  <si>
    <t>Nové parkovací stání - dránážní dlažba : 233,0*0,52</t>
  </si>
  <si>
    <t>Nové parkovací stání - silniční obrubník : (124,0*0,5)*0,25</t>
  </si>
  <si>
    <t>122202209R00</t>
  </si>
  <si>
    <t>Odkopávky a prokopávky pro silnice v hornině 3 příplatek za lepivost horniny</t>
  </si>
  <si>
    <t>Kubatůra zeminy z odkopávky : 136,66</t>
  </si>
  <si>
    <t>181202305R00</t>
  </si>
  <si>
    <t>Zřízení těsnicí výplně na násypech se zhutněním</t>
  </si>
  <si>
    <t>z vhodné sypaniny, s přemístěním sypaniny na vzdálenost do 10 m, avšak bez dodání sypaniny, ale s jejím případným kropením,</t>
  </si>
  <si>
    <t>Nové parkovací stání - dránážní dlažba : 233,0</t>
  </si>
  <si>
    <t>Nové parkovací stání - silniční obrubník : (124,0*0,5)</t>
  </si>
  <si>
    <t>Obnova zelených ploch - zatravněné plochy : (385,0*0,18)</t>
  </si>
  <si>
    <t>180402111R00</t>
  </si>
  <si>
    <t>Založení trávníku parkový trávník, výsevem, v rovině nebo na svahu do 1:5</t>
  </si>
  <si>
    <t>823-1</t>
  </si>
  <si>
    <t>na půdě předem připravené s pokosením, naložením, odvozem odpadu do 20 km a se složením,</t>
  </si>
  <si>
    <t>Obnova zelených ploch - zatravněné plochy : 385,0</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</si>
  <si>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</si>
  <si>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</si>
  <si>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</si>
  <si>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182001151R00</t>
  </si>
  <si>
    <t xml:space="preserve">Plošná úprava terénu prokypření rotavátorem,  </t>
  </si>
  <si>
    <t>s urovnáním povrchu, bez doplnění ornice, v hornině 1 až 4,</t>
  </si>
  <si>
    <t>183403153R00</t>
  </si>
  <si>
    <t>Obdělávání půdy hrabáním, v rovině nebo na svahu 1:5</t>
  </si>
  <si>
    <t>184802111R00</t>
  </si>
  <si>
    <t>Chemické odplevelení půdy před založením kultury postřikem naširoko, v rovině nebo na svahu do 1:5</t>
  </si>
  <si>
    <t>nebo trávníku nebo zpevněných ploch o výměře jednotlivě přes 20 m2,</t>
  </si>
  <si>
    <t>185803211R00</t>
  </si>
  <si>
    <t>Uválcování trávníku uválcování trávníku v rovině nebo na svahu do 1:5</t>
  </si>
  <si>
    <t>181050010RA0</t>
  </si>
  <si>
    <t>Terénní modelace při sejmutí ornice v  tloušťce 150 mm</t>
  </si>
  <si>
    <t>Sejmutí ornice nebo lesní půdy s vodorovným přemístěním na hromady v místě upotřebení nebo na dočasné či trvalé skládky se složením. Úprava pláně v násypech vyrovnáním výškových rozdílů. Úprava pozemku s rozpojením a přehrnutím včetně urovnání. Plošná úprava terénu s urovnáním povrchu, bez doplnění ornice, v hornině 1 až 4. Rozprostření a urovnání ornice v rovině s případným nutným přemístěním hromad nebo dočasných skládek na místo potřeby ze vzdálenosti do 30 m, v rovině nebo ve svahu do 1 : 5.</t>
  </si>
  <si>
    <t>00572410R</t>
  </si>
  <si>
    <t>směs travní parková, pro mírnou zátěž</t>
  </si>
  <si>
    <t>Obnova zelených ploch - zatravněné plochy : (385,0*0,3)*1,1</t>
  </si>
  <si>
    <t>5832012R</t>
  </si>
  <si>
    <t>zemina zahradní; tříděná; frakce 0,0 až 8,0 mm</t>
  </si>
  <si>
    <t>Obnova zelených ploch - zatravněné plochy : (385,0*0,18)*1,45</t>
  </si>
  <si>
    <t>564231111R00</t>
  </si>
  <si>
    <t>Podklad nebo podsyp ze štěrkopísku tloušťka po zhutnění 100 mm</t>
  </si>
  <si>
    <t>s rozprostřením, vlhčením a zhutněním</t>
  </si>
  <si>
    <t>Nové parkovací stání : 233,0</t>
  </si>
  <si>
    <t>564831111RT2</t>
  </si>
  <si>
    <t>Podklad ze štěrkodrti s rozprostřením a zhutněním frakce 0-32 mm, tloušťka po zhutnění 100 mm</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</si>
  <si>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</si>
  <si>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</si>
  <si>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</si>
  <si>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Nové parkovací stání - drenážní dlažba : 233,0</t>
  </si>
  <si>
    <t>Předláždění zpevněné plochy (JV fasáda-blok C) dlažba 200/200 mm : 130,0</t>
  </si>
  <si>
    <t>Předláždění zpevněné plochy (SZ fasáda-blok B) dlažba 300/300 mm : 230,0</t>
  </si>
  <si>
    <t>596291113R00</t>
  </si>
  <si>
    <t>Řezání zámkové dlažby tloušťky 80 mm</t>
  </si>
  <si>
    <t>Nové parkovací stání - silniční obrubník : 59,0</t>
  </si>
  <si>
    <t>596811111R00</t>
  </si>
  <si>
    <t>Kladení dlažby do lože z kameniva těženého tloušťky do 30 mm</t>
  </si>
  <si>
    <t>komunikací pro pěší, z dlaždic betonových a teracových, do velikosti dlaždic 0,25 m2, s provedením lože do tl. 30 mm, s vyplněním spár a se smetením přebytečného materiálu na vzdálenost do 3 m</t>
  </si>
  <si>
    <t>Nový okapový chodník - dlažba 500/500/50 mm : 15,0</t>
  </si>
  <si>
    <t>Předláždění stáv.chodníku (JV fasáda-blok D) - dlažba 300/300/30 mm : 30,0</t>
  </si>
  <si>
    <t>916561111R00</t>
  </si>
  <si>
    <t>Osazení záhonového obrubníku betonového do lože z betonu prostého C 12/15, s boční opěrou z betonu prostého</t>
  </si>
  <si>
    <t>se zřízením lože z betonu prostého C 12/15 tl. 80-100 mm</t>
  </si>
  <si>
    <t>Nový okapový chodník - obrubník zahradní : 30,0</t>
  </si>
  <si>
    <t>Předláždění stáv.chodníku (JV fasáda-blok D) : 26,0</t>
  </si>
  <si>
    <t>917862114R00</t>
  </si>
  <si>
    <t>Osazení silničního nebo chodníkového obrubníku stojatého, s boční opěrou z betonu prostého, do lože z betonu prostého C 25/30</t>
  </si>
  <si>
    <t>S dodáním hmot pro lože tl. 80-100 mm.</t>
  </si>
  <si>
    <t>Nové parkovací stání - silniční obrubník : 124,0</t>
  </si>
  <si>
    <t>59217341R</t>
  </si>
  <si>
    <t>obrubník zahradní materiál beton; l = 500,0 mm; š = 50,0 mm; h = 200,0 mm; barva šedá</t>
  </si>
  <si>
    <t>Nový okapový chodník - obrubník zahradní : (30,0*2)*1,01</t>
  </si>
  <si>
    <t>Předláždění stáv.chodníku (JV fasáda-blok D) : (26,0*2)*1,01</t>
  </si>
  <si>
    <t>59217488R</t>
  </si>
  <si>
    <t>obrubník silniční materiál beton; l = 1000,0 mm; š = 150,0 mm; h = 250,0 mm; barva šedá</t>
  </si>
  <si>
    <t>Nové parkovací stání - silniční obrubník : 124,0*1,01</t>
  </si>
  <si>
    <t>592453331R</t>
  </si>
  <si>
    <t>Dlažba betonová typ: dvouvrstvý, s fazetou; tl = 50,00 mm; dl = 500,0 mm; š = 500,0 mm; povrch: impregnace, hladký; zátěž: pochozí</t>
  </si>
  <si>
    <t>Nový okapový chodník - dlažba 500/500/50 mm : 15,0*1,05</t>
  </si>
  <si>
    <t>59248202R</t>
  </si>
  <si>
    <t>dlažba betonová zámková, drenážní; povrch hladký; šedá; l = 240 mm; š = 135 mm; tl. 80,0 mm</t>
  </si>
  <si>
    <t>Nové parkovací stání : 233,0*1,02</t>
  </si>
  <si>
    <t>113106121R00</t>
  </si>
  <si>
    <t>Rozebrání komunikací pro pěší s jakýmkoliv ložem a výplní spár  z betonových nebo kameninových dlaždic nebo tvarovek</t>
  </si>
  <si>
    <t>s přemístěním hmot na skládku na vzdálenost do 3 m nebo s naložením na dopravní prostředek</t>
  </si>
  <si>
    <t>Nové okapový chodník 500/500/50 mm : 15,0</t>
  </si>
  <si>
    <t>Předláždění stáv.chodníku (JV fasáda-blok D) dlažba 300/300 mm : 30,0</t>
  </si>
  <si>
    <t>113109315R00</t>
  </si>
  <si>
    <t>Odstranění podkladů nebo krytů z betonu prostého, v ploše jednotlivě do 50 m2, tloušťka vrstvy 150 mm</t>
  </si>
  <si>
    <t>Stáv.betonová zpevněná plocha (SZ fasáda-blok D) : 25,0</t>
  </si>
  <si>
    <t>113202111R00</t>
  </si>
  <si>
    <t>Vytrhání obrub z krajníků nebo obrubníků stojatých</t>
  </si>
  <si>
    <t>s vybouráním lože, s přemístěním hmot na skládku na vzdálenost do 3 m nebo naložením na dopravní prostředek</t>
  </si>
  <si>
    <t>Stáv.silniční obrubník : 41,0</t>
  </si>
  <si>
    <t>113204111R00</t>
  </si>
  <si>
    <t>Vytrhání obrub záhonových</t>
  </si>
  <si>
    <t>998223011R00</t>
  </si>
  <si>
    <t>Přesun hmot pozemních komunikací, kryt dlážděný jakékoliv délky objektu</t>
  </si>
  <si>
    <t>vodorovně do 200 m</t>
  </si>
  <si>
    <t>905 002    R01</t>
  </si>
  <si>
    <t>Napojení na stávající zařízení</t>
  </si>
  <si>
    <t>905 004    R01</t>
  </si>
  <si>
    <t>905 007    R01</t>
  </si>
  <si>
    <t>905 008    R01</t>
  </si>
  <si>
    <t>Úprava stávajícího zařízení</t>
  </si>
  <si>
    <t>PC21045342121</t>
  </si>
  <si>
    <t>Kabel silový AYKY 4x95+70 mm2 pevně uložený, včetně dodávky kabelu AYKY 4x95</t>
  </si>
  <si>
    <t>PC210454231</t>
  </si>
  <si>
    <t>jistič 250 A, včetně příslušenství, dodávka a montáž</t>
  </si>
  <si>
    <t>8595057708884</t>
  </si>
  <si>
    <t>460010024R00</t>
  </si>
  <si>
    <t>Vytýčení kabelové trasy v zastavěném prostoru</t>
  </si>
  <si>
    <t>km</t>
  </si>
  <si>
    <t>460200163R00</t>
  </si>
  <si>
    <t>Výkop kabelové rýhy 35/80 cm  hor.3</t>
  </si>
  <si>
    <t>RTS 20/ II</t>
  </si>
  <si>
    <t>460420022RT2</t>
  </si>
  <si>
    <t>Zřízení kab.lože v rýze do 65 cm z písku 10 cm</t>
  </si>
  <si>
    <t>460510031RT1</t>
  </si>
  <si>
    <t>Kabelový prostup z plastových trub, D 110/6,3 mm</t>
  </si>
  <si>
    <t>460560163R00</t>
  </si>
  <si>
    <t>Zához rýhy 35/80 cm, hornina třídy 3</t>
  </si>
  <si>
    <t>460620013R00</t>
  </si>
  <si>
    <t>Provizorní úprava terénu v přírodní hornině 3</t>
  </si>
  <si>
    <t>210850209R00</t>
  </si>
  <si>
    <t>Montáž kabelu sdělovacího TCEKFY C, 24 P 1, pevně uloženého</t>
  </si>
  <si>
    <t>905 008   R01</t>
  </si>
  <si>
    <t>34126238R</t>
  </si>
  <si>
    <t>kabel TCEPKPFLEZE; sdělovací; pevné uložení do země a vně, zavěšení bez nosného lana; počet prvků 25; počet žil v prvku 4; vnější průměr 37,0 mm; jmen.prům.jádra 0,60 mm; teplota použití -40 až 70 °C; barva pláště černá</t>
  </si>
  <si>
    <t>141721101R00</t>
  </si>
  <si>
    <t>Řízené protlačení a vtažení trub PE v hornině 1 - 4 průměru do 110 mm</t>
  </si>
  <si>
    <t>Horizontálně řízené vrtání, vtažení potrubí na principu rozplavování a rozrušování zeminy pomocí vysokotlaké směsi vody a bentonitu. Případné svařování vtahovaného potrubí.</t>
  </si>
  <si>
    <t>388996111R00</t>
  </si>
  <si>
    <t>Trubky tělesa trubkového kabelovodu chránička kabelu z HDPE, do DN 63 mm, v otevřeném výkopu</t>
  </si>
  <si>
    <t>828-1</t>
  </si>
  <si>
    <t>460420022RT3</t>
  </si>
  <si>
    <t>Zřízení kabelového lože v rýze š. do 65 cm z písku, lože tloušťky 20 cm</t>
  </si>
  <si>
    <t>3457114720R</t>
  </si>
  <si>
    <t>trubka kabelová tuhá dvouplášťová korugovaná chránička; vnější i vnitřní plášť z HDPE, vysoká pevnost; vnější pr.= 50,0 mm; vnitřní pr.= 41,0 mm; mezní hodnota zatížení 450 N/5 cm; teplot.rozsah -45 až 60 °C; stupeň hořlavosti A1; mat. bezhalogenový; IP 40, při použití těsnicího kroužku IP 67</t>
  </si>
  <si>
    <t>11518-003-000 - I.etapa</t>
  </si>
  <si>
    <t>Charita Uherské Hradiště</t>
  </si>
  <si>
    <t>Velehradská třída 247</t>
  </si>
  <si>
    <t>686 01</t>
  </si>
  <si>
    <t>Uherské Hradiště</t>
  </si>
  <si>
    <t>440 18 886</t>
  </si>
  <si>
    <t>CZ 440 18 886</t>
  </si>
  <si>
    <t>HUTNÍ PROJEKT Frýdek-Místek a.s. - divize Uherské Hradiště</t>
  </si>
  <si>
    <t>Palackého náměstí 231</t>
  </si>
  <si>
    <t>686 11</t>
  </si>
  <si>
    <t>451 93 584</t>
  </si>
  <si>
    <t>CZ 451 93 584</t>
  </si>
  <si>
    <t xml:space="preserve">Poznámka:Položky z rozpočtu SO01 Vlastní budova část  D1.12 ASŘ – Výtah  a SO04 zpevněné plochy budou děleny na uznatelné a neuznatelné </t>
  </si>
  <si>
    <t>10 jednolůžkových pokojů v pavilonu B.</t>
  </si>
  <si>
    <t>náklady v poměru 16:10. V I.etapě  bude realizováno 16 jednolůžkových pokojů pro odlehčovací službu, ve II.etapě  se připravuje vybudování</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</si>
</sst>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17"/>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8" fillId="0" borderId="0" xfId="0" applyFont="1" applyAlignment="1">
      <alignment horizontal="left" vertical="center"/>
    </xf>
    <xf numFmtId="0" fontId="8" fillId="0" borderId="6" xfId="0" applyFont="1" applyBorder="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4" borderId="6" xfId="0" applyNumberFormat="1" applyFont="1" applyFill="1" applyBorder="1" applyAlignment="1" applyProtection="1">
      <alignment horizontal="left" vertical="center" wrapText="1"/>
      <protection locked="0"/>
    </xf>
    <xf numFmtId="49" fontId="8" fillId="4" borderId="0" xfId="0" applyNumberFormat="1"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4" borderId="0" xfId="0" applyNumberFormat="1" applyFont="1" applyFill="1" applyBorder="1" applyAlignment="1" applyProtection="1">
      <alignment vertical="top" shrinkToFit="1"/>
      <protection locked="0"/>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8" fillId="3" borderId="12" xfId="0" applyFont="1" applyFill="1" applyBorder="1" applyAlignment="1">
      <alignment horizontal="center" vertical="top" shrinkToFit="1"/>
    </xf>
    <xf numFmtId="165" fontId="8" fillId="3" borderId="12" xfId="0" applyNumberFormat="1" applyFont="1" applyFill="1" applyBorder="1" applyAlignment="1">
      <alignment vertical="top" shrinkToFit="1"/>
    </xf>
    <xf numFmtId="4" fontId="8" fillId="3" borderId="12"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6" fillId="0" borderId="43" xfId="0" applyNumberFormat="1" applyFont="1" applyBorder="1" applyAlignment="1">
      <alignment horizontal="left" vertical="top" wrapText="1"/>
    </xf>
    <xf numFmtId="49" fontId="16"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7" fillId="0" borderId="0" xfId="0" applyNumberFormat="1" applyFont="1" applyBorder="1" applyAlignment="1">
      <alignment horizontal="center" vertical="top" wrapText="1" shrinkToFit="1"/>
    </xf>
    <xf numFmtId="165" fontId="17" fillId="0" borderId="0" xfId="0" applyNumberFormat="1" applyFont="1" applyBorder="1" applyAlignment="1">
      <alignment vertical="top" wrapText="1"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0" fontId="20" fillId="0" borderId="0" xfId="0" applyNumberFormat="1" applyFont="1" applyAlignment="1">
      <alignment wrapText="1"/>
    </xf>
    <xf numFmtId="0" fontId="16" fillId="0" borderId="0" xfId="0" applyNumberFormat="1" applyFont="1" applyBorder="1" applyAlignment="1">
      <alignment vertical="top" shrinkToFit="1"/>
    </xf>
    <xf numFmtId="165" fontId="16" fillId="4" borderId="0" xfId="0" applyNumberFormat="1" applyFont="1" applyFill="1" applyBorder="1" applyAlignment="1" applyProtection="1">
      <alignment vertical="top" shrinkToFit="1"/>
      <protection locked="0"/>
    </xf>
    <xf numFmtId="165" fontId="17" fillId="0" borderId="0" xfId="0" quotePrefix="1"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49" fontId="16" fillId="0" borderId="0" xfId="0" applyNumberFormat="1" applyFont="1" applyBorder="1" applyAlignment="1">
      <alignment horizontal="left" vertical="top" wrapText="1"/>
    </xf>
    <xf numFmtId="0" fontId="16" fillId="0" borderId="39" xfId="0" applyNumberFormat="1" applyFont="1" applyBorder="1" applyAlignment="1">
      <alignment vertical="top"/>
    </xf>
    <xf numFmtId="0" fontId="16" fillId="0" borderId="40" xfId="0" applyNumberFormat="1" applyFont="1" applyBorder="1" applyAlignment="1">
      <alignment vertical="top"/>
    </xf>
    <xf numFmtId="0" fontId="16" fillId="0" borderId="40" xfId="0" applyNumberFormat="1" applyFont="1" applyBorder="1" applyAlignment="1">
      <alignment horizontal="left" vertical="top" wrapText="1"/>
    </xf>
    <xf numFmtId="0" fontId="16" fillId="0" borderId="40" xfId="0" applyNumberFormat="1" applyFont="1" applyBorder="1" applyAlignment="1">
      <alignment horizontal="center" vertical="top" shrinkToFit="1"/>
    </xf>
    <xf numFmtId="0" fontId="16" fillId="0" borderId="40" xfId="0" applyNumberFormat="1" applyFont="1" applyBorder="1" applyAlignment="1">
      <alignment vertical="top" shrinkToFit="1"/>
    </xf>
    <xf numFmtId="0" fontId="16" fillId="4" borderId="40" xfId="0" applyNumberFormat="1" applyFont="1" applyFill="1" applyBorder="1" applyAlignment="1" applyProtection="1">
      <alignment vertical="top" shrinkToFit="1"/>
      <protection locked="0"/>
    </xf>
    <xf numFmtId="0" fontId="16" fillId="0" borderId="41" xfId="0" applyNumberFormat="1" applyFont="1" applyBorder="1" applyAlignment="1">
      <alignment vertical="top" shrinkToFit="1"/>
    </xf>
    <xf numFmtId="0" fontId="16" fillId="0" borderId="0" xfId="0" applyNumberFormat="1" applyFont="1"/>
    <xf numFmtId="0" fontId="0" fillId="0" borderId="0" xfId="0" applyNumberFormat="1"/>
    <xf numFmtId="0" fontId="0" fillId="0" borderId="0" xfId="0" applyNumberFormat="1" applyAlignment="1">
      <alignment wrapText="1"/>
    </xf>
    <xf numFmtId="0" fontId="16" fillId="0" borderId="42" xfId="0" applyNumberFormat="1" applyFont="1" applyBorder="1" applyAlignment="1">
      <alignment vertical="top"/>
    </xf>
    <xf numFmtId="0" fontId="16" fillId="0" borderId="43" xfId="0" applyNumberFormat="1" applyFont="1" applyBorder="1" applyAlignment="1">
      <alignment vertical="top"/>
    </xf>
    <xf numFmtId="0" fontId="16" fillId="0" borderId="43" xfId="0" applyNumberFormat="1" applyFont="1" applyBorder="1" applyAlignment="1">
      <alignment horizontal="left" vertical="top" wrapText="1"/>
    </xf>
    <xf numFmtId="0" fontId="16" fillId="0" borderId="43" xfId="0" applyNumberFormat="1" applyFont="1" applyBorder="1" applyAlignment="1">
      <alignment horizontal="center" vertical="top" shrinkToFit="1"/>
    </xf>
    <xf numFmtId="0" fontId="16" fillId="0" borderId="43" xfId="0" applyNumberFormat="1" applyFont="1" applyBorder="1" applyAlignment="1">
      <alignment vertical="top" shrinkToFit="1"/>
    </xf>
    <xf numFmtId="0" fontId="16" fillId="4" borderId="43" xfId="0" applyNumberFormat="1" applyFont="1" applyFill="1" applyBorder="1" applyAlignment="1" applyProtection="1">
      <alignment vertical="top" shrinkToFit="1"/>
      <protection locked="0"/>
    </xf>
    <xf numFmtId="0" fontId="16" fillId="0" borderId="44" xfId="0" applyNumberFormat="1" applyFont="1" applyBorder="1" applyAlignment="1">
      <alignment vertical="top" shrinkToFi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49" fontId="8" fillId="4" borderId="0" xfId="0" applyNumberFormat="1"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20" t="s">
        <v>39</v>
      </c>
      <c r="B2" s="220"/>
      <c r="C2" s="220"/>
      <c r="D2" s="220"/>
      <c r="E2" s="220"/>
      <c r="F2" s="220"/>
      <c r="G2" s="220"/>
    </row>
  </sheetData>
  <sheetProtection password="E49C"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212"/>
  <sheetViews>
    <sheetView showGridLines="0" tabSelected="1" topLeftCell="B1" zoomScaleNormal="100" zoomScaleSheetLayoutView="75" workbookViewId="0">
      <selection activeCell="B68" sqref="B68"/>
    </sheetView>
  </sheetViews>
  <sheetFormatPr defaultColWidth="9" defaultRowHeight="12.75" x14ac:dyDescent="0.2"/>
  <cols>
    <col min="1" max="1" width="8.42578125" hidden="1" customWidth="1"/>
    <col min="2" max="2" width="13.42578125" customWidth="1"/>
    <col min="3" max="3" width="7.42578125" style="52" customWidth="1"/>
    <col min="4" max="4" width="17" style="52" customWidth="1"/>
    <col min="5" max="5" width="24.4257812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21" t="s">
        <v>41</v>
      </c>
      <c r="C1" s="222"/>
      <c r="D1" s="222"/>
      <c r="E1" s="222"/>
      <c r="F1" s="222"/>
      <c r="G1" s="222"/>
      <c r="H1" s="222"/>
      <c r="I1" s="222"/>
      <c r="J1" s="223"/>
    </row>
    <row r="2" spans="1:15" ht="36" customHeight="1" x14ac:dyDescent="0.2">
      <c r="A2" s="2"/>
      <c r="B2" s="78" t="s">
        <v>22</v>
      </c>
      <c r="C2" s="79"/>
      <c r="D2" s="80" t="s">
        <v>6065</v>
      </c>
      <c r="E2" s="230" t="s">
        <v>44</v>
      </c>
      <c r="F2" s="231"/>
      <c r="G2" s="231"/>
      <c r="H2" s="231"/>
      <c r="I2" s="231"/>
      <c r="J2" s="232"/>
      <c r="O2" s="1"/>
    </row>
    <row r="3" spans="1:15" ht="27" hidden="1" customHeight="1" x14ac:dyDescent="0.2">
      <c r="A3" s="2"/>
      <c r="B3" s="81"/>
      <c r="C3" s="79"/>
      <c r="D3" s="82"/>
      <c r="E3" s="233"/>
      <c r="F3" s="234"/>
      <c r="G3" s="234"/>
      <c r="H3" s="234"/>
      <c r="I3" s="234"/>
      <c r="J3" s="235"/>
    </row>
    <row r="4" spans="1:15" ht="23.25" customHeight="1" x14ac:dyDescent="0.2">
      <c r="A4" s="2"/>
      <c r="B4" s="83"/>
      <c r="C4" s="84"/>
      <c r="D4" s="85"/>
      <c r="E4" s="243"/>
      <c r="F4" s="243"/>
      <c r="G4" s="243"/>
      <c r="H4" s="243"/>
      <c r="I4" s="243"/>
      <c r="J4" s="244"/>
    </row>
    <row r="5" spans="1:15" ht="24" customHeight="1" x14ac:dyDescent="0.2">
      <c r="A5" s="2"/>
      <c r="B5" s="31" t="s">
        <v>42</v>
      </c>
      <c r="D5" s="247" t="s">
        <v>6066</v>
      </c>
      <c r="E5" s="248"/>
      <c r="F5" s="248"/>
      <c r="G5" s="248"/>
      <c r="H5" s="18" t="s">
        <v>40</v>
      </c>
      <c r="I5" s="76" t="s">
        <v>6070</v>
      </c>
      <c r="J5" s="8"/>
    </row>
    <row r="6" spans="1:15" ht="15.75" customHeight="1" x14ac:dyDescent="0.2">
      <c r="A6" s="2"/>
      <c r="B6" s="28"/>
      <c r="C6" s="55"/>
      <c r="D6" s="249" t="s">
        <v>6067</v>
      </c>
      <c r="E6" s="250"/>
      <c r="F6" s="250"/>
      <c r="G6" s="250"/>
      <c r="H6" s="18" t="s">
        <v>34</v>
      </c>
      <c r="I6" s="76" t="s">
        <v>6071</v>
      </c>
      <c r="J6" s="8"/>
    </row>
    <row r="7" spans="1:15" ht="15.75" customHeight="1" x14ac:dyDescent="0.2">
      <c r="A7" s="2"/>
      <c r="B7" s="29"/>
      <c r="C7" s="56"/>
      <c r="D7" s="77" t="s">
        <v>6068</v>
      </c>
      <c r="E7" s="251" t="s">
        <v>6069</v>
      </c>
      <c r="F7" s="252"/>
      <c r="G7" s="252"/>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37" t="s">
        <v>6072</v>
      </c>
      <c r="E11" s="237"/>
      <c r="F11" s="237"/>
      <c r="G11" s="237"/>
      <c r="H11" s="18" t="s">
        <v>40</v>
      </c>
      <c r="I11" s="87" t="s">
        <v>6075</v>
      </c>
      <c r="J11" s="8"/>
    </row>
    <row r="12" spans="1:15" ht="15.75" customHeight="1" x14ac:dyDescent="0.2">
      <c r="A12" s="2"/>
      <c r="B12" s="28"/>
      <c r="C12" s="55"/>
      <c r="D12" s="242" t="s">
        <v>6073</v>
      </c>
      <c r="E12" s="242"/>
      <c r="F12" s="242"/>
      <c r="G12" s="242"/>
      <c r="H12" s="18" t="s">
        <v>34</v>
      </c>
      <c r="I12" s="87" t="s">
        <v>6076</v>
      </c>
      <c r="J12" s="8"/>
    </row>
    <row r="13" spans="1:15" ht="15.75" customHeight="1" x14ac:dyDescent="0.2">
      <c r="A13" s="2"/>
      <c r="B13" s="29"/>
      <c r="C13" s="56"/>
      <c r="D13" s="86" t="s">
        <v>6074</v>
      </c>
      <c r="E13" s="245" t="s">
        <v>6069</v>
      </c>
      <c r="F13" s="246"/>
      <c r="G13" s="246"/>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36"/>
      <c r="F15" s="236"/>
      <c r="G15" s="238"/>
      <c r="H15" s="238"/>
      <c r="I15" s="238" t="s">
        <v>29</v>
      </c>
      <c r="J15" s="239"/>
    </row>
    <row r="16" spans="1:15" ht="23.25" customHeight="1" x14ac:dyDescent="0.2">
      <c r="A16" s="140" t="s">
        <v>24</v>
      </c>
      <c r="B16" s="38" t="s">
        <v>24</v>
      </c>
      <c r="C16" s="62"/>
      <c r="D16" s="63"/>
      <c r="E16" s="227"/>
      <c r="F16" s="228"/>
      <c r="G16" s="227"/>
      <c r="H16" s="228"/>
      <c r="I16" s="227">
        <f>SUMIF(F99:F208,A16,I99:I208)+SUMIF(F99:F208,"PSU",I99:I208)</f>
        <v>0</v>
      </c>
      <c r="J16" s="229"/>
    </row>
    <row r="17" spans="1:10" ht="23.25" customHeight="1" x14ac:dyDescent="0.2">
      <c r="A17" s="140" t="s">
        <v>25</v>
      </c>
      <c r="B17" s="38" t="s">
        <v>25</v>
      </c>
      <c r="C17" s="62"/>
      <c r="D17" s="63"/>
      <c r="E17" s="227"/>
      <c r="F17" s="228"/>
      <c r="G17" s="227"/>
      <c r="H17" s="228"/>
      <c r="I17" s="227">
        <f>SUMIF(F99:F208,A17,I99:I208)</f>
        <v>0</v>
      </c>
      <c r="J17" s="229"/>
    </row>
    <row r="18" spans="1:10" ht="23.25" customHeight="1" x14ac:dyDescent="0.2">
      <c r="A18" s="140" t="s">
        <v>26</v>
      </c>
      <c r="B18" s="38" t="s">
        <v>26</v>
      </c>
      <c r="C18" s="62"/>
      <c r="D18" s="63"/>
      <c r="E18" s="227"/>
      <c r="F18" s="228"/>
      <c r="G18" s="227"/>
      <c r="H18" s="228"/>
      <c r="I18" s="227">
        <f>SUMIF(F99:F208,A18,I99:I208)</f>
        <v>0</v>
      </c>
      <c r="J18" s="229"/>
    </row>
    <row r="19" spans="1:10" ht="23.25" customHeight="1" x14ac:dyDescent="0.2">
      <c r="A19" s="140" t="s">
        <v>328</v>
      </c>
      <c r="B19" s="38" t="s">
        <v>27</v>
      </c>
      <c r="C19" s="62"/>
      <c r="D19" s="63"/>
      <c r="E19" s="227"/>
      <c r="F19" s="228"/>
      <c r="G19" s="227"/>
      <c r="H19" s="228"/>
      <c r="I19" s="227">
        <f>SUMIF(F99:F208,A19,I99:I208)</f>
        <v>0</v>
      </c>
      <c r="J19" s="229"/>
    </row>
    <row r="20" spans="1:10" ht="23.25" customHeight="1" x14ac:dyDescent="0.2">
      <c r="A20" s="140" t="s">
        <v>329</v>
      </c>
      <c r="B20" s="38" t="s">
        <v>28</v>
      </c>
      <c r="C20" s="62"/>
      <c r="D20" s="63"/>
      <c r="E20" s="227"/>
      <c r="F20" s="228"/>
      <c r="G20" s="227"/>
      <c r="H20" s="228"/>
      <c r="I20" s="227">
        <f>SUMIF(F99:F208,A20,I99:I208)</f>
        <v>0</v>
      </c>
      <c r="J20" s="229"/>
    </row>
    <row r="21" spans="1:10" ht="23.25" customHeight="1" x14ac:dyDescent="0.2">
      <c r="A21" s="2"/>
      <c r="B21" s="48" t="s">
        <v>29</v>
      </c>
      <c r="C21" s="64"/>
      <c r="D21" s="65"/>
      <c r="E21" s="240"/>
      <c r="F21" s="241"/>
      <c r="G21" s="240"/>
      <c r="H21" s="241"/>
      <c r="I21" s="240">
        <f>SUM(I16:J20)</f>
        <v>0</v>
      </c>
      <c r="J21" s="260"/>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258">
        <f>ZakladDPHSniVypocet</f>
        <v>0</v>
      </c>
      <c r="H23" s="259"/>
      <c r="I23" s="259"/>
      <c r="J23" s="40" t="str">
        <f t="shared" ref="J23:J28" si="0">Mena</f>
        <v>CZK</v>
      </c>
    </row>
    <row r="24" spans="1:10" ht="23.25" customHeight="1" x14ac:dyDescent="0.2">
      <c r="A24" s="2">
        <f>(A23-INT(A23))*100</f>
        <v>0</v>
      </c>
      <c r="B24" s="38" t="s">
        <v>13</v>
      </c>
      <c r="C24" s="62"/>
      <c r="D24" s="63"/>
      <c r="E24" s="67">
        <f>SazbaDPH1</f>
        <v>12</v>
      </c>
      <c r="F24" s="39" t="s">
        <v>0</v>
      </c>
      <c r="G24" s="256">
        <f>A23</f>
        <v>0</v>
      </c>
      <c r="H24" s="257"/>
      <c r="I24" s="257"/>
      <c r="J24" s="40" t="str">
        <f t="shared" si="0"/>
        <v>CZK</v>
      </c>
    </row>
    <row r="25" spans="1:10" ht="23.25" customHeight="1" x14ac:dyDescent="0.2">
      <c r="A25" s="2">
        <f>ZakladDPHZakl*SazbaDPH2/100</f>
        <v>0</v>
      </c>
      <c r="B25" s="38" t="s">
        <v>14</v>
      </c>
      <c r="C25" s="62"/>
      <c r="D25" s="63"/>
      <c r="E25" s="67">
        <v>21</v>
      </c>
      <c r="F25" s="39" t="s">
        <v>0</v>
      </c>
      <c r="G25" s="258">
        <f>ZakladDPHZaklVypocet</f>
        <v>0</v>
      </c>
      <c r="H25" s="259"/>
      <c r="I25" s="259"/>
      <c r="J25" s="40" t="str">
        <f t="shared" si="0"/>
        <v>CZK</v>
      </c>
    </row>
    <row r="26" spans="1:10" ht="23.25" customHeight="1" x14ac:dyDescent="0.2">
      <c r="A26" s="2">
        <f>(A25-INT(A25))*100</f>
        <v>0</v>
      </c>
      <c r="B26" s="32" t="s">
        <v>15</v>
      </c>
      <c r="C26" s="68"/>
      <c r="D26" s="54"/>
      <c r="E26" s="69">
        <f>SazbaDPH2</f>
        <v>21</v>
      </c>
      <c r="F26" s="30" t="s">
        <v>0</v>
      </c>
      <c r="G26" s="224">
        <f>A25</f>
        <v>0</v>
      </c>
      <c r="H26" s="225"/>
      <c r="I26" s="225"/>
      <c r="J26" s="37" t="str">
        <f t="shared" si="0"/>
        <v>CZK</v>
      </c>
    </row>
    <row r="27" spans="1:10" ht="23.25" customHeight="1" thickBot="1" x14ac:dyDescent="0.25">
      <c r="A27" s="2">
        <f>ZakladDPHSni+DPHSni+ZakladDPHZakl+DPHZakl</f>
        <v>0</v>
      </c>
      <c r="B27" s="31" t="s">
        <v>4</v>
      </c>
      <c r="C27" s="70"/>
      <c r="D27" s="71"/>
      <c r="E27" s="70"/>
      <c r="F27" s="16"/>
      <c r="G27" s="226">
        <f>CenaCelkem-(ZakladDPHSni+DPHSni+ZakladDPHZakl+DPHZakl)</f>
        <v>0</v>
      </c>
      <c r="H27" s="226"/>
      <c r="I27" s="226"/>
      <c r="J27" s="41" t="str">
        <f t="shared" si="0"/>
        <v>CZK</v>
      </c>
    </row>
    <row r="28" spans="1:10" ht="27.75" hidden="1" customHeight="1" thickBot="1" x14ac:dyDescent="0.25">
      <c r="A28" s="2"/>
      <c r="B28" s="113" t="s">
        <v>23</v>
      </c>
      <c r="C28" s="114"/>
      <c r="D28" s="114"/>
      <c r="E28" s="115"/>
      <c r="F28" s="116"/>
      <c r="G28" s="262">
        <f>ZakladDPHSniVypocet+ZakladDPHZaklVypocet</f>
        <v>0</v>
      </c>
      <c r="H28" s="262"/>
      <c r="I28" s="262"/>
      <c r="J28" s="117" t="str">
        <f t="shared" si="0"/>
        <v>CZK</v>
      </c>
    </row>
    <row r="29" spans="1:10" ht="27.75" customHeight="1" thickBot="1" x14ac:dyDescent="0.25">
      <c r="A29" s="2">
        <f>(A27-INT(A27))*100</f>
        <v>0</v>
      </c>
      <c r="B29" s="113" t="s">
        <v>35</v>
      </c>
      <c r="C29" s="118"/>
      <c r="D29" s="118"/>
      <c r="E29" s="118"/>
      <c r="F29" s="119"/>
      <c r="G29" s="261">
        <f>A27</f>
        <v>0</v>
      </c>
      <c r="H29" s="261"/>
      <c r="I29" s="261"/>
      <c r="J29" s="120" t="s">
        <v>89</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63"/>
      <c r="E34" s="264"/>
      <c r="G34" s="265"/>
      <c r="H34" s="266"/>
      <c r="I34" s="266"/>
      <c r="J34" s="25"/>
    </row>
    <row r="35" spans="1:10" ht="12.75" customHeight="1" x14ac:dyDescent="0.2">
      <c r="A35" s="2"/>
      <c r="B35" s="2"/>
      <c r="D35" s="255" t="s">
        <v>2</v>
      </c>
      <c r="E35" s="255"/>
      <c r="H35" s="10" t="s">
        <v>3</v>
      </c>
      <c r="J35" s="9"/>
    </row>
    <row r="36" spans="1:10" ht="13.5" customHeight="1" thickBot="1" x14ac:dyDescent="0.25">
      <c r="A36" s="11"/>
      <c r="B36" s="11"/>
      <c r="C36" s="75"/>
      <c r="D36" s="75"/>
      <c r="E36" s="75"/>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45</v>
      </c>
      <c r="C39" s="253"/>
      <c r="D39" s="253"/>
      <c r="E39" s="253"/>
      <c r="F39" s="100">
        <f>'VON 01 Naklady'!AE25+'SO01 01 Pol'!AE4656+'SO01 02 Pol'!AE374+'SO01 03 Pol'!AE126+'SO01 04 Pol'!AE338+'SO01 05 Pol'!AE314+'SO01 06 Pol'!AE250+'SO01 07 Pol'!AE245+'SO01 08 Pol'!AE121+'SO01 09 Pol'!AE738+'SO01 10 Pol'!AE17+'SO01 11 Pol'!AE99+'SO02 01 Pol'!AE206+'SO03 01 Pol'!AE103+'SO04 01 Pol'!AE171+'SO05  01 Pol'!AE27+'SO06 01 Pol'!AE28</f>
        <v>0</v>
      </c>
      <c r="G39" s="101">
        <f>'VON 01 Naklady'!AF25+'SO01 01 Pol'!AF4656+'SO01 02 Pol'!AF374+'SO01 03 Pol'!AF126+'SO01 04 Pol'!AF338+'SO01 05 Pol'!AF314+'SO01 06 Pol'!AF250+'SO01 07 Pol'!AF245+'SO01 08 Pol'!AF121+'SO01 09 Pol'!AF738+'SO01 10 Pol'!AF17+'SO01 11 Pol'!AF99+'SO02 01 Pol'!AF206+'SO03 01 Pol'!AF103+'SO04 01 Pol'!AF171+'SO05  01 Pol'!AF27+'SO06 01 Pol'!AF28</f>
        <v>0</v>
      </c>
      <c r="H39" s="102">
        <f t="shared" ref="H39:H64" si="1">(F39*SazbaDPH1/100)+(G39*SazbaDPH2/100)</f>
        <v>0</v>
      </c>
      <c r="I39" s="102">
        <f>F39+G39+H39</f>
        <v>0</v>
      </c>
      <c r="J39" s="103" t="str">
        <f>IF(CenaCelkemVypocet=0,"",I39/CenaCelkemVypocet*100)</f>
        <v/>
      </c>
    </row>
    <row r="40" spans="1:10" ht="25.5" customHeight="1" x14ac:dyDescent="0.2">
      <c r="A40" s="89">
        <v>2</v>
      </c>
      <c r="B40" s="104"/>
      <c r="C40" s="254" t="s">
        <v>46</v>
      </c>
      <c r="D40" s="254"/>
      <c r="E40" s="254"/>
      <c r="F40" s="105">
        <f>'VON 01 Naklady'!AE25</f>
        <v>0</v>
      </c>
      <c r="G40" s="106">
        <f>'VON 01 Naklady'!AF25</f>
        <v>0</v>
      </c>
      <c r="H40" s="106">
        <f t="shared" si="1"/>
        <v>0</v>
      </c>
      <c r="I40" s="106">
        <f>F40+G40+H40</f>
        <v>0</v>
      </c>
      <c r="J40" s="107" t="str">
        <f>IF(CenaCelkemVypocet=0,"",I40/CenaCelkemVypocet*100)</f>
        <v/>
      </c>
    </row>
    <row r="41" spans="1:10" ht="25.5" customHeight="1" x14ac:dyDescent="0.2">
      <c r="A41" s="89">
        <v>3</v>
      </c>
      <c r="B41" s="108" t="s">
        <v>47</v>
      </c>
      <c r="C41" s="253" t="s">
        <v>48</v>
      </c>
      <c r="D41" s="253"/>
      <c r="E41" s="253"/>
      <c r="F41" s="109">
        <f>'VON 01 Naklady'!AE25</f>
        <v>0</v>
      </c>
      <c r="G41" s="102">
        <f>'VON 01 Naklady'!AF25</f>
        <v>0</v>
      </c>
      <c r="H41" s="102">
        <f t="shared" si="1"/>
        <v>0</v>
      </c>
      <c r="I41" s="102">
        <f>F41+G41+H41</f>
        <v>0</v>
      </c>
      <c r="J41" s="103" t="str">
        <f>IF(CenaCelkemVypocet=0,"",I41/CenaCelkemVypocet*100)</f>
        <v/>
      </c>
    </row>
    <row r="42" spans="1:10" ht="25.5" customHeight="1" x14ac:dyDescent="0.2">
      <c r="A42" s="89">
        <v>2</v>
      </c>
      <c r="B42" s="104"/>
      <c r="C42" s="254" t="s">
        <v>49</v>
      </c>
      <c r="D42" s="254"/>
      <c r="E42" s="254"/>
      <c r="F42" s="105"/>
      <c r="G42" s="106"/>
      <c r="H42" s="106">
        <f t="shared" si="1"/>
        <v>0</v>
      </c>
      <c r="I42" s="106"/>
      <c r="J42" s="107"/>
    </row>
    <row r="43" spans="1:10" ht="25.5" customHeight="1" x14ac:dyDescent="0.2">
      <c r="A43" s="89">
        <v>2</v>
      </c>
      <c r="B43" s="104" t="s">
        <v>50</v>
      </c>
      <c r="C43" s="254" t="s">
        <v>51</v>
      </c>
      <c r="D43" s="254"/>
      <c r="E43" s="254"/>
      <c r="F43" s="105">
        <f>'SO01 01 Pol'!AE4656+'SO01 02 Pol'!AE374+'SO01 03 Pol'!AE126+'SO01 04 Pol'!AE338+'SO01 05 Pol'!AE314+'SO01 06 Pol'!AE250+'SO01 07 Pol'!AE245+'SO01 08 Pol'!AE121+'SO01 09 Pol'!AE738+'SO01 10 Pol'!AE17+'SO01 11 Pol'!AE99</f>
        <v>0</v>
      </c>
      <c r="G43" s="106">
        <f>'SO01 01 Pol'!AF4656+'SO01 02 Pol'!AF374+'SO01 03 Pol'!AF126+'SO01 04 Pol'!AF338+'SO01 05 Pol'!AF314+'SO01 06 Pol'!AF250+'SO01 07 Pol'!AF245+'SO01 08 Pol'!AF121+'SO01 09 Pol'!AF738+'SO01 10 Pol'!AF17+'SO01 11 Pol'!AF99</f>
        <v>0</v>
      </c>
      <c r="H43" s="106">
        <f t="shared" si="1"/>
        <v>0</v>
      </c>
      <c r="I43" s="106">
        <f t="shared" ref="I43:I64" si="2">F43+G43+H43</f>
        <v>0</v>
      </c>
      <c r="J43" s="107" t="str">
        <f t="shared" ref="J43:J64" si="3">IF(CenaCelkemVypocet=0,"",I43/CenaCelkemVypocet*100)</f>
        <v/>
      </c>
    </row>
    <row r="44" spans="1:10" ht="25.5" customHeight="1" x14ac:dyDescent="0.2">
      <c r="A44" s="89">
        <v>3</v>
      </c>
      <c r="B44" s="108" t="s">
        <v>47</v>
      </c>
      <c r="C44" s="253" t="s">
        <v>52</v>
      </c>
      <c r="D44" s="253"/>
      <c r="E44" s="253"/>
      <c r="F44" s="109">
        <f>'SO01 01 Pol'!AE4656</f>
        <v>0</v>
      </c>
      <c r="G44" s="102">
        <f>'SO01 01 Pol'!AF4656</f>
        <v>0</v>
      </c>
      <c r="H44" s="102">
        <f t="shared" si="1"/>
        <v>0</v>
      </c>
      <c r="I44" s="102">
        <f t="shared" si="2"/>
        <v>0</v>
      </c>
      <c r="J44" s="103" t="str">
        <f t="shared" si="3"/>
        <v/>
      </c>
    </row>
    <row r="45" spans="1:10" ht="25.5" customHeight="1" x14ac:dyDescent="0.2">
      <c r="A45" s="89">
        <v>3</v>
      </c>
      <c r="B45" s="108" t="s">
        <v>53</v>
      </c>
      <c r="C45" s="253" t="s">
        <v>54</v>
      </c>
      <c r="D45" s="253"/>
      <c r="E45" s="253"/>
      <c r="F45" s="109">
        <f>'SO01 02 Pol'!AE374</f>
        <v>0</v>
      </c>
      <c r="G45" s="102">
        <f>'SO01 02 Pol'!AF374</f>
        <v>0</v>
      </c>
      <c r="H45" s="102">
        <f t="shared" si="1"/>
        <v>0</v>
      </c>
      <c r="I45" s="102">
        <f t="shared" si="2"/>
        <v>0</v>
      </c>
      <c r="J45" s="103" t="str">
        <f t="shared" si="3"/>
        <v/>
      </c>
    </row>
    <row r="46" spans="1:10" ht="25.5" customHeight="1" x14ac:dyDescent="0.2">
      <c r="A46" s="89">
        <v>3</v>
      </c>
      <c r="B46" s="108" t="s">
        <v>55</v>
      </c>
      <c r="C46" s="253" t="s">
        <v>56</v>
      </c>
      <c r="D46" s="253"/>
      <c r="E46" s="253"/>
      <c r="F46" s="109">
        <f>'SO01 03 Pol'!AE126</f>
        <v>0</v>
      </c>
      <c r="G46" s="102">
        <f>'SO01 03 Pol'!AF126</f>
        <v>0</v>
      </c>
      <c r="H46" s="102">
        <f t="shared" si="1"/>
        <v>0</v>
      </c>
      <c r="I46" s="102">
        <f t="shared" si="2"/>
        <v>0</v>
      </c>
      <c r="J46" s="103" t="str">
        <f t="shared" si="3"/>
        <v/>
      </c>
    </row>
    <row r="47" spans="1:10" ht="25.5" customHeight="1" x14ac:dyDescent="0.2">
      <c r="A47" s="89">
        <v>3</v>
      </c>
      <c r="B47" s="108" t="s">
        <v>57</v>
      </c>
      <c r="C47" s="253" t="s">
        <v>58</v>
      </c>
      <c r="D47" s="253"/>
      <c r="E47" s="253"/>
      <c r="F47" s="109">
        <f>'SO01 04 Pol'!AE338</f>
        <v>0</v>
      </c>
      <c r="G47" s="102">
        <f>'SO01 04 Pol'!AF338</f>
        <v>0</v>
      </c>
      <c r="H47" s="102">
        <f t="shared" si="1"/>
        <v>0</v>
      </c>
      <c r="I47" s="102">
        <f t="shared" si="2"/>
        <v>0</v>
      </c>
      <c r="J47" s="103" t="str">
        <f t="shared" si="3"/>
        <v/>
      </c>
    </row>
    <row r="48" spans="1:10" ht="25.5" customHeight="1" x14ac:dyDescent="0.2">
      <c r="A48" s="89">
        <v>3</v>
      </c>
      <c r="B48" s="108" t="s">
        <v>59</v>
      </c>
      <c r="C48" s="253" t="s">
        <v>60</v>
      </c>
      <c r="D48" s="253"/>
      <c r="E48" s="253"/>
      <c r="F48" s="109">
        <f>'SO01 05 Pol'!AE314</f>
        <v>0</v>
      </c>
      <c r="G48" s="102">
        <f>'SO01 05 Pol'!AF314</f>
        <v>0</v>
      </c>
      <c r="H48" s="102">
        <f t="shared" si="1"/>
        <v>0</v>
      </c>
      <c r="I48" s="102">
        <f t="shared" si="2"/>
        <v>0</v>
      </c>
      <c r="J48" s="103" t="str">
        <f t="shared" si="3"/>
        <v/>
      </c>
    </row>
    <row r="49" spans="1:10" ht="25.5" customHeight="1" x14ac:dyDescent="0.2">
      <c r="A49" s="89">
        <v>3</v>
      </c>
      <c r="B49" s="108" t="s">
        <v>61</v>
      </c>
      <c r="C49" s="253" t="s">
        <v>62</v>
      </c>
      <c r="D49" s="253"/>
      <c r="E49" s="253"/>
      <c r="F49" s="109">
        <f>'SO01 06 Pol'!AE250</f>
        <v>0</v>
      </c>
      <c r="G49" s="102">
        <f>'SO01 06 Pol'!AF250</f>
        <v>0</v>
      </c>
      <c r="H49" s="102">
        <f t="shared" si="1"/>
        <v>0</v>
      </c>
      <c r="I49" s="102">
        <f t="shared" si="2"/>
        <v>0</v>
      </c>
      <c r="J49" s="103" t="str">
        <f t="shared" si="3"/>
        <v/>
      </c>
    </row>
    <row r="50" spans="1:10" ht="25.5" customHeight="1" x14ac:dyDescent="0.2">
      <c r="A50" s="89">
        <v>3</v>
      </c>
      <c r="B50" s="108" t="s">
        <v>63</v>
      </c>
      <c r="C50" s="253" t="s">
        <v>64</v>
      </c>
      <c r="D50" s="253"/>
      <c r="E50" s="253"/>
      <c r="F50" s="109">
        <f>'SO01 07 Pol'!AE245</f>
        <v>0</v>
      </c>
      <c r="G50" s="102">
        <f>'SO01 07 Pol'!AF245</f>
        <v>0</v>
      </c>
      <c r="H50" s="102">
        <f t="shared" si="1"/>
        <v>0</v>
      </c>
      <c r="I50" s="102">
        <f t="shared" si="2"/>
        <v>0</v>
      </c>
      <c r="J50" s="103" t="str">
        <f t="shared" si="3"/>
        <v/>
      </c>
    </row>
    <row r="51" spans="1:10" ht="25.5" customHeight="1" x14ac:dyDescent="0.2">
      <c r="A51" s="89">
        <v>3</v>
      </c>
      <c r="B51" s="108" t="s">
        <v>65</v>
      </c>
      <c r="C51" s="253" t="s">
        <v>66</v>
      </c>
      <c r="D51" s="253"/>
      <c r="E51" s="253"/>
      <c r="F51" s="109">
        <f>'SO01 08 Pol'!AE121</f>
        <v>0</v>
      </c>
      <c r="G51" s="102">
        <f>'SO01 08 Pol'!AF121</f>
        <v>0</v>
      </c>
      <c r="H51" s="102">
        <f t="shared" si="1"/>
        <v>0</v>
      </c>
      <c r="I51" s="102">
        <f t="shared" si="2"/>
        <v>0</v>
      </c>
      <c r="J51" s="103" t="str">
        <f t="shared" si="3"/>
        <v/>
      </c>
    </row>
    <row r="52" spans="1:10" ht="25.5" customHeight="1" x14ac:dyDescent="0.2">
      <c r="A52" s="89">
        <v>3</v>
      </c>
      <c r="B52" s="108" t="s">
        <v>67</v>
      </c>
      <c r="C52" s="253" t="s">
        <v>68</v>
      </c>
      <c r="D52" s="253"/>
      <c r="E52" s="253"/>
      <c r="F52" s="109">
        <f>'SO01 09 Pol'!AE738</f>
        <v>0</v>
      </c>
      <c r="G52" s="102">
        <f>'SO01 09 Pol'!AF738</f>
        <v>0</v>
      </c>
      <c r="H52" s="102">
        <f t="shared" si="1"/>
        <v>0</v>
      </c>
      <c r="I52" s="102">
        <f t="shared" si="2"/>
        <v>0</v>
      </c>
      <c r="J52" s="103" t="str">
        <f t="shared" si="3"/>
        <v/>
      </c>
    </row>
    <row r="53" spans="1:10" ht="25.5" customHeight="1" x14ac:dyDescent="0.2">
      <c r="A53" s="89">
        <v>3</v>
      </c>
      <c r="B53" s="108" t="s">
        <v>69</v>
      </c>
      <c r="C53" s="253" t="s">
        <v>70</v>
      </c>
      <c r="D53" s="253"/>
      <c r="E53" s="253"/>
      <c r="F53" s="109">
        <f>'SO01 10 Pol'!AE17</f>
        <v>0</v>
      </c>
      <c r="G53" s="102">
        <f>'SO01 10 Pol'!AF17</f>
        <v>0</v>
      </c>
      <c r="H53" s="102">
        <f t="shared" si="1"/>
        <v>0</v>
      </c>
      <c r="I53" s="102">
        <f t="shared" si="2"/>
        <v>0</v>
      </c>
      <c r="J53" s="103" t="str">
        <f t="shared" si="3"/>
        <v/>
      </c>
    </row>
    <row r="54" spans="1:10" ht="25.5" customHeight="1" x14ac:dyDescent="0.2">
      <c r="A54" s="89">
        <v>3</v>
      </c>
      <c r="B54" s="108" t="s">
        <v>71</v>
      </c>
      <c r="C54" s="253" t="s">
        <v>72</v>
      </c>
      <c r="D54" s="253"/>
      <c r="E54" s="253"/>
      <c r="F54" s="109">
        <f>'SO01 11 Pol'!AE99</f>
        <v>0</v>
      </c>
      <c r="G54" s="102">
        <f>'SO01 11 Pol'!AF99</f>
        <v>0</v>
      </c>
      <c r="H54" s="102">
        <f t="shared" si="1"/>
        <v>0</v>
      </c>
      <c r="I54" s="102">
        <f t="shared" si="2"/>
        <v>0</v>
      </c>
      <c r="J54" s="103" t="str">
        <f t="shared" si="3"/>
        <v/>
      </c>
    </row>
    <row r="55" spans="1:10" ht="25.5" customHeight="1" x14ac:dyDescent="0.2">
      <c r="A55" s="89">
        <v>2</v>
      </c>
      <c r="B55" s="104" t="s">
        <v>73</v>
      </c>
      <c r="C55" s="254" t="s">
        <v>74</v>
      </c>
      <c r="D55" s="254"/>
      <c r="E55" s="254"/>
      <c r="F55" s="105">
        <f>'SO02 01 Pol'!AE206</f>
        <v>0</v>
      </c>
      <c r="G55" s="106">
        <f>'SO02 01 Pol'!AF206</f>
        <v>0</v>
      </c>
      <c r="H55" s="106">
        <f t="shared" si="1"/>
        <v>0</v>
      </c>
      <c r="I55" s="106">
        <f t="shared" si="2"/>
        <v>0</v>
      </c>
      <c r="J55" s="107" t="str">
        <f t="shared" si="3"/>
        <v/>
      </c>
    </row>
    <row r="56" spans="1:10" ht="25.5" customHeight="1" x14ac:dyDescent="0.2">
      <c r="A56" s="89">
        <v>3</v>
      </c>
      <c r="B56" s="108" t="s">
        <v>47</v>
      </c>
      <c r="C56" s="253" t="s">
        <v>75</v>
      </c>
      <c r="D56" s="253"/>
      <c r="E56" s="253"/>
      <c r="F56" s="109">
        <f>'SO02 01 Pol'!AE206</f>
        <v>0</v>
      </c>
      <c r="G56" s="102">
        <f>'SO02 01 Pol'!AF206</f>
        <v>0</v>
      </c>
      <c r="H56" s="102">
        <f t="shared" si="1"/>
        <v>0</v>
      </c>
      <c r="I56" s="102">
        <f t="shared" si="2"/>
        <v>0</v>
      </c>
      <c r="J56" s="103" t="str">
        <f t="shared" si="3"/>
        <v/>
      </c>
    </row>
    <row r="57" spans="1:10" ht="25.5" customHeight="1" x14ac:dyDescent="0.2">
      <c r="A57" s="89">
        <v>2</v>
      </c>
      <c r="B57" s="104" t="s">
        <v>76</v>
      </c>
      <c r="C57" s="254" t="s">
        <v>77</v>
      </c>
      <c r="D57" s="254"/>
      <c r="E57" s="254"/>
      <c r="F57" s="105">
        <f>'SO03 01 Pol'!AE103</f>
        <v>0</v>
      </c>
      <c r="G57" s="106">
        <f>'SO03 01 Pol'!AF103</f>
        <v>0</v>
      </c>
      <c r="H57" s="106">
        <f t="shared" si="1"/>
        <v>0</v>
      </c>
      <c r="I57" s="106">
        <f t="shared" si="2"/>
        <v>0</v>
      </c>
      <c r="J57" s="107" t="str">
        <f t="shared" si="3"/>
        <v/>
      </c>
    </row>
    <row r="58" spans="1:10" ht="25.5" customHeight="1" x14ac:dyDescent="0.2">
      <c r="A58" s="89">
        <v>3</v>
      </c>
      <c r="B58" s="108" t="s">
        <v>47</v>
      </c>
      <c r="C58" s="253" t="s">
        <v>78</v>
      </c>
      <c r="D58" s="253"/>
      <c r="E58" s="253"/>
      <c r="F58" s="109">
        <f>'SO03 01 Pol'!AE103</f>
        <v>0</v>
      </c>
      <c r="G58" s="102">
        <f>'SO03 01 Pol'!AF103</f>
        <v>0</v>
      </c>
      <c r="H58" s="102">
        <f t="shared" si="1"/>
        <v>0</v>
      </c>
      <c r="I58" s="102">
        <f t="shared" si="2"/>
        <v>0</v>
      </c>
      <c r="J58" s="103" t="str">
        <f t="shared" si="3"/>
        <v/>
      </c>
    </row>
    <row r="59" spans="1:10" ht="25.5" customHeight="1" x14ac:dyDescent="0.2">
      <c r="A59" s="89">
        <v>2</v>
      </c>
      <c r="B59" s="104" t="s">
        <v>79</v>
      </c>
      <c r="C59" s="254" t="s">
        <v>80</v>
      </c>
      <c r="D59" s="254"/>
      <c r="E59" s="254"/>
      <c r="F59" s="105">
        <f>'SO04 01 Pol'!AE171</f>
        <v>0</v>
      </c>
      <c r="G59" s="106">
        <f>'SO04 01 Pol'!AF171</f>
        <v>0</v>
      </c>
      <c r="H59" s="106">
        <f t="shared" si="1"/>
        <v>0</v>
      </c>
      <c r="I59" s="106">
        <f t="shared" si="2"/>
        <v>0</v>
      </c>
      <c r="J59" s="107" t="str">
        <f t="shared" si="3"/>
        <v/>
      </c>
    </row>
    <row r="60" spans="1:10" ht="25.5" customHeight="1" x14ac:dyDescent="0.2">
      <c r="A60" s="89">
        <v>3</v>
      </c>
      <c r="B60" s="108" t="s">
        <v>47</v>
      </c>
      <c r="C60" s="253" t="s">
        <v>81</v>
      </c>
      <c r="D60" s="253"/>
      <c r="E60" s="253"/>
      <c r="F60" s="109">
        <f>'SO04 01 Pol'!AE171</f>
        <v>0</v>
      </c>
      <c r="G60" s="102">
        <f>'SO04 01 Pol'!AF171</f>
        <v>0</v>
      </c>
      <c r="H60" s="102">
        <f t="shared" si="1"/>
        <v>0</v>
      </c>
      <c r="I60" s="102">
        <f t="shared" si="2"/>
        <v>0</v>
      </c>
      <c r="J60" s="103" t="str">
        <f t="shared" si="3"/>
        <v/>
      </c>
    </row>
    <row r="61" spans="1:10" ht="25.5" customHeight="1" x14ac:dyDescent="0.2">
      <c r="A61" s="89">
        <v>2</v>
      </c>
      <c r="B61" s="104" t="s">
        <v>82</v>
      </c>
      <c r="C61" s="254" t="s">
        <v>83</v>
      </c>
      <c r="D61" s="254"/>
      <c r="E61" s="254"/>
      <c r="F61" s="105">
        <f>'SO05  01 Pol'!AE27</f>
        <v>0</v>
      </c>
      <c r="G61" s="106">
        <f>'SO05  01 Pol'!AF27</f>
        <v>0</v>
      </c>
      <c r="H61" s="106">
        <f t="shared" si="1"/>
        <v>0</v>
      </c>
      <c r="I61" s="106">
        <f t="shared" si="2"/>
        <v>0</v>
      </c>
      <c r="J61" s="107" t="str">
        <f t="shared" si="3"/>
        <v/>
      </c>
    </row>
    <row r="62" spans="1:10" ht="25.5" customHeight="1" x14ac:dyDescent="0.2">
      <c r="A62" s="89">
        <v>3</v>
      </c>
      <c r="B62" s="108" t="s">
        <v>47</v>
      </c>
      <c r="C62" s="253" t="s">
        <v>84</v>
      </c>
      <c r="D62" s="253"/>
      <c r="E62" s="253"/>
      <c r="F62" s="109">
        <f>'SO05  01 Pol'!AE27</f>
        <v>0</v>
      </c>
      <c r="G62" s="102">
        <f>'SO05  01 Pol'!AF27</f>
        <v>0</v>
      </c>
      <c r="H62" s="102">
        <f t="shared" si="1"/>
        <v>0</v>
      </c>
      <c r="I62" s="102">
        <f t="shared" si="2"/>
        <v>0</v>
      </c>
      <c r="J62" s="103" t="str">
        <f t="shared" si="3"/>
        <v/>
      </c>
    </row>
    <row r="63" spans="1:10" ht="25.5" customHeight="1" x14ac:dyDescent="0.2">
      <c r="A63" s="89">
        <v>2</v>
      </c>
      <c r="B63" s="104" t="s">
        <v>85</v>
      </c>
      <c r="C63" s="254" t="s">
        <v>86</v>
      </c>
      <c r="D63" s="254"/>
      <c r="E63" s="254"/>
      <c r="F63" s="105">
        <f>'SO06 01 Pol'!AE28</f>
        <v>0</v>
      </c>
      <c r="G63" s="106">
        <f>'SO06 01 Pol'!AF28</f>
        <v>0</v>
      </c>
      <c r="H63" s="106">
        <f t="shared" si="1"/>
        <v>0</v>
      </c>
      <c r="I63" s="106">
        <f t="shared" si="2"/>
        <v>0</v>
      </c>
      <c r="J63" s="107" t="str">
        <f t="shared" si="3"/>
        <v/>
      </c>
    </row>
    <row r="64" spans="1:10" ht="25.5" customHeight="1" x14ac:dyDescent="0.2">
      <c r="A64" s="89">
        <v>3</v>
      </c>
      <c r="B64" s="108" t="s">
        <v>47</v>
      </c>
      <c r="C64" s="253" t="s">
        <v>87</v>
      </c>
      <c r="D64" s="253"/>
      <c r="E64" s="253"/>
      <c r="F64" s="109">
        <f>'SO06 01 Pol'!AE28</f>
        <v>0</v>
      </c>
      <c r="G64" s="102">
        <f>'SO06 01 Pol'!AF28</f>
        <v>0</v>
      </c>
      <c r="H64" s="102">
        <f t="shared" si="1"/>
        <v>0</v>
      </c>
      <c r="I64" s="102">
        <f t="shared" si="2"/>
        <v>0</v>
      </c>
      <c r="J64" s="103" t="str">
        <f t="shared" si="3"/>
        <v/>
      </c>
    </row>
    <row r="65" spans="1:10" ht="25.5" customHeight="1" x14ac:dyDescent="0.2">
      <c r="A65" s="89"/>
      <c r="B65" s="269" t="s">
        <v>88</v>
      </c>
      <c r="C65" s="270"/>
      <c r="D65" s="270"/>
      <c r="E65" s="271"/>
      <c r="F65" s="110">
        <f>SUMIF(A39:A64,"=1",F39:F64)</f>
        <v>0</v>
      </c>
      <c r="G65" s="111">
        <f>SUMIF(A39:A64,"=1",G39:G64)</f>
        <v>0</v>
      </c>
      <c r="H65" s="111">
        <f>SUMIF(A39:A64,"=1",H39:H64)</f>
        <v>0</v>
      </c>
      <c r="I65" s="111">
        <f>SUMIF(A39:A64,"=1",I39:I64)</f>
        <v>0</v>
      </c>
      <c r="J65" s="112">
        <f>SUMIF(A39:A64,"=1",J39:J64)</f>
        <v>0</v>
      </c>
    </row>
    <row r="66" spans="1:10" s="211" customFormat="1" x14ac:dyDescent="0.2">
      <c r="B66" s="211" t="s">
        <v>6077</v>
      </c>
      <c r="C66" s="212"/>
      <c r="D66" s="212"/>
      <c r="E66" s="212"/>
    </row>
    <row r="67" spans="1:10" s="211" customFormat="1" x14ac:dyDescent="0.2">
      <c r="B67" s="211" t="s">
        <v>6079</v>
      </c>
      <c r="C67" s="212"/>
      <c r="D67" s="212"/>
      <c r="E67" s="212"/>
    </row>
    <row r="68" spans="1:10" s="211" customFormat="1" x14ac:dyDescent="0.2">
      <c r="B68" s="211" t="s">
        <v>6078</v>
      </c>
      <c r="C68" s="212"/>
      <c r="D68" s="212"/>
      <c r="E68" s="212"/>
    </row>
    <row r="69" spans="1:10" x14ac:dyDescent="0.2">
      <c r="A69" t="s">
        <v>90</v>
      </c>
      <c r="B69" t="s">
        <v>91</v>
      </c>
    </row>
    <row r="70" spans="1:10" x14ac:dyDescent="0.2">
      <c r="A70" t="s">
        <v>92</v>
      </c>
      <c r="B70" t="s">
        <v>93</v>
      </c>
    </row>
    <row r="71" spans="1:10" x14ac:dyDescent="0.2">
      <c r="A71" t="s">
        <v>94</v>
      </c>
      <c r="B71" t="s">
        <v>95</v>
      </c>
    </row>
    <row r="72" spans="1:10" x14ac:dyDescent="0.2">
      <c r="A72" t="s">
        <v>94</v>
      </c>
      <c r="B72" t="s">
        <v>96</v>
      </c>
    </row>
    <row r="73" spans="1:10" x14ac:dyDescent="0.2">
      <c r="A73" t="s">
        <v>94</v>
      </c>
      <c r="B73" t="s">
        <v>97</v>
      </c>
    </row>
    <row r="74" spans="1:10" x14ac:dyDescent="0.2">
      <c r="A74" t="s">
        <v>94</v>
      </c>
      <c r="B74" t="s">
        <v>98</v>
      </c>
    </row>
    <row r="75" spans="1:10" x14ac:dyDescent="0.2">
      <c r="A75" t="s">
        <v>94</v>
      </c>
      <c r="B75" t="s">
        <v>99</v>
      </c>
    </row>
    <row r="76" spans="1:10" x14ac:dyDescent="0.2">
      <c r="A76" t="s">
        <v>94</v>
      </c>
      <c r="B76" t="s">
        <v>100</v>
      </c>
    </row>
    <row r="77" spans="1:10" x14ac:dyDescent="0.2">
      <c r="A77" t="s">
        <v>94</v>
      </c>
      <c r="B77" t="s">
        <v>101</v>
      </c>
    </row>
    <row r="78" spans="1:10" x14ac:dyDescent="0.2">
      <c r="A78" t="s">
        <v>94</v>
      </c>
      <c r="B78" t="s">
        <v>102</v>
      </c>
    </row>
    <row r="79" spans="1:10" x14ac:dyDescent="0.2">
      <c r="A79" t="s">
        <v>94</v>
      </c>
      <c r="B79" t="s">
        <v>103</v>
      </c>
    </row>
    <row r="80" spans="1:10" x14ac:dyDescent="0.2">
      <c r="A80" t="s">
        <v>94</v>
      </c>
      <c r="B80" t="s">
        <v>104</v>
      </c>
    </row>
    <row r="81" spans="1:2" x14ac:dyDescent="0.2">
      <c r="A81" t="s">
        <v>94</v>
      </c>
      <c r="B81" t="s">
        <v>105</v>
      </c>
    </row>
    <row r="82" spans="1:2" x14ac:dyDescent="0.2">
      <c r="A82" t="s">
        <v>92</v>
      </c>
      <c r="B82" t="s">
        <v>106</v>
      </c>
    </row>
    <row r="83" spans="1:2" x14ac:dyDescent="0.2">
      <c r="A83" t="s">
        <v>94</v>
      </c>
      <c r="B83" t="s">
        <v>107</v>
      </c>
    </row>
    <row r="84" spans="1:2" x14ac:dyDescent="0.2">
      <c r="A84" t="s">
        <v>92</v>
      </c>
      <c r="B84" t="s">
        <v>108</v>
      </c>
    </row>
    <row r="85" spans="1:2" x14ac:dyDescent="0.2">
      <c r="A85" t="s">
        <v>94</v>
      </c>
      <c r="B85" t="s">
        <v>109</v>
      </c>
    </row>
    <row r="86" spans="1:2" x14ac:dyDescent="0.2">
      <c r="A86" t="s">
        <v>92</v>
      </c>
      <c r="B86" t="s">
        <v>110</v>
      </c>
    </row>
    <row r="87" spans="1:2" x14ac:dyDescent="0.2">
      <c r="A87" t="s">
        <v>94</v>
      </c>
      <c r="B87" t="s">
        <v>111</v>
      </c>
    </row>
    <row r="88" spans="1:2" x14ac:dyDescent="0.2">
      <c r="A88" t="s">
        <v>92</v>
      </c>
      <c r="B88" t="s">
        <v>112</v>
      </c>
    </row>
    <row r="89" spans="1:2" x14ac:dyDescent="0.2">
      <c r="A89" t="s">
        <v>94</v>
      </c>
      <c r="B89" t="s">
        <v>113</v>
      </c>
    </row>
    <row r="90" spans="1:2" x14ac:dyDescent="0.2">
      <c r="A90" t="s">
        <v>92</v>
      </c>
      <c r="B90" t="s">
        <v>114</v>
      </c>
    </row>
    <row r="91" spans="1:2" x14ac:dyDescent="0.2">
      <c r="A91" t="s">
        <v>94</v>
      </c>
      <c r="B91" t="s">
        <v>115</v>
      </c>
    </row>
    <row r="92" spans="1:2" x14ac:dyDescent="0.2">
      <c r="A92" t="s">
        <v>92</v>
      </c>
      <c r="B92" t="s">
        <v>116</v>
      </c>
    </row>
    <row r="93" spans="1:2" x14ac:dyDescent="0.2">
      <c r="A93" t="s">
        <v>94</v>
      </c>
      <c r="B93" t="s">
        <v>117</v>
      </c>
    </row>
    <row r="96" spans="1:2" ht="15.75" x14ac:dyDescent="0.25">
      <c r="B96" s="121" t="s">
        <v>118</v>
      </c>
    </row>
    <row r="98" spans="1:10" ht="25.5" customHeight="1" x14ac:dyDescent="0.2">
      <c r="A98" s="123"/>
      <c r="B98" s="126" t="s">
        <v>17</v>
      </c>
      <c r="C98" s="126" t="s">
        <v>5</v>
      </c>
      <c r="D98" s="127"/>
      <c r="E98" s="127"/>
      <c r="F98" s="128" t="s">
        <v>119</v>
      </c>
      <c r="G98" s="128"/>
      <c r="H98" s="128"/>
      <c r="I98" s="128" t="s">
        <v>29</v>
      </c>
      <c r="J98" s="128" t="s">
        <v>0</v>
      </c>
    </row>
    <row r="99" spans="1:10" ht="36.75" customHeight="1" x14ac:dyDescent="0.2">
      <c r="A99" s="124"/>
      <c r="B99" s="129" t="s">
        <v>120</v>
      </c>
      <c r="C99" s="267" t="s">
        <v>121</v>
      </c>
      <c r="D99" s="268"/>
      <c r="E99" s="268"/>
      <c r="F99" s="136" t="s">
        <v>24</v>
      </c>
      <c r="G99" s="137"/>
      <c r="H99" s="137"/>
      <c r="I99" s="137">
        <f>'SO01 04 Pol'!G8+'SO01 04 Pol'!G15</f>
        <v>0</v>
      </c>
      <c r="J99" s="133" t="str">
        <f>IF(I209=0,"",I99/I209*100)</f>
        <v/>
      </c>
    </row>
    <row r="100" spans="1:10" ht="36.75" customHeight="1" x14ac:dyDescent="0.2">
      <c r="A100" s="124"/>
      <c r="B100" s="129" t="s">
        <v>122</v>
      </c>
      <c r="C100" s="267" t="s">
        <v>123</v>
      </c>
      <c r="D100" s="268"/>
      <c r="E100" s="268"/>
      <c r="F100" s="136" t="s">
        <v>24</v>
      </c>
      <c r="G100" s="137"/>
      <c r="H100" s="137"/>
      <c r="I100" s="137">
        <f>'SO01 07 Pol'!G210</f>
        <v>0</v>
      </c>
      <c r="J100" s="133" t="str">
        <f>IF(I209=0,"",I100/I209*100)</f>
        <v/>
      </c>
    </row>
    <row r="101" spans="1:10" ht="36.75" customHeight="1" x14ac:dyDescent="0.2">
      <c r="A101" s="124"/>
      <c r="B101" s="129" t="s">
        <v>122</v>
      </c>
      <c r="C101" s="267" t="s">
        <v>124</v>
      </c>
      <c r="D101" s="268"/>
      <c r="E101" s="268"/>
      <c r="F101" s="136" t="s">
        <v>24</v>
      </c>
      <c r="G101" s="137"/>
      <c r="H101" s="137"/>
      <c r="I101" s="137">
        <f>'SO01 04 Pol'!G318</f>
        <v>0</v>
      </c>
      <c r="J101" s="133" t="str">
        <f>IF(I209=0,"",I101/I209*100)</f>
        <v/>
      </c>
    </row>
    <row r="102" spans="1:10" ht="36.75" customHeight="1" x14ac:dyDescent="0.2">
      <c r="A102" s="124"/>
      <c r="B102" s="129" t="s">
        <v>125</v>
      </c>
      <c r="C102" s="267" t="s">
        <v>126</v>
      </c>
      <c r="D102" s="268"/>
      <c r="E102" s="268"/>
      <c r="F102" s="136" t="s">
        <v>24</v>
      </c>
      <c r="G102" s="137"/>
      <c r="H102" s="137"/>
      <c r="I102" s="137">
        <f>'SO01 07 Pol'!G14</f>
        <v>0</v>
      </c>
      <c r="J102" s="133" t="str">
        <f>IF(I209=0,"",I102/I209*100)</f>
        <v/>
      </c>
    </row>
    <row r="103" spans="1:10" ht="36.75" customHeight="1" x14ac:dyDescent="0.2">
      <c r="A103" s="124"/>
      <c r="B103" s="129" t="s">
        <v>125</v>
      </c>
      <c r="C103" s="267" t="s">
        <v>127</v>
      </c>
      <c r="D103" s="268"/>
      <c r="E103" s="268"/>
      <c r="F103" s="136" t="s">
        <v>24</v>
      </c>
      <c r="G103" s="137"/>
      <c r="H103" s="137"/>
      <c r="I103" s="137">
        <f>'SO01 04 Pol'!G67</f>
        <v>0</v>
      </c>
      <c r="J103" s="133" t="str">
        <f>IF(I209=0,"",I103/I209*100)</f>
        <v/>
      </c>
    </row>
    <row r="104" spans="1:10" ht="36.75" customHeight="1" x14ac:dyDescent="0.2">
      <c r="A104" s="124"/>
      <c r="B104" s="129" t="s">
        <v>128</v>
      </c>
      <c r="C104" s="267" t="s">
        <v>129</v>
      </c>
      <c r="D104" s="268"/>
      <c r="E104" s="268"/>
      <c r="F104" s="136" t="s">
        <v>24</v>
      </c>
      <c r="G104" s="137"/>
      <c r="H104" s="137"/>
      <c r="I104" s="137">
        <f>'SO01 07 Pol'!G22</f>
        <v>0</v>
      </c>
      <c r="J104" s="133" t="str">
        <f>IF(I209=0,"",I104/I209*100)</f>
        <v/>
      </c>
    </row>
    <row r="105" spans="1:10" ht="36.75" customHeight="1" x14ac:dyDescent="0.2">
      <c r="A105" s="124"/>
      <c r="B105" s="129" t="s">
        <v>128</v>
      </c>
      <c r="C105" s="267" t="s">
        <v>130</v>
      </c>
      <c r="D105" s="268"/>
      <c r="E105" s="268"/>
      <c r="F105" s="136" t="s">
        <v>24</v>
      </c>
      <c r="G105" s="137"/>
      <c r="H105" s="137"/>
      <c r="I105" s="137">
        <f>'SO01 04 Pol'!G115</f>
        <v>0</v>
      </c>
      <c r="J105" s="133" t="str">
        <f>IF(I209=0,"",I105/I209*100)</f>
        <v/>
      </c>
    </row>
    <row r="106" spans="1:10" ht="36.75" customHeight="1" x14ac:dyDescent="0.2">
      <c r="A106" s="124"/>
      <c r="B106" s="129" t="s">
        <v>131</v>
      </c>
      <c r="C106" s="267" t="s">
        <v>132</v>
      </c>
      <c r="D106" s="268"/>
      <c r="E106" s="268"/>
      <c r="F106" s="136" t="s">
        <v>24</v>
      </c>
      <c r="G106" s="137"/>
      <c r="H106" s="137"/>
      <c r="I106" s="137">
        <f>'SO01 07 Pol'!G35</f>
        <v>0</v>
      </c>
      <c r="J106" s="133" t="str">
        <f>IF(I209=0,"",I106/I209*100)</f>
        <v/>
      </c>
    </row>
    <row r="107" spans="1:10" ht="36.75" customHeight="1" x14ac:dyDescent="0.2">
      <c r="A107" s="124"/>
      <c r="B107" s="129" t="s">
        <v>131</v>
      </c>
      <c r="C107" s="267" t="s">
        <v>133</v>
      </c>
      <c r="D107" s="268"/>
      <c r="E107" s="268"/>
      <c r="F107" s="136" t="s">
        <v>24</v>
      </c>
      <c r="G107" s="137"/>
      <c r="H107" s="137"/>
      <c r="I107" s="137">
        <f>'SO01 04 Pol'!G175</f>
        <v>0</v>
      </c>
      <c r="J107" s="133" t="str">
        <f>IF(I209=0,"",I107/I209*100)</f>
        <v/>
      </c>
    </row>
    <row r="108" spans="1:10" ht="36.75" customHeight="1" x14ac:dyDescent="0.2">
      <c r="A108" s="124"/>
      <c r="B108" s="129" t="s">
        <v>134</v>
      </c>
      <c r="C108" s="267" t="s">
        <v>135</v>
      </c>
      <c r="D108" s="268"/>
      <c r="E108" s="268"/>
      <c r="F108" s="136" t="s">
        <v>24</v>
      </c>
      <c r="G108" s="137"/>
      <c r="H108" s="137"/>
      <c r="I108" s="137">
        <f>'SO01 07 Pol'!G55</f>
        <v>0</v>
      </c>
      <c r="J108" s="133" t="str">
        <f>IF(I209=0,"",I108/I209*100)</f>
        <v/>
      </c>
    </row>
    <row r="109" spans="1:10" ht="36.75" customHeight="1" x14ac:dyDescent="0.2">
      <c r="A109" s="124"/>
      <c r="B109" s="129" t="s">
        <v>134</v>
      </c>
      <c r="C109" s="267" t="s">
        <v>136</v>
      </c>
      <c r="D109" s="268"/>
      <c r="E109" s="268"/>
      <c r="F109" s="136" t="s">
        <v>24</v>
      </c>
      <c r="G109" s="137"/>
      <c r="H109" s="137"/>
      <c r="I109" s="137">
        <f>'SO01 04 Pol'!G214</f>
        <v>0</v>
      </c>
      <c r="J109" s="133" t="str">
        <f>IF(I209=0,"",I109/I209*100)</f>
        <v/>
      </c>
    </row>
    <row r="110" spans="1:10" ht="36.75" customHeight="1" x14ac:dyDescent="0.2">
      <c r="A110" s="124"/>
      <c r="B110" s="129" t="s">
        <v>137</v>
      </c>
      <c r="C110" s="267" t="s">
        <v>138</v>
      </c>
      <c r="D110" s="268"/>
      <c r="E110" s="268"/>
      <c r="F110" s="136" t="s">
        <v>24</v>
      </c>
      <c r="G110" s="137"/>
      <c r="H110" s="137"/>
      <c r="I110" s="137">
        <f>'SO01 07 Pol'!G79</f>
        <v>0</v>
      </c>
      <c r="J110" s="133" t="str">
        <f>IF(I209=0,"",I110/I209*100)</f>
        <v/>
      </c>
    </row>
    <row r="111" spans="1:10" ht="36.75" customHeight="1" x14ac:dyDescent="0.2">
      <c r="A111" s="124"/>
      <c r="B111" s="129" t="s">
        <v>137</v>
      </c>
      <c r="C111" s="267" t="s">
        <v>139</v>
      </c>
      <c r="D111" s="268"/>
      <c r="E111" s="268"/>
      <c r="F111" s="136" t="s">
        <v>24</v>
      </c>
      <c r="G111" s="137"/>
      <c r="H111" s="137"/>
      <c r="I111" s="137">
        <f>'SO01 04 Pol'!G233</f>
        <v>0</v>
      </c>
      <c r="J111" s="133" t="str">
        <f>IF(I209=0,"",I111/I209*100)</f>
        <v/>
      </c>
    </row>
    <row r="112" spans="1:10" ht="36.75" customHeight="1" x14ac:dyDescent="0.2">
      <c r="A112" s="124"/>
      <c r="B112" s="129" t="s">
        <v>140</v>
      </c>
      <c r="C112" s="267" t="s">
        <v>141</v>
      </c>
      <c r="D112" s="268"/>
      <c r="E112" s="268"/>
      <c r="F112" s="136" t="s">
        <v>24</v>
      </c>
      <c r="G112" s="137"/>
      <c r="H112" s="137"/>
      <c r="I112" s="137">
        <f>'SO01 07 Pol'!G131</f>
        <v>0</v>
      </c>
      <c r="J112" s="133" t="str">
        <f>IF(I209=0,"",I112/I209*100)</f>
        <v/>
      </c>
    </row>
    <row r="113" spans="1:10" ht="36.75" customHeight="1" x14ac:dyDescent="0.2">
      <c r="A113" s="124"/>
      <c r="B113" s="129" t="s">
        <v>140</v>
      </c>
      <c r="C113" s="267" t="s">
        <v>142</v>
      </c>
      <c r="D113" s="268"/>
      <c r="E113" s="268"/>
      <c r="F113" s="136" t="s">
        <v>24</v>
      </c>
      <c r="G113" s="137"/>
      <c r="H113" s="137"/>
      <c r="I113" s="137">
        <f>'SO01 04 Pol'!G265</f>
        <v>0</v>
      </c>
      <c r="J113" s="133" t="str">
        <f>IF(I209=0,"",I113/I209*100)</f>
        <v/>
      </c>
    </row>
    <row r="114" spans="1:10" ht="36.75" customHeight="1" x14ac:dyDescent="0.2">
      <c r="A114" s="124"/>
      <c r="B114" s="129" t="s">
        <v>143</v>
      </c>
      <c r="C114" s="267" t="s">
        <v>144</v>
      </c>
      <c r="D114" s="268"/>
      <c r="E114" s="268"/>
      <c r="F114" s="136" t="s">
        <v>24</v>
      </c>
      <c r="G114" s="137"/>
      <c r="H114" s="137"/>
      <c r="I114" s="137">
        <f>'SO01 07 Pol'!G144</f>
        <v>0</v>
      </c>
      <c r="J114" s="133" t="str">
        <f>IF(I209=0,"",I114/I209*100)</f>
        <v/>
      </c>
    </row>
    <row r="115" spans="1:10" ht="36.75" customHeight="1" x14ac:dyDescent="0.2">
      <c r="A115" s="124"/>
      <c r="B115" s="129" t="s">
        <v>143</v>
      </c>
      <c r="C115" s="267" t="s">
        <v>145</v>
      </c>
      <c r="D115" s="268"/>
      <c r="E115" s="268"/>
      <c r="F115" s="136" t="s">
        <v>24</v>
      </c>
      <c r="G115" s="137"/>
      <c r="H115" s="137"/>
      <c r="I115" s="137">
        <f>'SO01 04 Pol'!G282</f>
        <v>0</v>
      </c>
      <c r="J115" s="133" t="str">
        <f>IF(I209=0,"",I115/I209*100)</f>
        <v/>
      </c>
    </row>
    <row r="116" spans="1:10" ht="36.75" customHeight="1" x14ac:dyDescent="0.2">
      <c r="A116" s="124"/>
      <c r="B116" s="129" t="s">
        <v>146</v>
      </c>
      <c r="C116" s="267" t="s">
        <v>147</v>
      </c>
      <c r="D116" s="268"/>
      <c r="E116" s="268"/>
      <c r="F116" s="136" t="s">
        <v>24</v>
      </c>
      <c r="G116" s="137"/>
      <c r="H116" s="137"/>
      <c r="I116" s="137">
        <f>'SO01 07 Pol'!G167</f>
        <v>0</v>
      </c>
      <c r="J116" s="133" t="str">
        <f>IF(I209=0,"",I116/I209*100)</f>
        <v/>
      </c>
    </row>
    <row r="117" spans="1:10" ht="36.75" customHeight="1" x14ac:dyDescent="0.2">
      <c r="A117" s="124"/>
      <c r="B117" s="129" t="s">
        <v>146</v>
      </c>
      <c r="C117" s="267" t="s">
        <v>148</v>
      </c>
      <c r="D117" s="268"/>
      <c r="E117" s="268"/>
      <c r="F117" s="136" t="s">
        <v>24</v>
      </c>
      <c r="G117" s="137"/>
      <c r="H117" s="137"/>
      <c r="I117" s="137">
        <f>'SO01 04 Pol'!G299</f>
        <v>0</v>
      </c>
      <c r="J117" s="133" t="str">
        <f>IF(I209=0,"",I117/I209*100)</f>
        <v/>
      </c>
    </row>
    <row r="118" spans="1:10" ht="36.75" customHeight="1" x14ac:dyDescent="0.2">
      <c r="A118" s="124"/>
      <c r="B118" s="129" t="s">
        <v>149</v>
      </c>
      <c r="C118" s="267" t="s">
        <v>150</v>
      </c>
      <c r="D118" s="268"/>
      <c r="E118" s="268"/>
      <c r="F118" s="136" t="s">
        <v>24</v>
      </c>
      <c r="G118" s="137"/>
      <c r="H118" s="137"/>
      <c r="I118" s="137">
        <f>'SO01 07 Pol'!G8</f>
        <v>0</v>
      </c>
      <c r="J118" s="133" t="str">
        <f>IF(I209=0,"",I118/I209*100)</f>
        <v/>
      </c>
    </row>
    <row r="119" spans="1:10" ht="36.75" customHeight="1" x14ac:dyDescent="0.2">
      <c r="A119" s="124"/>
      <c r="B119" s="129" t="s">
        <v>151</v>
      </c>
      <c r="C119" s="267" t="s">
        <v>152</v>
      </c>
      <c r="D119" s="268"/>
      <c r="E119" s="268"/>
      <c r="F119" s="136" t="s">
        <v>24</v>
      </c>
      <c r="G119" s="137"/>
      <c r="H119" s="137"/>
      <c r="I119" s="137">
        <f>'SO01 03 Pol'!G8+'SO03 01 Pol'!G8</f>
        <v>0</v>
      </c>
      <c r="J119" s="133" t="str">
        <f>IF(I209=0,"",I119/I209*100)</f>
        <v/>
      </c>
    </row>
    <row r="120" spans="1:10" ht="36.75" customHeight="1" x14ac:dyDescent="0.2">
      <c r="A120" s="124"/>
      <c r="B120" s="129" t="s">
        <v>153</v>
      </c>
      <c r="C120" s="267" t="s">
        <v>154</v>
      </c>
      <c r="D120" s="268"/>
      <c r="E120" s="268"/>
      <c r="F120" s="136" t="s">
        <v>24</v>
      </c>
      <c r="G120" s="137"/>
      <c r="H120" s="137"/>
      <c r="I120" s="137">
        <f>'SO01 03 Pol'!G33+'SO03 01 Pol'!G36</f>
        <v>0</v>
      </c>
      <c r="J120" s="133" t="str">
        <f>IF(I209=0,"",I120/I209*100)</f>
        <v/>
      </c>
    </row>
    <row r="121" spans="1:10" ht="36.75" customHeight="1" x14ac:dyDescent="0.2">
      <c r="A121" s="124"/>
      <c r="B121" s="129" t="s">
        <v>155</v>
      </c>
      <c r="C121" s="267" t="s">
        <v>156</v>
      </c>
      <c r="D121" s="268"/>
      <c r="E121" s="268"/>
      <c r="F121" s="136" t="s">
        <v>24</v>
      </c>
      <c r="G121" s="137"/>
      <c r="H121" s="137"/>
      <c r="I121" s="137">
        <f>'SO01 03 Pol'!G37+'SO03 01 Pol'!G40</f>
        <v>0</v>
      </c>
      <c r="J121" s="133" t="str">
        <f>IF(I209=0,"",I121/I209*100)</f>
        <v/>
      </c>
    </row>
    <row r="122" spans="1:10" ht="36.75" customHeight="1" x14ac:dyDescent="0.2">
      <c r="A122" s="124"/>
      <c r="B122" s="129" t="s">
        <v>157</v>
      </c>
      <c r="C122" s="267" t="s">
        <v>158</v>
      </c>
      <c r="D122" s="268"/>
      <c r="E122" s="268"/>
      <c r="F122" s="136" t="s">
        <v>24</v>
      </c>
      <c r="G122" s="137"/>
      <c r="H122" s="137"/>
      <c r="I122" s="137">
        <f>'SO01 01 Pol'!G8+'SO01 02 Pol'!G8+'SO01 09 Pol'!G8+'SO02 01 Pol'!G8+'SO04 01 Pol'!G8</f>
        <v>0</v>
      </c>
      <c r="J122" s="133" t="str">
        <f>IF(I209=0,"",I122/I209*100)</f>
        <v/>
      </c>
    </row>
    <row r="123" spans="1:10" ht="36.75" customHeight="1" x14ac:dyDescent="0.2">
      <c r="A123" s="124"/>
      <c r="B123" s="129" t="s">
        <v>159</v>
      </c>
      <c r="C123" s="267" t="s">
        <v>160</v>
      </c>
      <c r="D123" s="268"/>
      <c r="E123" s="268"/>
      <c r="F123" s="136" t="s">
        <v>24</v>
      </c>
      <c r="G123" s="137"/>
      <c r="H123" s="137"/>
      <c r="I123" s="137">
        <f>'SO04 01 Pol'!G29</f>
        <v>0</v>
      </c>
      <c r="J123" s="133" t="str">
        <f>IF(I209=0,"",I123/I209*100)</f>
        <v/>
      </c>
    </row>
    <row r="124" spans="1:10" ht="36.75" customHeight="1" x14ac:dyDescent="0.2">
      <c r="A124" s="124"/>
      <c r="B124" s="129" t="s">
        <v>161</v>
      </c>
      <c r="C124" s="267" t="s">
        <v>162</v>
      </c>
      <c r="D124" s="268"/>
      <c r="E124" s="268"/>
      <c r="F124" s="136" t="s">
        <v>24</v>
      </c>
      <c r="G124" s="137"/>
      <c r="H124" s="137"/>
      <c r="I124" s="137">
        <f>'SO01 01 Pol'!G135+'SO01 09 Pol'!G54</f>
        <v>0</v>
      </c>
      <c r="J124" s="133" t="str">
        <f>IF(I209=0,"",I124/I209*100)</f>
        <v/>
      </c>
    </row>
    <row r="125" spans="1:10" ht="36.75" customHeight="1" x14ac:dyDescent="0.2">
      <c r="A125" s="124"/>
      <c r="B125" s="129" t="s">
        <v>163</v>
      </c>
      <c r="C125" s="267" t="s">
        <v>164</v>
      </c>
      <c r="D125" s="268"/>
      <c r="E125" s="268"/>
      <c r="F125" s="136" t="s">
        <v>24</v>
      </c>
      <c r="G125" s="137"/>
      <c r="H125" s="137"/>
      <c r="I125" s="137">
        <f>'SO01 01 Pol'!G348+'SO01 09 Pol'!G120</f>
        <v>0</v>
      </c>
      <c r="J125" s="133" t="str">
        <f>IF(I209=0,"",I125/I209*100)</f>
        <v/>
      </c>
    </row>
    <row r="126" spans="1:10" ht="36.75" customHeight="1" x14ac:dyDescent="0.2">
      <c r="A126" s="124"/>
      <c r="B126" s="129" t="s">
        <v>165</v>
      </c>
      <c r="C126" s="267" t="s">
        <v>166</v>
      </c>
      <c r="D126" s="268"/>
      <c r="E126" s="268"/>
      <c r="F126" s="136" t="s">
        <v>24</v>
      </c>
      <c r="G126" s="137"/>
      <c r="H126" s="137"/>
      <c r="I126" s="137">
        <f>'SO01 01 Pol'!G694</f>
        <v>0</v>
      </c>
      <c r="J126" s="133" t="str">
        <f>IF(I209=0,"",I126/I209*100)</f>
        <v/>
      </c>
    </row>
    <row r="127" spans="1:10" ht="36.75" customHeight="1" x14ac:dyDescent="0.2">
      <c r="A127" s="124"/>
      <c r="B127" s="129" t="s">
        <v>167</v>
      </c>
      <c r="C127" s="267" t="s">
        <v>168</v>
      </c>
      <c r="D127" s="268"/>
      <c r="E127" s="268"/>
      <c r="F127" s="136" t="s">
        <v>24</v>
      </c>
      <c r="G127" s="137"/>
      <c r="H127" s="137"/>
      <c r="I127" s="137">
        <f>'SO01 01 Pol'!G782+'SO01 02 Pol'!G64+'SO01 09 Pol'!G198+'SO02 01 Pol'!G67</f>
        <v>0</v>
      </c>
      <c r="J127" s="133" t="str">
        <f>IF(I209=0,"",I127/I209*100)</f>
        <v/>
      </c>
    </row>
    <row r="128" spans="1:10" ht="36.75" customHeight="1" x14ac:dyDescent="0.2">
      <c r="A128" s="124"/>
      <c r="B128" s="129" t="s">
        <v>169</v>
      </c>
      <c r="C128" s="267" t="s">
        <v>170</v>
      </c>
      <c r="D128" s="268"/>
      <c r="E128" s="268"/>
      <c r="F128" s="136" t="s">
        <v>24</v>
      </c>
      <c r="G128" s="137"/>
      <c r="H128" s="137"/>
      <c r="I128" s="137">
        <f>'SO01 01 Pol'!G969</f>
        <v>0</v>
      </c>
      <c r="J128" s="133" t="str">
        <f>IF(I209=0,"",I128/I209*100)</f>
        <v/>
      </c>
    </row>
    <row r="129" spans="1:10" ht="36.75" customHeight="1" x14ac:dyDescent="0.2">
      <c r="A129" s="124"/>
      <c r="B129" s="129" t="s">
        <v>171</v>
      </c>
      <c r="C129" s="267" t="s">
        <v>172</v>
      </c>
      <c r="D129" s="268"/>
      <c r="E129" s="268"/>
      <c r="F129" s="136" t="s">
        <v>24</v>
      </c>
      <c r="G129" s="137"/>
      <c r="H129" s="137"/>
      <c r="I129" s="137">
        <f>'SO01 02 Pol'!G100+'SO02 01 Pol'!G81+'SO04 01 Pol'!G80</f>
        <v>0</v>
      </c>
      <c r="J129" s="133" t="str">
        <f>IF(I209=0,"",I129/I209*100)</f>
        <v/>
      </c>
    </row>
    <row r="130" spans="1:10" ht="36.75" customHeight="1" x14ac:dyDescent="0.2">
      <c r="A130" s="124"/>
      <c r="B130" s="129" t="s">
        <v>173</v>
      </c>
      <c r="C130" s="267" t="s">
        <v>174</v>
      </c>
      <c r="D130" s="268"/>
      <c r="E130" s="268"/>
      <c r="F130" s="136" t="s">
        <v>24</v>
      </c>
      <c r="G130" s="137"/>
      <c r="H130" s="137"/>
      <c r="I130" s="137">
        <f>'SO01 01 Pol'!G1098+'SO01 09 Pol'!G261</f>
        <v>0</v>
      </c>
      <c r="J130" s="133" t="str">
        <f>IF(I209=0,"",I130/I209*100)</f>
        <v/>
      </c>
    </row>
    <row r="131" spans="1:10" ht="36.75" customHeight="1" x14ac:dyDescent="0.2">
      <c r="A131" s="124"/>
      <c r="B131" s="129" t="s">
        <v>175</v>
      </c>
      <c r="C131" s="267" t="s">
        <v>176</v>
      </c>
      <c r="D131" s="268"/>
      <c r="E131" s="268"/>
      <c r="F131" s="136" t="s">
        <v>24</v>
      </c>
      <c r="G131" s="137"/>
      <c r="H131" s="137"/>
      <c r="I131" s="137">
        <f>'SO01 01 Pol'!G1273+'SO01 09 Pol'!G287</f>
        <v>0</v>
      </c>
      <c r="J131" s="133" t="str">
        <f>IF(I209=0,"",I131/I209*100)</f>
        <v/>
      </c>
    </row>
    <row r="132" spans="1:10" ht="36.75" customHeight="1" x14ac:dyDescent="0.2">
      <c r="A132" s="124"/>
      <c r="B132" s="129" t="s">
        <v>177</v>
      </c>
      <c r="C132" s="267" t="s">
        <v>178</v>
      </c>
      <c r="D132" s="268"/>
      <c r="E132" s="268"/>
      <c r="F132" s="136" t="s">
        <v>24</v>
      </c>
      <c r="G132" s="137"/>
      <c r="H132" s="137"/>
      <c r="I132" s="137">
        <f>'SO01 01 Pol'!G1419+'SO01 09 Pol'!G314+'SO02 01 Pol'!G86</f>
        <v>0</v>
      </c>
      <c r="J132" s="133" t="str">
        <f>IF(I209=0,"",I132/I209*100)</f>
        <v/>
      </c>
    </row>
    <row r="133" spans="1:10" ht="36.75" customHeight="1" x14ac:dyDescent="0.2">
      <c r="A133" s="124"/>
      <c r="B133" s="129" t="s">
        <v>179</v>
      </c>
      <c r="C133" s="267" t="s">
        <v>180</v>
      </c>
      <c r="D133" s="268"/>
      <c r="E133" s="268"/>
      <c r="F133" s="136" t="s">
        <v>24</v>
      </c>
      <c r="G133" s="137"/>
      <c r="H133" s="137"/>
      <c r="I133" s="137">
        <f>'SO01 01 Pol'!G1553</f>
        <v>0</v>
      </c>
      <c r="J133" s="133" t="str">
        <f>IF(I209=0,"",I133/I209*100)</f>
        <v/>
      </c>
    </row>
    <row r="134" spans="1:10" ht="36.75" customHeight="1" x14ac:dyDescent="0.2">
      <c r="A134" s="124"/>
      <c r="B134" s="129" t="s">
        <v>181</v>
      </c>
      <c r="C134" s="267" t="s">
        <v>182</v>
      </c>
      <c r="D134" s="268"/>
      <c r="E134" s="268"/>
      <c r="F134" s="136" t="s">
        <v>24</v>
      </c>
      <c r="G134" s="137"/>
      <c r="H134" s="137"/>
      <c r="I134" s="137">
        <f>'SO01 03 Pol'!G47+'SO03 01 Pol'!G52</f>
        <v>0</v>
      </c>
      <c r="J134" s="133" t="str">
        <f>IF(I209=0,"",I134/I209*100)</f>
        <v/>
      </c>
    </row>
    <row r="135" spans="1:10" ht="36.75" customHeight="1" x14ac:dyDescent="0.2">
      <c r="A135" s="124"/>
      <c r="B135" s="129" t="s">
        <v>183</v>
      </c>
      <c r="C135" s="267" t="s">
        <v>184</v>
      </c>
      <c r="D135" s="268"/>
      <c r="E135" s="268"/>
      <c r="F135" s="136" t="s">
        <v>24</v>
      </c>
      <c r="G135" s="137"/>
      <c r="H135" s="137"/>
      <c r="I135" s="137">
        <f>'SO02 01 Pol'!G91</f>
        <v>0</v>
      </c>
      <c r="J135" s="133" t="str">
        <f>IF(I209=0,"",I135/I209*100)</f>
        <v/>
      </c>
    </row>
    <row r="136" spans="1:10" ht="36.75" customHeight="1" x14ac:dyDescent="0.2">
      <c r="A136" s="124"/>
      <c r="B136" s="129" t="s">
        <v>185</v>
      </c>
      <c r="C136" s="267" t="s">
        <v>186</v>
      </c>
      <c r="D136" s="268"/>
      <c r="E136" s="268"/>
      <c r="F136" s="136" t="s">
        <v>24</v>
      </c>
      <c r="G136" s="137"/>
      <c r="H136" s="137"/>
      <c r="I136" s="137">
        <f>'SO01 01 Pol'!G1673+'SO01 09 Pol'!G321</f>
        <v>0</v>
      </c>
      <c r="J136" s="133" t="str">
        <f>IF(I209=0,"",I136/I209*100)</f>
        <v/>
      </c>
    </row>
    <row r="137" spans="1:10" ht="36.75" customHeight="1" x14ac:dyDescent="0.2">
      <c r="A137" s="124"/>
      <c r="B137" s="129" t="s">
        <v>187</v>
      </c>
      <c r="C137" s="267" t="s">
        <v>188</v>
      </c>
      <c r="D137" s="268"/>
      <c r="E137" s="268"/>
      <c r="F137" s="136" t="s">
        <v>24</v>
      </c>
      <c r="G137" s="137"/>
      <c r="H137" s="137"/>
      <c r="I137" s="137">
        <f>'SO01 03 Pol'!G50+'SO03 01 Pol'!G55</f>
        <v>0</v>
      </c>
      <c r="J137" s="133" t="str">
        <f>IF(I209=0,"",I137/I209*100)</f>
        <v/>
      </c>
    </row>
    <row r="138" spans="1:10" ht="36.75" customHeight="1" x14ac:dyDescent="0.2">
      <c r="A138" s="124"/>
      <c r="B138" s="129" t="s">
        <v>189</v>
      </c>
      <c r="C138" s="267" t="s">
        <v>190</v>
      </c>
      <c r="D138" s="268"/>
      <c r="E138" s="268"/>
      <c r="F138" s="136" t="s">
        <v>24</v>
      </c>
      <c r="G138" s="137"/>
      <c r="H138" s="137"/>
      <c r="I138" s="137">
        <f>'SO01 01 Pol'!G1680+'SO01 09 Pol'!G328</f>
        <v>0</v>
      </c>
      <c r="J138" s="133" t="str">
        <f>IF(I209=0,"",I138/I209*100)</f>
        <v/>
      </c>
    </row>
    <row r="139" spans="1:10" ht="36.75" customHeight="1" x14ac:dyDescent="0.2">
      <c r="A139" s="124"/>
      <c r="B139" s="129" t="s">
        <v>191</v>
      </c>
      <c r="C139" s="267" t="s">
        <v>192</v>
      </c>
      <c r="D139" s="268"/>
      <c r="E139" s="268"/>
      <c r="F139" s="136" t="s">
        <v>24</v>
      </c>
      <c r="G139" s="137"/>
      <c r="H139" s="137"/>
      <c r="I139" s="137">
        <f>'SO01 01 Pol'!G1745</f>
        <v>0</v>
      </c>
      <c r="J139" s="133" t="str">
        <f>IF(I209=0,"",I139/I209*100)</f>
        <v/>
      </c>
    </row>
    <row r="140" spans="1:10" ht="36.75" customHeight="1" x14ac:dyDescent="0.2">
      <c r="A140" s="124"/>
      <c r="B140" s="129" t="s">
        <v>193</v>
      </c>
      <c r="C140" s="267" t="s">
        <v>194</v>
      </c>
      <c r="D140" s="268"/>
      <c r="E140" s="268"/>
      <c r="F140" s="136" t="s">
        <v>24</v>
      </c>
      <c r="G140" s="137"/>
      <c r="H140" s="137"/>
      <c r="I140" s="137">
        <f>'SO01 01 Pol'!G1880+'SO01 02 Pol'!G103+'SO01 05 Pol'!G8+'SO01 09 Pol'!G391+'SO02 01 Pol'!G199+'SO04 01 Pol'!G137</f>
        <v>0</v>
      </c>
      <c r="J140" s="133" t="str">
        <f>IF(I209=0,"",I140/I209*100)</f>
        <v/>
      </c>
    </row>
    <row r="141" spans="1:10" ht="36.75" customHeight="1" x14ac:dyDescent="0.2">
      <c r="A141" s="124"/>
      <c r="B141" s="129" t="s">
        <v>195</v>
      </c>
      <c r="C141" s="267" t="s">
        <v>196</v>
      </c>
      <c r="D141" s="268"/>
      <c r="E141" s="268"/>
      <c r="F141" s="136" t="s">
        <v>24</v>
      </c>
      <c r="G141" s="137"/>
      <c r="H141" s="137"/>
      <c r="I141" s="137">
        <f>'SO01 01 Pol'!G2971+'SO01 02 Pol'!G112+'SO01 09 Pol'!G514+'SO04 01 Pol'!G160</f>
        <v>0</v>
      </c>
      <c r="J141" s="133" t="str">
        <f>IF(I209=0,"",I141/I209*100)</f>
        <v/>
      </c>
    </row>
    <row r="142" spans="1:10" ht="36.75" customHeight="1" x14ac:dyDescent="0.2">
      <c r="A142" s="124"/>
      <c r="B142" s="129" t="s">
        <v>197</v>
      </c>
      <c r="C142" s="267" t="s">
        <v>198</v>
      </c>
      <c r="D142" s="268"/>
      <c r="E142" s="268"/>
      <c r="F142" s="136" t="s">
        <v>24</v>
      </c>
      <c r="G142" s="137"/>
      <c r="H142" s="137"/>
      <c r="I142" s="137">
        <f>'SO01 08 Pol'!G71</f>
        <v>0</v>
      </c>
      <c r="J142" s="133" t="str">
        <f>IF(I209=0,"",I142/I209*100)</f>
        <v/>
      </c>
    </row>
    <row r="143" spans="1:10" ht="36.75" customHeight="1" x14ac:dyDescent="0.2">
      <c r="A143" s="124"/>
      <c r="B143" s="129" t="s">
        <v>199</v>
      </c>
      <c r="C143" s="267" t="s">
        <v>200</v>
      </c>
      <c r="D143" s="268"/>
      <c r="E143" s="268"/>
      <c r="F143" s="136" t="s">
        <v>24</v>
      </c>
      <c r="G143" s="137"/>
      <c r="H143" s="137"/>
      <c r="I143" s="137">
        <f>'SO01 08 Pol'!G8</f>
        <v>0</v>
      </c>
      <c r="J143" s="133" t="str">
        <f>IF(I209=0,"",I143/I209*100)</f>
        <v/>
      </c>
    </row>
    <row r="144" spans="1:10" ht="36.75" customHeight="1" x14ac:dyDescent="0.2">
      <c r="A144" s="124"/>
      <c r="B144" s="129" t="s">
        <v>201</v>
      </c>
      <c r="C144" s="267" t="s">
        <v>202</v>
      </c>
      <c r="D144" s="268"/>
      <c r="E144" s="268"/>
      <c r="F144" s="136" t="s">
        <v>24</v>
      </c>
      <c r="G144" s="137"/>
      <c r="H144" s="137"/>
      <c r="I144" s="137">
        <f>'SO01 08 Pol'!G22</f>
        <v>0</v>
      </c>
      <c r="J144" s="133" t="str">
        <f>IF(I209=0,"",I144/I209*100)</f>
        <v/>
      </c>
    </row>
    <row r="145" spans="1:10" ht="36.75" customHeight="1" x14ac:dyDescent="0.2">
      <c r="A145" s="124"/>
      <c r="B145" s="129" t="s">
        <v>203</v>
      </c>
      <c r="C145" s="267" t="s">
        <v>204</v>
      </c>
      <c r="D145" s="268"/>
      <c r="E145" s="268"/>
      <c r="F145" s="136" t="s">
        <v>24</v>
      </c>
      <c r="G145" s="137"/>
      <c r="H145" s="137"/>
      <c r="I145" s="137">
        <f>'SO01 08 Pol'!G112</f>
        <v>0</v>
      </c>
      <c r="J145" s="133" t="str">
        <f>IF(I209=0,"",I145/I209*100)</f>
        <v/>
      </c>
    </row>
    <row r="146" spans="1:10" ht="36.75" customHeight="1" x14ac:dyDescent="0.2">
      <c r="A146" s="124"/>
      <c r="B146" s="129" t="s">
        <v>205</v>
      </c>
      <c r="C146" s="267" t="s">
        <v>206</v>
      </c>
      <c r="D146" s="268"/>
      <c r="E146" s="268"/>
      <c r="F146" s="136" t="s">
        <v>25</v>
      </c>
      <c r="G146" s="137"/>
      <c r="H146" s="137"/>
      <c r="I146" s="137">
        <f>'SO01 01 Pol'!G2974+'SO01 09 Pol'!G517</f>
        <v>0</v>
      </c>
      <c r="J146" s="133" t="str">
        <f>IF(I209=0,"",I146/I209*100)</f>
        <v/>
      </c>
    </row>
    <row r="147" spans="1:10" ht="36.75" customHeight="1" x14ac:dyDescent="0.2">
      <c r="A147" s="124"/>
      <c r="B147" s="129" t="s">
        <v>207</v>
      </c>
      <c r="C147" s="267" t="s">
        <v>208</v>
      </c>
      <c r="D147" s="268"/>
      <c r="E147" s="268"/>
      <c r="F147" s="136" t="s">
        <v>25</v>
      </c>
      <c r="G147" s="137"/>
      <c r="H147" s="137"/>
      <c r="I147" s="137">
        <f>'SO01 01 Pol'!G3022+'SO01 09 Pol'!G564</f>
        <v>0</v>
      </c>
      <c r="J147" s="133" t="str">
        <f>IF(I209=0,"",I147/I209*100)</f>
        <v/>
      </c>
    </row>
    <row r="148" spans="1:10" ht="36.75" customHeight="1" x14ac:dyDescent="0.2">
      <c r="A148" s="124"/>
      <c r="B148" s="129" t="s">
        <v>209</v>
      </c>
      <c r="C148" s="267" t="s">
        <v>210</v>
      </c>
      <c r="D148" s="268"/>
      <c r="E148" s="268"/>
      <c r="F148" s="136" t="s">
        <v>25</v>
      </c>
      <c r="G148" s="137"/>
      <c r="H148" s="137"/>
      <c r="I148" s="137">
        <f>'SO01 01 Pol'!G3054+'SO01 02 Pol'!G115+'SO01 03 Pol'!G53+'SO01 05 Pol'!G11+'SO01 09 Pol'!G609</f>
        <v>0</v>
      </c>
      <c r="J148" s="133" t="str">
        <f>IF(I209=0,"",I148/I209*100)</f>
        <v/>
      </c>
    </row>
    <row r="149" spans="1:10" ht="36.75" customHeight="1" x14ac:dyDescent="0.2">
      <c r="A149" s="124"/>
      <c r="B149" s="129" t="s">
        <v>211</v>
      </c>
      <c r="C149" s="267" t="s">
        <v>212</v>
      </c>
      <c r="D149" s="268"/>
      <c r="E149" s="268"/>
      <c r="F149" s="136" t="s">
        <v>25</v>
      </c>
      <c r="G149" s="137"/>
      <c r="H149" s="137"/>
      <c r="I149" s="137">
        <f>'SO01 02 Pol'!G124+'SO02 01 Pol'!G201</f>
        <v>0</v>
      </c>
      <c r="J149" s="133" t="str">
        <f>IF(I209=0,"",I149/I209*100)</f>
        <v/>
      </c>
    </row>
    <row r="150" spans="1:10" ht="36.75" customHeight="1" x14ac:dyDescent="0.2">
      <c r="A150" s="124"/>
      <c r="B150" s="129" t="s">
        <v>213</v>
      </c>
      <c r="C150" s="267" t="s">
        <v>214</v>
      </c>
      <c r="D150" s="268"/>
      <c r="E150" s="268"/>
      <c r="F150" s="136" t="s">
        <v>25</v>
      </c>
      <c r="G150" s="137"/>
      <c r="H150" s="137"/>
      <c r="I150" s="137">
        <f>'SO01 02 Pol'!G186+'SO01 03 Pol'!G55+'SO02 01 Pol'!G203+'SO03 01 Pol'!G57</f>
        <v>0</v>
      </c>
      <c r="J150" s="133" t="str">
        <f>IF(I209=0,"",I150/I209*100)</f>
        <v/>
      </c>
    </row>
    <row r="151" spans="1:10" ht="36.75" customHeight="1" x14ac:dyDescent="0.2">
      <c r="A151" s="124"/>
      <c r="B151" s="129" t="s">
        <v>215</v>
      </c>
      <c r="C151" s="267" t="s">
        <v>216</v>
      </c>
      <c r="D151" s="268"/>
      <c r="E151" s="268"/>
      <c r="F151" s="136" t="s">
        <v>25</v>
      </c>
      <c r="G151" s="137"/>
      <c r="H151" s="137"/>
      <c r="I151" s="137">
        <f>'SO01 03 Pol'!G60+'SO03 01 Pol'!G59</f>
        <v>0</v>
      </c>
      <c r="J151" s="133" t="str">
        <f>IF(I209=0,"",I151/I209*100)</f>
        <v/>
      </c>
    </row>
    <row r="152" spans="1:10" ht="36.75" customHeight="1" x14ac:dyDescent="0.2">
      <c r="A152" s="124"/>
      <c r="B152" s="129" t="s">
        <v>217</v>
      </c>
      <c r="C152" s="267" t="s">
        <v>218</v>
      </c>
      <c r="D152" s="268"/>
      <c r="E152" s="268"/>
      <c r="F152" s="136" t="s">
        <v>25</v>
      </c>
      <c r="G152" s="137"/>
      <c r="H152" s="137"/>
      <c r="I152" s="137">
        <f>'SO01 02 Pol'!G282+'SO01 03 Pol'!G91</f>
        <v>0</v>
      </c>
      <c r="J152" s="133" t="str">
        <f>IF(I209=0,"",I152/I209*100)</f>
        <v/>
      </c>
    </row>
    <row r="153" spans="1:10" ht="36.75" customHeight="1" x14ac:dyDescent="0.2">
      <c r="A153" s="124"/>
      <c r="B153" s="129" t="s">
        <v>219</v>
      </c>
      <c r="C153" s="267" t="s">
        <v>220</v>
      </c>
      <c r="D153" s="268"/>
      <c r="E153" s="268"/>
      <c r="F153" s="136" t="s">
        <v>25</v>
      </c>
      <c r="G153" s="137"/>
      <c r="H153" s="137"/>
      <c r="I153" s="137">
        <f>'SO01 02 Pol'!G299</f>
        <v>0</v>
      </c>
      <c r="J153" s="133" t="str">
        <f>IF(I209=0,"",I153/I209*100)</f>
        <v/>
      </c>
    </row>
    <row r="154" spans="1:10" ht="36.75" customHeight="1" x14ac:dyDescent="0.2">
      <c r="A154" s="124"/>
      <c r="B154" s="129" t="s">
        <v>221</v>
      </c>
      <c r="C154" s="267" t="s">
        <v>222</v>
      </c>
      <c r="D154" s="268"/>
      <c r="E154" s="268"/>
      <c r="F154" s="136" t="s">
        <v>25</v>
      </c>
      <c r="G154" s="137"/>
      <c r="H154" s="137"/>
      <c r="I154" s="137">
        <f>'SO01 02 Pol'!G355</f>
        <v>0</v>
      </c>
      <c r="J154" s="133" t="str">
        <f>IF(I209=0,"",I154/I209*100)</f>
        <v/>
      </c>
    </row>
    <row r="155" spans="1:10" ht="36.75" customHeight="1" x14ac:dyDescent="0.2">
      <c r="A155" s="124"/>
      <c r="B155" s="129" t="s">
        <v>223</v>
      </c>
      <c r="C155" s="267" t="s">
        <v>224</v>
      </c>
      <c r="D155" s="268"/>
      <c r="E155" s="268"/>
      <c r="F155" s="136" t="s">
        <v>25</v>
      </c>
      <c r="G155" s="137"/>
      <c r="H155" s="137"/>
      <c r="I155" s="137">
        <f>'SO01 05 Pol'!G38</f>
        <v>0</v>
      </c>
      <c r="J155" s="133" t="str">
        <f>IF(I209=0,"",I155/I209*100)</f>
        <v/>
      </c>
    </row>
    <row r="156" spans="1:10" ht="36.75" customHeight="1" x14ac:dyDescent="0.2">
      <c r="A156" s="124"/>
      <c r="B156" s="129" t="s">
        <v>225</v>
      </c>
      <c r="C156" s="267" t="s">
        <v>226</v>
      </c>
      <c r="D156" s="268"/>
      <c r="E156" s="268"/>
      <c r="F156" s="136" t="s">
        <v>25</v>
      </c>
      <c r="G156" s="137"/>
      <c r="H156" s="137"/>
      <c r="I156" s="137">
        <f>'SO01 05 Pol'!G55</f>
        <v>0</v>
      </c>
      <c r="J156" s="133" t="str">
        <f>IF(I209=0,"",I156/I209*100)</f>
        <v/>
      </c>
    </row>
    <row r="157" spans="1:10" ht="36.75" customHeight="1" x14ac:dyDescent="0.2">
      <c r="A157" s="124"/>
      <c r="B157" s="129" t="s">
        <v>227</v>
      </c>
      <c r="C157" s="267" t="s">
        <v>228</v>
      </c>
      <c r="D157" s="268"/>
      <c r="E157" s="268"/>
      <c r="F157" s="136" t="s">
        <v>25</v>
      </c>
      <c r="G157" s="137"/>
      <c r="H157" s="137"/>
      <c r="I157" s="137">
        <f>'SO01 05 Pol'!G98</f>
        <v>0</v>
      </c>
      <c r="J157" s="133" t="str">
        <f>IF(I209=0,"",I157/I209*100)</f>
        <v/>
      </c>
    </row>
    <row r="158" spans="1:10" ht="36.75" customHeight="1" x14ac:dyDescent="0.2">
      <c r="A158" s="124"/>
      <c r="B158" s="129" t="s">
        <v>229</v>
      </c>
      <c r="C158" s="267" t="s">
        <v>230</v>
      </c>
      <c r="D158" s="268"/>
      <c r="E158" s="268"/>
      <c r="F158" s="136" t="s">
        <v>25</v>
      </c>
      <c r="G158" s="137"/>
      <c r="H158" s="137"/>
      <c r="I158" s="137">
        <f>'SO01 05 Pol'!G134</f>
        <v>0</v>
      </c>
      <c r="J158" s="133" t="str">
        <f>IF(I209=0,"",I158/I209*100)</f>
        <v/>
      </c>
    </row>
    <row r="159" spans="1:10" ht="36.75" customHeight="1" x14ac:dyDescent="0.2">
      <c r="A159" s="124"/>
      <c r="B159" s="129" t="s">
        <v>231</v>
      </c>
      <c r="C159" s="267" t="s">
        <v>232</v>
      </c>
      <c r="D159" s="268"/>
      <c r="E159" s="268"/>
      <c r="F159" s="136" t="s">
        <v>25</v>
      </c>
      <c r="G159" s="137"/>
      <c r="H159" s="137"/>
      <c r="I159" s="137">
        <f>'SO01 05 Pol'!G197</f>
        <v>0</v>
      </c>
      <c r="J159" s="133" t="str">
        <f>IF(I209=0,"",I159/I209*100)</f>
        <v/>
      </c>
    </row>
    <row r="160" spans="1:10" ht="36.75" customHeight="1" x14ac:dyDescent="0.2">
      <c r="A160" s="124"/>
      <c r="B160" s="129" t="s">
        <v>233</v>
      </c>
      <c r="C160" s="267" t="s">
        <v>234</v>
      </c>
      <c r="D160" s="268"/>
      <c r="E160" s="268"/>
      <c r="F160" s="136" t="s">
        <v>25</v>
      </c>
      <c r="G160" s="137"/>
      <c r="H160" s="137"/>
      <c r="I160" s="137">
        <f>'SO01 05 Pol'!G255</f>
        <v>0</v>
      </c>
      <c r="J160" s="133" t="str">
        <f>IF(I209=0,"",I160/I209*100)</f>
        <v/>
      </c>
    </row>
    <row r="161" spans="1:10" ht="36.75" customHeight="1" x14ac:dyDescent="0.2">
      <c r="A161" s="124"/>
      <c r="B161" s="129" t="s">
        <v>235</v>
      </c>
      <c r="C161" s="267" t="s">
        <v>236</v>
      </c>
      <c r="D161" s="268"/>
      <c r="E161" s="268"/>
      <c r="F161" s="136" t="s">
        <v>25</v>
      </c>
      <c r="G161" s="137"/>
      <c r="H161" s="137"/>
      <c r="I161" s="137">
        <f>'SO01 01 Pol'!G3208+'SO01 09 Pol'!G639</f>
        <v>0</v>
      </c>
      <c r="J161" s="133" t="str">
        <f>IF(I209=0,"",I161/I209*100)</f>
        <v/>
      </c>
    </row>
    <row r="162" spans="1:10" ht="36.75" customHeight="1" x14ac:dyDescent="0.2">
      <c r="A162" s="124"/>
      <c r="B162" s="129" t="s">
        <v>237</v>
      </c>
      <c r="C162" s="267" t="s">
        <v>238</v>
      </c>
      <c r="D162" s="268"/>
      <c r="E162" s="268"/>
      <c r="F162" s="136" t="s">
        <v>25</v>
      </c>
      <c r="G162" s="137"/>
      <c r="H162" s="137"/>
      <c r="I162" s="137">
        <f>'SO01 01 Pol'!G3331+'SO01 09 Pol'!G681</f>
        <v>0</v>
      </c>
      <c r="J162" s="133" t="str">
        <f>IF(I209=0,"",I162/I209*100)</f>
        <v/>
      </c>
    </row>
    <row r="163" spans="1:10" ht="36.75" customHeight="1" x14ac:dyDescent="0.2">
      <c r="A163" s="124"/>
      <c r="B163" s="129" t="s">
        <v>239</v>
      </c>
      <c r="C163" s="267" t="s">
        <v>240</v>
      </c>
      <c r="D163" s="268"/>
      <c r="E163" s="268"/>
      <c r="F163" s="136" t="s">
        <v>25</v>
      </c>
      <c r="G163" s="137"/>
      <c r="H163" s="137"/>
      <c r="I163" s="137">
        <f>'SO01 01 Pol'!G3419</f>
        <v>0</v>
      </c>
      <c r="J163" s="133" t="str">
        <f>IF(I209=0,"",I163/I209*100)</f>
        <v/>
      </c>
    </row>
    <row r="164" spans="1:10" ht="36.75" customHeight="1" x14ac:dyDescent="0.2">
      <c r="A164" s="124"/>
      <c r="B164" s="129" t="s">
        <v>241</v>
      </c>
      <c r="C164" s="267" t="s">
        <v>242</v>
      </c>
      <c r="D164" s="268"/>
      <c r="E164" s="268"/>
      <c r="F164" s="136" t="s">
        <v>25</v>
      </c>
      <c r="G164" s="137"/>
      <c r="H164" s="137"/>
      <c r="I164" s="137">
        <f>'SO01 01 Pol'!G3435</f>
        <v>0</v>
      </c>
      <c r="J164" s="133" t="str">
        <f>IF(I209=0,"",I164/I209*100)</f>
        <v/>
      </c>
    </row>
    <row r="165" spans="1:10" ht="36.75" customHeight="1" x14ac:dyDescent="0.2">
      <c r="A165" s="124"/>
      <c r="B165" s="129" t="s">
        <v>243</v>
      </c>
      <c r="C165" s="267" t="s">
        <v>244</v>
      </c>
      <c r="D165" s="268"/>
      <c r="E165" s="268"/>
      <c r="F165" s="136" t="s">
        <v>25</v>
      </c>
      <c r="G165" s="137"/>
      <c r="H165" s="137"/>
      <c r="I165" s="137">
        <f>'SO01 01 Pol'!G3595+'SO01 02 Pol'!G363+'SO01 03 Pol'!G95+'SO01 05 Pol'!G301+'SO03 01 Pol'!G73</f>
        <v>0</v>
      </c>
      <c r="J165" s="133" t="str">
        <f>IF(I209=0,"",I165/I209*100)</f>
        <v/>
      </c>
    </row>
    <row r="166" spans="1:10" ht="36.75" customHeight="1" x14ac:dyDescent="0.2">
      <c r="A166" s="124"/>
      <c r="B166" s="129" t="s">
        <v>245</v>
      </c>
      <c r="C166" s="267" t="s">
        <v>246</v>
      </c>
      <c r="D166" s="268"/>
      <c r="E166" s="268"/>
      <c r="F166" s="136" t="s">
        <v>25</v>
      </c>
      <c r="G166" s="137"/>
      <c r="H166" s="137"/>
      <c r="I166" s="137">
        <f>'SO01 01 Pol'!G3748</f>
        <v>0</v>
      </c>
      <c r="J166" s="133" t="str">
        <f>IF(I209=0,"",I166/I209*100)</f>
        <v/>
      </c>
    </row>
    <row r="167" spans="1:10" ht="36.75" customHeight="1" x14ac:dyDescent="0.2">
      <c r="A167" s="124"/>
      <c r="B167" s="129" t="s">
        <v>247</v>
      </c>
      <c r="C167" s="267" t="s">
        <v>248</v>
      </c>
      <c r="D167" s="268"/>
      <c r="E167" s="268"/>
      <c r="F167" s="136" t="s">
        <v>25</v>
      </c>
      <c r="G167" s="137"/>
      <c r="H167" s="137"/>
      <c r="I167" s="137">
        <f>'SO01 01 Pol'!G3771</f>
        <v>0</v>
      </c>
      <c r="J167" s="133" t="str">
        <f>IF(I209=0,"",I167/I209*100)</f>
        <v/>
      </c>
    </row>
    <row r="168" spans="1:10" ht="36.75" customHeight="1" x14ac:dyDescent="0.2">
      <c r="A168" s="124"/>
      <c r="B168" s="129" t="s">
        <v>249</v>
      </c>
      <c r="C168" s="267" t="s">
        <v>250</v>
      </c>
      <c r="D168" s="268"/>
      <c r="E168" s="268"/>
      <c r="F168" s="136" t="s">
        <v>25</v>
      </c>
      <c r="G168" s="137"/>
      <c r="H168" s="137"/>
      <c r="I168" s="137">
        <f>'SO01 01 Pol'!G4024</f>
        <v>0</v>
      </c>
      <c r="J168" s="133" t="str">
        <f>IF(I209=0,"",I168/I209*100)</f>
        <v/>
      </c>
    </row>
    <row r="169" spans="1:10" ht="36.75" customHeight="1" x14ac:dyDescent="0.2">
      <c r="A169" s="124"/>
      <c r="B169" s="129" t="s">
        <v>251</v>
      </c>
      <c r="C169" s="267" t="s">
        <v>252</v>
      </c>
      <c r="D169" s="268"/>
      <c r="E169" s="268"/>
      <c r="F169" s="136" t="s">
        <v>25</v>
      </c>
      <c r="G169" s="137"/>
      <c r="H169" s="137"/>
      <c r="I169" s="137">
        <f>'SO01 01 Pol'!G4261+'SO01 09 Pol'!G689</f>
        <v>0</v>
      </c>
      <c r="J169" s="133" t="str">
        <f>IF(I209=0,"",I169/I209*100)</f>
        <v/>
      </c>
    </row>
    <row r="170" spans="1:10" ht="36.75" customHeight="1" x14ac:dyDescent="0.2">
      <c r="A170" s="124"/>
      <c r="B170" s="129" t="s">
        <v>253</v>
      </c>
      <c r="C170" s="267" t="s">
        <v>254</v>
      </c>
      <c r="D170" s="268"/>
      <c r="E170" s="268"/>
      <c r="F170" s="136" t="s">
        <v>25</v>
      </c>
      <c r="G170" s="137"/>
      <c r="H170" s="137"/>
      <c r="I170" s="137">
        <f>'SO01 01 Pol'!G4563+'SO01 03 Pol'!G102+'SO01 05 Pol'!G308+'SO01 09 Pol'!G712+'SO03 01 Pol'!G80</f>
        <v>0</v>
      </c>
      <c r="J170" s="133" t="str">
        <f>IF(I209=0,"",I170/I209*100)</f>
        <v/>
      </c>
    </row>
    <row r="171" spans="1:10" ht="36.75" customHeight="1" x14ac:dyDescent="0.2">
      <c r="A171" s="124"/>
      <c r="B171" s="129" t="s">
        <v>255</v>
      </c>
      <c r="C171" s="267" t="s">
        <v>256</v>
      </c>
      <c r="D171" s="268"/>
      <c r="E171" s="268"/>
      <c r="F171" s="136" t="s">
        <v>25</v>
      </c>
      <c r="G171" s="137"/>
      <c r="H171" s="137"/>
      <c r="I171" s="137">
        <f>'SO01 01 Pol'!G4580+'SO01 09 Pol'!G718</f>
        <v>0</v>
      </c>
      <c r="J171" s="133" t="str">
        <f>IF(I209=0,"",I171/I209*100)</f>
        <v/>
      </c>
    </row>
    <row r="172" spans="1:10" ht="36.75" customHeight="1" x14ac:dyDescent="0.2">
      <c r="A172" s="124"/>
      <c r="B172" s="129" t="s">
        <v>257</v>
      </c>
      <c r="C172" s="267" t="s">
        <v>258</v>
      </c>
      <c r="D172" s="268"/>
      <c r="E172" s="268"/>
      <c r="F172" s="136" t="s">
        <v>25</v>
      </c>
      <c r="G172" s="137"/>
      <c r="H172" s="137"/>
      <c r="I172" s="137">
        <f>'SO01 01 Pol'!G4594</f>
        <v>0</v>
      </c>
      <c r="J172" s="133" t="str">
        <f>IF(I209=0,"",I172/I209*100)</f>
        <v/>
      </c>
    </row>
    <row r="173" spans="1:10" ht="36.75" customHeight="1" x14ac:dyDescent="0.2">
      <c r="A173" s="124"/>
      <c r="B173" s="129" t="s">
        <v>259</v>
      </c>
      <c r="C173" s="267" t="s">
        <v>260</v>
      </c>
      <c r="D173" s="268"/>
      <c r="E173" s="268"/>
      <c r="F173" s="136" t="s">
        <v>25</v>
      </c>
      <c r="G173" s="137"/>
      <c r="H173" s="137"/>
      <c r="I173" s="137">
        <f>'SO01 06 Pol'!G8</f>
        <v>0</v>
      </c>
      <c r="J173" s="133" t="str">
        <f>IF(I209=0,"",I173/I209*100)</f>
        <v/>
      </c>
    </row>
    <row r="174" spans="1:10" ht="36.75" customHeight="1" x14ac:dyDescent="0.2">
      <c r="A174" s="124"/>
      <c r="B174" s="129" t="s">
        <v>261</v>
      </c>
      <c r="C174" s="267" t="s">
        <v>262</v>
      </c>
      <c r="D174" s="268"/>
      <c r="E174" s="268"/>
      <c r="F174" s="136" t="s">
        <v>25</v>
      </c>
      <c r="G174" s="137"/>
      <c r="H174" s="137"/>
      <c r="I174" s="137">
        <f>'SO01 06 Pol'!G36</f>
        <v>0</v>
      </c>
      <c r="J174" s="133" t="str">
        <f>IF(I209=0,"",I174/I209*100)</f>
        <v/>
      </c>
    </row>
    <row r="175" spans="1:10" ht="36.75" customHeight="1" x14ac:dyDescent="0.2">
      <c r="A175" s="124"/>
      <c r="B175" s="129" t="s">
        <v>263</v>
      </c>
      <c r="C175" s="267" t="s">
        <v>264</v>
      </c>
      <c r="D175" s="268"/>
      <c r="E175" s="268"/>
      <c r="F175" s="136" t="s">
        <v>25</v>
      </c>
      <c r="G175" s="137"/>
      <c r="H175" s="137"/>
      <c r="I175" s="137">
        <f>'SO01 06 Pol'!G42</f>
        <v>0</v>
      </c>
      <c r="J175" s="133" t="str">
        <f>IF(I209=0,"",I175/I209*100)</f>
        <v/>
      </c>
    </row>
    <row r="176" spans="1:10" ht="36.75" customHeight="1" x14ac:dyDescent="0.2">
      <c r="A176" s="124"/>
      <c r="B176" s="129" t="s">
        <v>265</v>
      </c>
      <c r="C176" s="267" t="s">
        <v>266</v>
      </c>
      <c r="D176" s="268"/>
      <c r="E176" s="268"/>
      <c r="F176" s="136" t="s">
        <v>25</v>
      </c>
      <c r="G176" s="137"/>
      <c r="H176" s="137"/>
      <c r="I176" s="137">
        <f>'SO01 06 Pol'!G57</f>
        <v>0</v>
      </c>
      <c r="J176" s="133" t="str">
        <f>IF(I209=0,"",I176/I209*100)</f>
        <v/>
      </c>
    </row>
    <row r="177" spans="1:10" ht="36.75" customHeight="1" x14ac:dyDescent="0.2">
      <c r="A177" s="124"/>
      <c r="B177" s="129" t="s">
        <v>267</v>
      </c>
      <c r="C177" s="267" t="s">
        <v>268</v>
      </c>
      <c r="D177" s="268"/>
      <c r="E177" s="268"/>
      <c r="F177" s="136" t="s">
        <v>25</v>
      </c>
      <c r="G177" s="137"/>
      <c r="H177" s="137"/>
      <c r="I177" s="137">
        <f>'SO01 06 Pol'!G87</f>
        <v>0</v>
      </c>
      <c r="J177" s="133" t="str">
        <f>IF(I209=0,"",I177/I209*100)</f>
        <v/>
      </c>
    </row>
    <row r="178" spans="1:10" ht="36.75" customHeight="1" x14ac:dyDescent="0.2">
      <c r="A178" s="124"/>
      <c r="B178" s="129" t="s">
        <v>269</v>
      </c>
      <c r="C178" s="267" t="s">
        <v>270</v>
      </c>
      <c r="D178" s="268"/>
      <c r="E178" s="268"/>
      <c r="F178" s="136" t="s">
        <v>25</v>
      </c>
      <c r="G178" s="137"/>
      <c r="H178" s="137"/>
      <c r="I178" s="137">
        <f>'SO01 06 Pol'!G93</f>
        <v>0</v>
      </c>
      <c r="J178" s="133" t="str">
        <f>IF(I209=0,"",I178/I209*100)</f>
        <v/>
      </c>
    </row>
    <row r="179" spans="1:10" ht="36.75" customHeight="1" x14ac:dyDescent="0.2">
      <c r="A179" s="124"/>
      <c r="B179" s="129" t="s">
        <v>271</v>
      </c>
      <c r="C179" s="267" t="s">
        <v>272</v>
      </c>
      <c r="D179" s="268"/>
      <c r="E179" s="268"/>
      <c r="F179" s="136" t="s">
        <v>25</v>
      </c>
      <c r="G179" s="137"/>
      <c r="H179" s="137"/>
      <c r="I179" s="137">
        <f>'SO01 06 Pol'!G139</f>
        <v>0</v>
      </c>
      <c r="J179" s="133" t="str">
        <f>IF(I209=0,"",I179/I209*100)</f>
        <v/>
      </c>
    </row>
    <row r="180" spans="1:10" ht="36.75" customHeight="1" x14ac:dyDescent="0.2">
      <c r="A180" s="124"/>
      <c r="B180" s="129" t="s">
        <v>273</v>
      </c>
      <c r="C180" s="267" t="s">
        <v>274</v>
      </c>
      <c r="D180" s="268"/>
      <c r="E180" s="268"/>
      <c r="F180" s="136" t="s">
        <v>25</v>
      </c>
      <c r="G180" s="137"/>
      <c r="H180" s="137"/>
      <c r="I180" s="137">
        <f>'SO01 06 Pol'!G158</f>
        <v>0</v>
      </c>
      <c r="J180" s="133" t="str">
        <f>IF(I209=0,"",I180/I209*100)</f>
        <v/>
      </c>
    </row>
    <row r="181" spans="1:10" ht="36.75" customHeight="1" x14ac:dyDescent="0.2">
      <c r="A181" s="124"/>
      <c r="B181" s="129" t="s">
        <v>275</v>
      </c>
      <c r="C181" s="267" t="s">
        <v>276</v>
      </c>
      <c r="D181" s="268"/>
      <c r="E181" s="268"/>
      <c r="F181" s="136" t="s">
        <v>25</v>
      </c>
      <c r="G181" s="137"/>
      <c r="H181" s="137"/>
      <c r="I181" s="137">
        <f>'SO01 06 Pol'!G179</f>
        <v>0</v>
      </c>
      <c r="J181" s="133" t="str">
        <f>IF(I209=0,"",I181/I209*100)</f>
        <v/>
      </c>
    </row>
    <row r="182" spans="1:10" ht="36.75" customHeight="1" x14ac:dyDescent="0.2">
      <c r="A182" s="124"/>
      <c r="B182" s="129" t="s">
        <v>277</v>
      </c>
      <c r="C182" s="267" t="s">
        <v>278</v>
      </c>
      <c r="D182" s="268"/>
      <c r="E182" s="268"/>
      <c r="F182" s="136" t="s">
        <v>25</v>
      </c>
      <c r="G182" s="137"/>
      <c r="H182" s="137"/>
      <c r="I182" s="137">
        <f>'SO01 06 Pol'!G200</f>
        <v>0</v>
      </c>
      <c r="J182" s="133" t="str">
        <f>IF(I209=0,"",I182/I209*100)</f>
        <v/>
      </c>
    </row>
    <row r="183" spans="1:10" ht="36.75" customHeight="1" x14ac:dyDescent="0.2">
      <c r="A183" s="124"/>
      <c r="B183" s="129" t="s">
        <v>279</v>
      </c>
      <c r="C183" s="267" t="s">
        <v>280</v>
      </c>
      <c r="D183" s="268"/>
      <c r="E183" s="268"/>
      <c r="F183" s="136" t="s">
        <v>25</v>
      </c>
      <c r="G183" s="137"/>
      <c r="H183" s="137"/>
      <c r="I183" s="137">
        <f>'SO01 06 Pol'!G221</f>
        <v>0</v>
      </c>
      <c r="J183" s="133" t="str">
        <f>IF(I209=0,"",I183/I209*100)</f>
        <v/>
      </c>
    </row>
    <row r="184" spans="1:10" ht="36.75" customHeight="1" x14ac:dyDescent="0.2">
      <c r="A184" s="124"/>
      <c r="B184" s="129" t="s">
        <v>281</v>
      </c>
      <c r="C184" s="267" t="s">
        <v>282</v>
      </c>
      <c r="D184" s="268"/>
      <c r="E184" s="268"/>
      <c r="F184" s="136" t="s">
        <v>25</v>
      </c>
      <c r="G184" s="137"/>
      <c r="H184" s="137"/>
      <c r="I184" s="137">
        <f>'SO01 06 Pol'!G237</f>
        <v>0</v>
      </c>
      <c r="J184" s="133" t="str">
        <f>IF(I209=0,"",I184/I209*100)</f>
        <v/>
      </c>
    </row>
    <row r="185" spans="1:10" ht="36.75" customHeight="1" x14ac:dyDescent="0.2">
      <c r="A185" s="124"/>
      <c r="B185" s="129" t="s">
        <v>283</v>
      </c>
      <c r="C185" s="267" t="s">
        <v>284</v>
      </c>
      <c r="D185" s="268"/>
      <c r="E185" s="268"/>
      <c r="F185" s="136" t="s">
        <v>26</v>
      </c>
      <c r="G185" s="137"/>
      <c r="H185" s="137"/>
      <c r="I185" s="137">
        <f>'SO01 11 Pol'!G8</f>
        <v>0</v>
      </c>
      <c r="J185" s="133" t="str">
        <f>IF(I209=0,"",I185/I209*100)</f>
        <v/>
      </c>
    </row>
    <row r="186" spans="1:10" ht="36.75" customHeight="1" x14ac:dyDescent="0.2">
      <c r="A186" s="124"/>
      <c r="B186" s="129" t="s">
        <v>285</v>
      </c>
      <c r="C186" s="267" t="s">
        <v>286</v>
      </c>
      <c r="D186" s="268"/>
      <c r="E186" s="268"/>
      <c r="F186" s="136" t="s">
        <v>26</v>
      </c>
      <c r="G186" s="137"/>
      <c r="H186" s="137"/>
      <c r="I186" s="137">
        <f>'SO01 11 Pol'!G12</f>
        <v>0</v>
      </c>
      <c r="J186" s="133" t="str">
        <f>IF(I209=0,"",I186/I209*100)</f>
        <v/>
      </c>
    </row>
    <row r="187" spans="1:10" ht="36.75" customHeight="1" x14ac:dyDescent="0.2">
      <c r="A187" s="124"/>
      <c r="B187" s="129" t="s">
        <v>287</v>
      </c>
      <c r="C187" s="267" t="s">
        <v>288</v>
      </c>
      <c r="D187" s="268"/>
      <c r="E187" s="268"/>
      <c r="F187" s="136" t="s">
        <v>26</v>
      </c>
      <c r="G187" s="137"/>
      <c r="H187" s="137"/>
      <c r="I187" s="137">
        <f>'SO01 11 Pol'!G17</f>
        <v>0</v>
      </c>
      <c r="J187" s="133" t="str">
        <f>IF(I209=0,"",I187/I209*100)</f>
        <v/>
      </c>
    </row>
    <row r="188" spans="1:10" ht="36.75" customHeight="1" x14ac:dyDescent="0.2">
      <c r="A188" s="124"/>
      <c r="B188" s="129" t="s">
        <v>289</v>
      </c>
      <c r="C188" s="267" t="s">
        <v>290</v>
      </c>
      <c r="D188" s="268"/>
      <c r="E188" s="268"/>
      <c r="F188" s="136" t="s">
        <v>26</v>
      </c>
      <c r="G188" s="137"/>
      <c r="H188" s="137"/>
      <c r="I188" s="137">
        <f>'SO01 11 Pol'!G25</f>
        <v>0</v>
      </c>
      <c r="J188" s="133" t="str">
        <f>IF(I209=0,"",I188/I209*100)</f>
        <v/>
      </c>
    </row>
    <row r="189" spans="1:10" ht="36.75" customHeight="1" x14ac:dyDescent="0.2">
      <c r="A189" s="124"/>
      <c r="B189" s="129" t="s">
        <v>291</v>
      </c>
      <c r="C189" s="267" t="s">
        <v>292</v>
      </c>
      <c r="D189" s="268"/>
      <c r="E189" s="268"/>
      <c r="F189" s="136" t="s">
        <v>26</v>
      </c>
      <c r="G189" s="137"/>
      <c r="H189" s="137"/>
      <c r="I189" s="137">
        <f>'SO01 11 Pol'!G31</f>
        <v>0</v>
      </c>
      <c r="J189" s="133" t="str">
        <f>IF(I209=0,"",I189/I209*100)</f>
        <v/>
      </c>
    </row>
    <row r="190" spans="1:10" ht="36.75" customHeight="1" x14ac:dyDescent="0.2">
      <c r="A190" s="124"/>
      <c r="B190" s="129" t="s">
        <v>293</v>
      </c>
      <c r="C190" s="267" t="s">
        <v>294</v>
      </c>
      <c r="D190" s="268"/>
      <c r="E190" s="268"/>
      <c r="F190" s="136" t="s">
        <v>26</v>
      </c>
      <c r="G190" s="137"/>
      <c r="H190" s="137"/>
      <c r="I190" s="137">
        <f>'SO01 11 Pol'!G38</f>
        <v>0</v>
      </c>
      <c r="J190" s="133" t="str">
        <f>IF(I209=0,"",I190/I209*100)</f>
        <v/>
      </c>
    </row>
    <row r="191" spans="1:10" ht="36.75" customHeight="1" x14ac:dyDescent="0.2">
      <c r="A191" s="124"/>
      <c r="B191" s="129" t="s">
        <v>295</v>
      </c>
      <c r="C191" s="267" t="s">
        <v>296</v>
      </c>
      <c r="D191" s="268"/>
      <c r="E191" s="268"/>
      <c r="F191" s="136" t="s">
        <v>26</v>
      </c>
      <c r="G191" s="137"/>
      <c r="H191" s="137"/>
      <c r="I191" s="137">
        <f>'SO01 11 Pol'!G44</f>
        <v>0</v>
      </c>
      <c r="J191" s="133" t="str">
        <f>IF(I209=0,"",I191/I209*100)</f>
        <v/>
      </c>
    </row>
    <row r="192" spans="1:10" ht="36.75" customHeight="1" x14ac:dyDescent="0.2">
      <c r="A192" s="124"/>
      <c r="B192" s="129" t="s">
        <v>297</v>
      </c>
      <c r="C192" s="267" t="s">
        <v>298</v>
      </c>
      <c r="D192" s="268"/>
      <c r="E192" s="268"/>
      <c r="F192" s="136" t="s">
        <v>26</v>
      </c>
      <c r="G192" s="137"/>
      <c r="H192" s="137"/>
      <c r="I192" s="137">
        <f>'SO01 11 Pol'!G49</f>
        <v>0</v>
      </c>
      <c r="J192" s="133" t="str">
        <f>IF(I209=0,"",I192/I209*100)</f>
        <v/>
      </c>
    </row>
    <row r="193" spans="1:10" ht="36.75" customHeight="1" x14ac:dyDescent="0.2">
      <c r="A193" s="124"/>
      <c r="B193" s="129" t="s">
        <v>299</v>
      </c>
      <c r="C193" s="267" t="s">
        <v>300</v>
      </c>
      <c r="D193" s="268"/>
      <c r="E193" s="268"/>
      <c r="F193" s="136" t="s">
        <v>26</v>
      </c>
      <c r="G193" s="137"/>
      <c r="H193" s="137"/>
      <c r="I193" s="137">
        <f>'SO01 11 Pol'!G58</f>
        <v>0</v>
      </c>
      <c r="J193" s="133" t="str">
        <f>IF(I209=0,"",I193/I209*100)</f>
        <v/>
      </c>
    </row>
    <row r="194" spans="1:10" ht="36.75" customHeight="1" x14ac:dyDescent="0.2">
      <c r="A194" s="124"/>
      <c r="B194" s="129" t="s">
        <v>301</v>
      </c>
      <c r="C194" s="267" t="s">
        <v>302</v>
      </c>
      <c r="D194" s="268"/>
      <c r="E194" s="268"/>
      <c r="F194" s="136" t="s">
        <v>26</v>
      </c>
      <c r="G194" s="137"/>
      <c r="H194" s="137"/>
      <c r="I194" s="137">
        <f>'SO01 11 Pol'!G65</f>
        <v>0</v>
      </c>
      <c r="J194" s="133" t="str">
        <f>IF(I209=0,"",I194/I209*100)</f>
        <v/>
      </c>
    </row>
    <row r="195" spans="1:10" ht="36.75" customHeight="1" x14ac:dyDescent="0.2">
      <c r="A195" s="124"/>
      <c r="B195" s="129" t="s">
        <v>303</v>
      </c>
      <c r="C195" s="267" t="s">
        <v>304</v>
      </c>
      <c r="D195" s="268"/>
      <c r="E195" s="268"/>
      <c r="F195" s="136" t="s">
        <v>26</v>
      </c>
      <c r="G195" s="137"/>
      <c r="H195" s="137"/>
      <c r="I195" s="137">
        <f>'SO01 11 Pol'!G70</f>
        <v>0</v>
      </c>
      <c r="J195" s="133" t="str">
        <f>IF(I209=0,"",I195/I209*100)</f>
        <v/>
      </c>
    </row>
    <row r="196" spans="1:10" ht="36.75" customHeight="1" x14ac:dyDescent="0.2">
      <c r="A196" s="124"/>
      <c r="B196" s="129" t="s">
        <v>305</v>
      </c>
      <c r="C196" s="267" t="s">
        <v>306</v>
      </c>
      <c r="D196" s="268"/>
      <c r="E196" s="268"/>
      <c r="F196" s="136" t="s">
        <v>26</v>
      </c>
      <c r="G196" s="137"/>
      <c r="H196" s="137"/>
      <c r="I196" s="137">
        <f>'SO01 11 Pol'!G79</f>
        <v>0</v>
      </c>
      <c r="J196" s="133" t="str">
        <f>IF(I209=0,"",I196/I209*100)</f>
        <v/>
      </c>
    </row>
    <row r="197" spans="1:10" ht="36.75" customHeight="1" x14ac:dyDescent="0.2">
      <c r="A197" s="124"/>
      <c r="B197" s="129" t="s">
        <v>307</v>
      </c>
      <c r="C197" s="267" t="s">
        <v>308</v>
      </c>
      <c r="D197" s="268"/>
      <c r="E197" s="268"/>
      <c r="F197" s="136" t="s">
        <v>26</v>
      </c>
      <c r="G197" s="137"/>
      <c r="H197" s="137"/>
      <c r="I197" s="137">
        <f>'SO01 11 Pol'!G85</f>
        <v>0</v>
      </c>
      <c r="J197" s="133" t="str">
        <f>IF(I209=0,"",I197/I209*100)</f>
        <v/>
      </c>
    </row>
    <row r="198" spans="1:10" ht="36.75" customHeight="1" x14ac:dyDescent="0.2">
      <c r="A198" s="124"/>
      <c r="B198" s="129" t="s">
        <v>309</v>
      </c>
      <c r="C198" s="267" t="s">
        <v>310</v>
      </c>
      <c r="D198" s="268"/>
      <c r="E198" s="268"/>
      <c r="F198" s="136" t="s">
        <v>26</v>
      </c>
      <c r="G198" s="137"/>
      <c r="H198" s="137"/>
      <c r="I198" s="137">
        <f>'SO01 08 Pol'!G95+'SO05  01 Pol'!G8+'SO06 01 Pol'!G8</f>
        <v>0</v>
      </c>
      <c r="J198" s="133" t="str">
        <f>IF(I209=0,"",I198/I209*100)</f>
        <v/>
      </c>
    </row>
    <row r="199" spans="1:10" ht="36.75" customHeight="1" x14ac:dyDescent="0.2">
      <c r="A199" s="124"/>
      <c r="B199" s="129" t="s">
        <v>311</v>
      </c>
      <c r="C199" s="267" t="s">
        <v>312</v>
      </c>
      <c r="D199" s="268"/>
      <c r="E199" s="268"/>
      <c r="F199" s="136" t="s">
        <v>26</v>
      </c>
      <c r="G199" s="137"/>
      <c r="H199" s="137"/>
      <c r="I199" s="137">
        <f>'SO01 08 Pol'!G61</f>
        <v>0</v>
      </c>
      <c r="J199" s="133" t="str">
        <f>IF(I209=0,"",I199/I209*100)</f>
        <v/>
      </c>
    </row>
    <row r="200" spans="1:10" ht="36.75" customHeight="1" x14ac:dyDescent="0.2">
      <c r="A200" s="124"/>
      <c r="B200" s="129" t="s">
        <v>313</v>
      </c>
      <c r="C200" s="267" t="s">
        <v>314</v>
      </c>
      <c r="D200" s="268"/>
      <c r="E200" s="268"/>
      <c r="F200" s="136" t="s">
        <v>26</v>
      </c>
      <c r="G200" s="137"/>
      <c r="H200" s="137"/>
      <c r="I200" s="137">
        <f>'SO01 03 Pol'!G117+'SO03 01 Pol'!G87</f>
        <v>0</v>
      </c>
      <c r="J200" s="133" t="str">
        <f>IF(I209=0,"",I200/I209*100)</f>
        <v/>
      </c>
    </row>
    <row r="201" spans="1:10" ht="36.75" customHeight="1" x14ac:dyDescent="0.2">
      <c r="A201" s="124"/>
      <c r="B201" s="129" t="s">
        <v>315</v>
      </c>
      <c r="C201" s="267" t="s">
        <v>316</v>
      </c>
      <c r="D201" s="268"/>
      <c r="E201" s="268"/>
      <c r="F201" s="136" t="s">
        <v>26</v>
      </c>
      <c r="G201" s="137"/>
      <c r="H201" s="137"/>
      <c r="I201" s="137">
        <f>'SO01 09 Pol'!G726</f>
        <v>0</v>
      </c>
      <c r="J201" s="133" t="str">
        <f>IF(I209=0,"",I201/I209*100)</f>
        <v/>
      </c>
    </row>
    <row r="202" spans="1:10" ht="36.75" customHeight="1" x14ac:dyDescent="0.2">
      <c r="A202" s="124"/>
      <c r="B202" s="129" t="s">
        <v>317</v>
      </c>
      <c r="C202" s="267" t="s">
        <v>318</v>
      </c>
      <c r="D202" s="268"/>
      <c r="E202" s="268"/>
      <c r="F202" s="136" t="s">
        <v>26</v>
      </c>
      <c r="G202" s="137"/>
      <c r="H202" s="137"/>
      <c r="I202" s="137">
        <f>'SO01 10 Pol'!G8+'SO01 11 Pol'!G92</f>
        <v>0</v>
      </c>
      <c r="J202" s="133" t="str">
        <f>IF(I209=0,"",I202/I209*100)</f>
        <v/>
      </c>
    </row>
    <row r="203" spans="1:10" ht="36.75" customHeight="1" x14ac:dyDescent="0.2">
      <c r="A203" s="124"/>
      <c r="B203" s="129" t="s">
        <v>319</v>
      </c>
      <c r="C203" s="267" t="s">
        <v>320</v>
      </c>
      <c r="D203" s="268"/>
      <c r="E203" s="268"/>
      <c r="F203" s="136" t="s">
        <v>26</v>
      </c>
      <c r="G203" s="137"/>
      <c r="H203" s="137"/>
      <c r="I203" s="137">
        <f>'SO01 01 Pol'!G4601</f>
        <v>0</v>
      </c>
      <c r="J203" s="133" t="str">
        <f>IF(I209=0,"",I203/I209*100)</f>
        <v/>
      </c>
    </row>
    <row r="204" spans="1:10" ht="36.75" customHeight="1" x14ac:dyDescent="0.2">
      <c r="A204" s="124"/>
      <c r="B204" s="129" t="s">
        <v>321</v>
      </c>
      <c r="C204" s="267" t="s">
        <v>322</v>
      </c>
      <c r="D204" s="268"/>
      <c r="E204" s="268"/>
      <c r="F204" s="136" t="s">
        <v>26</v>
      </c>
      <c r="G204" s="137"/>
      <c r="H204" s="137"/>
      <c r="I204" s="137">
        <f>'SO01 01 Pol'!G4640</f>
        <v>0</v>
      </c>
      <c r="J204" s="133" t="str">
        <f>IF(I209=0,"",I204/I209*100)</f>
        <v/>
      </c>
    </row>
    <row r="205" spans="1:10" ht="36.75" customHeight="1" x14ac:dyDescent="0.2">
      <c r="A205" s="124"/>
      <c r="B205" s="129" t="s">
        <v>323</v>
      </c>
      <c r="C205" s="267" t="s">
        <v>324</v>
      </c>
      <c r="D205" s="268"/>
      <c r="E205" s="268"/>
      <c r="F205" s="136" t="s">
        <v>26</v>
      </c>
      <c r="G205" s="137"/>
      <c r="H205" s="137"/>
      <c r="I205" s="137">
        <f>'SO05  01 Pol'!G18+'SO06 01 Pol'!G15</f>
        <v>0</v>
      </c>
      <c r="J205" s="133" t="str">
        <f>IF(I209=0,"",I205/I209*100)</f>
        <v/>
      </c>
    </row>
    <row r="206" spans="1:10" ht="36.75" customHeight="1" x14ac:dyDescent="0.2">
      <c r="A206" s="124"/>
      <c r="B206" s="129" t="s">
        <v>325</v>
      </c>
      <c r="C206" s="267" t="s">
        <v>326</v>
      </c>
      <c r="D206" s="268"/>
      <c r="E206" s="268"/>
      <c r="F206" s="136" t="s">
        <v>327</v>
      </c>
      <c r="G206" s="137"/>
      <c r="H206" s="137"/>
      <c r="I206" s="137">
        <f>'SO01 01 Pol'!G4647+'SO01 09 Pol'!G729+'SO04 01 Pol'!G163</f>
        <v>0</v>
      </c>
      <c r="J206" s="133" t="str">
        <f>IF(I209=0,"",I206/I209*100)</f>
        <v/>
      </c>
    </row>
    <row r="207" spans="1:10" ht="36.75" customHeight="1" x14ac:dyDescent="0.2">
      <c r="A207" s="124"/>
      <c r="B207" s="129" t="s">
        <v>328</v>
      </c>
      <c r="C207" s="267" t="s">
        <v>27</v>
      </c>
      <c r="D207" s="268"/>
      <c r="E207" s="268"/>
      <c r="F207" s="136" t="s">
        <v>328</v>
      </c>
      <c r="G207" s="137"/>
      <c r="H207" s="137"/>
      <c r="I207" s="137">
        <f>'VON 01 Naklady'!G8+'SO01 03 Pol'!G122+'SO03 01 Pol'!G97</f>
        <v>0</v>
      </c>
      <c r="J207" s="133" t="str">
        <f>IF(I209=0,"",I207/I209*100)</f>
        <v/>
      </c>
    </row>
    <row r="208" spans="1:10" ht="36.75" customHeight="1" x14ac:dyDescent="0.2">
      <c r="A208" s="124"/>
      <c r="B208" s="129" t="s">
        <v>329</v>
      </c>
      <c r="C208" s="267" t="s">
        <v>28</v>
      </c>
      <c r="D208" s="268"/>
      <c r="E208" s="268"/>
      <c r="F208" s="136" t="s">
        <v>329</v>
      </c>
      <c r="G208" s="137"/>
      <c r="H208" s="137"/>
      <c r="I208" s="137">
        <f>'VON 01 Naklady'!G12+'SO01 04 Pol'!G12+'SO03 01 Pol'!G100</f>
        <v>0</v>
      </c>
      <c r="J208" s="133" t="str">
        <f>IF(I209=0,"",I208/I209*100)</f>
        <v/>
      </c>
    </row>
    <row r="209" spans="1:10" ht="25.5" customHeight="1" x14ac:dyDescent="0.2">
      <c r="A209" s="125"/>
      <c r="B209" s="130" t="s">
        <v>1</v>
      </c>
      <c r="C209" s="131"/>
      <c r="D209" s="132"/>
      <c r="E209" s="132"/>
      <c r="F209" s="138"/>
      <c r="G209" s="139"/>
      <c r="H209" s="139"/>
      <c r="I209" s="139">
        <f>SUM(I99:I208)</f>
        <v>0</v>
      </c>
      <c r="J209" s="134">
        <f>SUM(J99:J208)</f>
        <v>0</v>
      </c>
    </row>
    <row r="210" spans="1:10" x14ac:dyDescent="0.2">
      <c r="F210" s="88"/>
      <c r="G210" s="88"/>
      <c r="H210" s="88"/>
      <c r="I210" s="88"/>
      <c r="J210" s="135"/>
    </row>
    <row r="211" spans="1:10" x14ac:dyDescent="0.2">
      <c r="F211" s="88"/>
      <c r="G211" s="88"/>
      <c r="H211" s="88"/>
      <c r="I211" s="88"/>
      <c r="J211" s="135"/>
    </row>
    <row r="212" spans="1:10" x14ac:dyDescent="0.2">
      <c r="F212" s="88"/>
      <c r="G212" s="88"/>
      <c r="H212" s="88"/>
      <c r="I212" s="88"/>
      <c r="J212" s="135"/>
    </row>
  </sheetData>
  <sheetProtection algorithmName="SHA-512" hashValue="kCpZrm95gPT78gWs3PxZ9WMLOvgSzEJcuefPbE2H1hE7GwpojZqfFzjQwjdsfS+fg6e2KM8qL8zvKZB5Jvtu2g==" saltValue="WJdLOOW2dofrZjWs8uCacg==" spinCount="100000" sheet="1" objects="1" scenarios="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8">
    <mergeCell ref="C207:E207"/>
    <mergeCell ref="C208:E208"/>
    <mergeCell ref="C202:E202"/>
    <mergeCell ref="C203:E203"/>
    <mergeCell ref="C204:E204"/>
    <mergeCell ref="C205:E205"/>
    <mergeCell ref="C206:E206"/>
    <mergeCell ref="C197:E197"/>
    <mergeCell ref="C198:E198"/>
    <mergeCell ref="C199:E199"/>
    <mergeCell ref="C200:E200"/>
    <mergeCell ref="C201:E201"/>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C157:E157"/>
    <mergeCell ref="C158:E158"/>
    <mergeCell ref="C159:E159"/>
    <mergeCell ref="C160:E160"/>
    <mergeCell ref="C161:E161"/>
    <mergeCell ref="C152:E152"/>
    <mergeCell ref="C153:E153"/>
    <mergeCell ref="C154:E154"/>
    <mergeCell ref="C155:E155"/>
    <mergeCell ref="C156:E156"/>
    <mergeCell ref="C147:E147"/>
    <mergeCell ref="C148:E148"/>
    <mergeCell ref="C149:E149"/>
    <mergeCell ref="C150:E150"/>
    <mergeCell ref="C151:E151"/>
    <mergeCell ref="C142:E142"/>
    <mergeCell ref="C143:E143"/>
    <mergeCell ref="C144:E144"/>
    <mergeCell ref="C145:E145"/>
    <mergeCell ref="C146:E146"/>
    <mergeCell ref="C137:E137"/>
    <mergeCell ref="C138:E138"/>
    <mergeCell ref="C139:E139"/>
    <mergeCell ref="C140:E140"/>
    <mergeCell ref="C141:E141"/>
    <mergeCell ref="C132:E132"/>
    <mergeCell ref="C133:E133"/>
    <mergeCell ref="C134:E134"/>
    <mergeCell ref="C135:E135"/>
    <mergeCell ref="C136:E136"/>
    <mergeCell ref="C127:E127"/>
    <mergeCell ref="C128:E128"/>
    <mergeCell ref="C129:E129"/>
    <mergeCell ref="C130:E130"/>
    <mergeCell ref="C131:E131"/>
    <mergeCell ref="C122:E122"/>
    <mergeCell ref="C123:E123"/>
    <mergeCell ref="C124:E124"/>
    <mergeCell ref="C125:E125"/>
    <mergeCell ref="C126:E126"/>
    <mergeCell ref="C117:E117"/>
    <mergeCell ref="C118:E118"/>
    <mergeCell ref="C119:E119"/>
    <mergeCell ref="C120:E120"/>
    <mergeCell ref="C121:E121"/>
    <mergeCell ref="C112:E112"/>
    <mergeCell ref="C113:E113"/>
    <mergeCell ref="C114:E114"/>
    <mergeCell ref="C115:E115"/>
    <mergeCell ref="C116:E116"/>
    <mergeCell ref="C107:E107"/>
    <mergeCell ref="C108:E108"/>
    <mergeCell ref="C109:E109"/>
    <mergeCell ref="C110:E110"/>
    <mergeCell ref="C111:E111"/>
    <mergeCell ref="C102:E102"/>
    <mergeCell ref="C103:E103"/>
    <mergeCell ref="C104:E104"/>
    <mergeCell ref="C105:E105"/>
    <mergeCell ref="C106:E106"/>
    <mergeCell ref="C64:E64"/>
    <mergeCell ref="B65:E65"/>
    <mergeCell ref="C99:E99"/>
    <mergeCell ref="C100:E100"/>
    <mergeCell ref="C101:E101"/>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scale="80"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93"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72" t="s">
        <v>6</v>
      </c>
      <c r="B1" s="272"/>
      <c r="C1" s="273"/>
      <c r="D1" s="272"/>
      <c r="E1" s="272"/>
      <c r="F1" s="272"/>
      <c r="G1" s="272"/>
    </row>
    <row r="2" spans="1:7" ht="24.95" customHeight="1" x14ac:dyDescent="0.2">
      <c r="A2" s="50" t="s">
        <v>7</v>
      </c>
      <c r="B2" s="49"/>
      <c r="C2" s="274"/>
      <c r="D2" s="274"/>
      <c r="E2" s="274"/>
      <c r="F2" s="274"/>
      <c r="G2" s="275"/>
    </row>
    <row r="3" spans="1:7" ht="24.95" customHeight="1" x14ac:dyDescent="0.2">
      <c r="A3" s="50" t="s">
        <v>8</v>
      </c>
      <c r="B3" s="49"/>
      <c r="C3" s="274"/>
      <c r="D3" s="274"/>
      <c r="E3" s="274"/>
      <c r="F3" s="274"/>
      <c r="G3" s="275"/>
    </row>
    <row r="4" spans="1:7" ht="24.95" customHeight="1" x14ac:dyDescent="0.2">
      <c r="A4" s="50" t="s">
        <v>9</v>
      </c>
      <c r="B4" s="49"/>
      <c r="C4" s="274"/>
      <c r="D4" s="274"/>
      <c r="E4" s="274"/>
      <c r="F4" s="274"/>
      <c r="G4" s="275"/>
    </row>
    <row r="5" spans="1:7" x14ac:dyDescent="0.2">
      <c r="B5" s="4"/>
      <c r="C5" s="5"/>
      <c r="D5" s="6"/>
    </row>
  </sheetData>
  <sheetProtection password="E49C"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6.85546875" hidden="1" customWidth="1"/>
    <col min="20" max="25" width="0" hidden="1" customWidth="1"/>
    <col min="29" max="29" width="0" hidden="1" customWidth="1"/>
    <col min="31" max="41" width="0" hidden="1" customWidth="1"/>
  </cols>
  <sheetData>
    <row r="1" spans="1:60" ht="15.75" customHeight="1" x14ac:dyDescent="0.25">
      <c r="A1" s="276" t="s">
        <v>330</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333</v>
      </c>
      <c r="C3" s="277" t="s">
        <v>334</v>
      </c>
      <c r="D3" s="278"/>
      <c r="E3" s="278"/>
      <c r="F3" s="278"/>
      <c r="G3" s="279"/>
      <c r="AC3" s="122" t="s">
        <v>335</v>
      </c>
      <c r="AG3" t="s">
        <v>336</v>
      </c>
    </row>
    <row r="4" spans="1:60" ht="24.95" customHeight="1" x14ac:dyDescent="0.2">
      <c r="A4" s="142" t="s">
        <v>9</v>
      </c>
      <c r="B4" s="143" t="s">
        <v>47</v>
      </c>
      <c r="C4" s="280" t="s">
        <v>48</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328</v>
      </c>
      <c r="C8" s="187" t="s">
        <v>27</v>
      </c>
      <c r="D8" s="165"/>
      <c r="E8" s="166"/>
      <c r="F8" s="167"/>
      <c r="G8" s="167">
        <f>SUMIF(AG9:AG11,"&lt;&gt;NOR",G9:G11)</f>
        <v>0</v>
      </c>
      <c r="H8" s="167"/>
      <c r="I8" s="167">
        <f>SUM(I9:I11)</f>
        <v>0</v>
      </c>
      <c r="J8" s="167"/>
      <c r="K8" s="167">
        <f>SUM(K9:K11)</f>
        <v>0</v>
      </c>
      <c r="L8" s="167"/>
      <c r="M8" s="167">
        <f>SUM(M9:M11)</f>
        <v>0</v>
      </c>
      <c r="N8" s="166"/>
      <c r="O8" s="166">
        <f>SUM(O9:O11)</f>
        <v>0</v>
      </c>
      <c r="P8" s="166"/>
      <c r="Q8" s="166">
        <f>SUM(Q9:Q11)</f>
        <v>0</v>
      </c>
      <c r="R8" s="167"/>
      <c r="S8" s="167"/>
      <c r="T8" s="168"/>
      <c r="U8" s="162"/>
      <c r="V8" s="162">
        <f>SUM(V9:V11)</f>
        <v>0</v>
      </c>
      <c r="W8" s="162"/>
      <c r="X8" s="162"/>
      <c r="Y8" s="162"/>
      <c r="AG8" t="s">
        <v>361</v>
      </c>
    </row>
    <row r="9" spans="1:60" outlineLevel="1" x14ac:dyDescent="0.2">
      <c r="A9" s="180">
        <v>1</v>
      </c>
      <c r="B9" s="181" t="s">
        <v>362</v>
      </c>
      <c r="C9" s="188" t="s">
        <v>363</v>
      </c>
      <c r="D9" s="182" t="s">
        <v>364</v>
      </c>
      <c r="E9" s="183">
        <v>1</v>
      </c>
      <c r="F9" s="184"/>
      <c r="G9" s="185">
        <f>ROUND(E9*F9,2)</f>
        <v>0</v>
      </c>
      <c r="H9" s="184"/>
      <c r="I9" s="185">
        <f>ROUND(E9*H9,2)</f>
        <v>0</v>
      </c>
      <c r="J9" s="184"/>
      <c r="K9" s="185">
        <f>ROUND(E9*J9,2)</f>
        <v>0</v>
      </c>
      <c r="L9" s="185">
        <v>21</v>
      </c>
      <c r="M9" s="185">
        <f>G9*(1+L9/100)</f>
        <v>0</v>
      </c>
      <c r="N9" s="183">
        <v>0</v>
      </c>
      <c r="O9" s="183">
        <f>ROUND(E9*N9,2)</f>
        <v>0</v>
      </c>
      <c r="P9" s="183">
        <v>0</v>
      </c>
      <c r="Q9" s="183">
        <f>ROUND(E9*P9,2)</f>
        <v>0</v>
      </c>
      <c r="R9" s="185"/>
      <c r="S9" s="185" t="s">
        <v>365</v>
      </c>
      <c r="T9" s="186" t="s">
        <v>366</v>
      </c>
      <c r="U9" s="160">
        <v>0</v>
      </c>
      <c r="V9" s="160">
        <f>ROUND(E9*U9,2)</f>
        <v>0</v>
      </c>
      <c r="W9" s="160"/>
      <c r="X9" s="160" t="s">
        <v>367</v>
      </c>
      <c r="Y9" s="160" t="s">
        <v>368</v>
      </c>
      <c r="Z9" s="149"/>
      <c r="AA9" s="149"/>
      <c r="AB9" s="149"/>
      <c r="AC9" s="149"/>
      <c r="AD9" s="149"/>
      <c r="AE9" s="149"/>
      <c r="AF9" s="149"/>
      <c r="AG9" s="149" t="s">
        <v>369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370</v>
      </c>
      <c r="C10" s="188" t="s">
        <v>371</v>
      </c>
      <c r="D10" s="182" t="s">
        <v>364</v>
      </c>
      <c r="E10" s="183">
        <v>1</v>
      </c>
      <c r="F10" s="184"/>
      <c r="G10" s="185">
        <f>ROUND(E10*F10,2)</f>
        <v>0</v>
      </c>
      <c r="H10" s="184"/>
      <c r="I10" s="185">
        <f>ROUND(E10*H10,2)</f>
        <v>0</v>
      </c>
      <c r="J10" s="184"/>
      <c r="K10" s="185">
        <f>ROUND(E10*J10,2)</f>
        <v>0</v>
      </c>
      <c r="L10" s="185">
        <v>21</v>
      </c>
      <c r="M10" s="185">
        <f>G10*(1+L10/100)</f>
        <v>0</v>
      </c>
      <c r="N10" s="183">
        <v>0</v>
      </c>
      <c r="O10" s="183">
        <f>ROUND(E10*N10,2)</f>
        <v>0</v>
      </c>
      <c r="P10" s="183">
        <v>0</v>
      </c>
      <c r="Q10" s="183">
        <f>ROUND(E10*P10,2)</f>
        <v>0</v>
      </c>
      <c r="R10" s="185"/>
      <c r="S10" s="185" t="s">
        <v>365</v>
      </c>
      <c r="T10" s="186" t="s">
        <v>366</v>
      </c>
      <c r="U10" s="160">
        <v>0</v>
      </c>
      <c r="V10" s="160">
        <f>ROUND(E10*U10,2)</f>
        <v>0</v>
      </c>
      <c r="W10" s="160"/>
      <c r="X10" s="160" t="s">
        <v>367</v>
      </c>
      <c r="Y10" s="160" t="s">
        <v>368</v>
      </c>
      <c r="Z10" s="149"/>
      <c r="AA10" s="149"/>
      <c r="AB10" s="149"/>
      <c r="AC10" s="149"/>
      <c r="AD10" s="149"/>
      <c r="AE10" s="149"/>
      <c r="AF10" s="149"/>
      <c r="AG10" s="149" t="s">
        <v>369</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372</v>
      </c>
      <c r="C11" s="188" t="s">
        <v>373</v>
      </c>
      <c r="D11" s="182" t="s">
        <v>364</v>
      </c>
      <c r="E11" s="183">
        <v>1</v>
      </c>
      <c r="F11" s="184"/>
      <c r="G11" s="185">
        <f>ROUND(E11*F11,2)</f>
        <v>0</v>
      </c>
      <c r="H11" s="184"/>
      <c r="I11" s="185">
        <f>ROUND(E11*H11,2)</f>
        <v>0</v>
      </c>
      <c r="J11" s="184"/>
      <c r="K11" s="185">
        <f>ROUND(E11*J11,2)</f>
        <v>0</v>
      </c>
      <c r="L11" s="185">
        <v>21</v>
      </c>
      <c r="M11" s="185">
        <f>G11*(1+L11/100)</f>
        <v>0</v>
      </c>
      <c r="N11" s="183">
        <v>0</v>
      </c>
      <c r="O11" s="183">
        <f>ROUND(E11*N11,2)</f>
        <v>0</v>
      </c>
      <c r="P11" s="183">
        <v>0</v>
      </c>
      <c r="Q11" s="183">
        <f>ROUND(E11*P11,2)</f>
        <v>0</v>
      </c>
      <c r="R11" s="185"/>
      <c r="S11" s="185" t="s">
        <v>365</v>
      </c>
      <c r="T11" s="186" t="s">
        <v>366</v>
      </c>
      <c r="U11" s="160">
        <v>0</v>
      </c>
      <c r="V11" s="160">
        <f>ROUND(E11*U11,2)</f>
        <v>0</v>
      </c>
      <c r="W11" s="160"/>
      <c r="X11" s="160" t="s">
        <v>367</v>
      </c>
      <c r="Y11" s="160" t="s">
        <v>368</v>
      </c>
      <c r="Z11" s="149"/>
      <c r="AA11" s="149"/>
      <c r="AB11" s="149"/>
      <c r="AC11" s="149"/>
      <c r="AD11" s="149"/>
      <c r="AE11" s="149"/>
      <c r="AF11" s="149"/>
      <c r="AG11" s="149" t="s">
        <v>369</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x14ac:dyDescent="0.2">
      <c r="A12" s="163" t="s">
        <v>360</v>
      </c>
      <c r="B12" s="164" t="s">
        <v>329</v>
      </c>
      <c r="C12" s="187" t="s">
        <v>28</v>
      </c>
      <c r="D12" s="165"/>
      <c r="E12" s="166"/>
      <c r="F12" s="167"/>
      <c r="G12" s="167">
        <f>SUMIF(AG13:AG23,"&lt;&gt;NOR",G13:G23)</f>
        <v>0</v>
      </c>
      <c r="H12" s="167"/>
      <c r="I12" s="167">
        <f>SUM(I13:I23)</f>
        <v>0</v>
      </c>
      <c r="J12" s="167"/>
      <c r="K12" s="167">
        <f>SUM(K13:K23)</f>
        <v>0</v>
      </c>
      <c r="L12" s="167"/>
      <c r="M12" s="167">
        <f>SUM(M13:M23)</f>
        <v>0</v>
      </c>
      <c r="N12" s="166"/>
      <c r="O12" s="166">
        <f>SUM(O13:O23)</f>
        <v>0</v>
      </c>
      <c r="P12" s="166"/>
      <c r="Q12" s="166">
        <f>SUM(Q13:Q23)</f>
        <v>0</v>
      </c>
      <c r="R12" s="167"/>
      <c r="S12" s="167"/>
      <c r="T12" s="168"/>
      <c r="U12" s="162"/>
      <c r="V12" s="162">
        <f>SUM(V13:V23)</f>
        <v>0</v>
      </c>
      <c r="W12" s="162"/>
      <c r="X12" s="162"/>
      <c r="Y12" s="162"/>
      <c r="AG12" t="s">
        <v>361</v>
      </c>
    </row>
    <row r="13" spans="1:60" outlineLevel="1" x14ac:dyDescent="0.2">
      <c r="A13" s="180">
        <v>4</v>
      </c>
      <c r="B13" s="181" t="s">
        <v>374</v>
      </c>
      <c r="C13" s="188" t="s">
        <v>375</v>
      </c>
      <c r="D13" s="182" t="s">
        <v>364</v>
      </c>
      <c r="E13" s="183">
        <v>1</v>
      </c>
      <c r="F13" s="184"/>
      <c r="G13" s="185">
        <f t="shared" ref="G13:G23" si="0">ROUND(E13*F13,2)</f>
        <v>0</v>
      </c>
      <c r="H13" s="184"/>
      <c r="I13" s="185">
        <f t="shared" ref="I13:I23" si="1">ROUND(E13*H13,2)</f>
        <v>0</v>
      </c>
      <c r="J13" s="184"/>
      <c r="K13" s="185">
        <f t="shared" ref="K13:K23" si="2">ROUND(E13*J13,2)</f>
        <v>0</v>
      </c>
      <c r="L13" s="185">
        <v>21</v>
      </c>
      <c r="M13" s="185">
        <f t="shared" ref="M13:M23" si="3">G13*(1+L13/100)</f>
        <v>0</v>
      </c>
      <c r="N13" s="183">
        <v>0</v>
      </c>
      <c r="O13" s="183">
        <f t="shared" ref="O13:O23" si="4">ROUND(E13*N13,2)</f>
        <v>0</v>
      </c>
      <c r="P13" s="183">
        <v>0</v>
      </c>
      <c r="Q13" s="183">
        <f t="shared" ref="Q13:Q23" si="5">ROUND(E13*P13,2)</f>
        <v>0</v>
      </c>
      <c r="R13" s="185"/>
      <c r="S13" s="185" t="s">
        <v>365</v>
      </c>
      <c r="T13" s="186" t="s">
        <v>366</v>
      </c>
      <c r="U13" s="160">
        <v>0</v>
      </c>
      <c r="V13" s="160">
        <f t="shared" ref="V13:V23" si="6">ROUND(E13*U13,2)</f>
        <v>0</v>
      </c>
      <c r="W13" s="160"/>
      <c r="X13" s="160" t="s">
        <v>367</v>
      </c>
      <c r="Y13" s="160" t="s">
        <v>368</v>
      </c>
      <c r="Z13" s="149"/>
      <c r="AA13" s="149"/>
      <c r="AB13" s="149"/>
      <c r="AC13" s="149"/>
      <c r="AD13" s="149"/>
      <c r="AE13" s="149"/>
      <c r="AF13" s="149"/>
      <c r="AG13" s="149" t="s">
        <v>376</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80">
        <v>5</v>
      </c>
      <c r="B14" s="181" t="s">
        <v>377</v>
      </c>
      <c r="C14" s="188" t="s">
        <v>378</v>
      </c>
      <c r="D14" s="182" t="s">
        <v>364</v>
      </c>
      <c r="E14" s="183">
        <v>1</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365</v>
      </c>
      <c r="T14" s="186" t="s">
        <v>366</v>
      </c>
      <c r="U14" s="160">
        <v>0</v>
      </c>
      <c r="V14" s="160">
        <f t="shared" si="6"/>
        <v>0</v>
      </c>
      <c r="W14" s="160"/>
      <c r="X14" s="160" t="s">
        <v>367</v>
      </c>
      <c r="Y14" s="160" t="s">
        <v>368</v>
      </c>
      <c r="Z14" s="149"/>
      <c r="AA14" s="149"/>
      <c r="AB14" s="149"/>
      <c r="AC14" s="149"/>
      <c r="AD14" s="149"/>
      <c r="AE14" s="149"/>
      <c r="AF14" s="149"/>
      <c r="AG14" s="149" t="s">
        <v>376</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80">
        <v>6</v>
      </c>
      <c r="B15" s="181" t="s">
        <v>379</v>
      </c>
      <c r="C15" s="188" t="s">
        <v>380</v>
      </c>
      <c r="D15" s="182" t="s">
        <v>364</v>
      </c>
      <c r="E15" s="183">
        <v>1</v>
      </c>
      <c r="F15" s="184"/>
      <c r="G15" s="185">
        <f t="shared" si="0"/>
        <v>0</v>
      </c>
      <c r="H15" s="184"/>
      <c r="I15" s="185">
        <f t="shared" si="1"/>
        <v>0</v>
      </c>
      <c r="J15" s="184"/>
      <c r="K15" s="185">
        <f t="shared" si="2"/>
        <v>0</v>
      </c>
      <c r="L15" s="185">
        <v>21</v>
      </c>
      <c r="M15" s="185">
        <f t="shared" si="3"/>
        <v>0</v>
      </c>
      <c r="N15" s="183">
        <v>0</v>
      </c>
      <c r="O15" s="183">
        <f t="shared" si="4"/>
        <v>0</v>
      </c>
      <c r="P15" s="183">
        <v>0</v>
      </c>
      <c r="Q15" s="183">
        <f t="shared" si="5"/>
        <v>0</v>
      </c>
      <c r="R15" s="185"/>
      <c r="S15" s="185" t="s">
        <v>365</v>
      </c>
      <c r="T15" s="186" t="s">
        <v>366</v>
      </c>
      <c r="U15" s="160">
        <v>0</v>
      </c>
      <c r="V15" s="160">
        <f t="shared" si="6"/>
        <v>0</v>
      </c>
      <c r="W15" s="160"/>
      <c r="X15" s="160" t="s">
        <v>367</v>
      </c>
      <c r="Y15" s="160" t="s">
        <v>368</v>
      </c>
      <c r="Z15" s="149"/>
      <c r="AA15" s="149"/>
      <c r="AB15" s="149"/>
      <c r="AC15" s="149"/>
      <c r="AD15" s="149"/>
      <c r="AE15" s="149"/>
      <c r="AF15" s="149"/>
      <c r="AG15" s="149" t="s">
        <v>376</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80">
        <v>7</v>
      </c>
      <c r="B16" s="181" t="s">
        <v>381</v>
      </c>
      <c r="C16" s="188" t="s">
        <v>382</v>
      </c>
      <c r="D16" s="182" t="s">
        <v>364</v>
      </c>
      <c r="E16" s="183">
        <v>1</v>
      </c>
      <c r="F16" s="184"/>
      <c r="G16" s="185">
        <f t="shared" si="0"/>
        <v>0</v>
      </c>
      <c r="H16" s="184"/>
      <c r="I16" s="185">
        <f t="shared" si="1"/>
        <v>0</v>
      </c>
      <c r="J16" s="184"/>
      <c r="K16" s="185">
        <f t="shared" si="2"/>
        <v>0</v>
      </c>
      <c r="L16" s="185">
        <v>21</v>
      </c>
      <c r="M16" s="185">
        <f t="shared" si="3"/>
        <v>0</v>
      </c>
      <c r="N16" s="183">
        <v>0</v>
      </c>
      <c r="O16" s="183">
        <f t="shared" si="4"/>
        <v>0</v>
      </c>
      <c r="P16" s="183">
        <v>0</v>
      </c>
      <c r="Q16" s="183">
        <f t="shared" si="5"/>
        <v>0</v>
      </c>
      <c r="R16" s="185"/>
      <c r="S16" s="185" t="s">
        <v>365</v>
      </c>
      <c r="T16" s="186" t="s">
        <v>366</v>
      </c>
      <c r="U16" s="160">
        <v>0</v>
      </c>
      <c r="V16" s="160">
        <f t="shared" si="6"/>
        <v>0</v>
      </c>
      <c r="W16" s="160"/>
      <c r="X16" s="160" t="s">
        <v>367</v>
      </c>
      <c r="Y16" s="160" t="s">
        <v>368</v>
      </c>
      <c r="Z16" s="149"/>
      <c r="AA16" s="149"/>
      <c r="AB16" s="149"/>
      <c r="AC16" s="149"/>
      <c r="AD16" s="149"/>
      <c r="AE16" s="149"/>
      <c r="AF16" s="149"/>
      <c r="AG16" s="149" t="s">
        <v>376</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80">
        <v>8</v>
      </c>
      <c r="B17" s="181" t="s">
        <v>383</v>
      </c>
      <c r="C17" s="188" t="s">
        <v>384</v>
      </c>
      <c r="D17" s="182" t="s">
        <v>364</v>
      </c>
      <c r="E17" s="183">
        <v>1</v>
      </c>
      <c r="F17" s="184"/>
      <c r="G17" s="185">
        <f t="shared" si="0"/>
        <v>0</v>
      </c>
      <c r="H17" s="184"/>
      <c r="I17" s="185">
        <f t="shared" si="1"/>
        <v>0</v>
      </c>
      <c r="J17" s="184"/>
      <c r="K17" s="185">
        <f t="shared" si="2"/>
        <v>0</v>
      </c>
      <c r="L17" s="185">
        <v>21</v>
      </c>
      <c r="M17" s="185">
        <f t="shared" si="3"/>
        <v>0</v>
      </c>
      <c r="N17" s="183">
        <v>0</v>
      </c>
      <c r="O17" s="183">
        <f t="shared" si="4"/>
        <v>0</v>
      </c>
      <c r="P17" s="183">
        <v>0</v>
      </c>
      <c r="Q17" s="183">
        <f t="shared" si="5"/>
        <v>0</v>
      </c>
      <c r="R17" s="185"/>
      <c r="S17" s="185" t="s">
        <v>365</v>
      </c>
      <c r="T17" s="186" t="s">
        <v>366</v>
      </c>
      <c r="U17" s="160">
        <v>0</v>
      </c>
      <c r="V17" s="160">
        <f t="shared" si="6"/>
        <v>0</v>
      </c>
      <c r="W17" s="160"/>
      <c r="X17" s="160" t="s">
        <v>367</v>
      </c>
      <c r="Y17" s="160" t="s">
        <v>368</v>
      </c>
      <c r="Z17" s="149"/>
      <c r="AA17" s="149"/>
      <c r="AB17" s="149"/>
      <c r="AC17" s="149"/>
      <c r="AD17" s="149"/>
      <c r="AE17" s="149"/>
      <c r="AF17" s="149"/>
      <c r="AG17" s="149" t="s">
        <v>376</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80">
        <v>9</v>
      </c>
      <c r="B18" s="181" t="s">
        <v>385</v>
      </c>
      <c r="C18" s="188" t="s">
        <v>386</v>
      </c>
      <c r="D18" s="182" t="s">
        <v>364</v>
      </c>
      <c r="E18" s="183">
        <v>1</v>
      </c>
      <c r="F18" s="184"/>
      <c r="G18" s="185">
        <f t="shared" si="0"/>
        <v>0</v>
      </c>
      <c r="H18" s="184"/>
      <c r="I18" s="185">
        <f t="shared" si="1"/>
        <v>0</v>
      </c>
      <c r="J18" s="184"/>
      <c r="K18" s="185">
        <f t="shared" si="2"/>
        <v>0</v>
      </c>
      <c r="L18" s="185">
        <v>21</v>
      </c>
      <c r="M18" s="185">
        <f t="shared" si="3"/>
        <v>0</v>
      </c>
      <c r="N18" s="183">
        <v>0</v>
      </c>
      <c r="O18" s="183">
        <f t="shared" si="4"/>
        <v>0</v>
      </c>
      <c r="P18" s="183">
        <v>0</v>
      </c>
      <c r="Q18" s="183">
        <f t="shared" si="5"/>
        <v>0</v>
      </c>
      <c r="R18" s="185"/>
      <c r="S18" s="185" t="s">
        <v>365</v>
      </c>
      <c r="T18" s="186" t="s">
        <v>366</v>
      </c>
      <c r="U18" s="160">
        <v>0</v>
      </c>
      <c r="V18" s="160">
        <f t="shared" si="6"/>
        <v>0</v>
      </c>
      <c r="W18" s="160"/>
      <c r="X18" s="160" t="s">
        <v>367</v>
      </c>
      <c r="Y18" s="160" t="s">
        <v>368</v>
      </c>
      <c r="Z18" s="149"/>
      <c r="AA18" s="149"/>
      <c r="AB18" s="149"/>
      <c r="AC18" s="149"/>
      <c r="AD18" s="149"/>
      <c r="AE18" s="149"/>
      <c r="AF18" s="149"/>
      <c r="AG18" s="149" t="s">
        <v>376</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80">
        <v>10</v>
      </c>
      <c r="B19" s="181" t="s">
        <v>387</v>
      </c>
      <c r="C19" s="188" t="s">
        <v>388</v>
      </c>
      <c r="D19" s="182" t="s">
        <v>364</v>
      </c>
      <c r="E19" s="183">
        <v>1</v>
      </c>
      <c r="F19" s="184"/>
      <c r="G19" s="185">
        <f t="shared" si="0"/>
        <v>0</v>
      </c>
      <c r="H19" s="184"/>
      <c r="I19" s="185">
        <f t="shared" si="1"/>
        <v>0</v>
      </c>
      <c r="J19" s="184"/>
      <c r="K19" s="185">
        <f t="shared" si="2"/>
        <v>0</v>
      </c>
      <c r="L19" s="185">
        <v>21</v>
      </c>
      <c r="M19" s="185">
        <f t="shared" si="3"/>
        <v>0</v>
      </c>
      <c r="N19" s="183">
        <v>0</v>
      </c>
      <c r="O19" s="183">
        <f t="shared" si="4"/>
        <v>0</v>
      </c>
      <c r="P19" s="183">
        <v>0</v>
      </c>
      <c r="Q19" s="183">
        <f t="shared" si="5"/>
        <v>0</v>
      </c>
      <c r="R19" s="185"/>
      <c r="S19" s="185" t="s">
        <v>365</v>
      </c>
      <c r="T19" s="186" t="s">
        <v>366</v>
      </c>
      <c r="U19" s="160">
        <v>0</v>
      </c>
      <c r="V19" s="160">
        <f t="shared" si="6"/>
        <v>0</v>
      </c>
      <c r="W19" s="160"/>
      <c r="X19" s="160" t="s">
        <v>367</v>
      </c>
      <c r="Y19" s="160" t="s">
        <v>368</v>
      </c>
      <c r="Z19" s="149"/>
      <c r="AA19" s="149"/>
      <c r="AB19" s="149"/>
      <c r="AC19" s="149"/>
      <c r="AD19" s="149"/>
      <c r="AE19" s="149"/>
      <c r="AF19" s="149"/>
      <c r="AG19" s="149" t="s">
        <v>376</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80">
        <v>11</v>
      </c>
      <c r="B20" s="181" t="s">
        <v>389</v>
      </c>
      <c r="C20" s="188" t="s">
        <v>390</v>
      </c>
      <c r="D20" s="182" t="s">
        <v>364</v>
      </c>
      <c r="E20" s="183">
        <v>1</v>
      </c>
      <c r="F20" s="184"/>
      <c r="G20" s="185">
        <f t="shared" si="0"/>
        <v>0</v>
      </c>
      <c r="H20" s="184"/>
      <c r="I20" s="185">
        <f t="shared" si="1"/>
        <v>0</v>
      </c>
      <c r="J20" s="184"/>
      <c r="K20" s="185">
        <f t="shared" si="2"/>
        <v>0</v>
      </c>
      <c r="L20" s="185">
        <v>21</v>
      </c>
      <c r="M20" s="185">
        <f t="shared" si="3"/>
        <v>0</v>
      </c>
      <c r="N20" s="183">
        <v>0</v>
      </c>
      <c r="O20" s="183">
        <f t="shared" si="4"/>
        <v>0</v>
      </c>
      <c r="P20" s="183">
        <v>0</v>
      </c>
      <c r="Q20" s="183">
        <f t="shared" si="5"/>
        <v>0</v>
      </c>
      <c r="R20" s="185"/>
      <c r="S20" s="185" t="s">
        <v>365</v>
      </c>
      <c r="T20" s="186" t="s">
        <v>366</v>
      </c>
      <c r="U20" s="160">
        <v>0</v>
      </c>
      <c r="V20" s="160">
        <f t="shared" si="6"/>
        <v>0</v>
      </c>
      <c r="W20" s="160"/>
      <c r="X20" s="160" t="s">
        <v>367</v>
      </c>
      <c r="Y20" s="160" t="s">
        <v>368</v>
      </c>
      <c r="Z20" s="149"/>
      <c r="AA20" s="149"/>
      <c r="AB20" s="149"/>
      <c r="AC20" s="149"/>
      <c r="AD20" s="149"/>
      <c r="AE20" s="149"/>
      <c r="AF20" s="149"/>
      <c r="AG20" s="149" t="s">
        <v>376</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80">
        <v>12</v>
      </c>
      <c r="B21" s="181" t="s">
        <v>391</v>
      </c>
      <c r="C21" s="188" t="s">
        <v>392</v>
      </c>
      <c r="D21" s="182" t="s">
        <v>364</v>
      </c>
      <c r="E21" s="183">
        <v>1</v>
      </c>
      <c r="F21" s="184"/>
      <c r="G21" s="185">
        <f t="shared" si="0"/>
        <v>0</v>
      </c>
      <c r="H21" s="184"/>
      <c r="I21" s="185">
        <f t="shared" si="1"/>
        <v>0</v>
      </c>
      <c r="J21" s="184"/>
      <c r="K21" s="185">
        <f t="shared" si="2"/>
        <v>0</v>
      </c>
      <c r="L21" s="185">
        <v>21</v>
      </c>
      <c r="M21" s="185">
        <f t="shared" si="3"/>
        <v>0</v>
      </c>
      <c r="N21" s="183">
        <v>0</v>
      </c>
      <c r="O21" s="183">
        <f t="shared" si="4"/>
        <v>0</v>
      </c>
      <c r="P21" s="183">
        <v>0</v>
      </c>
      <c r="Q21" s="183">
        <f t="shared" si="5"/>
        <v>0</v>
      </c>
      <c r="R21" s="185"/>
      <c r="S21" s="185" t="s">
        <v>365</v>
      </c>
      <c r="T21" s="186" t="s">
        <v>366</v>
      </c>
      <c r="U21" s="160">
        <v>0</v>
      </c>
      <c r="V21" s="160">
        <f t="shared" si="6"/>
        <v>0</v>
      </c>
      <c r="W21" s="160"/>
      <c r="X21" s="160" t="s">
        <v>367</v>
      </c>
      <c r="Y21" s="160" t="s">
        <v>368</v>
      </c>
      <c r="Z21" s="149"/>
      <c r="AA21" s="149"/>
      <c r="AB21" s="149"/>
      <c r="AC21" s="149"/>
      <c r="AD21" s="149"/>
      <c r="AE21" s="149"/>
      <c r="AF21" s="149"/>
      <c r="AG21" s="149" t="s">
        <v>376</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80">
        <v>13</v>
      </c>
      <c r="B22" s="181" t="s">
        <v>393</v>
      </c>
      <c r="C22" s="188" t="s">
        <v>394</v>
      </c>
      <c r="D22" s="182" t="s">
        <v>364</v>
      </c>
      <c r="E22" s="183">
        <v>1</v>
      </c>
      <c r="F22" s="184"/>
      <c r="G22" s="185">
        <f t="shared" si="0"/>
        <v>0</v>
      </c>
      <c r="H22" s="184"/>
      <c r="I22" s="185">
        <f t="shared" si="1"/>
        <v>0</v>
      </c>
      <c r="J22" s="184"/>
      <c r="K22" s="185">
        <f t="shared" si="2"/>
        <v>0</v>
      </c>
      <c r="L22" s="185">
        <v>21</v>
      </c>
      <c r="M22" s="185">
        <f t="shared" si="3"/>
        <v>0</v>
      </c>
      <c r="N22" s="183">
        <v>0</v>
      </c>
      <c r="O22" s="183">
        <f t="shared" si="4"/>
        <v>0</v>
      </c>
      <c r="P22" s="183">
        <v>0</v>
      </c>
      <c r="Q22" s="183">
        <f t="shared" si="5"/>
        <v>0</v>
      </c>
      <c r="R22" s="185"/>
      <c r="S22" s="185" t="s">
        <v>365</v>
      </c>
      <c r="T22" s="186" t="s">
        <v>366</v>
      </c>
      <c r="U22" s="160">
        <v>0</v>
      </c>
      <c r="V22" s="160">
        <f t="shared" si="6"/>
        <v>0</v>
      </c>
      <c r="W22" s="160"/>
      <c r="X22" s="160" t="s">
        <v>367</v>
      </c>
      <c r="Y22" s="160" t="s">
        <v>368</v>
      </c>
      <c r="Z22" s="149"/>
      <c r="AA22" s="149"/>
      <c r="AB22" s="149"/>
      <c r="AC22" s="149"/>
      <c r="AD22" s="149"/>
      <c r="AE22" s="149"/>
      <c r="AF22" s="149"/>
      <c r="AG22" s="149" t="s">
        <v>376</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3">
        <v>14</v>
      </c>
      <c r="B23" s="174" t="s">
        <v>395</v>
      </c>
      <c r="C23" s="189" t="s">
        <v>396</v>
      </c>
      <c r="D23" s="175" t="s">
        <v>364</v>
      </c>
      <c r="E23" s="176">
        <v>1</v>
      </c>
      <c r="F23" s="177"/>
      <c r="G23" s="178">
        <f t="shared" si="0"/>
        <v>0</v>
      </c>
      <c r="H23" s="177"/>
      <c r="I23" s="178">
        <f t="shared" si="1"/>
        <v>0</v>
      </c>
      <c r="J23" s="177"/>
      <c r="K23" s="178">
        <f t="shared" si="2"/>
        <v>0</v>
      </c>
      <c r="L23" s="178">
        <v>21</v>
      </c>
      <c r="M23" s="178">
        <f t="shared" si="3"/>
        <v>0</v>
      </c>
      <c r="N23" s="176">
        <v>0</v>
      </c>
      <c r="O23" s="176">
        <f t="shared" si="4"/>
        <v>0</v>
      </c>
      <c r="P23" s="176">
        <v>0</v>
      </c>
      <c r="Q23" s="176">
        <f t="shared" si="5"/>
        <v>0</v>
      </c>
      <c r="R23" s="178"/>
      <c r="S23" s="178" t="s">
        <v>365</v>
      </c>
      <c r="T23" s="179" t="s">
        <v>366</v>
      </c>
      <c r="U23" s="160">
        <v>0</v>
      </c>
      <c r="V23" s="160">
        <f t="shared" si="6"/>
        <v>0</v>
      </c>
      <c r="W23" s="160"/>
      <c r="X23" s="160" t="s">
        <v>367</v>
      </c>
      <c r="Y23" s="160" t="s">
        <v>368</v>
      </c>
      <c r="Z23" s="149"/>
      <c r="AA23" s="149"/>
      <c r="AB23" s="149"/>
      <c r="AC23" s="149"/>
      <c r="AD23" s="149"/>
      <c r="AE23" s="149"/>
      <c r="AF23" s="149"/>
      <c r="AG23" s="149" t="s">
        <v>376</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x14ac:dyDescent="0.2">
      <c r="A24" s="3"/>
      <c r="B24" s="4"/>
      <c r="C24" s="190"/>
      <c r="D24" s="6"/>
      <c r="E24" s="3"/>
      <c r="F24" s="3"/>
      <c r="G24" s="3"/>
      <c r="H24" s="3"/>
      <c r="I24" s="3"/>
      <c r="J24" s="3"/>
      <c r="K24" s="3"/>
      <c r="L24" s="3"/>
      <c r="M24" s="3"/>
      <c r="N24" s="3"/>
      <c r="O24" s="3"/>
      <c r="P24" s="3"/>
      <c r="Q24" s="3"/>
      <c r="R24" s="3"/>
      <c r="S24" s="3"/>
      <c r="T24" s="3"/>
      <c r="U24" s="3"/>
      <c r="V24" s="3"/>
      <c r="W24" s="3"/>
      <c r="X24" s="3"/>
      <c r="Y24" s="3"/>
      <c r="AE24">
        <v>15</v>
      </c>
      <c r="AF24">
        <v>21</v>
      </c>
      <c r="AG24" t="s">
        <v>346</v>
      </c>
    </row>
    <row r="25" spans="1:60" x14ac:dyDescent="0.2">
      <c r="A25" s="152"/>
      <c r="B25" s="153" t="s">
        <v>29</v>
      </c>
      <c r="C25" s="191"/>
      <c r="D25" s="154"/>
      <c r="E25" s="155"/>
      <c r="F25" s="155"/>
      <c r="G25" s="172">
        <f>G8+G12</f>
        <v>0</v>
      </c>
      <c r="H25" s="3"/>
      <c r="I25" s="3"/>
      <c r="J25" s="3"/>
      <c r="K25" s="3"/>
      <c r="L25" s="3"/>
      <c r="M25" s="3"/>
      <c r="N25" s="3"/>
      <c r="O25" s="3"/>
      <c r="P25" s="3"/>
      <c r="Q25" s="3"/>
      <c r="R25" s="3"/>
      <c r="S25" s="3"/>
      <c r="T25" s="3"/>
      <c r="U25" s="3"/>
      <c r="V25" s="3"/>
      <c r="W25" s="3"/>
      <c r="X25" s="3"/>
      <c r="Y25" s="3"/>
      <c r="AE25">
        <f>SUMIF(L7:L23,AE24,G7:G23)</f>
        <v>0</v>
      </c>
      <c r="AF25">
        <f>SUMIF(L7:L23,AF24,G7:G23)</f>
        <v>0</v>
      </c>
      <c r="AG25" t="s">
        <v>397</v>
      </c>
    </row>
    <row r="26" spans="1:60" x14ac:dyDescent="0.2">
      <c r="C26" s="192"/>
      <c r="D26" s="10"/>
      <c r="AG26" t="s">
        <v>398</v>
      </c>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4">
    <mergeCell ref="A1:G1"/>
    <mergeCell ref="C2:G2"/>
    <mergeCell ref="C3:G3"/>
    <mergeCell ref="C4:G4"/>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727" activePane="bottomLeft" state="frozen"/>
      <selection pane="bottomLeft" activeCell="AP1751" sqref="AP175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47</v>
      </c>
      <c r="C4" s="280" t="s">
        <v>52</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157</v>
      </c>
      <c r="C8" s="187" t="s">
        <v>158</v>
      </c>
      <c r="D8" s="165"/>
      <c r="E8" s="166"/>
      <c r="F8" s="167"/>
      <c r="G8" s="167">
        <f>SUMIF(AG9:AG134,"&lt;&gt;NOR",G9:G134)</f>
        <v>0</v>
      </c>
      <c r="H8" s="167"/>
      <c r="I8" s="167">
        <f>SUM(I9:I134)</f>
        <v>0</v>
      </c>
      <c r="J8" s="167"/>
      <c r="K8" s="167">
        <f>SUM(K9:K134)</f>
        <v>0</v>
      </c>
      <c r="L8" s="167"/>
      <c r="M8" s="167">
        <f>SUM(M9:M134)</f>
        <v>0</v>
      </c>
      <c r="N8" s="166"/>
      <c r="O8" s="166">
        <f>SUM(O9:O134)</f>
        <v>0</v>
      </c>
      <c r="P8" s="166"/>
      <c r="Q8" s="166">
        <f>SUM(Q9:Q134)</f>
        <v>0</v>
      </c>
      <c r="R8" s="167"/>
      <c r="S8" s="167"/>
      <c r="T8" s="168"/>
      <c r="U8" s="162"/>
      <c r="V8" s="162">
        <f>SUM(V9:V134)</f>
        <v>319.58999999999997</v>
      </c>
      <c r="W8" s="162"/>
      <c r="X8" s="162"/>
      <c r="Y8" s="162"/>
      <c r="AG8" t="s">
        <v>361</v>
      </c>
    </row>
    <row r="9" spans="1:60" outlineLevel="1" x14ac:dyDescent="0.2">
      <c r="A9" s="173">
        <v>1</v>
      </c>
      <c r="B9" s="174" t="s">
        <v>400</v>
      </c>
      <c r="C9" s="189" t="s">
        <v>401</v>
      </c>
      <c r="D9" s="175" t="s">
        <v>402</v>
      </c>
      <c r="E9" s="176">
        <v>154.55924999999999</v>
      </c>
      <c r="F9" s="177"/>
      <c r="G9" s="178">
        <f>ROUND(E9*F9,2)</f>
        <v>0</v>
      </c>
      <c r="H9" s="177"/>
      <c r="I9" s="178">
        <f>ROUND(E9*H9,2)</f>
        <v>0</v>
      </c>
      <c r="J9" s="177"/>
      <c r="K9" s="178">
        <f>ROUND(E9*J9,2)</f>
        <v>0</v>
      </c>
      <c r="L9" s="178">
        <v>12</v>
      </c>
      <c r="M9" s="178">
        <f>G9*(1+L9/100)</f>
        <v>0</v>
      </c>
      <c r="N9" s="176">
        <v>0</v>
      </c>
      <c r="O9" s="176">
        <f>ROUND(E9*N9,2)</f>
        <v>0</v>
      </c>
      <c r="P9" s="176">
        <v>0</v>
      </c>
      <c r="Q9" s="176">
        <f>ROUND(E9*P9,2)</f>
        <v>0</v>
      </c>
      <c r="R9" s="178" t="s">
        <v>403</v>
      </c>
      <c r="S9" s="178" t="s">
        <v>365</v>
      </c>
      <c r="T9" s="179" t="s">
        <v>365</v>
      </c>
      <c r="U9" s="160">
        <v>0.106</v>
      </c>
      <c r="V9" s="160">
        <f>ROUND(E9*U9,2)</f>
        <v>16.38</v>
      </c>
      <c r="W9" s="160"/>
      <c r="X9" s="160" t="s">
        <v>404</v>
      </c>
      <c r="Y9" s="160" t="s">
        <v>368</v>
      </c>
      <c r="Z9" s="149"/>
      <c r="AA9" s="149"/>
      <c r="AB9" s="149"/>
      <c r="AC9" s="149"/>
      <c r="AD9" s="149"/>
      <c r="AE9" s="149"/>
      <c r="AF9" s="149"/>
      <c r="AG9" s="149" t="s">
        <v>405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33.75" outlineLevel="2" x14ac:dyDescent="0.2">
      <c r="A10" s="156"/>
      <c r="B10" s="157"/>
      <c r="C10" s="283" t="s">
        <v>406</v>
      </c>
      <c r="D10" s="284"/>
      <c r="E10" s="284"/>
      <c r="F10" s="284"/>
      <c r="G10" s="284"/>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407</v>
      </c>
      <c r="AH10" s="149"/>
      <c r="AI10" s="149"/>
      <c r="AJ10" s="149"/>
      <c r="AK10" s="149"/>
      <c r="AL10" s="149"/>
      <c r="AM10" s="149"/>
      <c r="AN10" s="149"/>
      <c r="AO10" s="149"/>
      <c r="AP10" s="149"/>
      <c r="AQ10" s="149"/>
      <c r="AR10" s="149"/>
      <c r="AS10" s="149"/>
      <c r="AT10" s="149"/>
      <c r="AU10" s="149"/>
      <c r="AV10" s="149"/>
      <c r="AW10" s="149"/>
      <c r="AX10" s="149"/>
      <c r="AY10" s="149"/>
      <c r="AZ10" s="149"/>
      <c r="BA10" s="197"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9"/>
      <c r="BC10" s="149"/>
      <c r="BD10" s="149"/>
      <c r="BE10" s="149"/>
      <c r="BF10" s="149"/>
      <c r="BG10" s="149"/>
      <c r="BH10" s="149"/>
    </row>
    <row r="11" spans="1:60" outlineLevel="2" x14ac:dyDescent="0.2">
      <c r="A11" s="156"/>
      <c r="B11" s="157"/>
      <c r="C11" s="200" t="s">
        <v>408</v>
      </c>
      <c r="D11" s="193"/>
      <c r="E11" s="194"/>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409</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200" t="s">
        <v>410</v>
      </c>
      <c r="D12" s="193"/>
      <c r="E12" s="194"/>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409</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200" t="s">
        <v>411</v>
      </c>
      <c r="D13" s="193"/>
      <c r="E13" s="194"/>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409</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3" x14ac:dyDescent="0.2">
      <c r="A14" s="156"/>
      <c r="B14" s="157"/>
      <c r="C14" s="200" t="s">
        <v>412</v>
      </c>
      <c r="D14" s="193"/>
      <c r="E14" s="194">
        <v>70.5</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409</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3" x14ac:dyDescent="0.2">
      <c r="A15" s="156"/>
      <c r="B15" s="157"/>
      <c r="C15" s="200" t="s">
        <v>413</v>
      </c>
      <c r="D15" s="193"/>
      <c r="E15" s="194"/>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409</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3" x14ac:dyDescent="0.2">
      <c r="A16" s="156"/>
      <c r="B16" s="157"/>
      <c r="C16" s="200" t="s">
        <v>414</v>
      </c>
      <c r="D16" s="193"/>
      <c r="E16" s="194"/>
      <c r="F16" s="160"/>
      <c r="G16" s="160"/>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409</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3" x14ac:dyDescent="0.2">
      <c r="A17" s="156"/>
      <c r="B17" s="157"/>
      <c r="C17" s="200" t="s">
        <v>415</v>
      </c>
      <c r="D17" s="193"/>
      <c r="E17" s="194">
        <v>15.74925</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409</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3" x14ac:dyDescent="0.2">
      <c r="A18" s="156"/>
      <c r="B18" s="157"/>
      <c r="C18" s="200" t="s">
        <v>416</v>
      </c>
      <c r="D18" s="193"/>
      <c r="E18" s="194">
        <v>68.31</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409</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201" t="s">
        <v>417</v>
      </c>
      <c r="D19" s="195"/>
      <c r="E19" s="196">
        <v>154.55924999999999</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409</v>
      </c>
      <c r="AH19" s="149">
        <v>1</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73">
        <v>2</v>
      </c>
      <c r="B20" s="174" t="s">
        <v>418</v>
      </c>
      <c r="C20" s="189" t="s">
        <v>419</v>
      </c>
      <c r="D20" s="175" t="s">
        <v>402</v>
      </c>
      <c r="E20" s="176">
        <v>154.55924999999999</v>
      </c>
      <c r="F20" s="177"/>
      <c r="G20" s="178">
        <f>ROUND(E20*F20,2)</f>
        <v>0</v>
      </c>
      <c r="H20" s="177"/>
      <c r="I20" s="178">
        <f>ROUND(E20*H20,2)</f>
        <v>0</v>
      </c>
      <c r="J20" s="177"/>
      <c r="K20" s="178">
        <f>ROUND(E20*J20,2)</f>
        <v>0</v>
      </c>
      <c r="L20" s="178">
        <v>12</v>
      </c>
      <c r="M20" s="178">
        <f>G20*(1+L20/100)</f>
        <v>0</v>
      </c>
      <c r="N20" s="176">
        <v>0</v>
      </c>
      <c r="O20" s="176">
        <f>ROUND(E20*N20,2)</f>
        <v>0</v>
      </c>
      <c r="P20" s="176">
        <v>0</v>
      </c>
      <c r="Q20" s="176">
        <f>ROUND(E20*P20,2)</f>
        <v>0</v>
      </c>
      <c r="R20" s="178" t="s">
        <v>403</v>
      </c>
      <c r="S20" s="178" t="s">
        <v>365</v>
      </c>
      <c r="T20" s="179" t="s">
        <v>365</v>
      </c>
      <c r="U20" s="160">
        <v>4.3099999999999999E-2</v>
      </c>
      <c r="V20" s="160">
        <f>ROUND(E20*U20,2)</f>
        <v>6.66</v>
      </c>
      <c r="W20" s="160"/>
      <c r="X20" s="160" t="s">
        <v>404</v>
      </c>
      <c r="Y20" s="160" t="s">
        <v>368</v>
      </c>
      <c r="Z20" s="149"/>
      <c r="AA20" s="149"/>
      <c r="AB20" s="149"/>
      <c r="AC20" s="149"/>
      <c r="AD20" s="149"/>
      <c r="AE20" s="149"/>
      <c r="AF20" s="149"/>
      <c r="AG20" s="149" t="s">
        <v>405</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33.75" outlineLevel="2" x14ac:dyDescent="0.2">
      <c r="A21" s="156"/>
      <c r="B21" s="157"/>
      <c r="C21" s="283" t="s">
        <v>406</v>
      </c>
      <c r="D21" s="284"/>
      <c r="E21" s="284"/>
      <c r="F21" s="284"/>
      <c r="G21" s="284"/>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407</v>
      </c>
      <c r="AH21" s="149"/>
      <c r="AI21" s="149"/>
      <c r="AJ21" s="149"/>
      <c r="AK21" s="149"/>
      <c r="AL21" s="149"/>
      <c r="AM21" s="149"/>
      <c r="AN21" s="149"/>
      <c r="AO21" s="149"/>
      <c r="AP21" s="149"/>
      <c r="AQ21" s="149"/>
      <c r="AR21" s="149"/>
      <c r="AS21" s="149"/>
      <c r="AT21" s="149"/>
      <c r="AU21" s="149"/>
      <c r="AV21" s="149"/>
      <c r="AW21" s="149"/>
      <c r="AX21" s="149"/>
      <c r="AY21" s="149"/>
      <c r="AZ21" s="149"/>
      <c r="BA21" s="197" t="str">
        <f>C21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1" s="149"/>
      <c r="BC21" s="149"/>
      <c r="BD21" s="149"/>
      <c r="BE21" s="149"/>
      <c r="BF21" s="149"/>
      <c r="BG21" s="149"/>
      <c r="BH21" s="149"/>
    </row>
    <row r="22" spans="1:60" outlineLevel="2" x14ac:dyDescent="0.2">
      <c r="A22" s="156"/>
      <c r="B22" s="157"/>
      <c r="C22" s="200" t="s">
        <v>420</v>
      </c>
      <c r="D22" s="193"/>
      <c r="E22" s="194">
        <v>154.55924999999999</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409</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3">
        <v>3</v>
      </c>
      <c r="B23" s="174" t="s">
        <v>421</v>
      </c>
      <c r="C23" s="189" t="s">
        <v>422</v>
      </c>
      <c r="D23" s="175" t="s">
        <v>402</v>
      </c>
      <c r="E23" s="176">
        <v>39.592190000000002</v>
      </c>
      <c r="F23" s="177"/>
      <c r="G23" s="178">
        <f>ROUND(E23*F23,2)</f>
        <v>0</v>
      </c>
      <c r="H23" s="177"/>
      <c r="I23" s="178">
        <f>ROUND(E23*H23,2)</f>
        <v>0</v>
      </c>
      <c r="J23" s="177"/>
      <c r="K23" s="178">
        <f>ROUND(E23*J23,2)</f>
        <v>0</v>
      </c>
      <c r="L23" s="178">
        <v>12</v>
      </c>
      <c r="M23" s="178">
        <f>G23*(1+L23/100)</f>
        <v>0</v>
      </c>
      <c r="N23" s="176">
        <v>0</v>
      </c>
      <c r="O23" s="176">
        <f>ROUND(E23*N23,2)</f>
        <v>0</v>
      </c>
      <c r="P23" s="176">
        <v>0</v>
      </c>
      <c r="Q23" s="176">
        <f>ROUND(E23*P23,2)</f>
        <v>0</v>
      </c>
      <c r="R23" s="178" t="s">
        <v>403</v>
      </c>
      <c r="S23" s="178" t="s">
        <v>365</v>
      </c>
      <c r="T23" s="179" t="s">
        <v>365</v>
      </c>
      <c r="U23" s="160">
        <v>3.5329999999999999</v>
      </c>
      <c r="V23" s="160">
        <f>ROUND(E23*U23,2)</f>
        <v>139.88</v>
      </c>
      <c r="W23" s="160"/>
      <c r="X23" s="160" t="s">
        <v>404</v>
      </c>
      <c r="Y23" s="160" t="s">
        <v>368</v>
      </c>
      <c r="Z23" s="149"/>
      <c r="AA23" s="149"/>
      <c r="AB23" s="149"/>
      <c r="AC23" s="149"/>
      <c r="AD23" s="149"/>
      <c r="AE23" s="149"/>
      <c r="AF23" s="149"/>
      <c r="AG23" s="149" t="s">
        <v>405</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83" t="s">
        <v>423</v>
      </c>
      <c r="D24" s="284"/>
      <c r="E24" s="284"/>
      <c r="F24" s="284"/>
      <c r="G24" s="284"/>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407</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200" t="s">
        <v>424</v>
      </c>
      <c r="D25" s="193"/>
      <c r="E25" s="194"/>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200" t="s">
        <v>425</v>
      </c>
      <c r="D26" s="193"/>
      <c r="E26" s="194"/>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409</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3" x14ac:dyDescent="0.2">
      <c r="A27" s="156"/>
      <c r="B27" s="157"/>
      <c r="C27" s="200" t="s">
        <v>426</v>
      </c>
      <c r="D27" s="193"/>
      <c r="E27" s="194">
        <v>6.1732100000000001</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409</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3" x14ac:dyDescent="0.2">
      <c r="A28" s="156"/>
      <c r="B28" s="157"/>
      <c r="C28" s="200" t="s">
        <v>427</v>
      </c>
      <c r="D28" s="193"/>
      <c r="E28" s="194">
        <v>9.8479500000000009</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409</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200" t="s">
        <v>428</v>
      </c>
      <c r="D29" s="193"/>
      <c r="E29" s="194"/>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409</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3" x14ac:dyDescent="0.2">
      <c r="A30" s="156"/>
      <c r="B30" s="157"/>
      <c r="C30" s="200" t="s">
        <v>429</v>
      </c>
      <c r="D30" s="193"/>
      <c r="E30" s="194">
        <v>6.6639999999999997</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409</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3" x14ac:dyDescent="0.2">
      <c r="A31" s="156"/>
      <c r="B31" s="157"/>
      <c r="C31" s="200" t="s">
        <v>430</v>
      </c>
      <c r="D31" s="193"/>
      <c r="E31" s="194"/>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409</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200" t="s">
        <v>431</v>
      </c>
      <c r="D32" s="193"/>
      <c r="E32" s="194">
        <v>6.9720000000000004</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409</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200" t="s">
        <v>432</v>
      </c>
      <c r="D33" s="193"/>
      <c r="E33" s="194">
        <v>0.14699999999999999</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409</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200" t="s">
        <v>433</v>
      </c>
      <c r="D34" s="193"/>
      <c r="E34" s="194">
        <v>6.3440300000000001</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409</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3" x14ac:dyDescent="0.2">
      <c r="A35" s="156"/>
      <c r="B35" s="157"/>
      <c r="C35" s="200" t="s">
        <v>434</v>
      </c>
      <c r="D35" s="193"/>
      <c r="E35" s="194"/>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409</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200" t="s">
        <v>435</v>
      </c>
      <c r="D36" s="193"/>
      <c r="E36" s="194">
        <v>3.444</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409</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3" x14ac:dyDescent="0.2">
      <c r="A37" s="156"/>
      <c r="B37" s="157"/>
      <c r="C37" s="201" t="s">
        <v>417</v>
      </c>
      <c r="D37" s="195"/>
      <c r="E37" s="196">
        <v>39.592190000000002</v>
      </c>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409</v>
      </c>
      <c r="AH37" s="149">
        <v>1</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73">
        <v>4</v>
      </c>
      <c r="B38" s="174" t="s">
        <v>436</v>
      </c>
      <c r="C38" s="189" t="s">
        <v>437</v>
      </c>
      <c r="D38" s="175" t="s">
        <v>402</v>
      </c>
      <c r="E38" s="176">
        <v>8.25563</v>
      </c>
      <c r="F38" s="177"/>
      <c r="G38" s="178">
        <f>ROUND(E38*F38,2)</f>
        <v>0</v>
      </c>
      <c r="H38" s="177"/>
      <c r="I38" s="178">
        <f>ROUND(E38*H38,2)</f>
        <v>0</v>
      </c>
      <c r="J38" s="177"/>
      <c r="K38" s="178">
        <f>ROUND(E38*J38,2)</f>
        <v>0</v>
      </c>
      <c r="L38" s="178">
        <v>12</v>
      </c>
      <c r="M38" s="178">
        <f>G38*(1+L38/100)</f>
        <v>0</v>
      </c>
      <c r="N38" s="176">
        <v>0</v>
      </c>
      <c r="O38" s="176">
        <f>ROUND(E38*N38,2)</f>
        <v>0</v>
      </c>
      <c r="P38" s="176">
        <v>0</v>
      </c>
      <c r="Q38" s="176">
        <f>ROUND(E38*P38,2)</f>
        <v>0</v>
      </c>
      <c r="R38" s="178" t="s">
        <v>403</v>
      </c>
      <c r="S38" s="178" t="s">
        <v>365</v>
      </c>
      <c r="T38" s="179" t="s">
        <v>365</v>
      </c>
      <c r="U38" s="160">
        <v>6.298</v>
      </c>
      <c r="V38" s="160">
        <f>ROUND(E38*U38,2)</f>
        <v>51.99</v>
      </c>
      <c r="W38" s="160"/>
      <c r="X38" s="160" t="s">
        <v>404</v>
      </c>
      <c r="Y38" s="160" t="s">
        <v>368</v>
      </c>
      <c r="Z38" s="149"/>
      <c r="AA38" s="149"/>
      <c r="AB38" s="149"/>
      <c r="AC38" s="149"/>
      <c r="AD38" s="149"/>
      <c r="AE38" s="149"/>
      <c r="AF38" s="149"/>
      <c r="AG38" s="149" t="s">
        <v>438</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283" t="s">
        <v>439</v>
      </c>
      <c r="D39" s="284"/>
      <c r="E39" s="284"/>
      <c r="F39" s="284"/>
      <c r="G39" s="284"/>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407</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200" t="s">
        <v>440</v>
      </c>
      <c r="D40" s="193"/>
      <c r="E40" s="194"/>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409</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200" t="s">
        <v>413</v>
      </c>
      <c r="D41" s="193"/>
      <c r="E41" s="194"/>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409</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00" t="s">
        <v>441</v>
      </c>
      <c r="D42" s="193"/>
      <c r="E42" s="194"/>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200" t="s">
        <v>442</v>
      </c>
      <c r="D43" s="193"/>
      <c r="E43" s="194">
        <v>0.57750000000000001</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409</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200" t="s">
        <v>443</v>
      </c>
      <c r="D44" s="193"/>
      <c r="E44" s="194">
        <v>7.6781300000000003</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409</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201" t="s">
        <v>417</v>
      </c>
      <c r="D45" s="195"/>
      <c r="E45" s="196">
        <v>8.25563</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409</v>
      </c>
      <c r="AH45" s="149">
        <v>1</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73">
        <v>5</v>
      </c>
      <c r="B46" s="174" t="s">
        <v>444</v>
      </c>
      <c r="C46" s="189" t="s">
        <v>445</v>
      </c>
      <c r="D46" s="175" t="s">
        <v>402</v>
      </c>
      <c r="E46" s="176">
        <v>8.25563</v>
      </c>
      <c r="F46" s="177"/>
      <c r="G46" s="178">
        <f>ROUND(E46*F46,2)</f>
        <v>0</v>
      </c>
      <c r="H46" s="177"/>
      <c r="I46" s="178">
        <f>ROUND(E46*H46,2)</f>
        <v>0</v>
      </c>
      <c r="J46" s="177"/>
      <c r="K46" s="178">
        <f>ROUND(E46*J46,2)</f>
        <v>0</v>
      </c>
      <c r="L46" s="178">
        <v>12</v>
      </c>
      <c r="M46" s="178">
        <f>G46*(1+L46/100)</f>
        <v>0</v>
      </c>
      <c r="N46" s="176">
        <v>0</v>
      </c>
      <c r="O46" s="176">
        <f>ROUND(E46*N46,2)</f>
        <v>0</v>
      </c>
      <c r="P46" s="176">
        <v>0</v>
      </c>
      <c r="Q46" s="176">
        <f>ROUND(E46*P46,2)</f>
        <v>0</v>
      </c>
      <c r="R46" s="178" t="s">
        <v>403</v>
      </c>
      <c r="S46" s="178" t="s">
        <v>365</v>
      </c>
      <c r="T46" s="179" t="s">
        <v>365</v>
      </c>
      <c r="U46" s="160">
        <v>3.81</v>
      </c>
      <c r="V46" s="160">
        <f>ROUND(E46*U46,2)</f>
        <v>31.45</v>
      </c>
      <c r="W46" s="160"/>
      <c r="X46" s="160" t="s">
        <v>404</v>
      </c>
      <c r="Y46" s="160" t="s">
        <v>368</v>
      </c>
      <c r="Z46" s="149"/>
      <c r="AA46" s="149"/>
      <c r="AB46" s="149"/>
      <c r="AC46" s="149"/>
      <c r="AD46" s="149"/>
      <c r="AE46" s="149"/>
      <c r="AF46" s="149"/>
      <c r="AG46" s="149" t="s">
        <v>438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2" x14ac:dyDescent="0.2">
      <c r="A47" s="156"/>
      <c r="B47" s="157"/>
      <c r="C47" s="283" t="s">
        <v>446</v>
      </c>
      <c r="D47" s="284"/>
      <c r="E47" s="284"/>
      <c r="F47" s="284"/>
      <c r="G47" s="284"/>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407</v>
      </c>
      <c r="AH47" s="149"/>
      <c r="AI47" s="149"/>
      <c r="AJ47" s="149"/>
      <c r="AK47" s="149"/>
      <c r="AL47" s="149"/>
      <c r="AM47" s="149"/>
      <c r="AN47" s="149"/>
      <c r="AO47" s="149"/>
      <c r="AP47" s="149"/>
      <c r="AQ47" s="149"/>
      <c r="AR47" s="149"/>
      <c r="AS47" s="149"/>
      <c r="AT47" s="149"/>
      <c r="AU47" s="149"/>
      <c r="AV47" s="149"/>
      <c r="AW47" s="149"/>
      <c r="AX47" s="149"/>
      <c r="AY47" s="149"/>
      <c r="AZ47" s="149"/>
      <c r="BA47" s="197" t="str">
        <f>C47</f>
        <v xml:space="preserve"> bez naložení, avšak s vyprázdněním nádoby na hromady nebo do dopravního prostředku, na každých třeba i započatých 3 m výšky,</v>
      </c>
      <c r="BB47" s="149"/>
      <c r="BC47" s="149"/>
      <c r="BD47" s="149"/>
      <c r="BE47" s="149"/>
      <c r="BF47" s="149"/>
      <c r="BG47" s="149"/>
      <c r="BH47" s="149"/>
    </row>
    <row r="48" spans="1:60" outlineLevel="2" x14ac:dyDescent="0.2">
      <c r="A48" s="156"/>
      <c r="B48" s="157"/>
      <c r="C48" s="200" t="s">
        <v>447</v>
      </c>
      <c r="D48" s="193"/>
      <c r="E48" s="194">
        <v>8.25563</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409</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3" x14ac:dyDescent="0.2">
      <c r="A49" s="156"/>
      <c r="B49" s="157"/>
      <c r="C49" s="201" t="s">
        <v>417</v>
      </c>
      <c r="D49" s="195"/>
      <c r="E49" s="196">
        <v>8.25563</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409</v>
      </c>
      <c r="AH49" s="149">
        <v>1</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3">
        <v>6</v>
      </c>
      <c r="B50" s="174" t="s">
        <v>448</v>
      </c>
      <c r="C50" s="189" t="s">
        <v>449</v>
      </c>
      <c r="D50" s="175" t="s">
        <v>402</v>
      </c>
      <c r="E50" s="176">
        <v>289.15111999999999</v>
      </c>
      <c r="F50" s="177"/>
      <c r="G50" s="178">
        <f>ROUND(E50*F50,2)</f>
        <v>0</v>
      </c>
      <c r="H50" s="177"/>
      <c r="I50" s="178">
        <f>ROUND(E50*H50,2)</f>
        <v>0</v>
      </c>
      <c r="J50" s="177"/>
      <c r="K50" s="178">
        <f>ROUND(E50*J50,2)</f>
        <v>0</v>
      </c>
      <c r="L50" s="178">
        <v>12</v>
      </c>
      <c r="M50" s="178">
        <f>G50*(1+L50/100)</f>
        <v>0</v>
      </c>
      <c r="N50" s="176">
        <v>0</v>
      </c>
      <c r="O50" s="176">
        <f>ROUND(E50*N50,2)</f>
        <v>0</v>
      </c>
      <c r="P50" s="176">
        <v>0</v>
      </c>
      <c r="Q50" s="176">
        <f>ROUND(E50*P50,2)</f>
        <v>0</v>
      </c>
      <c r="R50" s="178" t="s">
        <v>403</v>
      </c>
      <c r="S50" s="178" t="s">
        <v>365</v>
      </c>
      <c r="T50" s="179" t="s">
        <v>365</v>
      </c>
      <c r="U50" s="160">
        <v>7.3999999999999996E-2</v>
      </c>
      <c r="V50" s="160">
        <f>ROUND(E50*U50,2)</f>
        <v>21.4</v>
      </c>
      <c r="W50" s="160"/>
      <c r="X50" s="160" t="s">
        <v>404</v>
      </c>
      <c r="Y50" s="160" t="s">
        <v>368</v>
      </c>
      <c r="Z50" s="149"/>
      <c r="AA50" s="149"/>
      <c r="AB50" s="149"/>
      <c r="AC50" s="149"/>
      <c r="AD50" s="149"/>
      <c r="AE50" s="149"/>
      <c r="AF50" s="149"/>
      <c r="AG50" s="149" t="s">
        <v>438</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83" t="s">
        <v>450</v>
      </c>
      <c r="D51" s="284"/>
      <c r="E51" s="284"/>
      <c r="F51" s="284"/>
      <c r="G51" s="284"/>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407</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2" x14ac:dyDescent="0.2">
      <c r="A52" s="156"/>
      <c r="B52" s="157"/>
      <c r="C52" s="200" t="s">
        <v>451</v>
      </c>
      <c r="D52" s="193"/>
      <c r="E52" s="194">
        <v>289.15111999999999</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409</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3" x14ac:dyDescent="0.2">
      <c r="A53" s="156"/>
      <c r="B53" s="157"/>
      <c r="C53" s="201" t="s">
        <v>417</v>
      </c>
      <c r="D53" s="195"/>
      <c r="E53" s="196">
        <v>289.15111999999999</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409</v>
      </c>
      <c r="AH53" s="149">
        <v>1</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ht="22.5" outlineLevel="1" x14ac:dyDescent="0.2">
      <c r="A54" s="173">
        <v>7</v>
      </c>
      <c r="B54" s="174" t="s">
        <v>452</v>
      </c>
      <c r="C54" s="189" t="s">
        <v>453</v>
      </c>
      <c r="D54" s="175" t="s">
        <v>402</v>
      </c>
      <c r="E54" s="176">
        <v>57.831510000000002</v>
      </c>
      <c r="F54" s="177"/>
      <c r="G54" s="178">
        <f>ROUND(E54*F54,2)</f>
        <v>0</v>
      </c>
      <c r="H54" s="177"/>
      <c r="I54" s="178">
        <f>ROUND(E54*H54,2)</f>
        <v>0</v>
      </c>
      <c r="J54" s="177"/>
      <c r="K54" s="178">
        <f>ROUND(E54*J54,2)</f>
        <v>0</v>
      </c>
      <c r="L54" s="178">
        <v>12</v>
      </c>
      <c r="M54" s="178">
        <f>G54*(1+L54/100)</f>
        <v>0</v>
      </c>
      <c r="N54" s="176">
        <v>0</v>
      </c>
      <c r="O54" s="176">
        <f>ROUND(E54*N54,2)</f>
        <v>0</v>
      </c>
      <c r="P54" s="176">
        <v>0</v>
      </c>
      <c r="Q54" s="176">
        <f>ROUND(E54*P54,2)</f>
        <v>0</v>
      </c>
      <c r="R54" s="178" t="s">
        <v>403</v>
      </c>
      <c r="S54" s="178" t="s">
        <v>365</v>
      </c>
      <c r="T54" s="179" t="s">
        <v>365</v>
      </c>
      <c r="U54" s="160">
        <v>1.0999999999999999E-2</v>
      </c>
      <c r="V54" s="160">
        <f>ROUND(E54*U54,2)</f>
        <v>0.64</v>
      </c>
      <c r="W54" s="160"/>
      <c r="X54" s="160" t="s">
        <v>404</v>
      </c>
      <c r="Y54" s="160" t="s">
        <v>368</v>
      </c>
      <c r="Z54" s="149"/>
      <c r="AA54" s="149"/>
      <c r="AB54" s="149"/>
      <c r="AC54" s="149"/>
      <c r="AD54" s="149"/>
      <c r="AE54" s="149"/>
      <c r="AF54" s="149"/>
      <c r="AG54" s="149" t="s">
        <v>405</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2" x14ac:dyDescent="0.2">
      <c r="A55" s="156"/>
      <c r="B55" s="157"/>
      <c r="C55" s="283" t="s">
        <v>450</v>
      </c>
      <c r="D55" s="284"/>
      <c r="E55" s="284"/>
      <c r="F55" s="284"/>
      <c r="G55" s="284"/>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407</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2" x14ac:dyDescent="0.2">
      <c r="A56" s="156"/>
      <c r="B56" s="157"/>
      <c r="C56" s="200" t="s">
        <v>420</v>
      </c>
      <c r="D56" s="193"/>
      <c r="E56" s="194">
        <v>154.55924999999999</v>
      </c>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409</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3" x14ac:dyDescent="0.2">
      <c r="A57" s="156"/>
      <c r="B57" s="157"/>
      <c r="C57" s="200" t="s">
        <v>454</v>
      </c>
      <c r="D57" s="193"/>
      <c r="E57" s="194">
        <v>39.592190000000002</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409</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3" x14ac:dyDescent="0.2">
      <c r="A58" s="156"/>
      <c r="B58" s="157"/>
      <c r="C58" s="200" t="s">
        <v>455</v>
      </c>
      <c r="D58" s="193"/>
      <c r="E58" s="194">
        <v>8.25563</v>
      </c>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409</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200" t="s">
        <v>456</v>
      </c>
      <c r="D59" s="193"/>
      <c r="E59" s="194">
        <v>-144.57556</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409</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3" x14ac:dyDescent="0.2">
      <c r="A60" s="156"/>
      <c r="B60" s="157"/>
      <c r="C60" s="201" t="s">
        <v>417</v>
      </c>
      <c r="D60" s="195"/>
      <c r="E60" s="196">
        <v>57.831510000000002</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409</v>
      </c>
      <c r="AH60" s="149">
        <v>1</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ht="22.5" outlineLevel="1" x14ac:dyDescent="0.2">
      <c r="A61" s="173">
        <v>8</v>
      </c>
      <c r="B61" s="174" t="s">
        <v>457</v>
      </c>
      <c r="C61" s="189" t="s">
        <v>458</v>
      </c>
      <c r="D61" s="175" t="s">
        <v>402</v>
      </c>
      <c r="E61" s="176">
        <v>8.25563</v>
      </c>
      <c r="F61" s="177"/>
      <c r="G61" s="178">
        <f>ROUND(E61*F61,2)</f>
        <v>0</v>
      </c>
      <c r="H61" s="177"/>
      <c r="I61" s="178">
        <f>ROUND(E61*H61,2)</f>
        <v>0</v>
      </c>
      <c r="J61" s="177"/>
      <c r="K61" s="178">
        <f>ROUND(E61*J61,2)</f>
        <v>0</v>
      </c>
      <c r="L61" s="178">
        <v>12</v>
      </c>
      <c r="M61" s="178">
        <f>G61*(1+L61/100)</f>
        <v>0</v>
      </c>
      <c r="N61" s="176">
        <v>0</v>
      </c>
      <c r="O61" s="176">
        <f>ROUND(E61*N61,2)</f>
        <v>0</v>
      </c>
      <c r="P61" s="176">
        <v>0</v>
      </c>
      <c r="Q61" s="176">
        <f>ROUND(E61*P61,2)</f>
        <v>0</v>
      </c>
      <c r="R61" s="178" t="s">
        <v>403</v>
      </c>
      <c r="S61" s="178" t="s">
        <v>365</v>
      </c>
      <c r="T61" s="179" t="s">
        <v>365</v>
      </c>
      <c r="U61" s="160">
        <v>0.66800000000000004</v>
      </c>
      <c r="V61" s="160">
        <f>ROUND(E61*U61,2)</f>
        <v>5.51</v>
      </c>
      <c r="W61" s="160"/>
      <c r="X61" s="160" t="s">
        <v>404</v>
      </c>
      <c r="Y61" s="160" t="s">
        <v>368</v>
      </c>
      <c r="Z61" s="149"/>
      <c r="AA61" s="149"/>
      <c r="AB61" s="149"/>
      <c r="AC61" s="149"/>
      <c r="AD61" s="149"/>
      <c r="AE61" s="149"/>
      <c r="AF61" s="149"/>
      <c r="AG61" s="149" t="s">
        <v>438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283" t="s">
        <v>459</v>
      </c>
      <c r="D62" s="284"/>
      <c r="E62" s="284"/>
      <c r="F62" s="284"/>
      <c r="G62" s="284"/>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407</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2" x14ac:dyDescent="0.2">
      <c r="A63" s="156"/>
      <c r="B63" s="157"/>
      <c r="C63" s="200" t="s">
        <v>447</v>
      </c>
      <c r="D63" s="193"/>
      <c r="E63" s="194">
        <v>8.25563</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409</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3" x14ac:dyDescent="0.2">
      <c r="A64" s="156"/>
      <c r="B64" s="157"/>
      <c r="C64" s="201" t="s">
        <v>417</v>
      </c>
      <c r="D64" s="195"/>
      <c r="E64" s="196">
        <v>8.25563</v>
      </c>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409</v>
      </c>
      <c r="AH64" s="149">
        <v>1</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ht="22.5" outlineLevel="1" x14ac:dyDescent="0.2">
      <c r="A65" s="173">
        <v>9</v>
      </c>
      <c r="B65" s="174" t="s">
        <v>460</v>
      </c>
      <c r="C65" s="189" t="s">
        <v>461</v>
      </c>
      <c r="D65" s="175" t="s">
        <v>402</v>
      </c>
      <c r="E65" s="176">
        <v>8.25563</v>
      </c>
      <c r="F65" s="177"/>
      <c r="G65" s="178">
        <f>ROUND(E65*F65,2)</f>
        <v>0</v>
      </c>
      <c r="H65" s="177"/>
      <c r="I65" s="178">
        <f>ROUND(E65*H65,2)</f>
        <v>0</v>
      </c>
      <c r="J65" s="177"/>
      <c r="K65" s="178">
        <f>ROUND(E65*J65,2)</f>
        <v>0</v>
      </c>
      <c r="L65" s="178">
        <v>12</v>
      </c>
      <c r="M65" s="178">
        <f>G65*(1+L65/100)</f>
        <v>0</v>
      </c>
      <c r="N65" s="176">
        <v>0</v>
      </c>
      <c r="O65" s="176">
        <f>ROUND(E65*N65,2)</f>
        <v>0</v>
      </c>
      <c r="P65" s="176">
        <v>0</v>
      </c>
      <c r="Q65" s="176">
        <f>ROUND(E65*P65,2)</f>
        <v>0</v>
      </c>
      <c r="R65" s="178" t="s">
        <v>403</v>
      </c>
      <c r="S65" s="178" t="s">
        <v>365</v>
      </c>
      <c r="T65" s="179" t="s">
        <v>365</v>
      </c>
      <c r="U65" s="160">
        <v>0.59099999999999997</v>
      </c>
      <c r="V65" s="160">
        <f>ROUND(E65*U65,2)</f>
        <v>4.88</v>
      </c>
      <c r="W65" s="160"/>
      <c r="X65" s="160" t="s">
        <v>404</v>
      </c>
      <c r="Y65" s="160" t="s">
        <v>368</v>
      </c>
      <c r="Z65" s="149"/>
      <c r="AA65" s="149"/>
      <c r="AB65" s="149"/>
      <c r="AC65" s="149"/>
      <c r="AD65" s="149"/>
      <c r="AE65" s="149"/>
      <c r="AF65" s="149"/>
      <c r="AG65" s="149" t="s">
        <v>438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283" t="s">
        <v>459</v>
      </c>
      <c r="D66" s="284"/>
      <c r="E66" s="284"/>
      <c r="F66" s="284"/>
      <c r="G66" s="284"/>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407</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2" x14ac:dyDescent="0.2">
      <c r="A67" s="156"/>
      <c r="B67" s="157"/>
      <c r="C67" s="200" t="s">
        <v>447</v>
      </c>
      <c r="D67" s="193"/>
      <c r="E67" s="194">
        <v>8.25563</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409</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201" t="s">
        <v>417</v>
      </c>
      <c r="D68" s="195"/>
      <c r="E68" s="196">
        <v>8.25563</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409</v>
      </c>
      <c r="AH68" s="149">
        <v>1</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ht="22.5" outlineLevel="1" x14ac:dyDescent="0.2">
      <c r="A69" s="173">
        <v>10</v>
      </c>
      <c r="B69" s="174" t="s">
        <v>462</v>
      </c>
      <c r="C69" s="189" t="s">
        <v>463</v>
      </c>
      <c r="D69" s="175" t="s">
        <v>402</v>
      </c>
      <c r="E69" s="176">
        <v>144.57556</v>
      </c>
      <c r="F69" s="177"/>
      <c r="G69" s="178">
        <f>ROUND(E69*F69,2)</f>
        <v>0</v>
      </c>
      <c r="H69" s="177"/>
      <c r="I69" s="178">
        <f>ROUND(E69*H69,2)</f>
        <v>0</v>
      </c>
      <c r="J69" s="177"/>
      <c r="K69" s="178">
        <f>ROUND(E69*J69,2)</f>
        <v>0</v>
      </c>
      <c r="L69" s="178">
        <v>12</v>
      </c>
      <c r="M69" s="178">
        <f>G69*(1+L69/100)</f>
        <v>0</v>
      </c>
      <c r="N69" s="176">
        <v>0</v>
      </c>
      <c r="O69" s="176">
        <f>ROUND(E69*N69,2)</f>
        <v>0</v>
      </c>
      <c r="P69" s="176">
        <v>0</v>
      </c>
      <c r="Q69" s="176">
        <f>ROUND(E69*P69,2)</f>
        <v>0</v>
      </c>
      <c r="R69" s="178" t="s">
        <v>403</v>
      </c>
      <c r="S69" s="178" t="s">
        <v>365</v>
      </c>
      <c r="T69" s="179" t="s">
        <v>365</v>
      </c>
      <c r="U69" s="160">
        <v>5.2999999999999999E-2</v>
      </c>
      <c r="V69" s="160">
        <f>ROUND(E69*U69,2)</f>
        <v>7.66</v>
      </c>
      <c r="W69" s="160"/>
      <c r="X69" s="160" t="s">
        <v>404</v>
      </c>
      <c r="Y69" s="160" t="s">
        <v>368</v>
      </c>
      <c r="Z69" s="149"/>
      <c r="AA69" s="149"/>
      <c r="AB69" s="149"/>
      <c r="AC69" s="149"/>
      <c r="AD69" s="149"/>
      <c r="AE69" s="149"/>
      <c r="AF69" s="149"/>
      <c r="AG69" s="149" t="s">
        <v>405</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200" t="s">
        <v>464</v>
      </c>
      <c r="D70" s="193"/>
      <c r="E70" s="194">
        <v>144.57556</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409</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201" t="s">
        <v>417</v>
      </c>
      <c r="D71" s="195"/>
      <c r="E71" s="196">
        <v>144.57556</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409</v>
      </c>
      <c r="AH71" s="149">
        <v>1</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3">
        <v>11</v>
      </c>
      <c r="B72" s="174" t="s">
        <v>465</v>
      </c>
      <c r="C72" s="189" t="s">
        <v>466</v>
      </c>
      <c r="D72" s="175" t="s">
        <v>402</v>
      </c>
      <c r="E72" s="176">
        <v>57.831510000000002</v>
      </c>
      <c r="F72" s="177"/>
      <c r="G72" s="178">
        <f>ROUND(E72*F72,2)</f>
        <v>0</v>
      </c>
      <c r="H72" s="177"/>
      <c r="I72" s="178">
        <f>ROUND(E72*H72,2)</f>
        <v>0</v>
      </c>
      <c r="J72" s="177"/>
      <c r="K72" s="178">
        <f>ROUND(E72*J72,2)</f>
        <v>0</v>
      </c>
      <c r="L72" s="178">
        <v>12</v>
      </c>
      <c r="M72" s="178">
        <f>G72*(1+L72/100)</f>
        <v>0</v>
      </c>
      <c r="N72" s="176">
        <v>0</v>
      </c>
      <c r="O72" s="176">
        <f>ROUND(E72*N72,2)</f>
        <v>0</v>
      </c>
      <c r="P72" s="176">
        <v>0</v>
      </c>
      <c r="Q72" s="176">
        <f>ROUND(E72*P72,2)</f>
        <v>0</v>
      </c>
      <c r="R72" s="178" t="s">
        <v>403</v>
      </c>
      <c r="S72" s="178" t="s">
        <v>365</v>
      </c>
      <c r="T72" s="179" t="s">
        <v>365</v>
      </c>
      <c r="U72" s="160">
        <v>3.1E-2</v>
      </c>
      <c r="V72" s="160">
        <f>ROUND(E72*U72,2)</f>
        <v>1.79</v>
      </c>
      <c r="W72" s="160"/>
      <c r="X72" s="160" t="s">
        <v>404</v>
      </c>
      <c r="Y72" s="160" t="s">
        <v>368</v>
      </c>
      <c r="Z72" s="149"/>
      <c r="AA72" s="149"/>
      <c r="AB72" s="149"/>
      <c r="AC72" s="149"/>
      <c r="AD72" s="149"/>
      <c r="AE72" s="149"/>
      <c r="AF72" s="149"/>
      <c r="AG72" s="149" t="s">
        <v>405</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200" t="s">
        <v>420</v>
      </c>
      <c r="D73" s="193"/>
      <c r="E73" s="194">
        <v>154.55924999999999</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409</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200" t="s">
        <v>454</v>
      </c>
      <c r="D74" s="193"/>
      <c r="E74" s="194">
        <v>39.592190000000002</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409</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200" t="s">
        <v>455</v>
      </c>
      <c r="D75" s="193"/>
      <c r="E75" s="194">
        <v>8.25563</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200" t="s">
        <v>456</v>
      </c>
      <c r="D76" s="193"/>
      <c r="E76" s="194">
        <v>-144.57556</v>
      </c>
      <c r="F76" s="160"/>
      <c r="G76" s="160"/>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409</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3" x14ac:dyDescent="0.2">
      <c r="A77" s="156"/>
      <c r="B77" s="157"/>
      <c r="C77" s="201" t="s">
        <v>417</v>
      </c>
      <c r="D77" s="195"/>
      <c r="E77" s="196">
        <v>57.831510000000002</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1</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ht="22.5" outlineLevel="1" x14ac:dyDescent="0.2">
      <c r="A78" s="173">
        <v>12</v>
      </c>
      <c r="B78" s="174" t="s">
        <v>467</v>
      </c>
      <c r="C78" s="189" t="s">
        <v>468</v>
      </c>
      <c r="D78" s="175" t="s">
        <v>402</v>
      </c>
      <c r="E78" s="176">
        <v>144.57556</v>
      </c>
      <c r="F78" s="177"/>
      <c r="G78" s="178">
        <f>ROUND(E78*F78,2)</f>
        <v>0</v>
      </c>
      <c r="H78" s="177"/>
      <c r="I78" s="178">
        <f>ROUND(E78*H78,2)</f>
        <v>0</v>
      </c>
      <c r="J78" s="177"/>
      <c r="K78" s="178">
        <f>ROUND(E78*J78,2)</f>
        <v>0</v>
      </c>
      <c r="L78" s="178">
        <v>12</v>
      </c>
      <c r="M78" s="178">
        <f>G78*(1+L78/100)</f>
        <v>0</v>
      </c>
      <c r="N78" s="176">
        <v>0</v>
      </c>
      <c r="O78" s="176">
        <f>ROUND(E78*N78,2)</f>
        <v>0</v>
      </c>
      <c r="P78" s="176">
        <v>0</v>
      </c>
      <c r="Q78" s="176">
        <f>ROUND(E78*P78,2)</f>
        <v>0</v>
      </c>
      <c r="R78" s="178" t="s">
        <v>403</v>
      </c>
      <c r="S78" s="178" t="s">
        <v>365</v>
      </c>
      <c r="T78" s="179" t="s">
        <v>365</v>
      </c>
      <c r="U78" s="160">
        <v>0.20200000000000001</v>
      </c>
      <c r="V78" s="160">
        <f>ROUND(E78*U78,2)</f>
        <v>29.2</v>
      </c>
      <c r="W78" s="160"/>
      <c r="X78" s="160" t="s">
        <v>404</v>
      </c>
      <c r="Y78" s="160" t="s">
        <v>368</v>
      </c>
      <c r="Z78" s="149"/>
      <c r="AA78" s="149"/>
      <c r="AB78" s="149"/>
      <c r="AC78" s="149"/>
      <c r="AD78" s="149"/>
      <c r="AE78" s="149"/>
      <c r="AF78" s="149"/>
      <c r="AG78" s="149" t="s">
        <v>405</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283" t="s">
        <v>469</v>
      </c>
      <c r="D79" s="284"/>
      <c r="E79" s="284"/>
      <c r="F79" s="284"/>
      <c r="G79" s="284"/>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407</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2" x14ac:dyDescent="0.2">
      <c r="A80" s="156"/>
      <c r="B80" s="157"/>
      <c r="C80" s="200" t="s">
        <v>424</v>
      </c>
      <c r="D80" s="193"/>
      <c r="E80" s="194"/>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409</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200" t="s">
        <v>425</v>
      </c>
      <c r="D81" s="193"/>
      <c r="E81" s="194"/>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409</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200" t="s">
        <v>470</v>
      </c>
      <c r="D82" s="193"/>
      <c r="E82" s="194">
        <v>4.8503800000000004</v>
      </c>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409</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3" x14ac:dyDescent="0.2">
      <c r="A83" s="156"/>
      <c r="B83" s="157"/>
      <c r="C83" s="200" t="s">
        <v>471</v>
      </c>
      <c r="D83" s="193"/>
      <c r="E83" s="194">
        <v>7.7376800000000001</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200" t="s">
        <v>428</v>
      </c>
      <c r="D84" s="193"/>
      <c r="E84" s="194"/>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409</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200" t="s">
        <v>472</v>
      </c>
      <c r="D85" s="193"/>
      <c r="E85" s="194">
        <v>5.2359999999999998</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409</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200" t="s">
        <v>430</v>
      </c>
      <c r="D86" s="193"/>
      <c r="E86" s="194"/>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409</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200" t="s">
        <v>473</v>
      </c>
      <c r="D87" s="193"/>
      <c r="E87" s="194">
        <v>5.4779999999999998</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409</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200" t="s">
        <v>474</v>
      </c>
      <c r="D88" s="193"/>
      <c r="E88" s="194">
        <v>0.11550000000000001</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409</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3" x14ac:dyDescent="0.2">
      <c r="A89" s="156"/>
      <c r="B89" s="157"/>
      <c r="C89" s="200" t="s">
        <v>475</v>
      </c>
      <c r="D89" s="193"/>
      <c r="E89" s="194">
        <v>4.9846000000000004</v>
      </c>
      <c r="F89" s="160"/>
      <c r="G89" s="160"/>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409</v>
      </c>
      <c r="AH89" s="149">
        <v>0</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3" x14ac:dyDescent="0.2">
      <c r="A90" s="156"/>
      <c r="B90" s="157"/>
      <c r="C90" s="200" t="s">
        <v>434</v>
      </c>
      <c r="D90" s="193"/>
      <c r="E90" s="194"/>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200" t="s">
        <v>476</v>
      </c>
      <c r="D91" s="193"/>
      <c r="E91" s="194">
        <v>2.706</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409</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201" t="s">
        <v>417</v>
      </c>
      <c r="D92" s="195"/>
      <c r="E92" s="196">
        <v>31.108149999999998</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409</v>
      </c>
      <c r="AH92" s="149">
        <v>1</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200" t="s">
        <v>408</v>
      </c>
      <c r="D93" s="193"/>
      <c r="E93" s="194"/>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409</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200" t="s">
        <v>410</v>
      </c>
      <c r="D94" s="193"/>
      <c r="E94" s="194"/>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409</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3" x14ac:dyDescent="0.2">
      <c r="A95" s="156"/>
      <c r="B95" s="157"/>
      <c r="C95" s="200" t="s">
        <v>411</v>
      </c>
      <c r="D95" s="193"/>
      <c r="E95" s="194"/>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409</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3" x14ac:dyDescent="0.2">
      <c r="A96" s="156"/>
      <c r="B96" s="157"/>
      <c r="C96" s="200" t="s">
        <v>412</v>
      </c>
      <c r="D96" s="193"/>
      <c r="E96" s="194">
        <v>70.5</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409</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3" x14ac:dyDescent="0.2">
      <c r="A97" s="156"/>
      <c r="B97" s="157"/>
      <c r="C97" s="200" t="s">
        <v>477</v>
      </c>
      <c r="D97" s="193"/>
      <c r="E97" s="194"/>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409</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3" x14ac:dyDescent="0.2">
      <c r="A98" s="156"/>
      <c r="B98" s="157"/>
      <c r="C98" s="200" t="s">
        <v>478</v>
      </c>
      <c r="D98" s="193"/>
      <c r="E98" s="194">
        <v>-1.764</v>
      </c>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409</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200" t="s">
        <v>479</v>
      </c>
      <c r="D99" s="193"/>
      <c r="E99" s="194">
        <v>-0.63700000000000001</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409</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200" t="s">
        <v>480</v>
      </c>
      <c r="D100" s="193"/>
      <c r="E100" s="194">
        <v>-1.47</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409</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200" t="s">
        <v>481</v>
      </c>
      <c r="D101" s="193"/>
      <c r="E101" s="194"/>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409</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200" t="s">
        <v>482</v>
      </c>
      <c r="D102" s="193"/>
      <c r="E102" s="194">
        <v>-3.3460000000000001</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409</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200" t="s">
        <v>483</v>
      </c>
      <c r="D103" s="193"/>
      <c r="E103" s="194"/>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409</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3" x14ac:dyDescent="0.2">
      <c r="A104" s="156"/>
      <c r="B104" s="157"/>
      <c r="C104" s="200" t="s">
        <v>484</v>
      </c>
      <c r="D104" s="193"/>
      <c r="E104" s="194">
        <v>-0.52500000000000002</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409</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200" t="s">
        <v>485</v>
      </c>
      <c r="D105" s="193"/>
      <c r="E105" s="194">
        <v>-1.83938</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409</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200" t="s">
        <v>486</v>
      </c>
      <c r="D106" s="193"/>
      <c r="E106" s="194">
        <v>-1.3125</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409</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200" t="s">
        <v>487</v>
      </c>
      <c r="D107" s="193"/>
      <c r="E107" s="194">
        <v>-3.0512600000000001</v>
      </c>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409</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3" x14ac:dyDescent="0.2">
      <c r="A108" s="156"/>
      <c r="B108" s="157"/>
      <c r="C108" s="200" t="s">
        <v>488</v>
      </c>
      <c r="D108" s="193"/>
      <c r="E108" s="194">
        <v>-0.81345000000000001</v>
      </c>
      <c r="F108" s="160"/>
      <c r="G108" s="16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409</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3" x14ac:dyDescent="0.2">
      <c r="A109" s="156"/>
      <c r="B109" s="157"/>
      <c r="C109" s="201" t="s">
        <v>417</v>
      </c>
      <c r="D109" s="195"/>
      <c r="E109" s="196">
        <v>55.741410000000002</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409</v>
      </c>
      <c r="AH109" s="149">
        <v>1</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3" x14ac:dyDescent="0.2">
      <c r="A110" s="156"/>
      <c r="B110" s="157"/>
      <c r="C110" s="200" t="s">
        <v>413</v>
      </c>
      <c r="D110" s="193"/>
      <c r="E110" s="194"/>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409</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200" t="s">
        <v>414</v>
      </c>
      <c r="D111" s="193"/>
      <c r="E111" s="194"/>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409</v>
      </c>
      <c r="AH111" s="149">
        <v>0</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200" t="s">
        <v>416</v>
      </c>
      <c r="D112" s="193"/>
      <c r="E112" s="194">
        <v>68.31</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409</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3" x14ac:dyDescent="0.2">
      <c r="A113" s="156"/>
      <c r="B113" s="157"/>
      <c r="C113" s="200" t="s">
        <v>489</v>
      </c>
      <c r="D113" s="193"/>
      <c r="E113" s="194"/>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409</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200" t="s">
        <v>490</v>
      </c>
      <c r="D114" s="193"/>
      <c r="E114" s="194">
        <v>-10.584</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409</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3" x14ac:dyDescent="0.2">
      <c r="A115" s="156"/>
      <c r="B115" s="157"/>
      <c r="C115" s="201" t="s">
        <v>417</v>
      </c>
      <c r="D115" s="195"/>
      <c r="E115" s="196">
        <v>57.725999999999999</v>
      </c>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409</v>
      </c>
      <c r="AH115" s="149">
        <v>1</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1" x14ac:dyDescent="0.2">
      <c r="A116" s="173">
        <v>13</v>
      </c>
      <c r="B116" s="174" t="s">
        <v>491</v>
      </c>
      <c r="C116" s="189" t="s">
        <v>492</v>
      </c>
      <c r="D116" s="175" t="s">
        <v>493</v>
      </c>
      <c r="E116" s="176">
        <v>119.175</v>
      </c>
      <c r="F116" s="177"/>
      <c r="G116" s="178">
        <f>ROUND(E116*F116,2)</f>
        <v>0</v>
      </c>
      <c r="H116" s="177"/>
      <c r="I116" s="178">
        <f>ROUND(E116*H116,2)</f>
        <v>0</v>
      </c>
      <c r="J116" s="177"/>
      <c r="K116" s="178">
        <f>ROUND(E116*J116,2)</f>
        <v>0</v>
      </c>
      <c r="L116" s="178">
        <v>12</v>
      </c>
      <c r="M116" s="178">
        <f>G116*(1+L116/100)</f>
        <v>0</v>
      </c>
      <c r="N116" s="176">
        <v>0</v>
      </c>
      <c r="O116" s="176">
        <f>ROUND(E116*N116,2)</f>
        <v>0</v>
      </c>
      <c r="P116" s="176">
        <v>0</v>
      </c>
      <c r="Q116" s="176">
        <f>ROUND(E116*P116,2)</f>
        <v>0</v>
      </c>
      <c r="R116" s="178" t="s">
        <v>403</v>
      </c>
      <c r="S116" s="178" t="s">
        <v>365</v>
      </c>
      <c r="T116" s="179" t="s">
        <v>365</v>
      </c>
      <c r="U116" s="160">
        <v>1.7999999999999999E-2</v>
      </c>
      <c r="V116" s="160">
        <f>ROUND(E116*U116,2)</f>
        <v>2.15</v>
      </c>
      <c r="W116" s="160"/>
      <c r="X116" s="160" t="s">
        <v>404</v>
      </c>
      <c r="Y116" s="160" t="s">
        <v>368</v>
      </c>
      <c r="Z116" s="149"/>
      <c r="AA116" s="149"/>
      <c r="AB116" s="149"/>
      <c r="AC116" s="149"/>
      <c r="AD116" s="149"/>
      <c r="AE116" s="149"/>
      <c r="AF116" s="149"/>
      <c r="AG116" s="149" t="s">
        <v>438</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2" x14ac:dyDescent="0.2">
      <c r="A117" s="156"/>
      <c r="B117" s="157"/>
      <c r="C117" s="283" t="s">
        <v>494</v>
      </c>
      <c r="D117" s="284"/>
      <c r="E117" s="284"/>
      <c r="F117" s="284"/>
      <c r="G117" s="284"/>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407</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2" x14ac:dyDescent="0.2">
      <c r="A118" s="156"/>
      <c r="B118" s="157"/>
      <c r="C118" s="200" t="s">
        <v>408</v>
      </c>
      <c r="D118" s="193"/>
      <c r="E118" s="194"/>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409</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200" t="s">
        <v>410</v>
      </c>
      <c r="D119" s="193"/>
      <c r="E119" s="194"/>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409</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200" t="s">
        <v>411</v>
      </c>
      <c r="D120" s="193"/>
      <c r="E120" s="194"/>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409</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200" t="s">
        <v>495</v>
      </c>
      <c r="D121" s="193"/>
      <c r="E121" s="194">
        <v>50</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409</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200" t="s">
        <v>413</v>
      </c>
      <c r="D122" s="193"/>
      <c r="E122" s="194"/>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409</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200" t="s">
        <v>414</v>
      </c>
      <c r="D123" s="193"/>
      <c r="E123" s="194"/>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409</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200" t="s">
        <v>496</v>
      </c>
      <c r="D124" s="193"/>
      <c r="E124" s="194">
        <v>63.25</v>
      </c>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409</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200" t="s">
        <v>441</v>
      </c>
      <c r="D125" s="193"/>
      <c r="E125" s="194"/>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409</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200" t="s">
        <v>497</v>
      </c>
      <c r="D126" s="193"/>
      <c r="E126" s="194">
        <v>1.05</v>
      </c>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409</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200" t="s">
        <v>498</v>
      </c>
      <c r="D127" s="193"/>
      <c r="E127" s="194">
        <v>4.875</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409</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201" t="s">
        <v>417</v>
      </c>
      <c r="D128" s="195"/>
      <c r="E128" s="196">
        <v>119.175</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409</v>
      </c>
      <c r="AH128" s="149">
        <v>1</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x14ac:dyDescent="0.2">
      <c r="A129" s="173">
        <v>14</v>
      </c>
      <c r="B129" s="174" t="s">
        <v>499</v>
      </c>
      <c r="C129" s="189" t="s">
        <v>500</v>
      </c>
      <c r="D129" s="175" t="s">
        <v>402</v>
      </c>
      <c r="E129" s="176">
        <v>57.831510000000002</v>
      </c>
      <c r="F129" s="177"/>
      <c r="G129" s="178">
        <f>ROUND(E129*F129,2)</f>
        <v>0</v>
      </c>
      <c r="H129" s="177"/>
      <c r="I129" s="178">
        <f>ROUND(E129*H129,2)</f>
        <v>0</v>
      </c>
      <c r="J129" s="177"/>
      <c r="K129" s="178">
        <f>ROUND(E129*J129,2)</f>
        <v>0</v>
      </c>
      <c r="L129" s="178">
        <v>12</v>
      </c>
      <c r="M129" s="178">
        <f>G129*(1+L129/100)</f>
        <v>0</v>
      </c>
      <c r="N129" s="176">
        <v>0</v>
      </c>
      <c r="O129" s="176">
        <f>ROUND(E129*N129,2)</f>
        <v>0</v>
      </c>
      <c r="P129" s="176">
        <v>0</v>
      </c>
      <c r="Q129" s="176">
        <f>ROUND(E129*P129,2)</f>
        <v>0</v>
      </c>
      <c r="R129" s="178" t="s">
        <v>403</v>
      </c>
      <c r="S129" s="178" t="s">
        <v>365</v>
      </c>
      <c r="T129" s="179" t="s">
        <v>365</v>
      </c>
      <c r="U129" s="160">
        <v>0</v>
      </c>
      <c r="V129" s="160">
        <f>ROUND(E129*U129,2)</f>
        <v>0</v>
      </c>
      <c r="W129" s="160"/>
      <c r="X129" s="160" t="s">
        <v>404</v>
      </c>
      <c r="Y129" s="160" t="s">
        <v>368</v>
      </c>
      <c r="Z129" s="149"/>
      <c r="AA129" s="149"/>
      <c r="AB129" s="149"/>
      <c r="AC129" s="149"/>
      <c r="AD129" s="149"/>
      <c r="AE129" s="149"/>
      <c r="AF129" s="149"/>
      <c r="AG129" s="149" t="s">
        <v>405</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2" x14ac:dyDescent="0.2">
      <c r="A130" s="156"/>
      <c r="B130" s="157"/>
      <c r="C130" s="200" t="s">
        <v>420</v>
      </c>
      <c r="D130" s="193"/>
      <c r="E130" s="194">
        <v>154.55924999999999</v>
      </c>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409</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200" t="s">
        <v>454</v>
      </c>
      <c r="D131" s="193"/>
      <c r="E131" s="194">
        <v>39.592190000000002</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409</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200" t="s">
        <v>455</v>
      </c>
      <c r="D132" s="193"/>
      <c r="E132" s="194">
        <v>8.25563</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409</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3" x14ac:dyDescent="0.2">
      <c r="A133" s="156"/>
      <c r="B133" s="157"/>
      <c r="C133" s="200" t="s">
        <v>456</v>
      </c>
      <c r="D133" s="193"/>
      <c r="E133" s="194">
        <v>-144.57556</v>
      </c>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409</v>
      </c>
      <c r="AH133" s="149">
        <v>0</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3" x14ac:dyDescent="0.2">
      <c r="A134" s="156"/>
      <c r="B134" s="157"/>
      <c r="C134" s="201" t="s">
        <v>417</v>
      </c>
      <c r="D134" s="195"/>
      <c r="E134" s="196">
        <v>57.831510000000002</v>
      </c>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409</v>
      </c>
      <c r="AH134" s="149">
        <v>1</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x14ac:dyDescent="0.2">
      <c r="A135" s="163" t="s">
        <v>360</v>
      </c>
      <c r="B135" s="164" t="s">
        <v>161</v>
      </c>
      <c r="C135" s="187" t="s">
        <v>162</v>
      </c>
      <c r="D135" s="165"/>
      <c r="E135" s="166"/>
      <c r="F135" s="167"/>
      <c r="G135" s="167">
        <f>SUMIF(AG136:AG347,"&lt;&gt;NOR",G136:G347)</f>
        <v>0</v>
      </c>
      <c r="H135" s="167"/>
      <c r="I135" s="167">
        <f>SUM(I136:I347)</f>
        <v>0</v>
      </c>
      <c r="J135" s="167"/>
      <c r="K135" s="167">
        <f>SUM(K136:K347)</f>
        <v>0</v>
      </c>
      <c r="L135" s="167"/>
      <c r="M135" s="167">
        <f>SUM(M136:M347)</f>
        <v>0</v>
      </c>
      <c r="N135" s="166"/>
      <c r="O135" s="166">
        <f>SUM(O136:O347)</f>
        <v>232.87999999999997</v>
      </c>
      <c r="P135" s="166"/>
      <c r="Q135" s="166">
        <f>SUM(Q136:Q347)</f>
        <v>0</v>
      </c>
      <c r="R135" s="167"/>
      <c r="S135" s="167"/>
      <c r="T135" s="168"/>
      <c r="U135" s="162"/>
      <c r="V135" s="162">
        <f>SUM(V136:V347)</f>
        <v>298.95999999999998</v>
      </c>
      <c r="W135" s="162"/>
      <c r="X135" s="162"/>
      <c r="Y135" s="162"/>
      <c r="AG135" t="s">
        <v>361</v>
      </c>
    </row>
    <row r="136" spans="1:60" outlineLevel="1" x14ac:dyDescent="0.2">
      <c r="A136" s="173">
        <v>15</v>
      </c>
      <c r="B136" s="174" t="s">
        <v>501</v>
      </c>
      <c r="C136" s="189" t="s">
        <v>502</v>
      </c>
      <c r="D136" s="175" t="s">
        <v>402</v>
      </c>
      <c r="E136" s="176">
        <v>11.61613</v>
      </c>
      <c r="F136" s="177"/>
      <c r="G136" s="178">
        <f>ROUND(E136*F136,2)</f>
        <v>0</v>
      </c>
      <c r="H136" s="177"/>
      <c r="I136" s="178">
        <f>ROUND(E136*H136,2)</f>
        <v>0</v>
      </c>
      <c r="J136" s="177"/>
      <c r="K136" s="178">
        <f>ROUND(E136*J136,2)</f>
        <v>0</v>
      </c>
      <c r="L136" s="178">
        <v>12</v>
      </c>
      <c r="M136" s="178">
        <f>G136*(1+L136/100)</f>
        <v>0</v>
      </c>
      <c r="N136" s="176">
        <v>2.5251399999999999</v>
      </c>
      <c r="O136" s="176">
        <f>ROUND(E136*N136,2)</f>
        <v>29.33</v>
      </c>
      <c r="P136" s="176">
        <v>0</v>
      </c>
      <c r="Q136" s="176">
        <f>ROUND(E136*P136,2)</f>
        <v>0</v>
      </c>
      <c r="R136" s="178" t="s">
        <v>503</v>
      </c>
      <c r="S136" s="178" t="s">
        <v>365</v>
      </c>
      <c r="T136" s="179" t="s">
        <v>365</v>
      </c>
      <c r="U136" s="160">
        <v>1.17</v>
      </c>
      <c r="V136" s="160">
        <f>ROUND(E136*U136,2)</f>
        <v>13.59</v>
      </c>
      <c r="W136" s="160"/>
      <c r="X136" s="160" t="s">
        <v>404</v>
      </c>
      <c r="Y136" s="160" t="s">
        <v>368</v>
      </c>
      <c r="Z136" s="149"/>
      <c r="AA136" s="149"/>
      <c r="AB136" s="149"/>
      <c r="AC136" s="149"/>
      <c r="AD136" s="149"/>
      <c r="AE136" s="149"/>
      <c r="AF136" s="149"/>
      <c r="AG136" s="149" t="s">
        <v>438</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283" t="s">
        <v>504</v>
      </c>
      <c r="D137" s="284"/>
      <c r="E137" s="284"/>
      <c r="F137" s="284"/>
      <c r="G137" s="284"/>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407</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2" x14ac:dyDescent="0.2">
      <c r="A138" s="156"/>
      <c r="B138" s="157"/>
      <c r="C138" s="200" t="s">
        <v>505</v>
      </c>
      <c r="D138" s="193"/>
      <c r="E138" s="194"/>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409</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200" t="s">
        <v>506</v>
      </c>
      <c r="D139" s="193"/>
      <c r="E139" s="194"/>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409</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200" t="s">
        <v>507</v>
      </c>
      <c r="D140" s="193"/>
      <c r="E140" s="194"/>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409</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200" t="s">
        <v>508</v>
      </c>
      <c r="D141" s="193"/>
      <c r="E141" s="194">
        <v>3.1070000000000002</v>
      </c>
      <c r="F141" s="160"/>
      <c r="G141" s="160"/>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409</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3" x14ac:dyDescent="0.2">
      <c r="A142" s="156"/>
      <c r="B142" s="157"/>
      <c r="C142" s="200" t="s">
        <v>509</v>
      </c>
      <c r="D142" s="193"/>
      <c r="E142" s="194">
        <v>2.6280000000000001</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409</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200" t="s">
        <v>510</v>
      </c>
      <c r="D143" s="193"/>
      <c r="E143" s="194">
        <v>0.82687999999999995</v>
      </c>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409</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3" x14ac:dyDescent="0.2">
      <c r="A144" s="156"/>
      <c r="B144" s="157"/>
      <c r="C144" s="200" t="s">
        <v>511</v>
      </c>
      <c r="D144" s="193"/>
      <c r="E144" s="194">
        <v>1.45</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409</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201" t="s">
        <v>417</v>
      </c>
      <c r="D145" s="195"/>
      <c r="E145" s="196">
        <v>8.0118799999999997</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409</v>
      </c>
      <c r="AH145" s="149">
        <v>1</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3" x14ac:dyDescent="0.2">
      <c r="A146" s="156"/>
      <c r="B146" s="157"/>
      <c r="C146" s="200" t="s">
        <v>440</v>
      </c>
      <c r="D146" s="193"/>
      <c r="E146" s="194"/>
      <c r="F146" s="160"/>
      <c r="G146" s="160"/>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409</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3" x14ac:dyDescent="0.2">
      <c r="A147" s="156"/>
      <c r="B147" s="157"/>
      <c r="C147" s="200" t="s">
        <v>410</v>
      </c>
      <c r="D147" s="193"/>
      <c r="E147" s="194"/>
      <c r="F147" s="160"/>
      <c r="G147" s="160"/>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409</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3" x14ac:dyDescent="0.2">
      <c r="A148" s="156"/>
      <c r="B148" s="157"/>
      <c r="C148" s="200" t="s">
        <v>512</v>
      </c>
      <c r="D148" s="193"/>
      <c r="E148" s="194"/>
      <c r="F148" s="160"/>
      <c r="G148" s="160"/>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409</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3" x14ac:dyDescent="0.2">
      <c r="A149" s="156"/>
      <c r="B149" s="157"/>
      <c r="C149" s="200" t="s">
        <v>513</v>
      </c>
      <c r="D149" s="193"/>
      <c r="E149" s="194">
        <v>0.15</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409</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200" t="s">
        <v>514</v>
      </c>
      <c r="D150" s="193"/>
      <c r="E150" s="194">
        <v>0.05</v>
      </c>
      <c r="F150" s="160"/>
      <c r="G150" s="160"/>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409</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200" t="s">
        <v>515</v>
      </c>
      <c r="D151" s="193"/>
      <c r="E151" s="194">
        <v>0.1</v>
      </c>
      <c r="F151" s="160"/>
      <c r="G151" s="160"/>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409</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3" x14ac:dyDescent="0.2">
      <c r="A152" s="156"/>
      <c r="B152" s="157"/>
      <c r="C152" s="200" t="s">
        <v>516</v>
      </c>
      <c r="D152" s="193"/>
      <c r="E152" s="194">
        <v>0.73099999999999998</v>
      </c>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409</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200" t="s">
        <v>517</v>
      </c>
      <c r="D153" s="193"/>
      <c r="E153" s="194">
        <v>1.5912500000000001</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409</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201" t="s">
        <v>417</v>
      </c>
      <c r="D154" s="195"/>
      <c r="E154" s="196">
        <v>2.6222500000000002</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409</v>
      </c>
      <c r="AH154" s="149">
        <v>1</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3" x14ac:dyDescent="0.2">
      <c r="A155" s="156"/>
      <c r="B155" s="157"/>
      <c r="C155" s="200" t="s">
        <v>413</v>
      </c>
      <c r="D155" s="193"/>
      <c r="E155" s="194"/>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409</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3" x14ac:dyDescent="0.2">
      <c r="A156" s="156"/>
      <c r="B156" s="157"/>
      <c r="C156" s="200" t="s">
        <v>518</v>
      </c>
      <c r="D156" s="193"/>
      <c r="E156" s="194"/>
      <c r="F156" s="160"/>
      <c r="G156" s="160"/>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409</v>
      </c>
      <c r="AH156" s="149">
        <v>0</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3" x14ac:dyDescent="0.2">
      <c r="A157" s="156"/>
      <c r="B157" s="157"/>
      <c r="C157" s="200" t="s">
        <v>519</v>
      </c>
      <c r="D157" s="193"/>
      <c r="E157" s="194"/>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409</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200" t="s">
        <v>520</v>
      </c>
      <c r="D158" s="193"/>
      <c r="E158" s="194">
        <v>0.98199999999999998</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409</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201" t="s">
        <v>417</v>
      </c>
      <c r="D159" s="195"/>
      <c r="E159" s="196">
        <v>0.98199999999999998</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409</v>
      </c>
      <c r="AH159" s="149">
        <v>1</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73">
        <v>16</v>
      </c>
      <c r="B160" s="174" t="s">
        <v>521</v>
      </c>
      <c r="C160" s="189" t="s">
        <v>522</v>
      </c>
      <c r="D160" s="175" t="s">
        <v>402</v>
      </c>
      <c r="E160" s="176">
        <v>17.52675</v>
      </c>
      <c r="F160" s="177"/>
      <c r="G160" s="178">
        <f>ROUND(E160*F160,2)</f>
        <v>0</v>
      </c>
      <c r="H160" s="177"/>
      <c r="I160" s="178">
        <f>ROUND(E160*H160,2)</f>
        <v>0</v>
      </c>
      <c r="J160" s="177"/>
      <c r="K160" s="178">
        <f>ROUND(E160*J160,2)</f>
        <v>0</v>
      </c>
      <c r="L160" s="178">
        <v>12</v>
      </c>
      <c r="M160" s="178">
        <f>G160*(1+L160/100)</f>
        <v>0</v>
      </c>
      <c r="N160" s="176">
        <v>2.1</v>
      </c>
      <c r="O160" s="176">
        <f>ROUND(E160*N160,2)</f>
        <v>36.81</v>
      </c>
      <c r="P160" s="176">
        <v>0</v>
      </c>
      <c r="Q160" s="176">
        <f>ROUND(E160*P160,2)</f>
        <v>0</v>
      </c>
      <c r="R160" s="178" t="s">
        <v>523</v>
      </c>
      <c r="S160" s="178" t="s">
        <v>365</v>
      </c>
      <c r="T160" s="179" t="s">
        <v>365</v>
      </c>
      <c r="U160" s="160">
        <v>0.96499999999999997</v>
      </c>
      <c r="V160" s="160">
        <f>ROUND(E160*U160,2)</f>
        <v>16.91</v>
      </c>
      <c r="W160" s="160"/>
      <c r="X160" s="160" t="s">
        <v>404</v>
      </c>
      <c r="Y160" s="160" t="s">
        <v>368</v>
      </c>
      <c r="Z160" s="149"/>
      <c r="AA160" s="149"/>
      <c r="AB160" s="149"/>
      <c r="AC160" s="149"/>
      <c r="AD160" s="149"/>
      <c r="AE160" s="149"/>
      <c r="AF160" s="149"/>
      <c r="AG160" s="149" t="s">
        <v>438</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200" t="s">
        <v>524</v>
      </c>
      <c r="D161" s="193"/>
      <c r="E161" s="194"/>
      <c r="F161" s="160"/>
      <c r="G161" s="16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409</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3" x14ac:dyDescent="0.2">
      <c r="A162" s="156"/>
      <c r="B162" s="157"/>
      <c r="C162" s="200" t="s">
        <v>413</v>
      </c>
      <c r="D162" s="193"/>
      <c r="E162" s="194"/>
      <c r="F162" s="160"/>
      <c r="G162" s="160"/>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409</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3" x14ac:dyDescent="0.2">
      <c r="A163" s="156"/>
      <c r="B163" s="157"/>
      <c r="C163" s="200" t="s">
        <v>525</v>
      </c>
      <c r="D163" s="193"/>
      <c r="E163" s="194"/>
      <c r="F163" s="160"/>
      <c r="G163" s="160"/>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409</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3" x14ac:dyDescent="0.2">
      <c r="A164" s="156"/>
      <c r="B164" s="157"/>
      <c r="C164" s="200" t="s">
        <v>415</v>
      </c>
      <c r="D164" s="193"/>
      <c r="E164" s="194">
        <v>15.74925</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409</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201" t="s">
        <v>417</v>
      </c>
      <c r="D165" s="195"/>
      <c r="E165" s="196">
        <v>15.74925</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409</v>
      </c>
      <c r="AH165" s="149">
        <v>1</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200" t="s">
        <v>526</v>
      </c>
      <c r="D166" s="193"/>
      <c r="E166" s="194"/>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409</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200" t="s">
        <v>527</v>
      </c>
      <c r="D167" s="193"/>
      <c r="E167" s="194"/>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409</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200" t="s">
        <v>528</v>
      </c>
      <c r="D168" s="193"/>
      <c r="E168" s="194">
        <v>0.315</v>
      </c>
      <c r="F168" s="160"/>
      <c r="G168" s="160"/>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409</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3" x14ac:dyDescent="0.2">
      <c r="A169" s="156"/>
      <c r="B169" s="157"/>
      <c r="C169" s="200" t="s">
        <v>529</v>
      </c>
      <c r="D169" s="193"/>
      <c r="E169" s="194">
        <v>1.4624999999999999</v>
      </c>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409</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201" t="s">
        <v>417</v>
      </c>
      <c r="D170" s="195"/>
      <c r="E170" s="196">
        <v>1.7775000000000001</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409</v>
      </c>
      <c r="AH170" s="149">
        <v>1</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x14ac:dyDescent="0.2">
      <c r="A171" s="173">
        <v>17</v>
      </c>
      <c r="B171" s="174" t="s">
        <v>530</v>
      </c>
      <c r="C171" s="189" t="s">
        <v>531</v>
      </c>
      <c r="D171" s="175" t="s">
        <v>402</v>
      </c>
      <c r="E171" s="176">
        <v>28.809370000000001</v>
      </c>
      <c r="F171" s="177"/>
      <c r="G171" s="178">
        <f>ROUND(E171*F171,2)</f>
        <v>0</v>
      </c>
      <c r="H171" s="177"/>
      <c r="I171" s="178">
        <f>ROUND(E171*H171,2)</f>
        <v>0</v>
      </c>
      <c r="J171" s="177"/>
      <c r="K171" s="178">
        <f>ROUND(E171*J171,2)</f>
        <v>0</v>
      </c>
      <c r="L171" s="178">
        <v>12</v>
      </c>
      <c r="M171" s="178">
        <f>G171*(1+L171/100)</f>
        <v>0</v>
      </c>
      <c r="N171" s="176">
        <v>2.5249999999999999</v>
      </c>
      <c r="O171" s="176">
        <f>ROUND(E171*N171,2)</f>
        <v>72.739999999999995</v>
      </c>
      <c r="P171" s="176">
        <v>0</v>
      </c>
      <c r="Q171" s="176">
        <f>ROUND(E171*P171,2)</f>
        <v>0</v>
      </c>
      <c r="R171" s="178" t="s">
        <v>503</v>
      </c>
      <c r="S171" s="178" t="s">
        <v>365</v>
      </c>
      <c r="T171" s="179" t="s">
        <v>365</v>
      </c>
      <c r="U171" s="160">
        <v>0.48</v>
      </c>
      <c r="V171" s="160">
        <f>ROUND(E171*U171,2)</f>
        <v>13.83</v>
      </c>
      <c r="W171" s="160"/>
      <c r="X171" s="160" t="s">
        <v>404</v>
      </c>
      <c r="Y171" s="160" t="s">
        <v>368</v>
      </c>
      <c r="Z171" s="149"/>
      <c r="AA171" s="149"/>
      <c r="AB171" s="149"/>
      <c r="AC171" s="149"/>
      <c r="AD171" s="149"/>
      <c r="AE171" s="149"/>
      <c r="AF171" s="149"/>
      <c r="AG171" s="149" t="s">
        <v>438</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2" x14ac:dyDescent="0.2">
      <c r="A172" s="156"/>
      <c r="B172" s="157"/>
      <c r="C172" s="283" t="s">
        <v>532</v>
      </c>
      <c r="D172" s="284"/>
      <c r="E172" s="284"/>
      <c r="F172" s="284"/>
      <c r="G172" s="284"/>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407</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2" x14ac:dyDescent="0.2">
      <c r="A173" s="156"/>
      <c r="B173" s="157"/>
      <c r="C173" s="200" t="s">
        <v>505</v>
      </c>
      <c r="D173" s="193"/>
      <c r="E173" s="194"/>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409</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3" x14ac:dyDescent="0.2">
      <c r="A174" s="156"/>
      <c r="B174" s="157"/>
      <c r="C174" s="200" t="s">
        <v>533</v>
      </c>
      <c r="D174" s="193"/>
      <c r="E174" s="194"/>
      <c r="F174" s="160"/>
      <c r="G174" s="160"/>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409</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200" t="s">
        <v>534</v>
      </c>
      <c r="D175" s="193"/>
      <c r="E175" s="194"/>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409</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3" x14ac:dyDescent="0.2">
      <c r="A176" s="156"/>
      <c r="B176" s="157"/>
      <c r="C176" s="200" t="s">
        <v>535</v>
      </c>
      <c r="D176" s="193"/>
      <c r="E176" s="194">
        <v>9.3209999999999997</v>
      </c>
      <c r="F176" s="160"/>
      <c r="G176" s="160"/>
      <c r="H176" s="160"/>
      <c r="I176" s="160"/>
      <c r="J176" s="160"/>
      <c r="K176" s="160"/>
      <c r="L176" s="160"/>
      <c r="M176" s="160"/>
      <c r="N176" s="159"/>
      <c r="O176" s="159"/>
      <c r="P176" s="159"/>
      <c r="Q176" s="159"/>
      <c r="R176" s="160"/>
      <c r="S176" s="160"/>
      <c r="T176" s="160"/>
      <c r="U176" s="160"/>
      <c r="V176" s="160"/>
      <c r="W176" s="160"/>
      <c r="X176" s="160"/>
      <c r="Y176" s="160"/>
      <c r="Z176" s="149"/>
      <c r="AA176" s="149"/>
      <c r="AB176" s="149"/>
      <c r="AC176" s="149"/>
      <c r="AD176" s="149"/>
      <c r="AE176" s="149"/>
      <c r="AF176" s="149"/>
      <c r="AG176" s="149" t="s">
        <v>409</v>
      </c>
      <c r="AH176" s="149">
        <v>0</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3" x14ac:dyDescent="0.2">
      <c r="A177" s="156"/>
      <c r="B177" s="157"/>
      <c r="C177" s="200" t="s">
        <v>536</v>
      </c>
      <c r="D177" s="193"/>
      <c r="E177" s="194">
        <v>7.8840000000000003</v>
      </c>
      <c r="F177" s="160"/>
      <c r="G177" s="160"/>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409</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3" x14ac:dyDescent="0.2">
      <c r="A178" s="156"/>
      <c r="B178" s="157"/>
      <c r="C178" s="200" t="s">
        <v>537</v>
      </c>
      <c r="D178" s="193"/>
      <c r="E178" s="194">
        <v>2.4806300000000001</v>
      </c>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409</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200" t="s">
        <v>538</v>
      </c>
      <c r="D179" s="193"/>
      <c r="E179" s="194">
        <v>4.3499999999999996</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409</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201" t="s">
        <v>417</v>
      </c>
      <c r="D180" s="195"/>
      <c r="E180" s="196">
        <v>24.035630000000001</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409</v>
      </c>
      <c r="AH180" s="149">
        <v>1</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200" t="s">
        <v>440</v>
      </c>
      <c r="D181" s="193"/>
      <c r="E181" s="194"/>
      <c r="F181" s="160"/>
      <c r="G181" s="160"/>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409</v>
      </c>
      <c r="AH181" s="149">
        <v>0</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200" t="s">
        <v>410</v>
      </c>
      <c r="D182" s="193"/>
      <c r="E182" s="194"/>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409</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200" t="s">
        <v>539</v>
      </c>
      <c r="D183" s="193"/>
      <c r="E183" s="194">
        <v>4.7737499999999997</v>
      </c>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409</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3" x14ac:dyDescent="0.2">
      <c r="A184" s="156"/>
      <c r="B184" s="157"/>
      <c r="C184" s="201" t="s">
        <v>417</v>
      </c>
      <c r="D184" s="195"/>
      <c r="E184" s="196">
        <v>4.7737499999999997</v>
      </c>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409</v>
      </c>
      <c r="AH184" s="149">
        <v>1</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x14ac:dyDescent="0.2">
      <c r="A185" s="173">
        <v>18</v>
      </c>
      <c r="B185" s="174" t="s">
        <v>540</v>
      </c>
      <c r="C185" s="189" t="s">
        <v>541</v>
      </c>
      <c r="D185" s="175" t="s">
        <v>493</v>
      </c>
      <c r="E185" s="176">
        <v>5.2937500000000002</v>
      </c>
      <c r="F185" s="177"/>
      <c r="G185" s="178">
        <f>ROUND(E185*F185,2)</f>
        <v>0</v>
      </c>
      <c r="H185" s="177"/>
      <c r="I185" s="178">
        <f>ROUND(E185*H185,2)</f>
        <v>0</v>
      </c>
      <c r="J185" s="177"/>
      <c r="K185" s="178">
        <f>ROUND(E185*J185,2)</f>
        <v>0</v>
      </c>
      <c r="L185" s="178">
        <v>12</v>
      </c>
      <c r="M185" s="178">
        <f>G185*(1+L185/100)</f>
        <v>0</v>
      </c>
      <c r="N185" s="176">
        <v>3.9199999999999999E-2</v>
      </c>
      <c r="O185" s="176">
        <f>ROUND(E185*N185,2)</f>
        <v>0.21</v>
      </c>
      <c r="P185" s="176">
        <v>0</v>
      </c>
      <c r="Q185" s="176">
        <f>ROUND(E185*P185,2)</f>
        <v>0</v>
      </c>
      <c r="R185" s="178" t="s">
        <v>503</v>
      </c>
      <c r="S185" s="178" t="s">
        <v>365</v>
      </c>
      <c r="T185" s="179" t="s">
        <v>365</v>
      </c>
      <c r="U185" s="160">
        <v>1.6</v>
      </c>
      <c r="V185" s="160">
        <f>ROUND(E185*U185,2)</f>
        <v>8.4700000000000006</v>
      </c>
      <c r="W185" s="160"/>
      <c r="X185" s="160" t="s">
        <v>404</v>
      </c>
      <c r="Y185" s="160" t="s">
        <v>368</v>
      </c>
      <c r="Z185" s="149"/>
      <c r="AA185" s="149"/>
      <c r="AB185" s="149"/>
      <c r="AC185" s="149"/>
      <c r="AD185" s="149"/>
      <c r="AE185" s="149"/>
      <c r="AF185" s="149"/>
      <c r="AG185" s="149" t="s">
        <v>438</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ht="22.5" outlineLevel="2" x14ac:dyDescent="0.2">
      <c r="A186" s="156"/>
      <c r="B186" s="157"/>
      <c r="C186" s="283" t="s">
        <v>542</v>
      </c>
      <c r="D186" s="284"/>
      <c r="E186" s="284"/>
      <c r="F186" s="284"/>
      <c r="G186" s="284"/>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407</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97" t="str">
        <f>C186</f>
        <v>svislé nebo šikmé (odkloněné) , půdorysně přímé nebo zalomené, stěn základových desek ve volných nebo zapažených jámách, rýhách, šachtách, včetně případných vzpěr,</v>
      </c>
      <c r="BB186" s="149"/>
      <c r="BC186" s="149"/>
      <c r="BD186" s="149"/>
      <c r="BE186" s="149"/>
      <c r="BF186" s="149"/>
      <c r="BG186" s="149"/>
      <c r="BH186" s="149"/>
    </row>
    <row r="187" spans="1:60" outlineLevel="2" x14ac:dyDescent="0.2">
      <c r="A187" s="156"/>
      <c r="B187" s="157"/>
      <c r="C187" s="200" t="s">
        <v>440</v>
      </c>
      <c r="D187" s="193"/>
      <c r="E187" s="194"/>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409</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200" t="s">
        <v>410</v>
      </c>
      <c r="D188" s="193"/>
      <c r="E188" s="194"/>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409</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200" t="s">
        <v>543</v>
      </c>
      <c r="D189" s="193"/>
      <c r="E189" s="194">
        <v>5.2937500000000002</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409</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201" t="s">
        <v>417</v>
      </c>
      <c r="D190" s="195"/>
      <c r="E190" s="196">
        <v>5.2937500000000002</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409</v>
      </c>
      <c r="AH190" s="149">
        <v>1</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x14ac:dyDescent="0.2">
      <c r="A191" s="173">
        <v>19</v>
      </c>
      <c r="B191" s="174" t="s">
        <v>544</v>
      </c>
      <c r="C191" s="189" t="s">
        <v>545</v>
      </c>
      <c r="D191" s="175" t="s">
        <v>493</v>
      </c>
      <c r="E191" s="176">
        <v>5.2937500000000002</v>
      </c>
      <c r="F191" s="177"/>
      <c r="G191" s="178">
        <f>ROUND(E191*F191,2)</f>
        <v>0</v>
      </c>
      <c r="H191" s="177"/>
      <c r="I191" s="178">
        <f>ROUND(E191*H191,2)</f>
        <v>0</v>
      </c>
      <c r="J191" s="177"/>
      <c r="K191" s="178">
        <f>ROUND(E191*J191,2)</f>
        <v>0</v>
      </c>
      <c r="L191" s="178">
        <v>12</v>
      </c>
      <c r="M191" s="178">
        <f>G191*(1+L191/100)</f>
        <v>0</v>
      </c>
      <c r="N191" s="176">
        <v>0</v>
      </c>
      <c r="O191" s="176">
        <f>ROUND(E191*N191,2)</f>
        <v>0</v>
      </c>
      <c r="P191" s="176">
        <v>0</v>
      </c>
      <c r="Q191" s="176">
        <f>ROUND(E191*P191,2)</f>
        <v>0</v>
      </c>
      <c r="R191" s="178" t="s">
        <v>503</v>
      </c>
      <c r="S191" s="178" t="s">
        <v>365</v>
      </c>
      <c r="T191" s="179" t="s">
        <v>365</v>
      </c>
      <c r="U191" s="160">
        <v>0.32</v>
      </c>
      <c r="V191" s="160">
        <f>ROUND(E191*U191,2)</f>
        <v>1.69</v>
      </c>
      <c r="W191" s="160"/>
      <c r="X191" s="160" t="s">
        <v>404</v>
      </c>
      <c r="Y191" s="160" t="s">
        <v>368</v>
      </c>
      <c r="Z191" s="149"/>
      <c r="AA191" s="149"/>
      <c r="AB191" s="149"/>
      <c r="AC191" s="149"/>
      <c r="AD191" s="149"/>
      <c r="AE191" s="149"/>
      <c r="AF191" s="149"/>
      <c r="AG191" s="149" t="s">
        <v>438</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2" x14ac:dyDescent="0.2">
      <c r="A192" s="156"/>
      <c r="B192" s="157"/>
      <c r="C192" s="283" t="s">
        <v>542</v>
      </c>
      <c r="D192" s="284"/>
      <c r="E192" s="284"/>
      <c r="F192" s="284"/>
      <c r="G192" s="284"/>
      <c r="H192" s="160"/>
      <c r="I192" s="160"/>
      <c r="J192" s="160"/>
      <c r="K192" s="160"/>
      <c r="L192" s="160"/>
      <c r="M192" s="160"/>
      <c r="N192" s="159"/>
      <c r="O192" s="159"/>
      <c r="P192" s="159"/>
      <c r="Q192" s="159"/>
      <c r="R192" s="160"/>
      <c r="S192" s="160"/>
      <c r="T192" s="160"/>
      <c r="U192" s="160"/>
      <c r="V192" s="160"/>
      <c r="W192" s="160"/>
      <c r="X192" s="160"/>
      <c r="Y192" s="160"/>
      <c r="Z192" s="149"/>
      <c r="AA192" s="149"/>
      <c r="AB192" s="149"/>
      <c r="AC192" s="149"/>
      <c r="AD192" s="149"/>
      <c r="AE192" s="149"/>
      <c r="AF192" s="149"/>
      <c r="AG192" s="149" t="s">
        <v>407</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97" t="str">
        <f>C192</f>
        <v>svislé nebo šikmé (odkloněné) , půdorysně přímé nebo zalomené, stěn základových desek ve volných nebo zapažených jámách, rýhách, šachtách, včetně případných vzpěr,</v>
      </c>
      <c r="BB192" s="149"/>
      <c r="BC192" s="149"/>
      <c r="BD192" s="149"/>
      <c r="BE192" s="149"/>
      <c r="BF192" s="149"/>
      <c r="BG192" s="149"/>
      <c r="BH192" s="149"/>
    </row>
    <row r="193" spans="1:60" outlineLevel="2" x14ac:dyDescent="0.2">
      <c r="A193" s="156"/>
      <c r="B193" s="157"/>
      <c r="C193" s="200" t="s">
        <v>546</v>
      </c>
      <c r="D193" s="193"/>
      <c r="E193" s="194">
        <v>5.2937500000000002</v>
      </c>
      <c r="F193" s="160"/>
      <c r="G193" s="160"/>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409</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x14ac:dyDescent="0.2">
      <c r="A194" s="173">
        <v>20</v>
      </c>
      <c r="B194" s="174" t="s">
        <v>547</v>
      </c>
      <c r="C194" s="189" t="s">
        <v>548</v>
      </c>
      <c r="D194" s="175" t="s">
        <v>549</v>
      </c>
      <c r="E194" s="176">
        <v>1.44214</v>
      </c>
      <c r="F194" s="177"/>
      <c r="G194" s="178">
        <f>ROUND(E194*F194,2)</f>
        <v>0</v>
      </c>
      <c r="H194" s="177"/>
      <c r="I194" s="178">
        <f>ROUND(E194*H194,2)</f>
        <v>0</v>
      </c>
      <c r="J194" s="177"/>
      <c r="K194" s="178">
        <f>ROUND(E194*J194,2)</f>
        <v>0</v>
      </c>
      <c r="L194" s="178">
        <v>12</v>
      </c>
      <c r="M194" s="178">
        <f>G194*(1+L194/100)</f>
        <v>0</v>
      </c>
      <c r="N194" s="176">
        <v>1.0275300000000001</v>
      </c>
      <c r="O194" s="176">
        <f>ROUND(E194*N194,2)</f>
        <v>1.48</v>
      </c>
      <c r="P194" s="176">
        <v>0</v>
      </c>
      <c r="Q194" s="176">
        <f>ROUND(E194*P194,2)</f>
        <v>0</v>
      </c>
      <c r="R194" s="178" t="s">
        <v>503</v>
      </c>
      <c r="S194" s="178" t="s">
        <v>365</v>
      </c>
      <c r="T194" s="179" t="s">
        <v>365</v>
      </c>
      <c r="U194" s="160">
        <v>23.530999999999999</v>
      </c>
      <c r="V194" s="160">
        <f>ROUND(E194*U194,2)</f>
        <v>33.93</v>
      </c>
      <c r="W194" s="160"/>
      <c r="X194" s="160" t="s">
        <v>404</v>
      </c>
      <c r="Y194" s="160" t="s">
        <v>368</v>
      </c>
      <c r="Z194" s="149"/>
      <c r="AA194" s="149"/>
      <c r="AB194" s="149"/>
      <c r="AC194" s="149"/>
      <c r="AD194" s="149"/>
      <c r="AE194" s="149"/>
      <c r="AF194" s="149"/>
      <c r="AG194" s="149" t="s">
        <v>438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2" x14ac:dyDescent="0.2">
      <c r="A195" s="156"/>
      <c r="B195" s="157"/>
      <c r="C195" s="283" t="s">
        <v>550</v>
      </c>
      <c r="D195" s="284"/>
      <c r="E195" s="284"/>
      <c r="F195" s="284"/>
      <c r="G195" s="284"/>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407</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2" x14ac:dyDescent="0.2">
      <c r="A196" s="156"/>
      <c r="B196" s="157"/>
      <c r="C196" s="200" t="s">
        <v>410</v>
      </c>
      <c r="D196" s="193"/>
      <c r="E196" s="194"/>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409</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3" x14ac:dyDescent="0.2">
      <c r="A197" s="156"/>
      <c r="B197" s="157"/>
      <c r="C197" s="200" t="s">
        <v>551</v>
      </c>
      <c r="D197" s="193"/>
      <c r="E197" s="194"/>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409</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200" t="s">
        <v>552</v>
      </c>
      <c r="D198" s="193"/>
      <c r="E198" s="194">
        <v>1.44214</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409</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201" t="s">
        <v>417</v>
      </c>
      <c r="D199" s="195"/>
      <c r="E199" s="196">
        <v>1.44214</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409</v>
      </c>
      <c r="AH199" s="149">
        <v>1</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ht="22.5" outlineLevel="1" x14ac:dyDescent="0.2">
      <c r="A200" s="173">
        <v>21</v>
      </c>
      <c r="B200" s="174" t="s">
        <v>553</v>
      </c>
      <c r="C200" s="189" t="s">
        <v>554</v>
      </c>
      <c r="D200" s="175" t="s">
        <v>549</v>
      </c>
      <c r="E200" s="176">
        <v>0.35110000000000002</v>
      </c>
      <c r="F200" s="177"/>
      <c r="G200" s="178">
        <f>ROUND(E200*F200,2)</f>
        <v>0</v>
      </c>
      <c r="H200" s="177"/>
      <c r="I200" s="178">
        <f>ROUND(E200*H200,2)</f>
        <v>0</v>
      </c>
      <c r="J200" s="177"/>
      <c r="K200" s="178">
        <f>ROUND(E200*J200,2)</f>
        <v>0</v>
      </c>
      <c r="L200" s="178">
        <v>12</v>
      </c>
      <c r="M200" s="178">
        <f>G200*(1+L200/100)</f>
        <v>0</v>
      </c>
      <c r="N200" s="176">
        <v>1.0737399999999999</v>
      </c>
      <c r="O200" s="176">
        <f>ROUND(E200*N200,2)</f>
        <v>0.38</v>
      </c>
      <c r="P200" s="176">
        <v>0</v>
      </c>
      <c r="Q200" s="176">
        <f>ROUND(E200*P200,2)</f>
        <v>0</v>
      </c>
      <c r="R200" s="178" t="s">
        <v>503</v>
      </c>
      <c r="S200" s="178" t="s">
        <v>365</v>
      </c>
      <c r="T200" s="179" t="s">
        <v>365</v>
      </c>
      <c r="U200" s="160">
        <v>15.231</v>
      </c>
      <c r="V200" s="160">
        <f>ROUND(E200*U200,2)</f>
        <v>5.35</v>
      </c>
      <c r="W200" s="160"/>
      <c r="X200" s="160" t="s">
        <v>404</v>
      </c>
      <c r="Y200" s="160" t="s">
        <v>368</v>
      </c>
      <c r="Z200" s="149"/>
      <c r="AA200" s="149"/>
      <c r="AB200" s="149"/>
      <c r="AC200" s="149"/>
      <c r="AD200" s="149"/>
      <c r="AE200" s="149"/>
      <c r="AF200" s="149"/>
      <c r="AG200" s="149" t="s">
        <v>438</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2" x14ac:dyDescent="0.2">
      <c r="A201" s="156"/>
      <c r="B201" s="157"/>
      <c r="C201" s="283" t="s">
        <v>550</v>
      </c>
      <c r="D201" s="284"/>
      <c r="E201" s="284"/>
      <c r="F201" s="284"/>
      <c r="G201" s="284"/>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407</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2" x14ac:dyDescent="0.2">
      <c r="A202" s="156"/>
      <c r="B202" s="157"/>
      <c r="C202" s="200" t="s">
        <v>440</v>
      </c>
      <c r="D202" s="193"/>
      <c r="E202" s="194"/>
      <c r="F202" s="160"/>
      <c r="G202" s="160"/>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409</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3" x14ac:dyDescent="0.2">
      <c r="A203" s="156"/>
      <c r="B203" s="157"/>
      <c r="C203" s="200" t="s">
        <v>410</v>
      </c>
      <c r="D203" s="193"/>
      <c r="E203" s="194"/>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409</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200" t="s">
        <v>512</v>
      </c>
      <c r="D204" s="193"/>
      <c r="E204" s="194"/>
      <c r="F204" s="160"/>
      <c r="G204" s="160"/>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409</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3" x14ac:dyDescent="0.2">
      <c r="A205" s="156"/>
      <c r="B205" s="157"/>
      <c r="C205" s="200" t="s">
        <v>555</v>
      </c>
      <c r="D205" s="193"/>
      <c r="E205" s="194">
        <v>0.35110000000000002</v>
      </c>
      <c r="F205" s="160"/>
      <c r="G205" s="160"/>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409</v>
      </c>
      <c r="AH205" s="149">
        <v>0</v>
      </c>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3" x14ac:dyDescent="0.2">
      <c r="A206" s="156"/>
      <c r="B206" s="157"/>
      <c r="C206" s="201" t="s">
        <v>417</v>
      </c>
      <c r="D206" s="195"/>
      <c r="E206" s="196">
        <v>0.35110000000000002</v>
      </c>
      <c r="F206" s="160"/>
      <c r="G206" s="160"/>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409</v>
      </c>
      <c r="AH206" s="149">
        <v>1</v>
      </c>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x14ac:dyDescent="0.2">
      <c r="A207" s="173">
        <v>22</v>
      </c>
      <c r="B207" s="174" t="s">
        <v>556</v>
      </c>
      <c r="C207" s="189" t="s">
        <v>557</v>
      </c>
      <c r="D207" s="175" t="s">
        <v>493</v>
      </c>
      <c r="E207" s="176">
        <v>25.13862</v>
      </c>
      <c r="F207" s="177"/>
      <c r="G207" s="178">
        <f>ROUND(E207*F207,2)</f>
        <v>0</v>
      </c>
      <c r="H207" s="177"/>
      <c r="I207" s="178">
        <f>ROUND(E207*H207,2)</f>
        <v>0</v>
      </c>
      <c r="J207" s="177"/>
      <c r="K207" s="178">
        <f>ROUND(E207*J207,2)</f>
        <v>0</v>
      </c>
      <c r="L207" s="178">
        <v>12</v>
      </c>
      <c r="M207" s="178">
        <f>G207*(1+L207/100)</f>
        <v>0</v>
      </c>
      <c r="N207" s="176">
        <v>0.72499999999999998</v>
      </c>
      <c r="O207" s="176">
        <f>ROUND(E207*N207,2)</f>
        <v>18.23</v>
      </c>
      <c r="P207" s="176">
        <v>0</v>
      </c>
      <c r="Q207" s="176">
        <f>ROUND(E207*P207,2)</f>
        <v>0</v>
      </c>
      <c r="R207" s="178" t="s">
        <v>503</v>
      </c>
      <c r="S207" s="178" t="s">
        <v>365</v>
      </c>
      <c r="T207" s="179" t="s">
        <v>365</v>
      </c>
      <c r="U207" s="160">
        <v>1.1000000000000001</v>
      </c>
      <c r="V207" s="160">
        <f>ROUND(E207*U207,2)</f>
        <v>27.65</v>
      </c>
      <c r="W207" s="160"/>
      <c r="X207" s="160" t="s">
        <v>404</v>
      </c>
      <c r="Y207" s="160" t="s">
        <v>368</v>
      </c>
      <c r="Z207" s="149"/>
      <c r="AA207" s="149"/>
      <c r="AB207" s="149"/>
      <c r="AC207" s="149"/>
      <c r="AD207" s="149"/>
      <c r="AE207" s="149"/>
      <c r="AF207" s="149"/>
      <c r="AG207" s="149" t="s">
        <v>438</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2" x14ac:dyDescent="0.2">
      <c r="A208" s="156"/>
      <c r="B208" s="157"/>
      <c r="C208" s="283" t="s">
        <v>558</v>
      </c>
      <c r="D208" s="284"/>
      <c r="E208" s="284"/>
      <c r="F208" s="284"/>
      <c r="G208" s="284"/>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407</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2" x14ac:dyDescent="0.2">
      <c r="A209" s="156"/>
      <c r="B209" s="157"/>
      <c r="C209" s="200" t="s">
        <v>440</v>
      </c>
      <c r="D209" s="193"/>
      <c r="E209" s="194"/>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409</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3" x14ac:dyDescent="0.2">
      <c r="A210" s="156"/>
      <c r="B210" s="157"/>
      <c r="C210" s="200" t="s">
        <v>410</v>
      </c>
      <c r="D210" s="193"/>
      <c r="E210" s="194"/>
      <c r="F210" s="160"/>
      <c r="G210" s="160"/>
      <c r="H210" s="160"/>
      <c r="I210" s="160"/>
      <c r="J210" s="160"/>
      <c r="K210" s="160"/>
      <c r="L210" s="160"/>
      <c r="M210" s="160"/>
      <c r="N210" s="159"/>
      <c r="O210" s="159"/>
      <c r="P210" s="159"/>
      <c r="Q210" s="159"/>
      <c r="R210" s="160"/>
      <c r="S210" s="160"/>
      <c r="T210" s="160"/>
      <c r="U210" s="160"/>
      <c r="V210" s="160"/>
      <c r="W210" s="160"/>
      <c r="X210" s="160"/>
      <c r="Y210" s="160"/>
      <c r="Z210" s="149"/>
      <c r="AA210" s="149"/>
      <c r="AB210" s="149"/>
      <c r="AC210" s="149"/>
      <c r="AD210" s="149"/>
      <c r="AE210" s="149"/>
      <c r="AF210" s="149"/>
      <c r="AG210" s="149" t="s">
        <v>409</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200" t="s">
        <v>512</v>
      </c>
      <c r="D211" s="193"/>
      <c r="E211" s="194"/>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409</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200" t="s">
        <v>559</v>
      </c>
      <c r="D212" s="193"/>
      <c r="E212" s="194">
        <v>1.75</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409</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200" t="s">
        <v>560</v>
      </c>
      <c r="D213" s="193"/>
      <c r="E213" s="194">
        <v>6.1312499999999996</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409</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3" x14ac:dyDescent="0.2">
      <c r="A214" s="156"/>
      <c r="B214" s="157"/>
      <c r="C214" s="200" t="s">
        <v>561</v>
      </c>
      <c r="D214" s="193"/>
      <c r="E214" s="194">
        <v>4.375</v>
      </c>
      <c r="F214" s="160"/>
      <c r="G214" s="160"/>
      <c r="H214" s="160"/>
      <c r="I214" s="160"/>
      <c r="J214" s="160"/>
      <c r="K214" s="160"/>
      <c r="L214" s="160"/>
      <c r="M214" s="160"/>
      <c r="N214" s="159"/>
      <c r="O214" s="159"/>
      <c r="P214" s="159"/>
      <c r="Q214" s="159"/>
      <c r="R214" s="160"/>
      <c r="S214" s="160"/>
      <c r="T214" s="160"/>
      <c r="U214" s="160"/>
      <c r="V214" s="160"/>
      <c r="W214" s="160"/>
      <c r="X214" s="160"/>
      <c r="Y214" s="160"/>
      <c r="Z214" s="149"/>
      <c r="AA214" s="149"/>
      <c r="AB214" s="149"/>
      <c r="AC214" s="149"/>
      <c r="AD214" s="149"/>
      <c r="AE214" s="149"/>
      <c r="AF214" s="149"/>
      <c r="AG214" s="149" t="s">
        <v>409</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3" x14ac:dyDescent="0.2">
      <c r="A215" s="156"/>
      <c r="B215" s="157"/>
      <c r="C215" s="200" t="s">
        <v>562</v>
      </c>
      <c r="D215" s="193"/>
      <c r="E215" s="194">
        <v>10.17088</v>
      </c>
      <c r="F215" s="160"/>
      <c r="G215" s="160"/>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409</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3" x14ac:dyDescent="0.2">
      <c r="A216" s="156"/>
      <c r="B216" s="157"/>
      <c r="C216" s="200" t="s">
        <v>563</v>
      </c>
      <c r="D216" s="193"/>
      <c r="E216" s="194">
        <v>2.7115</v>
      </c>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409</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3" x14ac:dyDescent="0.2">
      <c r="A217" s="156"/>
      <c r="B217" s="157"/>
      <c r="C217" s="201" t="s">
        <v>417</v>
      </c>
      <c r="D217" s="195"/>
      <c r="E217" s="196">
        <v>25.138629999999999</v>
      </c>
      <c r="F217" s="160"/>
      <c r="G217" s="160"/>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409</v>
      </c>
      <c r="AH217" s="149">
        <v>1</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x14ac:dyDescent="0.2">
      <c r="A218" s="173">
        <v>23</v>
      </c>
      <c r="B218" s="174" t="s">
        <v>564</v>
      </c>
      <c r="C218" s="189" t="s">
        <v>565</v>
      </c>
      <c r="D218" s="175" t="s">
        <v>402</v>
      </c>
      <c r="E218" s="176">
        <v>12.64287</v>
      </c>
      <c r="F218" s="177"/>
      <c r="G218" s="178">
        <f>ROUND(E218*F218,2)</f>
        <v>0</v>
      </c>
      <c r="H218" s="177"/>
      <c r="I218" s="178">
        <f>ROUND(E218*H218,2)</f>
        <v>0</v>
      </c>
      <c r="J218" s="177"/>
      <c r="K218" s="178">
        <f>ROUND(E218*J218,2)</f>
        <v>0</v>
      </c>
      <c r="L218" s="178">
        <v>12</v>
      </c>
      <c r="M218" s="178">
        <f>G218*(1+L218/100)</f>
        <v>0</v>
      </c>
      <c r="N218" s="176">
        <v>2.5249999999999999</v>
      </c>
      <c r="O218" s="176">
        <f>ROUND(E218*N218,2)</f>
        <v>31.92</v>
      </c>
      <c r="P218" s="176">
        <v>0</v>
      </c>
      <c r="Q218" s="176">
        <f>ROUND(E218*P218,2)</f>
        <v>0</v>
      </c>
      <c r="R218" s="178" t="s">
        <v>503</v>
      </c>
      <c r="S218" s="178" t="s">
        <v>365</v>
      </c>
      <c r="T218" s="179" t="s">
        <v>365</v>
      </c>
      <c r="U218" s="160">
        <v>0.48</v>
      </c>
      <c r="V218" s="160">
        <f>ROUND(E218*U218,2)</f>
        <v>6.07</v>
      </c>
      <c r="W218" s="160"/>
      <c r="X218" s="160" t="s">
        <v>404</v>
      </c>
      <c r="Y218" s="160" t="s">
        <v>368</v>
      </c>
      <c r="Z218" s="149"/>
      <c r="AA218" s="149"/>
      <c r="AB218" s="149"/>
      <c r="AC218" s="149"/>
      <c r="AD218" s="149"/>
      <c r="AE218" s="149"/>
      <c r="AF218" s="149"/>
      <c r="AG218" s="149" t="s">
        <v>438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2" x14ac:dyDescent="0.2">
      <c r="A219" s="156"/>
      <c r="B219" s="157"/>
      <c r="C219" s="283" t="s">
        <v>566</v>
      </c>
      <c r="D219" s="284"/>
      <c r="E219" s="284"/>
      <c r="F219" s="284"/>
      <c r="G219" s="284"/>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407</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2" x14ac:dyDescent="0.2">
      <c r="A220" s="156"/>
      <c r="B220" s="157"/>
      <c r="C220" s="200" t="s">
        <v>440</v>
      </c>
      <c r="D220" s="193"/>
      <c r="E220" s="194"/>
      <c r="F220" s="160"/>
      <c r="G220" s="160"/>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409</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3" x14ac:dyDescent="0.2">
      <c r="A221" s="156"/>
      <c r="B221" s="157"/>
      <c r="C221" s="200" t="s">
        <v>410</v>
      </c>
      <c r="D221" s="193"/>
      <c r="E221" s="194"/>
      <c r="F221" s="160"/>
      <c r="G221" s="160"/>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409</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3" x14ac:dyDescent="0.2">
      <c r="A222" s="156"/>
      <c r="B222" s="157"/>
      <c r="C222" s="200" t="s">
        <v>512</v>
      </c>
      <c r="D222" s="193"/>
      <c r="E222" s="194"/>
      <c r="F222" s="160"/>
      <c r="G222" s="160"/>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409</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200" t="s">
        <v>567</v>
      </c>
      <c r="D223" s="193"/>
      <c r="E223" s="194">
        <v>2.9277500000000001</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409</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3" x14ac:dyDescent="0.2">
      <c r="A224" s="156"/>
      <c r="B224" s="157"/>
      <c r="C224" s="201" t="s">
        <v>417</v>
      </c>
      <c r="D224" s="195"/>
      <c r="E224" s="196">
        <v>2.9277500000000001</v>
      </c>
      <c r="F224" s="160"/>
      <c r="G224" s="160"/>
      <c r="H224" s="160"/>
      <c r="I224" s="160"/>
      <c r="J224" s="160"/>
      <c r="K224" s="160"/>
      <c r="L224" s="160"/>
      <c r="M224" s="160"/>
      <c r="N224" s="159"/>
      <c r="O224" s="159"/>
      <c r="P224" s="159"/>
      <c r="Q224" s="159"/>
      <c r="R224" s="160"/>
      <c r="S224" s="160"/>
      <c r="T224" s="160"/>
      <c r="U224" s="160"/>
      <c r="V224" s="160"/>
      <c r="W224" s="160"/>
      <c r="X224" s="160"/>
      <c r="Y224" s="160"/>
      <c r="Z224" s="149"/>
      <c r="AA224" s="149"/>
      <c r="AB224" s="149"/>
      <c r="AC224" s="149"/>
      <c r="AD224" s="149"/>
      <c r="AE224" s="149"/>
      <c r="AF224" s="149"/>
      <c r="AG224" s="149" t="s">
        <v>409</v>
      </c>
      <c r="AH224" s="149">
        <v>1</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3" x14ac:dyDescent="0.2">
      <c r="A225" s="156"/>
      <c r="B225" s="157"/>
      <c r="C225" s="200" t="s">
        <v>413</v>
      </c>
      <c r="D225" s="193"/>
      <c r="E225" s="194"/>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409</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3" x14ac:dyDescent="0.2">
      <c r="A226" s="156"/>
      <c r="B226" s="157"/>
      <c r="C226" s="200" t="s">
        <v>526</v>
      </c>
      <c r="D226" s="193"/>
      <c r="E226" s="194"/>
      <c r="F226" s="160"/>
      <c r="G226" s="160"/>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409</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3" x14ac:dyDescent="0.2">
      <c r="A227" s="156"/>
      <c r="B227" s="157"/>
      <c r="C227" s="200" t="s">
        <v>568</v>
      </c>
      <c r="D227" s="193"/>
      <c r="E227" s="194">
        <v>0.26250000000000001</v>
      </c>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409</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200" t="s">
        <v>569</v>
      </c>
      <c r="D228" s="193"/>
      <c r="E228" s="194">
        <v>6.21563</v>
      </c>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409</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3" x14ac:dyDescent="0.2">
      <c r="A229" s="156"/>
      <c r="B229" s="157"/>
      <c r="C229" s="201" t="s">
        <v>417</v>
      </c>
      <c r="D229" s="195"/>
      <c r="E229" s="196">
        <v>6.4781300000000002</v>
      </c>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409</v>
      </c>
      <c r="AH229" s="149">
        <v>1</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3" x14ac:dyDescent="0.2">
      <c r="A230" s="156"/>
      <c r="B230" s="157"/>
      <c r="C230" s="200" t="s">
        <v>570</v>
      </c>
      <c r="D230" s="193"/>
      <c r="E230" s="194"/>
      <c r="F230" s="160"/>
      <c r="G230" s="160"/>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409</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3" x14ac:dyDescent="0.2">
      <c r="A231" s="156"/>
      <c r="B231" s="157"/>
      <c r="C231" s="200" t="s">
        <v>571</v>
      </c>
      <c r="D231" s="193"/>
      <c r="E231" s="194">
        <v>3.2370000000000001</v>
      </c>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409</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201" t="s">
        <v>417</v>
      </c>
      <c r="D232" s="195"/>
      <c r="E232" s="196">
        <v>3.2370000000000001</v>
      </c>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409</v>
      </c>
      <c r="AH232" s="149">
        <v>1</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x14ac:dyDescent="0.2">
      <c r="A233" s="173">
        <v>24</v>
      </c>
      <c r="B233" s="174" t="s">
        <v>572</v>
      </c>
      <c r="C233" s="189" t="s">
        <v>573</v>
      </c>
      <c r="D233" s="175" t="s">
        <v>493</v>
      </c>
      <c r="E233" s="176">
        <v>47.193150000000003</v>
      </c>
      <c r="F233" s="177"/>
      <c r="G233" s="178">
        <f>ROUND(E233*F233,2)</f>
        <v>0</v>
      </c>
      <c r="H233" s="177"/>
      <c r="I233" s="178">
        <f>ROUND(E233*H233,2)</f>
        <v>0</v>
      </c>
      <c r="J233" s="177"/>
      <c r="K233" s="178">
        <f>ROUND(E233*J233,2)</f>
        <v>0</v>
      </c>
      <c r="L233" s="178">
        <v>12</v>
      </c>
      <c r="M233" s="178">
        <f>G233*(1+L233/100)</f>
        <v>0</v>
      </c>
      <c r="N233" s="176">
        <v>3.916E-2</v>
      </c>
      <c r="O233" s="176">
        <f>ROUND(E233*N233,2)</f>
        <v>1.85</v>
      </c>
      <c r="P233" s="176">
        <v>0</v>
      </c>
      <c r="Q233" s="176">
        <f>ROUND(E233*P233,2)</f>
        <v>0</v>
      </c>
      <c r="R233" s="178" t="s">
        <v>503</v>
      </c>
      <c r="S233" s="178" t="s">
        <v>365</v>
      </c>
      <c r="T233" s="179" t="s">
        <v>365</v>
      </c>
      <c r="U233" s="160">
        <v>1.05</v>
      </c>
      <c r="V233" s="160">
        <f>ROUND(E233*U233,2)</f>
        <v>49.55</v>
      </c>
      <c r="W233" s="160"/>
      <c r="X233" s="160" t="s">
        <v>404</v>
      </c>
      <c r="Y233" s="160" t="s">
        <v>368</v>
      </c>
      <c r="Z233" s="149"/>
      <c r="AA233" s="149"/>
      <c r="AB233" s="149"/>
      <c r="AC233" s="149"/>
      <c r="AD233" s="149"/>
      <c r="AE233" s="149"/>
      <c r="AF233" s="149"/>
      <c r="AG233" s="149" t="s">
        <v>438</v>
      </c>
      <c r="AH233" s="149"/>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ht="22.5" outlineLevel="2" x14ac:dyDescent="0.2">
      <c r="A234" s="156"/>
      <c r="B234" s="157"/>
      <c r="C234" s="283" t="s">
        <v>574</v>
      </c>
      <c r="D234" s="284"/>
      <c r="E234" s="284"/>
      <c r="F234" s="284"/>
      <c r="G234" s="284"/>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407</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97" t="str">
        <f>C234</f>
        <v>svislé nebo šikmé (odkloněné), půdorysně přímé nebo zalomené, stěn základových pasů ve volných nebo zapažených jámách, rýhách, šachtách, včetně případných vzpěr,</v>
      </c>
      <c r="BB234" s="149"/>
      <c r="BC234" s="149"/>
      <c r="BD234" s="149"/>
      <c r="BE234" s="149"/>
      <c r="BF234" s="149"/>
      <c r="BG234" s="149"/>
      <c r="BH234" s="149"/>
    </row>
    <row r="235" spans="1:60" outlineLevel="2" x14ac:dyDescent="0.2">
      <c r="A235" s="156"/>
      <c r="B235" s="157"/>
      <c r="C235" s="200" t="s">
        <v>440</v>
      </c>
      <c r="D235" s="193"/>
      <c r="E235" s="194"/>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409</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200" t="s">
        <v>410</v>
      </c>
      <c r="D236" s="193"/>
      <c r="E236" s="194"/>
      <c r="F236" s="160"/>
      <c r="G236" s="160"/>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409</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3" x14ac:dyDescent="0.2">
      <c r="A237" s="156"/>
      <c r="B237" s="157"/>
      <c r="C237" s="200" t="s">
        <v>512</v>
      </c>
      <c r="D237" s="193"/>
      <c r="E237" s="194"/>
      <c r="F237" s="160"/>
      <c r="G237" s="160"/>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409</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3" x14ac:dyDescent="0.2">
      <c r="A238" s="156"/>
      <c r="B238" s="157"/>
      <c r="C238" s="200" t="s">
        <v>575</v>
      </c>
      <c r="D238" s="193"/>
      <c r="E238" s="194">
        <v>14.7525</v>
      </c>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409</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201" t="s">
        <v>417</v>
      </c>
      <c r="D239" s="195"/>
      <c r="E239" s="196">
        <v>14.7525</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409</v>
      </c>
      <c r="AH239" s="149">
        <v>1</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200" t="s">
        <v>413</v>
      </c>
      <c r="D240" s="193"/>
      <c r="E240" s="194"/>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409</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200" t="s">
        <v>526</v>
      </c>
      <c r="D241" s="193"/>
      <c r="E241" s="194"/>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409</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200" t="s">
        <v>576</v>
      </c>
      <c r="D242" s="193"/>
      <c r="E242" s="194">
        <v>1.1000000000000001</v>
      </c>
      <c r="F242" s="160"/>
      <c r="G242" s="16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409</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3" x14ac:dyDescent="0.2">
      <c r="A243" s="156"/>
      <c r="B243" s="157"/>
      <c r="C243" s="200" t="s">
        <v>577</v>
      </c>
      <c r="D243" s="193"/>
      <c r="E243" s="194">
        <v>24.862500000000001</v>
      </c>
      <c r="F243" s="160"/>
      <c r="G243" s="16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409</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201" t="s">
        <v>417</v>
      </c>
      <c r="D244" s="195"/>
      <c r="E244" s="196">
        <v>25.962499999999999</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409</v>
      </c>
      <c r="AH244" s="149">
        <v>1</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200" t="s">
        <v>570</v>
      </c>
      <c r="D245" s="193"/>
      <c r="E245" s="194"/>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409</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200" t="s">
        <v>578</v>
      </c>
      <c r="D246" s="193"/>
      <c r="E246" s="194">
        <v>6.4781500000000003</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409</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201" t="s">
        <v>417</v>
      </c>
      <c r="D247" s="195"/>
      <c r="E247" s="196">
        <v>6.4781500000000003</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409</v>
      </c>
      <c r="AH247" s="149">
        <v>1</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1" x14ac:dyDescent="0.2">
      <c r="A248" s="173">
        <v>25</v>
      </c>
      <c r="B248" s="174" t="s">
        <v>579</v>
      </c>
      <c r="C248" s="189" t="s">
        <v>580</v>
      </c>
      <c r="D248" s="175" t="s">
        <v>493</v>
      </c>
      <c r="E248" s="176">
        <v>47.193150000000003</v>
      </c>
      <c r="F248" s="177"/>
      <c r="G248" s="178">
        <f>ROUND(E248*F248,2)</f>
        <v>0</v>
      </c>
      <c r="H248" s="177"/>
      <c r="I248" s="178">
        <f>ROUND(E248*H248,2)</f>
        <v>0</v>
      </c>
      <c r="J248" s="177"/>
      <c r="K248" s="178">
        <f>ROUND(E248*J248,2)</f>
        <v>0</v>
      </c>
      <c r="L248" s="178">
        <v>12</v>
      </c>
      <c r="M248" s="178">
        <f>G248*(1+L248/100)</f>
        <v>0</v>
      </c>
      <c r="N248" s="176">
        <v>0</v>
      </c>
      <c r="O248" s="176">
        <f>ROUND(E248*N248,2)</f>
        <v>0</v>
      </c>
      <c r="P248" s="176">
        <v>0</v>
      </c>
      <c r="Q248" s="176">
        <f>ROUND(E248*P248,2)</f>
        <v>0</v>
      </c>
      <c r="R248" s="178" t="s">
        <v>503</v>
      </c>
      <c r="S248" s="178" t="s">
        <v>365</v>
      </c>
      <c r="T248" s="179" t="s">
        <v>365</v>
      </c>
      <c r="U248" s="160">
        <v>0.32</v>
      </c>
      <c r="V248" s="160">
        <f>ROUND(E248*U248,2)</f>
        <v>15.1</v>
      </c>
      <c r="W248" s="160"/>
      <c r="X248" s="160" t="s">
        <v>404</v>
      </c>
      <c r="Y248" s="160" t="s">
        <v>368</v>
      </c>
      <c r="Z248" s="149"/>
      <c r="AA248" s="149"/>
      <c r="AB248" s="149"/>
      <c r="AC248" s="149"/>
      <c r="AD248" s="149"/>
      <c r="AE248" s="149"/>
      <c r="AF248" s="149"/>
      <c r="AG248" s="149" t="s">
        <v>438</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ht="22.5" outlineLevel="2" x14ac:dyDescent="0.2">
      <c r="A249" s="156"/>
      <c r="B249" s="157"/>
      <c r="C249" s="283" t="s">
        <v>574</v>
      </c>
      <c r="D249" s="284"/>
      <c r="E249" s="284"/>
      <c r="F249" s="284"/>
      <c r="G249" s="284"/>
      <c r="H249" s="160"/>
      <c r="I249" s="160"/>
      <c r="J249" s="160"/>
      <c r="K249" s="160"/>
      <c r="L249" s="160"/>
      <c r="M249" s="160"/>
      <c r="N249" s="159"/>
      <c r="O249" s="159"/>
      <c r="P249" s="159"/>
      <c r="Q249" s="159"/>
      <c r="R249" s="160"/>
      <c r="S249" s="160"/>
      <c r="T249" s="160"/>
      <c r="U249" s="160"/>
      <c r="V249" s="160"/>
      <c r="W249" s="160"/>
      <c r="X249" s="160"/>
      <c r="Y249" s="160"/>
      <c r="Z249" s="149"/>
      <c r="AA249" s="149"/>
      <c r="AB249" s="149"/>
      <c r="AC249" s="149"/>
      <c r="AD249" s="149"/>
      <c r="AE249" s="149"/>
      <c r="AF249" s="149"/>
      <c r="AG249" s="149" t="s">
        <v>407</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97" t="str">
        <f>C249</f>
        <v>svislé nebo šikmé (odkloněné), půdorysně přímé nebo zalomené, stěn základových pasů ve volných nebo zapažených jámách, rýhách, šachtách, včetně případných vzpěr,</v>
      </c>
      <c r="BB249" s="149"/>
      <c r="BC249" s="149"/>
      <c r="BD249" s="149"/>
      <c r="BE249" s="149"/>
      <c r="BF249" s="149"/>
      <c r="BG249" s="149"/>
      <c r="BH249" s="149"/>
    </row>
    <row r="250" spans="1:60" outlineLevel="2" x14ac:dyDescent="0.2">
      <c r="A250" s="156"/>
      <c r="B250" s="157"/>
      <c r="C250" s="200" t="s">
        <v>581</v>
      </c>
      <c r="D250" s="193"/>
      <c r="E250" s="194">
        <v>47.193150000000003</v>
      </c>
      <c r="F250" s="160"/>
      <c r="G250" s="160"/>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409</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3" x14ac:dyDescent="0.2">
      <c r="A251" s="156"/>
      <c r="B251" s="157"/>
      <c r="C251" s="201" t="s">
        <v>417</v>
      </c>
      <c r="D251" s="195"/>
      <c r="E251" s="196">
        <v>47.193150000000003</v>
      </c>
      <c r="F251" s="160"/>
      <c r="G251" s="16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409</v>
      </c>
      <c r="AH251" s="149">
        <v>1</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1" x14ac:dyDescent="0.2">
      <c r="A252" s="173">
        <v>26</v>
      </c>
      <c r="B252" s="174" t="s">
        <v>582</v>
      </c>
      <c r="C252" s="189" t="s">
        <v>583</v>
      </c>
      <c r="D252" s="175" t="s">
        <v>549</v>
      </c>
      <c r="E252" s="176">
        <v>0.57382999999999995</v>
      </c>
      <c r="F252" s="177"/>
      <c r="G252" s="178">
        <f>ROUND(E252*F252,2)</f>
        <v>0</v>
      </c>
      <c r="H252" s="177"/>
      <c r="I252" s="178">
        <f>ROUND(E252*H252,2)</f>
        <v>0</v>
      </c>
      <c r="J252" s="177"/>
      <c r="K252" s="178">
        <f>ROUND(E252*J252,2)</f>
        <v>0</v>
      </c>
      <c r="L252" s="178">
        <v>12</v>
      </c>
      <c r="M252" s="178">
        <f>G252*(1+L252/100)</f>
        <v>0</v>
      </c>
      <c r="N252" s="176">
        <v>1.0249299999999999</v>
      </c>
      <c r="O252" s="176">
        <f>ROUND(E252*N252,2)</f>
        <v>0.59</v>
      </c>
      <c r="P252" s="176">
        <v>0</v>
      </c>
      <c r="Q252" s="176">
        <f>ROUND(E252*P252,2)</f>
        <v>0</v>
      </c>
      <c r="R252" s="178" t="s">
        <v>584</v>
      </c>
      <c r="S252" s="178" t="s">
        <v>365</v>
      </c>
      <c r="T252" s="179" t="s">
        <v>365</v>
      </c>
      <c r="U252" s="160">
        <v>23.530999999999999</v>
      </c>
      <c r="V252" s="160">
        <f>ROUND(E252*U252,2)</f>
        <v>13.5</v>
      </c>
      <c r="W252" s="160"/>
      <c r="X252" s="160" t="s">
        <v>404</v>
      </c>
      <c r="Y252" s="160" t="s">
        <v>368</v>
      </c>
      <c r="Z252" s="149"/>
      <c r="AA252" s="149"/>
      <c r="AB252" s="149"/>
      <c r="AC252" s="149"/>
      <c r="AD252" s="149"/>
      <c r="AE252" s="149"/>
      <c r="AF252" s="149"/>
      <c r="AG252" s="149" t="s">
        <v>438</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2" x14ac:dyDescent="0.2">
      <c r="A253" s="156"/>
      <c r="B253" s="157"/>
      <c r="C253" s="200" t="s">
        <v>440</v>
      </c>
      <c r="D253" s="193"/>
      <c r="E253" s="194"/>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409</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200" t="s">
        <v>410</v>
      </c>
      <c r="D254" s="193"/>
      <c r="E254" s="194"/>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409</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200" t="s">
        <v>512</v>
      </c>
      <c r="D255" s="193"/>
      <c r="E255" s="194"/>
      <c r="F255" s="160"/>
      <c r="G255" s="160"/>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409</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200" t="s">
        <v>585</v>
      </c>
      <c r="D256" s="193"/>
      <c r="E256" s="194">
        <v>0.57382999999999995</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409</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201" t="s">
        <v>417</v>
      </c>
      <c r="D257" s="195"/>
      <c r="E257" s="196">
        <v>0.57382999999999995</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409</v>
      </c>
      <c r="AH257" s="149">
        <v>1</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ht="22.5" outlineLevel="1" x14ac:dyDescent="0.2">
      <c r="A258" s="173">
        <v>27</v>
      </c>
      <c r="B258" s="174" t="s">
        <v>586</v>
      </c>
      <c r="C258" s="189" t="s">
        <v>587</v>
      </c>
      <c r="D258" s="175" t="s">
        <v>549</v>
      </c>
      <c r="E258" s="176">
        <v>6.7000000000000004E-2</v>
      </c>
      <c r="F258" s="177"/>
      <c r="G258" s="178">
        <f>ROUND(E258*F258,2)</f>
        <v>0</v>
      </c>
      <c r="H258" s="177"/>
      <c r="I258" s="178">
        <f>ROUND(E258*H258,2)</f>
        <v>0</v>
      </c>
      <c r="J258" s="177"/>
      <c r="K258" s="178">
        <f>ROUND(E258*J258,2)</f>
        <v>0</v>
      </c>
      <c r="L258" s="178">
        <v>12</v>
      </c>
      <c r="M258" s="178">
        <f>G258*(1+L258/100)</f>
        <v>0</v>
      </c>
      <c r="N258" s="176">
        <v>1.0737399999999999</v>
      </c>
      <c r="O258" s="176">
        <f>ROUND(E258*N258,2)</f>
        <v>7.0000000000000007E-2</v>
      </c>
      <c r="P258" s="176">
        <v>0</v>
      </c>
      <c r="Q258" s="176">
        <f>ROUND(E258*P258,2)</f>
        <v>0</v>
      </c>
      <c r="R258" s="178" t="s">
        <v>584</v>
      </c>
      <c r="S258" s="178" t="s">
        <v>365</v>
      </c>
      <c r="T258" s="179" t="s">
        <v>365</v>
      </c>
      <c r="U258" s="160">
        <v>15.231</v>
      </c>
      <c r="V258" s="160">
        <f>ROUND(E258*U258,2)</f>
        <v>1.02</v>
      </c>
      <c r="W258" s="160"/>
      <c r="X258" s="160" t="s">
        <v>404</v>
      </c>
      <c r="Y258" s="160" t="s">
        <v>368</v>
      </c>
      <c r="Z258" s="149"/>
      <c r="AA258" s="149"/>
      <c r="AB258" s="149"/>
      <c r="AC258" s="149"/>
      <c r="AD258" s="149"/>
      <c r="AE258" s="149"/>
      <c r="AF258" s="149"/>
      <c r="AG258" s="149" t="s">
        <v>438</v>
      </c>
      <c r="AH258" s="149"/>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2" x14ac:dyDescent="0.2">
      <c r="A259" s="156"/>
      <c r="B259" s="157"/>
      <c r="C259" s="200" t="s">
        <v>413</v>
      </c>
      <c r="D259" s="193"/>
      <c r="E259" s="194"/>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409</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200" t="s">
        <v>526</v>
      </c>
      <c r="D260" s="193"/>
      <c r="E260" s="194"/>
      <c r="F260" s="160"/>
      <c r="G260" s="160"/>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409</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3" x14ac:dyDescent="0.2">
      <c r="A261" s="156"/>
      <c r="B261" s="157"/>
      <c r="C261" s="200" t="s">
        <v>588</v>
      </c>
      <c r="D261" s="193"/>
      <c r="E261" s="194">
        <v>6.7000000000000004E-2</v>
      </c>
      <c r="F261" s="160"/>
      <c r="G261" s="160"/>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409</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3" x14ac:dyDescent="0.2">
      <c r="A262" s="156"/>
      <c r="B262" s="157"/>
      <c r="C262" s="201" t="s">
        <v>417</v>
      </c>
      <c r="D262" s="195"/>
      <c r="E262" s="196">
        <v>6.7000000000000004E-2</v>
      </c>
      <c r="F262" s="160"/>
      <c r="G262" s="160"/>
      <c r="H262" s="160"/>
      <c r="I262" s="160"/>
      <c r="J262" s="160"/>
      <c r="K262" s="160"/>
      <c r="L262" s="160"/>
      <c r="M262" s="160"/>
      <c r="N262" s="159"/>
      <c r="O262" s="159"/>
      <c r="P262" s="159"/>
      <c r="Q262" s="159"/>
      <c r="R262" s="160"/>
      <c r="S262" s="160"/>
      <c r="T262" s="160"/>
      <c r="U262" s="160"/>
      <c r="V262" s="160"/>
      <c r="W262" s="160"/>
      <c r="X262" s="160"/>
      <c r="Y262" s="160"/>
      <c r="Z262" s="149"/>
      <c r="AA262" s="149"/>
      <c r="AB262" s="149"/>
      <c r="AC262" s="149"/>
      <c r="AD262" s="149"/>
      <c r="AE262" s="149"/>
      <c r="AF262" s="149"/>
      <c r="AG262" s="149" t="s">
        <v>409</v>
      </c>
      <c r="AH262" s="149">
        <v>1</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x14ac:dyDescent="0.2">
      <c r="A263" s="173">
        <v>28</v>
      </c>
      <c r="B263" s="174" t="s">
        <v>589</v>
      </c>
      <c r="C263" s="189" t="s">
        <v>590</v>
      </c>
      <c r="D263" s="175" t="s">
        <v>402</v>
      </c>
      <c r="E263" s="176">
        <v>13.6465</v>
      </c>
      <c r="F263" s="177"/>
      <c r="G263" s="178">
        <f>ROUND(E263*F263,2)</f>
        <v>0</v>
      </c>
      <c r="H263" s="177"/>
      <c r="I263" s="178">
        <f>ROUND(E263*H263,2)</f>
        <v>0</v>
      </c>
      <c r="J263" s="177"/>
      <c r="K263" s="178">
        <f>ROUND(E263*J263,2)</f>
        <v>0</v>
      </c>
      <c r="L263" s="178">
        <v>12</v>
      </c>
      <c r="M263" s="178">
        <f>G263*(1+L263/100)</f>
        <v>0</v>
      </c>
      <c r="N263" s="176">
        <v>2.5249999999999999</v>
      </c>
      <c r="O263" s="176">
        <f>ROUND(E263*N263,2)</f>
        <v>34.46</v>
      </c>
      <c r="P263" s="176">
        <v>0</v>
      </c>
      <c r="Q263" s="176">
        <f>ROUND(E263*P263,2)</f>
        <v>0</v>
      </c>
      <c r="R263" s="178" t="s">
        <v>503</v>
      </c>
      <c r="S263" s="178" t="s">
        <v>365</v>
      </c>
      <c r="T263" s="179" t="s">
        <v>365</v>
      </c>
      <c r="U263" s="160">
        <v>0.48</v>
      </c>
      <c r="V263" s="160">
        <f>ROUND(E263*U263,2)</f>
        <v>6.55</v>
      </c>
      <c r="W263" s="160"/>
      <c r="X263" s="160" t="s">
        <v>404</v>
      </c>
      <c r="Y263" s="160" t="s">
        <v>368</v>
      </c>
      <c r="Z263" s="149"/>
      <c r="AA263" s="149"/>
      <c r="AB263" s="149"/>
      <c r="AC263" s="149"/>
      <c r="AD263" s="149"/>
      <c r="AE263" s="149"/>
      <c r="AF263" s="149"/>
      <c r="AG263" s="149" t="s">
        <v>438</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2" x14ac:dyDescent="0.2">
      <c r="A264" s="156"/>
      <c r="B264" s="157"/>
      <c r="C264" s="283" t="s">
        <v>532</v>
      </c>
      <c r="D264" s="284"/>
      <c r="E264" s="284"/>
      <c r="F264" s="284"/>
      <c r="G264" s="284"/>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407</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2" x14ac:dyDescent="0.2">
      <c r="A265" s="156"/>
      <c r="B265" s="157"/>
      <c r="C265" s="200" t="s">
        <v>440</v>
      </c>
      <c r="D265" s="193"/>
      <c r="E265" s="194"/>
      <c r="F265" s="160"/>
      <c r="G265" s="160"/>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409</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200" t="s">
        <v>410</v>
      </c>
      <c r="D266" s="193"/>
      <c r="E266" s="194"/>
      <c r="F266" s="160"/>
      <c r="G266" s="160"/>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409</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200" t="s">
        <v>512</v>
      </c>
      <c r="D267" s="193"/>
      <c r="E267" s="194"/>
      <c r="F267" s="160"/>
      <c r="G267" s="160"/>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409</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3" x14ac:dyDescent="0.2">
      <c r="A268" s="156"/>
      <c r="B268" s="157"/>
      <c r="C268" s="200" t="s">
        <v>591</v>
      </c>
      <c r="D268" s="193"/>
      <c r="E268" s="194">
        <v>1.6904999999999999</v>
      </c>
      <c r="F268" s="160"/>
      <c r="G268" s="160"/>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409</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200" t="s">
        <v>592</v>
      </c>
      <c r="D269" s="193"/>
      <c r="E269" s="194">
        <v>0.61250000000000004</v>
      </c>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409</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3" x14ac:dyDescent="0.2">
      <c r="A270" s="156"/>
      <c r="B270" s="157"/>
      <c r="C270" s="200" t="s">
        <v>593</v>
      </c>
      <c r="D270" s="193"/>
      <c r="E270" s="194">
        <v>1.421</v>
      </c>
      <c r="F270" s="160"/>
      <c r="G270" s="160"/>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409</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3" x14ac:dyDescent="0.2">
      <c r="A271" s="156"/>
      <c r="B271" s="157"/>
      <c r="C271" s="201" t="s">
        <v>417</v>
      </c>
      <c r="D271" s="195"/>
      <c r="E271" s="196">
        <v>3.7240000000000002</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409</v>
      </c>
      <c r="AH271" s="149">
        <v>1</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200" t="s">
        <v>413</v>
      </c>
      <c r="D272" s="193"/>
      <c r="E272" s="194"/>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409</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200" t="s">
        <v>518</v>
      </c>
      <c r="D273" s="193"/>
      <c r="E273" s="194"/>
      <c r="F273" s="160"/>
      <c r="G273" s="16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409</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200" t="s">
        <v>594</v>
      </c>
      <c r="D274" s="193"/>
      <c r="E274" s="194">
        <v>9.9224999999999994</v>
      </c>
      <c r="F274" s="160"/>
      <c r="G274" s="160"/>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409</v>
      </c>
      <c r="AH274" s="149">
        <v>0</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201" t="s">
        <v>417</v>
      </c>
      <c r="D275" s="195"/>
      <c r="E275" s="196">
        <v>9.9224999999999994</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409</v>
      </c>
      <c r="AH275" s="149">
        <v>1</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1" x14ac:dyDescent="0.2">
      <c r="A276" s="173">
        <v>29</v>
      </c>
      <c r="B276" s="174" t="s">
        <v>595</v>
      </c>
      <c r="C276" s="189" t="s">
        <v>596</v>
      </c>
      <c r="D276" s="175" t="s">
        <v>493</v>
      </c>
      <c r="E276" s="176">
        <v>48.73</v>
      </c>
      <c r="F276" s="177"/>
      <c r="G276" s="178">
        <f>ROUND(E276*F276,2)</f>
        <v>0</v>
      </c>
      <c r="H276" s="177"/>
      <c r="I276" s="178">
        <f>ROUND(E276*H276,2)</f>
        <v>0</v>
      </c>
      <c r="J276" s="177"/>
      <c r="K276" s="178">
        <f>ROUND(E276*J276,2)</f>
        <v>0</v>
      </c>
      <c r="L276" s="178">
        <v>12</v>
      </c>
      <c r="M276" s="178">
        <f>G276*(1+L276/100)</f>
        <v>0</v>
      </c>
      <c r="N276" s="176">
        <v>3.9199999999999999E-2</v>
      </c>
      <c r="O276" s="176">
        <f>ROUND(E276*N276,2)</f>
        <v>1.91</v>
      </c>
      <c r="P276" s="176">
        <v>0</v>
      </c>
      <c r="Q276" s="176">
        <f>ROUND(E276*P276,2)</f>
        <v>0</v>
      </c>
      <c r="R276" s="178" t="s">
        <v>503</v>
      </c>
      <c r="S276" s="178" t="s">
        <v>365</v>
      </c>
      <c r="T276" s="179" t="s">
        <v>365</v>
      </c>
      <c r="U276" s="160">
        <v>1.05</v>
      </c>
      <c r="V276" s="160">
        <f>ROUND(E276*U276,2)</f>
        <v>51.17</v>
      </c>
      <c r="W276" s="160"/>
      <c r="X276" s="160" t="s">
        <v>404</v>
      </c>
      <c r="Y276" s="160" t="s">
        <v>368</v>
      </c>
      <c r="Z276" s="149"/>
      <c r="AA276" s="149"/>
      <c r="AB276" s="149"/>
      <c r="AC276" s="149"/>
      <c r="AD276" s="149"/>
      <c r="AE276" s="149"/>
      <c r="AF276" s="149"/>
      <c r="AG276" s="149" t="s">
        <v>438</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22.5" outlineLevel="2" x14ac:dyDescent="0.2">
      <c r="A277" s="156"/>
      <c r="B277" s="157"/>
      <c r="C277" s="283" t="s">
        <v>597</v>
      </c>
      <c r="D277" s="284"/>
      <c r="E277" s="284"/>
      <c r="F277" s="284"/>
      <c r="G277" s="284"/>
      <c r="H277" s="160"/>
      <c r="I277" s="160"/>
      <c r="J277" s="160"/>
      <c r="K277" s="160"/>
      <c r="L277" s="160"/>
      <c r="M277" s="160"/>
      <c r="N277" s="159"/>
      <c r="O277" s="159"/>
      <c r="P277" s="159"/>
      <c r="Q277" s="159"/>
      <c r="R277" s="160"/>
      <c r="S277" s="160"/>
      <c r="T277" s="160"/>
      <c r="U277" s="160"/>
      <c r="V277" s="160"/>
      <c r="W277" s="160"/>
      <c r="X277" s="160"/>
      <c r="Y277" s="160"/>
      <c r="Z277" s="149"/>
      <c r="AA277" s="149"/>
      <c r="AB277" s="149"/>
      <c r="AC277" s="149"/>
      <c r="AD277" s="149"/>
      <c r="AE277" s="149"/>
      <c r="AF277" s="149"/>
      <c r="AG277" s="149" t="s">
        <v>407</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97" t="str">
        <f>C277</f>
        <v>bednění svislé nebo šikmé (odkloněné), půdorysně přímé nebo zalomené, stěn základových patek ve volných nebo zapažených jámách, rýhách, šachtách, včetně případných vzpěr,</v>
      </c>
      <c r="BB277" s="149"/>
      <c r="BC277" s="149"/>
      <c r="BD277" s="149"/>
      <c r="BE277" s="149"/>
      <c r="BF277" s="149"/>
      <c r="BG277" s="149"/>
      <c r="BH277" s="149"/>
    </row>
    <row r="278" spans="1:60" outlineLevel="2" x14ac:dyDescent="0.2">
      <c r="A278" s="156"/>
      <c r="B278" s="157"/>
      <c r="C278" s="200" t="s">
        <v>440</v>
      </c>
      <c r="D278" s="193"/>
      <c r="E278" s="194"/>
      <c r="F278" s="160"/>
      <c r="G278" s="160"/>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409</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3" x14ac:dyDescent="0.2">
      <c r="A279" s="156"/>
      <c r="B279" s="157"/>
      <c r="C279" s="200" t="s">
        <v>410</v>
      </c>
      <c r="D279" s="193"/>
      <c r="E279" s="194"/>
      <c r="F279" s="160"/>
      <c r="G279" s="160"/>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409</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3" x14ac:dyDescent="0.2">
      <c r="A280" s="156"/>
      <c r="B280" s="157"/>
      <c r="C280" s="200" t="s">
        <v>512</v>
      </c>
      <c r="D280" s="193"/>
      <c r="E280" s="194"/>
      <c r="F280" s="160"/>
      <c r="G280" s="160"/>
      <c r="H280" s="160"/>
      <c r="I280" s="160"/>
      <c r="J280" s="160"/>
      <c r="K280" s="160"/>
      <c r="L280" s="160"/>
      <c r="M280" s="160"/>
      <c r="N280" s="159"/>
      <c r="O280" s="159"/>
      <c r="P280" s="159"/>
      <c r="Q280" s="159"/>
      <c r="R280" s="160"/>
      <c r="S280" s="160"/>
      <c r="T280" s="160"/>
      <c r="U280" s="160"/>
      <c r="V280" s="160"/>
      <c r="W280" s="160"/>
      <c r="X280" s="160"/>
      <c r="Y280" s="160"/>
      <c r="Z280" s="149"/>
      <c r="AA280" s="149"/>
      <c r="AB280" s="149"/>
      <c r="AC280" s="149"/>
      <c r="AD280" s="149"/>
      <c r="AE280" s="149"/>
      <c r="AF280" s="149"/>
      <c r="AG280" s="149" t="s">
        <v>409</v>
      </c>
      <c r="AH280" s="149">
        <v>0</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3" x14ac:dyDescent="0.2">
      <c r="A281" s="156"/>
      <c r="B281" s="157"/>
      <c r="C281" s="200" t="s">
        <v>598</v>
      </c>
      <c r="D281" s="193"/>
      <c r="E281" s="194">
        <v>9.66</v>
      </c>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409</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200" t="s">
        <v>599</v>
      </c>
      <c r="D282" s="193"/>
      <c r="E282" s="194">
        <v>3.5</v>
      </c>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409</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200" t="s">
        <v>600</v>
      </c>
      <c r="D283" s="193"/>
      <c r="E283" s="194">
        <v>8.1199999999999992</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409</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3" x14ac:dyDescent="0.2">
      <c r="A284" s="156"/>
      <c r="B284" s="157"/>
      <c r="C284" s="201" t="s">
        <v>417</v>
      </c>
      <c r="D284" s="195"/>
      <c r="E284" s="196">
        <v>21.28</v>
      </c>
      <c r="F284" s="160"/>
      <c r="G284" s="160"/>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409</v>
      </c>
      <c r="AH284" s="149">
        <v>1</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200" t="s">
        <v>413</v>
      </c>
      <c r="D285" s="193"/>
      <c r="E285" s="194"/>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409</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200" t="s">
        <v>518</v>
      </c>
      <c r="D286" s="193"/>
      <c r="E286" s="194"/>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409</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200" t="s">
        <v>601</v>
      </c>
      <c r="D287" s="193"/>
      <c r="E287" s="194">
        <v>27.45</v>
      </c>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409</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201" t="s">
        <v>417</v>
      </c>
      <c r="D288" s="195"/>
      <c r="E288" s="196">
        <v>27.45</v>
      </c>
      <c r="F288" s="160"/>
      <c r="G288" s="16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409</v>
      </c>
      <c r="AH288" s="149">
        <v>1</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1" x14ac:dyDescent="0.2">
      <c r="A289" s="173">
        <v>30</v>
      </c>
      <c r="B289" s="174" t="s">
        <v>602</v>
      </c>
      <c r="C289" s="189" t="s">
        <v>603</v>
      </c>
      <c r="D289" s="175" t="s">
        <v>493</v>
      </c>
      <c r="E289" s="176">
        <v>48.73</v>
      </c>
      <c r="F289" s="177"/>
      <c r="G289" s="178">
        <f>ROUND(E289*F289,2)</f>
        <v>0</v>
      </c>
      <c r="H289" s="177"/>
      <c r="I289" s="178">
        <f>ROUND(E289*H289,2)</f>
        <v>0</v>
      </c>
      <c r="J289" s="177"/>
      <c r="K289" s="178">
        <f>ROUND(E289*J289,2)</f>
        <v>0</v>
      </c>
      <c r="L289" s="178">
        <v>12</v>
      </c>
      <c r="M289" s="178">
        <f>G289*(1+L289/100)</f>
        <v>0</v>
      </c>
      <c r="N289" s="176">
        <v>0</v>
      </c>
      <c r="O289" s="176">
        <f>ROUND(E289*N289,2)</f>
        <v>0</v>
      </c>
      <c r="P289" s="176">
        <v>0</v>
      </c>
      <c r="Q289" s="176">
        <f>ROUND(E289*P289,2)</f>
        <v>0</v>
      </c>
      <c r="R289" s="178" t="s">
        <v>503</v>
      </c>
      <c r="S289" s="178" t="s">
        <v>365</v>
      </c>
      <c r="T289" s="179" t="s">
        <v>365</v>
      </c>
      <c r="U289" s="160">
        <v>0.32</v>
      </c>
      <c r="V289" s="160">
        <f>ROUND(E289*U289,2)</f>
        <v>15.59</v>
      </c>
      <c r="W289" s="160"/>
      <c r="X289" s="160" t="s">
        <v>404</v>
      </c>
      <c r="Y289" s="160" t="s">
        <v>368</v>
      </c>
      <c r="Z289" s="149"/>
      <c r="AA289" s="149"/>
      <c r="AB289" s="149"/>
      <c r="AC289" s="149"/>
      <c r="AD289" s="149"/>
      <c r="AE289" s="149"/>
      <c r="AF289" s="149"/>
      <c r="AG289" s="149" t="s">
        <v>438</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ht="22.5" outlineLevel="2" x14ac:dyDescent="0.2">
      <c r="A290" s="156"/>
      <c r="B290" s="157"/>
      <c r="C290" s="283" t="s">
        <v>597</v>
      </c>
      <c r="D290" s="284"/>
      <c r="E290" s="284"/>
      <c r="F290" s="284"/>
      <c r="G290" s="284"/>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407</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97" t="str">
        <f>C290</f>
        <v>bednění svislé nebo šikmé (odkloněné), půdorysně přímé nebo zalomené, stěn základových patek ve volných nebo zapažených jámách, rýhách, šachtách, včetně případných vzpěr,</v>
      </c>
      <c r="BB290" s="149"/>
      <c r="BC290" s="149"/>
      <c r="BD290" s="149"/>
      <c r="BE290" s="149"/>
      <c r="BF290" s="149"/>
      <c r="BG290" s="149"/>
      <c r="BH290" s="149"/>
    </row>
    <row r="291" spans="1:60" outlineLevel="2" x14ac:dyDescent="0.2">
      <c r="A291" s="156"/>
      <c r="B291" s="157"/>
      <c r="C291" s="200" t="s">
        <v>604</v>
      </c>
      <c r="D291" s="193"/>
      <c r="E291" s="194">
        <v>48.73</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409</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x14ac:dyDescent="0.2">
      <c r="A292" s="173">
        <v>31</v>
      </c>
      <c r="B292" s="174" t="s">
        <v>605</v>
      </c>
      <c r="C292" s="189" t="s">
        <v>606</v>
      </c>
      <c r="D292" s="175" t="s">
        <v>549</v>
      </c>
      <c r="E292" s="176">
        <v>0.13202</v>
      </c>
      <c r="F292" s="177"/>
      <c r="G292" s="178">
        <f>ROUND(E292*F292,2)</f>
        <v>0</v>
      </c>
      <c r="H292" s="177"/>
      <c r="I292" s="178">
        <f>ROUND(E292*H292,2)</f>
        <v>0</v>
      </c>
      <c r="J292" s="177"/>
      <c r="K292" s="178">
        <f>ROUND(E292*J292,2)</f>
        <v>0</v>
      </c>
      <c r="L292" s="178">
        <v>12</v>
      </c>
      <c r="M292" s="178">
        <f>G292*(1+L292/100)</f>
        <v>0</v>
      </c>
      <c r="N292" s="176">
        <v>1.0249299999999999</v>
      </c>
      <c r="O292" s="176">
        <f>ROUND(E292*N292,2)</f>
        <v>0.14000000000000001</v>
      </c>
      <c r="P292" s="176">
        <v>0</v>
      </c>
      <c r="Q292" s="176">
        <f>ROUND(E292*P292,2)</f>
        <v>0</v>
      </c>
      <c r="R292" s="178" t="s">
        <v>584</v>
      </c>
      <c r="S292" s="178" t="s">
        <v>365</v>
      </c>
      <c r="T292" s="179" t="s">
        <v>365</v>
      </c>
      <c r="U292" s="160">
        <v>23.530999999999999</v>
      </c>
      <c r="V292" s="160">
        <f>ROUND(E292*U292,2)</f>
        <v>3.11</v>
      </c>
      <c r="W292" s="160"/>
      <c r="X292" s="160" t="s">
        <v>404</v>
      </c>
      <c r="Y292" s="160" t="s">
        <v>368</v>
      </c>
      <c r="Z292" s="149"/>
      <c r="AA292" s="149"/>
      <c r="AB292" s="149"/>
      <c r="AC292" s="149"/>
      <c r="AD292" s="149"/>
      <c r="AE292" s="149"/>
      <c r="AF292" s="149"/>
      <c r="AG292" s="149" t="s">
        <v>438</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2" x14ac:dyDescent="0.2">
      <c r="A293" s="156"/>
      <c r="B293" s="157"/>
      <c r="C293" s="200" t="s">
        <v>413</v>
      </c>
      <c r="D293" s="193"/>
      <c r="E293" s="194"/>
      <c r="F293" s="160"/>
      <c r="G293" s="160"/>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409</v>
      </c>
      <c r="AH293" s="149">
        <v>0</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3" x14ac:dyDescent="0.2">
      <c r="A294" s="156"/>
      <c r="B294" s="157"/>
      <c r="C294" s="200" t="s">
        <v>607</v>
      </c>
      <c r="D294" s="193"/>
      <c r="E294" s="194"/>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409</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200" t="s">
        <v>608</v>
      </c>
      <c r="D295" s="193"/>
      <c r="E295" s="194">
        <v>0.13202</v>
      </c>
      <c r="F295" s="160"/>
      <c r="G295" s="160"/>
      <c r="H295" s="160"/>
      <c r="I295" s="160"/>
      <c r="J295" s="160"/>
      <c r="K295" s="160"/>
      <c r="L295" s="160"/>
      <c r="M295" s="160"/>
      <c r="N295" s="159"/>
      <c r="O295" s="159"/>
      <c r="P295" s="159"/>
      <c r="Q295" s="159"/>
      <c r="R295" s="160"/>
      <c r="S295" s="160"/>
      <c r="T295" s="160"/>
      <c r="U295" s="160"/>
      <c r="V295" s="160"/>
      <c r="W295" s="160"/>
      <c r="X295" s="160"/>
      <c r="Y295" s="160"/>
      <c r="Z295" s="149"/>
      <c r="AA295" s="149"/>
      <c r="AB295" s="149"/>
      <c r="AC295" s="149"/>
      <c r="AD295" s="149"/>
      <c r="AE295" s="149"/>
      <c r="AF295" s="149"/>
      <c r="AG295" s="149" t="s">
        <v>409</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3" x14ac:dyDescent="0.2">
      <c r="A296" s="156"/>
      <c r="B296" s="157"/>
      <c r="C296" s="201" t="s">
        <v>417</v>
      </c>
      <c r="D296" s="195"/>
      <c r="E296" s="196">
        <v>0.13202</v>
      </c>
      <c r="F296" s="160"/>
      <c r="G296" s="160"/>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409</v>
      </c>
      <c r="AH296" s="149">
        <v>1</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1" x14ac:dyDescent="0.2">
      <c r="A297" s="173">
        <v>32</v>
      </c>
      <c r="B297" s="174" t="s">
        <v>609</v>
      </c>
      <c r="C297" s="189" t="s">
        <v>610</v>
      </c>
      <c r="D297" s="175" t="s">
        <v>549</v>
      </c>
      <c r="E297" s="176">
        <v>0.46899999999999997</v>
      </c>
      <c r="F297" s="177"/>
      <c r="G297" s="178">
        <f>ROUND(E297*F297,2)</f>
        <v>0</v>
      </c>
      <c r="H297" s="177"/>
      <c r="I297" s="178">
        <f>ROUND(E297*H297,2)</f>
        <v>0</v>
      </c>
      <c r="J297" s="177"/>
      <c r="K297" s="178">
        <f>ROUND(E297*J297,2)</f>
        <v>0</v>
      </c>
      <c r="L297" s="178">
        <v>12</v>
      </c>
      <c r="M297" s="178">
        <f>G297*(1+L297/100)</f>
        <v>0</v>
      </c>
      <c r="N297" s="176">
        <v>1.06064</v>
      </c>
      <c r="O297" s="176">
        <f>ROUND(E297*N297,2)</f>
        <v>0.5</v>
      </c>
      <c r="P297" s="176">
        <v>0</v>
      </c>
      <c r="Q297" s="176">
        <f>ROUND(E297*P297,2)</f>
        <v>0</v>
      </c>
      <c r="R297" s="178" t="s">
        <v>584</v>
      </c>
      <c r="S297" s="178" t="s">
        <v>365</v>
      </c>
      <c r="T297" s="179" t="s">
        <v>365</v>
      </c>
      <c r="U297" s="160">
        <v>15.231</v>
      </c>
      <c r="V297" s="160">
        <f>ROUND(E297*U297,2)</f>
        <v>7.14</v>
      </c>
      <c r="W297" s="160"/>
      <c r="X297" s="160" t="s">
        <v>404</v>
      </c>
      <c r="Y297" s="160" t="s">
        <v>368</v>
      </c>
      <c r="Z297" s="149"/>
      <c r="AA297" s="149"/>
      <c r="AB297" s="149"/>
      <c r="AC297" s="149"/>
      <c r="AD297" s="149"/>
      <c r="AE297" s="149"/>
      <c r="AF297" s="149"/>
      <c r="AG297" s="149" t="s">
        <v>438</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2" x14ac:dyDescent="0.2">
      <c r="A298" s="156"/>
      <c r="B298" s="157"/>
      <c r="C298" s="200" t="s">
        <v>440</v>
      </c>
      <c r="D298" s="193"/>
      <c r="E298" s="194"/>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409</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3" x14ac:dyDescent="0.2">
      <c r="A299" s="156"/>
      <c r="B299" s="157"/>
      <c r="C299" s="200" t="s">
        <v>410</v>
      </c>
      <c r="D299" s="193"/>
      <c r="E299" s="194"/>
      <c r="F299" s="160"/>
      <c r="G299" s="160"/>
      <c r="H299" s="160"/>
      <c r="I299" s="160"/>
      <c r="J299" s="160"/>
      <c r="K299" s="160"/>
      <c r="L299" s="160"/>
      <c r="M299" s="160"/>
      <c r="N299" s="159"/>
      <c r="O299" s="159"/>
      <c r="P299" s="159"/>
      <c r="Q299" s="159"/>
      <c r="R299" s="160"/>
      <c r="S299" s="160"/>
      <c r="T299" s="160"/>
      <c r="U299" s="160"/>
      <c r="V299" s="160"/>
      <c r="W299" s="160"/>
      <c r="X299" s="160"/>
      <c r="Y299" s="160"/>
      <c r="Z299" s="149"/>
      <c r="AA299" s="149"/>
      <c r="AB299" s="149"/>
      <c r="AC299" s="149"/>
      <c r="AD299" s="149"/>
      <c r="AE299" s="149"/>
      <c r="AF299" s="149"/>
      <c r="AG299" s="149" t="s">
        <v>409</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3" x14ac:dyDescent="0.2">
      <c r="A300" s="156"/>
      <c r="B300" s="157"/>
      <c r="C300" s="200" t="s">
        <v>512</v>
      </c>
      <c r="D300" s="193"/>
      <c r="E300" s="194"/>
      <c r="F300" s="160"/>
      <c r="G300" s="160"/>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409</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200" t="s">
        <v>611</v>
      </c>
      <c r="D301" s="193"/>
      <c r="E301" s="194">
        <v>0.15629999999999999</v>
      </c>
      <c r="F301" s="160"/>
      <c r="G301" s="160"/>
      <c r="H301" s="160"/>
      <c r="I301" s="160"/>
      <c r="J301" s="160"/>
      <c r="K301" s="160"/>
      <c r="L301" s="160"/>
      <c r="M301" s="160"/>
      <c r="N301" s="159"/>
      <c r="O301" s="159"/>
      <c r="P301" s="159"/>
      <c r="Q301" s="159"/>
      <c r="R301" s="160"/>
      <c r="S301" s="160"/>
      <c r="T301" s="160"/>
      <c r="U301" s="160"/>
      <c r="V301" s="160"/>
      <c r="W301" s="160"/>
      <c r="X301" s="160"/>
      <c r="Y301" s="160"/>
      <c r="Z301" s="149"/>
      <c r="AA301" s="149"/>
      <c r="AB301" s="149"/>
      <c r="AC301" s="149"/>
      <c r="AD301" s="149"/>
      <c r="AE301" s="149"/>
      <c r="AF301" s="149"/>
      <c r="AG301" s="149" t="s">
        <v>409</v>
      </c>
      <c r="AH301" s="149">
        <v>0</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3" x14ac:dyDescent="0.2">
      <c r="A302" s="156"/>
      <c r="B302" s="157"/>
      <c r="C302" s="201" t="s">
        <v>417</v>
      </c>
      <c r="D302" s="195"/>
      <c r="E302" s="196">
        <v>0.15629999999999999</v>
      </c>
      <c r="F302" s="160"/>
      <c r="G302" s="160"/>
      <c r="H302" s="160"/>
      <c r="I302" s="160"/>
      <c r="J302" s="160"/>
      <c r="K302" s="160"/>
      <c r="L302" s="160"/>
      <c r="M302" s="160"/>
      <c r="N302" s="159"/>
      <c r="O302" s="159"/>
      <c r="P302" s="159"/>
      <c r="Q302" s="159"/>
      <c r="R302" s="160"/>
      <c r="S302" s="160"/>
      <c r="T302" s="160"/>
      <c r="U302" s="160"/>
      <c r="V302" s="160"/>
      <c r="W302" s="160"/>
      <c r="X302" s="160"/>
      <c r="Y302" s="160"/>
      <c r="Z302" s="149"/>
      <c r="AA302" s="149"/>
      <c r="AB302" s="149"/>
      <c r="AC302" s="149"/>
      <c r="AD302" s="149"/>
      <c r="AE302" s="149"/>
      <c r="AF302" s="149"/>
      <c r="AG302" s="149" t="s">
        <v>409</v>
      </c>
      <c r="AH302" s="149">
        <v>1</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3" x14ac:dyDescent="0.2">
      <c r="A303" s="156"/>
      <c r="B303" s="157"/>
      <c r="C303" s="200" t="s">
        <v>413</v>
      </c>
      <c r="D303" s="193"/>
      <c r="E303" s="194"/>
      <c r="F303" s="160"/>
      <c r="G303" s="160"/>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409</v>
      </c>
      <c r="AH303" s="149">
        <v>0</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3" x14ac:dyDescent="0.2">
      <c r="A304" s="156"/>
      <c r="B304" s="157"/>
      <c r="C304" s="200" t="s">
        <v>524</v>
      </c>
      <c r="D304" s="193"/>
      <c r="E304" s="194"/>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409</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200" t="s">
        <v>612</v>
      </c>
      <c r="D305" s="193"/>
      <c r="E305" s="194">
        <v>0.31269999999999998</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409</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201" t="s">
        <v>417</v>
      </c>
      <c r="D306" s="195"/>
      <c r="E306" s="196">
        <v>0.31269999999999998</v>
      </c>
      <c r="F306" s="160"/>
      <c r="G306" s="160"/>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409</v>
      </c>
      <c r="AH306" s="149">
        <v>1</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ht="22.5" outlineLevel="1" x14ac:dyDescent="0.2">
      <c r="A307" s="173">
        <v>33</v>
      </c>
      <c r="B307" s="174" t="s">
        <v>613</v>
      </c>
      <c r="C307" s="189" t="s">
        <v>614</v>
      </c>
      <c r="D307" s="175" t="s">
        <v>402</v>
      </c>
      <c r="E307" s="176">
        <v>0.29294999999999999</v>
      </c>
      <c r="F307" s="177"/>
      <c r="G307" s="178">
        <f>ROUND(E307*F307,2)</f>
        <v>0</v>
      </c>
      <c r="H307" s="177"/>
      <c r="I307" s="178">
        <f>ROUND(E307*H307,2)</f>
        <v>0</v>
      </c>
      <c r="J307" s="177"/>
      <c r="K307" s="178">
        <f>ROUND(E307*J307,2)</f>
        <v>0</v>
      </c>
      <c r="L307" s="178">
        <v>12</v>
      </c>
      <c r="M307" s="178">
        <f>G307*(1+L307/100)</f>
        <v>0</v>
      </c>
      <c r="N307" s="176">
        <v>2.8387799999999999</v>
      </c>
      <c r="O307" s="176">
        <f>ROUND(E307*N307,2)</f>
        <v>0.83</v>
      </c>
      <c r="P307" s="176">
        <v>0</v>
      </c>
      <c r="Q307" s="176">
        <f>ROUND(E307*P307,2)</f>
        <v>0</v>
      </c>
      <c r="R307" s="178" t="s">
        <v>503</v>
      </c>
      <c r="S307" s="178" t="s">
        <v>365</v>
      </c>
      <c r="T307" s="179" t="s">
        <v>365</v>
      </c>
      <c r="U307" s="160">
        <v>11.868</v>
      </c>
      <c r="V307" s="160">
        <f>ROUND(E307*U307,2)</f>
        <v>3.48</v>
      </c>
      <c r="W307" s="160"/>
      <c r="X307" s="160" t="s">
        <v>404</v>
      </c>
      <c r="Y307" s="160" t="s">
        <v>368</v>
      </c>
      <c r="Z307" s="149"/>
      <c r="AA307" s="149"/>
      <c r="AB307" s="149"/>
      <c r="AC307" s="149"/>
      <c r="AD307" s="149"/>
      <c r="AE307" s="149"/>
      <c r="AF307" s="149"/>
      <c r="AG307" s="149" t="s">
        <v>438</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ht="22.5" outlineLevel="2" x14ac:dyDescent="0.2">
      <c r="A308" s="156"/>
      <c r="B308" s="157"/>
      <c r="C308" s="283" t="s">
        <v>615</v>
      </c>
      <c r="D308" s="284"/>
      <c r="E308" s="284"/>
      <c r="F308" s="284"/>
      <c r="G308" s="284"/>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407</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97" t="str">
        <f>C308</f>
        <v>(ventilátory, čerpadla, ohřívače, motorová zařízení, odstředivky, ždímačky, pračky apod.) z betonu prostého včetně potřebného bednění, s hladkou cementovou omítkou stěn, s potěrem, s vynecháním otvorů pro kotvení železa, bez zemních prací a izolace,</v>
      </c>
      <c r="BB308" s="149"/>
      <c r="BC308" s="149"/>
      <c r="BD308" s="149"/>
      <c r="BE308" s="149"/>
      <c r="BF308" s="149"/>
      <c r="BG308" s="149"/>
      <c r="BH308" s="149"/>
    </row>
    <row r="309" spans="1:60" outlineLevel="2" x14ac:dyDescent="0.2">
      <c r="A309" s="156"/>
      <c r="B309" s="157"/>
      <c r="C309" s="200" t="s">
        <v>440</v>
      </c>
      <c r="D309" s="193"/>
      <c r="E309" s="194"/>
      <c r="F309" s="160"/>
      <c r="G309" s="160"/>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409</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3" x14ac:dyDescent="0.2">
      <c r="A310" s="156"/>
      <c r="B310" s="157"/>
      <c r="C310" s="200" t="s">
        <v>413</v>
      </c>
      <c r="D310" s="193"/>
      <c r="E310" s="194"/>
      <c r="F310" s="160"/>
      <c r="G310" s="160"/>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409</v>
      </c>
      <c r="AH310" s="149">
        <v>0</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3" x14ac:dyDescent="0.2">
      <c r="A311" s="156"/>
      <c r="B311" s="157"/>
      <c r="C311" s="200" t="s">
        <v>570</v>
      </c>
      <c r="D311" s="193"/>
      <c r="E311" s="194"/>
      <c r="F311" s="160"/>
      <c r="G311" s="160"/>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409</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3" x14ac:dyDescent="0.2">
      <c r="A312" s="156"/>
      <c r="B312" s="157"/>
      <c r="C312" s="200" t="s">
        <v>616</v>
      </c>
      <c r="D312" s="193"/>
      <c r="E312" s="194">
        <v>0.29294999999999999</v>
      </c>
      <c r="F312" s="160"/>
      <c r="G312" s="160"/>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409</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3" x14ac:dyDescent="0.2">
      <c r="A313" s="156"/>
      <c r="B313" s="157"/>
      <c r="C313" s="201" t="s">
        <v>417</v>
      </c>
      <c r="D313" s="195"/>
      <c r="E313" s="196">
        <v>0.29294999999999999</v>
      </c>
      <c r="F313" s="160"/>
      <c r="G313" s="160"/>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409</v>
      </c>
      <c r="AH313" s="149">
        <v>1</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ht="22.5" outlineLevel="1" x14ac:dyDescent="0.2">
      <c r="A314" s="173">
        <v>34</v>
      </c>
      <c r="B314" s="174" t="s">
        <v>617</v>
      </c>
      <c r="C314" s="189" t="s">
        <v>618</v>
      </c>
      <c r="D314" s="175" t="s">
        <v>402</v>
      </c>
      <c r="E314" s="176">
        <v>0.4914</v>
      </c>
      <c r="F314" s="177"/>
      <c r="G314" s="178">
        <f>ROUND(E314*F314,2)</f>
        <v>0</v>
      </c>
      <c r="H314" s="177"/>
      <c r="I314" s="178">
        <f>ROUND(E314*H314,2)</f>
        <v>0</v>
      </c>
      <c r="J314" s="177"/>
      <c r="K314" s="178">
        <f>ROUND(E314*J314,2)</f>
        <v>0</v>
      </c>
      <c r="L314" s="178">
        <v>12</v>
      </c>
      <c r="M314" s="178">
        <f>G314*(1+L314/100)</f>
        <v>0</v>
      </c>
      <c r="N314" s="176">
        <v>2.7432699999999999</v>
      </c>
      <c r="O314" s="176">
        <f>ROUND(E314*N314,2)</f>
        <v>1.35</v>
      </c>
      <c r="P314" s="176">
        <v>0</v>
      </c>
      <c r="Q314" s="176">
        <f>ROUND(E314*P314,2)</f>
        <v>0</v>
      </c>
      <c r="R314" s="178" t="s">
        <v>619</v>
      </c>
      <c r="S314" s="178" t="s">
        <v>365</v>
      </c>
      <c r="T314" s="179" t="s">
        <v>365</v>
      </c>
      <c r="U314" s="160">
        <v>3.2789999999999999</v>
      </c>
      <c r="V314" s="160">
        <f>ROUND(E314*U314,2)</f>
        <v>1.61</v>
      </c>
      <c r="W314" s="160"/>
      <c r="X314" s="160" t="s">
        <v>404</v>
      </c>
      <c r="Y314" s="160" t="s">
        <v>368</v>
      </c>
      <c r="Z314" s="149"/>
      <c r="AA314" s="149"/>
      <c r="AB314" s="149"/>
      <c r="AC314" s="149"/>
      <c r="AD314" s="149"/>
      <c r="AE314" s="149"/>
      <c r="AF314" s="149"/>
      <c r="AG314" s="149" t="s">
        <v>438</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ht="22.5" outlineLevel="2" x14ac:dyDescent="0.2">
      <c r="A315" s="156"/>
      <c r="B315" s="157"/>
      <c r="C315" s="283" t="s">
        <v>620</v>
      </c>
      <c r="D315" s="284"/>
      <c r="E315" s="284"/>
      <c r="F315" s="284"/>
      <c r="G315" s="284"/>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407</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97" t="str">
        <f>C315</f>
        <v>s bedněním, odbedněním, bez úpravy povrchu, včetně pomocného pracovního lešení o výšce podlahy do 1900 mm a pro zatížení do 1,5 kPa.</v>
      </c>
      <c r="BB315" s="149"/>
      <c r="BC315" s="149"/>
      <c r="BD315" s="149"/>
      <c r="BE315" s="149"/>
      <c r="BF315" s="149"/>
      <c r="BG315" s="149"/>
      <c r="BH315" s="149"/>
    </row>
    <row r="316" spans="1:60" outlineLevel="2" x14ac:dyDescent="0.2">
      <c r="A316" s="156"/>
      <c r="B316" s="157"/>
      <c r="C316" s="200" t="s">
        <v>621</v>
      </c>
      <c r="D316" s="193"/>
      <c r="E316" s="194"/>
      <c r="F316" s="160"/>
      <c r="G316" s="160"/>
      <c r="H316" s="160"/>
      <c r="I316" s="160"/>
      <c r="J316" s="160"/>
      <c r="K316" s="160"/>
      <c r="L316" s="160"/>
      <c r="M316" s="160"/>
      <c r="N316" s="159"/>
      <c r="O316" s="159"/>
      <c r="P316" s="159"/>
      <c r="Q316" s="159"/>
      <c r="R316" s="160"/>
      <c r="S316" s="160"/>
      <c r="T316" s="160"/>
      <c r="U316" s="160"/>
      <c r="V316" s="160"/>
      <c r="W316" s="160"/>
      <c r="X316" s="160"/>
      <c r="Y316" s="160"/>
      <c r="Z316" s="149"/>
      <c r="AA316" s="149"/>
      <c r="AB316" s="149"/>
      <c r="AC316" s="149"/>
      <c r="AD316" s="149"/>
      <c r="AE316" s="149"/>
      <c r="AF316" s="149"/>
      <c r="AG316" s="149" t="s">
        <v>409</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3" x14ac:dyDescent="0.2">
      <c r="A317" s="156"/>
      <c r="B317" s="157"/>
      <c r="C317" s="200" t="s">
        <v>622</v>
      </c>
      <c r="D317" s="193"/>
      <c r="E317" s="194"/>
      <c r="F317" s="160"/>
      <c r="G317" s="160"/>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409</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3" x14ac:dyDescent="0.2">
      <c r="A318" s="156"/>
      <c r="B318" s="157"/>
      <c r="C318" s="200" t="s">
        <v>623</v>
      </c>
      <c r="D318" s="193"/>
      <c r="E318" s="194">
        <v>3.78E-2</v>
      </c>
      <c r="F318" s="160"/>
      <c r="G318" s="160"/>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409</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3" x14ac:dyDescent="0.2">
      <c r="A319" s="156"/>
      <c r="B319" s="157"/>
      <c r="C319" s="200" t="s">
        <v>410</v>
      </c>
      <c r="D319" s="193"/>
      <c r="E319" s="194"/>
      <c r="F319" s="160"/>
      <c r="G319" s="160"/>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409</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3" x14ac:dyDescent="0.2">
      <c r="A320" s="156"/>
      <c r="B320" s="157"/>
      <c r="C320" s="200" t="s">
        <v>624</v>
      </c>
      <c r="D320" s="193"/>
      <c r="E320" s="194">
        <v>0.4536</v>
      </c>
      <c r="F320" s="160"/>
      <c r="G320" s="160"/>
      <c r="H320" s="160"/>
      <c r="I320" s="160"/>
      <c r="J320" s="160"/>
      <c r="K320" s="160"/>
      <c r="L320" s="160"/>
      <c r="M320" s="160"/>
      <c r="N320" s="159"/>
      <c r="O320" s="159"/>
      <c r="P320" s="159"/>
      <c r="Q320" s="159"/>
      <c r="R320" s="160"/>
      <c r="S320" s="160"/>
      <c r="T320" s="160"/>
      <c r="U320" s="160"/>
      <c r="V320" s="160"/>
      <c r="W320" s="160"/>
      <c r="X320" s="160"/>
      <c r="Y320" s="160"/>
      <c r="Z320" s="149"/>
      <c r="AA320" s="149"/>
      <c r="AB320" s="149"/>
      <c r="AC320" s="149"/>
      <c r="AD320" s="149"/>
      <c r="AE320" s="149"/>
      <c r="AF320" s="149"/>
      <c r="AG320" s="149" t="s">
        <v>409</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3" x14ac:dyDescent="0.2">
      <c r="A321" s="156"/>
      <c r="B321" s="157"/>
      <c r="C321" s="201" t="s">
        <v>417</v>
      </c>
      <c r="D321" s="195"/>
      <c r="E321" s="196">
        <v>0.4914</v>
      </c>
      <c r="F321" s="160"/>
      <c r="G321" s="160"/>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409</v>
      </c>
      <c r="AH321" s="149">
        <v>1</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1" x14ac:dyDescent="0.2">
      <c r="A322" s="173">
        <v>35</v>
      </c>
      <c r="B322" s="174" t="s">
        <v>625</v>
      </c>
      <c r="C322" s="189" t="s">
        <v>626</v>
      </c>
      <c r="D322" s="175" t="s">
        <v>493</v>
      </c>
      <c r="E322" s="176">
        <v>5.7424999999999997</v>
      </c>
      <c r="F322" s="177"/>
      <c r="G322" s="178">
        <f>ROUND(E322*F322,2)</f>
        <v>0</v>
      </c>
      <c r="H322" s="177"/>
      <c r="I322" s="178">
        <f>ROUND(E322*H322,2)</f>
        <v>0</v>
      </c>
      <c r="J322" s="177"/>
      <c r="K322" s="178">
        <f>ROUND(E322*J322,2)</f>
        <v>0</v>
      </c>
      <c r="L322" s="178">
        <v>12</v>
      </c>
      <c r="M322" s="178">
        <f>G322*(1+L322/100)</f>
        <v>0</v>
      </c>
      <c r="N322" s="176">
        <v>1.41E-2</v>
      </c>
      <c r="O322" s="176">
        <f>ROUND(E322*N322,2)</f>
        <v>0.08</v>
      </c>
      <c r="P322" s="176">
        <v>0</v>
      </c>
      <c r="Q322" s="176">
        <f>ROUND(E322*P322,2)</f>
        <v>0</v>
      </c>
      <c r="R322" s="178" t="s">
        <v>503</v>
      </c>
      <c r="S322" s="178" t="s">
        <v>365</v>
      </c>
      <c r="T322" s="179" t="s">
        <v>365</v>
      </c>
      <c r="U322" s="160">
        <v>0.39600000000000002</v>
      </c>
      <c r="V322" s="160">
        <f>ROUND(E322*U322,2)</f>
        <v>2.27</v>
      </c>
      <c r="W322" s="160"/>
      <c r="X322" s="160" t="s">
        <v>404</v>
      </c>
      <c r="Y322" s="160" t="s">
        <v>368</v>
      </c>
      <c r="Z322" s="149"/>
      <c r="AA322" s="149"/>
      <c r="AB322" s="149"/>
      <c r="AC322" s="149"/>
      <c r="AD322" s="149"/>
      <c r="AE322" s="149"/>
      <c r="AF322" s="149"/>
      <c r="AG322" s="149" t="s">
        <v>438</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2" x14ac:dyDescent="0.2">
      <c r="A323" s="156"/>
      <c r="B323" s="157"/>
      <c r="C323" s="200" t="s">
        <v>627</v>
      </c>
      <c r="D323" s="193"/>
      <c r="E323" s="194"/>
      <c r="F323" s="160"/>
      <c r="G323" s="160"/>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409</v>
      </c>
      <c r="AH323" s="149">
        <v>0</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3" x14ac:dyDescent="0.2">
      <c r="A324" s="156"/>
      <c r="B324" s="157"/>
      <c r="C324" s="200" t="s">
        <v>628</v>
      </c>
      <c r="D324" s="193"/>
      <c r="E324" s="194"/>
      <c r="F324" s="160"/>
      <c r="G324" s="160"/>
      <c r="H324" s="160"/>
      <c r="I324" s="160"/>
      <c r="J324" s="160"/>
      <c r="K324" s="160"/>
      <c r="L324" s="160"/>
      <c r="M324" s="160"/>
      <c r="N324" s="159"/>
      <c r="O324" s="159"/>
      <c r="P324" s="159"/>
      <c r="Q324" s="159"/>
      <c r="R324" s="160"/>
      <c r="S324" s="160"/>
      <c r="T324" s="160"/>
      <c r="U324" s="160"/>
      <c r="V324" s="160"/>
      <c r="W324" s="160"/>
      <c r="X324" s="160"/>
      <c r="Y324" s="160"/>
      <c r="Z324" s="149"/>
      <c r="AA324" s="149"/>
      <c r="AB324" s="149"/>
      <c r="AC324" s="149"/>
      <c r="AD324" s="149"/>
      <c r="AE324" s="149"/>
      <c r="AF324" s="149"/>
      <c r="AG324" s="149" t="s">
        <v>409</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3" x14ac:dyDescent="0.2">
      <c r="A325" s="156"/>
      <c r="B325" s="157"/>
      <c r="C325" s="200" t="s">
        <v>629</v>
      </c>
      <c r="D325" s="193"/>
      <c r="E325" s="194">
        <v>0.38750000000000001</v>
      </c>
      <c r="F325" s="160"/>
      <c r="G325" s="160"/>
      <c r="H325" s="160"/>
      <c r="I325" s="160"/>
      <c r="J325" s="160"/>
      <c r="K325" s="160"/>
      <c r="L325" s="160"/>
      <c r="M325" s="160"/>
      <c r="N325" s="159"/>
      <c r="O325" s="159"/>
      <c r="P325" s="159"/>
      <c r="Q325" s="159"/>
      <c r="R325" s="160"/>
      <c r="S325" s="160"/>
      <c r="T325" s="160"/>
      <c r="U325" s="160"/>
      <c r="V325" s="160"/>
      <c r="W325" s="160"/>
      <c r="X325" s="160"/>
      <c r="Y325" s="160"/>
      <c r="Z325" s="149"/>
      <c r="AA325" s="149"/>
      <c r="AB325" s="149"/>
      <c r="AC325" s="149"/>
      <c r="AD325" s="149"/>
      <c r="AE325" s="149"/>
      <c r="AF325" s="149"/>
      <c r="AG325" s="149" t="s">
        <v>409</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3" x14ac:dyDescent="0.2">
      <c r="A326" s="156"/>
      <c r="B326" s="157"/>
      <c r="C326" s="201" t="s">
        <v>417</v>
      </c>
      <c r="D326" s="195"/>
      <c r="E326" s="196">
        <v>0.38750000000000001</v>
      </c>
      <c r="F326" s="160"/>
      <c r="G326" s="16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409</v>
      </c>
      <c r="AH326" s="149">
        <v>1</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3" x14ac:dyDescent="0.2">
      <c r="A327" s="156"/>
      <c r="B327" s="157"/>
      <c r="C327" s="200" t="s">
        <v>440</v>
      </c>
      <c r="D327" s="193"/>
      <c r="E327" s="194"/>
      <c r="F327" s="160"/>
      <c r="G327" s="160"/>
      <c r="H327" s="160"/>
      <c r="I327" s="160"/>
      <c r="J327" s="160"/>
      <c r="K327" s="160"/>
      <c r="L327" s="160"/>
      <c r="M327" s="160"/>
      <c r="N327" s="159"/>
      <c r="O327" s="159"/>
      <c r="P327" s="159"/>
      <c r="Q327" s="159"/>
      <c r="R327" s="160"/>
      <c r="S327" s="160"/>
      <c r="T327" s="160"/>
      <c r="U327" s="160"/>
      <c r="V327" s="160"/>
      <c r="W327" s="160"/>
      <c r="X327" s="160"/>
      <c r="Y327" s="160"/>
      <c r="Z327" s="149"/>
      <c r="AA327" s="149"/>
      <c r="AB327" s="149"/>
      <c r="AC327" s="149"/>
      <c r="AD327" s="149"/>
      <c r="AE327" s="149"/>
      <c r="AF327" s="149"/>
      <c r="AG327" s="149" t="s">
        <v>409</v>
      </c>
      <c r="AH327" s="149">
        <v>0</v>
      </c>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3" x14ac:dyDescent="0.2">
      <c r="A328" s="156"/>
      <c r="B328" s="157"/>
      <c r="C328" s="200" t="s">
        <v>410</v>
      </c>
      <c r="D328" s="193"/>
      <c r="E328" s="194"/>
      <c r="F328" s="160"/>
      <c r="G328" s="16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409</v>
      </c>
      <c r="AH328" s="149">
        <v>0</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3" x14ac:dyDescent="0.2">
      <c r="A329" s="156"/>
      <c r="B329" s="157"/>
      <c r="C329" s="200" t="s">
        <v>512</v>
      </c>
      <c r="D329" s="193"/>
      <c r="E329" s="194"/>
      <c r="F329" s="160"/>
      <c r="G329" s="160"/>
      <c r="H329" s="160"/>
      <c r="I329" s="160"/>
      <c r="J329" s="160"/>
      <c r="K329" s="160"/>
      <c r="L329" s="160"/>
      <c r="M329" s="160"/>
      <c r="N329" s="159"/>
      <c r="O329" s="159"/>
      <c r="P329" s="159"/>
      <c r="Q329" s="159"/>
      <c r="R329" s="160"/>
      <c r="S329" s="160"/>
      <c r="T329" s="160"/>
      <c r="U329" s="160"/>
      <c r="V329" s="160"/>
      <c r="W329" s="160"/>
      <c r="X329" s="160"/>
      <c r="Y329" s="160"/>
      <c r="Z329" s="149"/>
      <c r="AA329" s="149"/>
      <c r="AB329" s="149"/>
      <c r="AC329" s="149"/>
      <c r="AD329" s="149"/>
      <c r="AE329" s="149"/>
      <c r="AF329" s="149"/>
      <c r="AG329" s="149" t="s">
        <v>409</v>
      </c>
      <c r="AH329" s="149">
        <v>0</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3" x14ac:dyDescent="0.2">
      <c r="A330" s="156"/>
      <c r="B330" s="157"/>
      <c r="C330" s="200" t="s">
        <v>630</v>
      </c>
      <c r="D330" s="193"/>
      <c r="E330" s="194">
        <v>0.6</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409</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3" x14ac:dyDescent="0.2">
      <c r="A331" s="156"/>
      <c r="B331" s="157"/>
      <c r="C331" s="200" t="s">
        <v>631</v>
      </c>
      <c r="D331" s="193"/>
      <c r="E331" s="194">
        <v>0.2</v>
      </c>
      <c r="F331" s="160"/>
      <c r="G331" s="160"/>
      <c r="H331" s="160"/>
      <c r="I331" s="160"/>
      <c r="J331" s="160"/>
      <c r="K331" s="160"/>
      <c r="L331" s="160"/>
      <c r="M331" s="160"/>
      <c r="N331" s="159"/>
      <c r="O331" s="159"/>
      <c r="P331" s="159"/>
      <c r="Q331" s="159"/>
      <c r="R331" s="160"/>
      <c r="S331" s="160"/>
      <c r="T331" s="160"/>
      <c r="U331" s="160"/>
      <c r="V331" s="160"/>
      <c r="W331" s="160"/>
      <c r="X331" s="160"/>
      <c r="Y331" s="160"/>
      <c r="Z331" s="149"/>
      <c r="AA331" s="149"/>
      <c r="AB331" s="149"/>
      <c r="AC331" s="149"/>
      <c r="AD331" s="149"/>
      <c r="AE331" s="149"/>
      <c r="AF331" s="149"/>
      <c r="AG331" s="149" t="s">
        <v>409</v>
      </c>
      <c r="AH331" s="149">
        <v>0</v>
      </c>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3" x14ac:dyDescent="0.2">
      <c r="A332" s="156"/>
      <c r="B332" s="157"/>
      <c r="C332" s="200" t="s">
        <v>632</v>
      </c>
      <c r="D332" s="193"/>
      <c r="E332" s="194">
        <v>0.4</v>
      </c>
      <c r="F332" s="160"/>
      <c r="G332" s="160"/>
      <c r="H332" s="160"/>
      <c r="I332" s="160"/>
      <c r="J332" s="160"/>
      <c r="K332" s="160"/>
      <c r="L332" s="160"/>
      <c r="M332" s="160"/>
      <c r="N332" s="159"/>
      <c r="O332" s="159"/>
      <c r="P332" s="159"/>
      <c r="Q332" s="159"/>
      <c r="R332" s="160"/>
      <c r="S332" s="160"/>
      <c r="T332" s="160"/>
      <c r="U332" s="160"/>
      <c r="V332" s="160"/>
      <c r="W332" s="160"/>
      <c r="X332" s="160"/>
      <c r="Y332" s="160"/>
      <c r="Z332" s="149"/>
      <c r="AA332" s="149"/>
      <c r="AB332" s="149"/>
      <c r="AC332" s="149"/>
      <c r="AD332" s="149"/>
      <c r="AE332" s="149"/>
      <c r="AF332" s="149"/>
      <c r="AG332" s="149" t="s">
        <v>409</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3" x14ac:dyDescent="0.2">
      <c r="A333" s="156"/>
      <c r="B333" s="157"/>
      <c r="C333" s="200" t="s">
        <v>633</v>
      </c>
      <c r="D333" s="193"/>
      <c r="E333" s="194">
        <v>2.085</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409</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201" t="s">
        <v>417</v>
      </c>
      <c r="D334" s="195"/>
      <c r="E334" s="196">
        <v>3.2850000000000001</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409</v>
      </c>
      <c r="AH334" s="149">
        <v>1</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200" t="s">
        <v>413</v>
      </c>
      <c r="D335" s="193"/>
      <c r="E335" s="194"/>
      <c r="F335" s="160"/>
      <c r="G335" s="160"/>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409</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3" x14ac:dyDescent="0.2">
      <c r="A336" s="156"/>
      <c r="B336" s="157"/>
      <c r="C336" s="200" t="s">
        <v>518</v>
      </c>
      <c r="D336" s="193"/>
      <c r="E336" s="194"/>
      <c r="F336" s="160"/>
      <c r="G336" s="160"/>
      <c r="H336" s="160"/>
      <c r="I336" s="160"/>
      <c r="J336" s="160"/>
      <c r="K336" s="160"/>
      <c r="L336" s="160"/>
      <c r="M336" s="160"/>
      <c r="N336" s="159"/>
      <c r="O336" s="159"/>
      <c r="P336" s="159"/>
      <c r="Q336" s="159"/>
      <c r="R336" s="160"/>
      <c r="S336" s="160"/>
      <c r="T336" s="160"/>
      <c r="U336" s="160"/>
      <c r="V336" s="160"/>
      <c r="W336" s="160"/>
      <c r="X336" s="160"/>
      <c r="Y336" s="160"/>
      <c r="Z336" s="149"/>
      <c r="AA336" s="149"/>
      <c r="AB336" s="149"/>
      <c r="AC336" s="149"/>
      <c r="AD336" s="149"/>
      <c r="AE336" s="149"/>
      <c r="AF336" s="149"/>
      <c r="AG336" s="149" t="s">
        <v>409</v>
      </c>
      <c r="AH336" s="149">
        <v>0</v>
      </c>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3" x14ac:dyDescent="0.2">
      <c r="A337" s="156"/>
      <c r="B337" s="157"/>
      <c r="C337" s="200" t="s">
        <v>519</v>
      </c>
      <c r="D337" s="193"/>
      <c r="E337" s="194"/>
      <c r="F337" s="160"/>
      <c r="G337" s="160"/>
      <c r="H337" s="160"/>
      <c r="I337" s="160"/>
      <c r="J337" s="160"/>
      <c r="K337" s="160"/>
      <c r="L337" s="160"/>
      <c r="M337" s="160"/>
      <c r="N337" s="159"/>
      <c r="O337" s="159"/>
      <c r="P337" s="159"/>
      <c r="Q337" s="159"/>
      <c r="R337" s="160"/>
      <c r="S337" s="160"/>
      <c r="T337" s="160"/>
      <c r="U337" s="160"/>
      <c r="V337" s="160"/>
      <c r="W337" s="160"/>
      <c r="X337" s="160"/>
      <c r="Y337" s="160"/>
      <c r="Z337" s="149"/>
      <c r="AA337" s="149"/>
      <c r="AB337" s="149"/>
      <c r="AC337" s="149"/>
      <c r="AD337" s="149"/>
      <c r="AE337" s="149"/>
      <c r="AF337" s="149"/>
      <c r="AG337" s="149" t="s">
        <v>409</v>
      </c>
      <c r="AH337" s="149">
        <v>0</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3" x14ac:dyDescent="0.2">
      <c r="A338" s="156"/>
      <c r="B338" s="157"/>
      <c r="C338" s="200" t="s">
        <v>634</v>
      </c>
      <c r="D338" s="193"/>
      <c r="E338" s="194">
        <v>2.0699999999999998</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409</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3" x14ac:dyDescent="0.2">
      <c r="A339" s="156"/>
      <c r="B339" s="157"/>
      <c r="C339" s="201" t="s">
        <v>417</v>
      </c>
      <c r="D339" s="195"/>
      <c r="E339" s="196">
        <v>2.0699999999999998</v>
      </c>
      <c r="F339" s="160"/>
      <c r="G339" s="160"/>
      <c r="H339" s="160"/>
      <c r="I339" s="160"/>
      <c r="J339" s="160"/>
      <c r="K339" s="160"/>
      <c r="L339" s="160"/>
      <c r="M339" s="160"/>
      <c r="N339" s="159"/>
      <c r="O339" s="159"/>
      <c r="P339" s="159"/>
      <c r="Q339" s="159"/>
      <c r="R339" s="160"/>
      <c r="S339" s="160"/>
      <c r="T339" s="160"/>
      <c r="U339" s="160"/>
      <c r="V339" s="160"/>
      <c r="W339" s="160"/>
      <c r="X339" s="160"/>
      <c r="Y339" s="160"/>
      <c r="Z339" s="149"/>
      <c r="AA339" s="149"/>
      <c r="AB339" s="149"/>
      <c r="AC339" s="149"/>
      <c r="AD339" s="149"/>
      <c r="AE339" s="149"/>
      <c r="AF339" s="149"/>
      <c r="AG339" s="149" t="s">
        <v>409</v>
      </c>
      <c r="AH339" s="149">
        <v>1</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x14ac:dyDescent="0.2">
      <c r="A340" s="173">
        <v>36</v>
      </c>
      <c r="B340" s="174" t="s">
        <v>635</v>
      </c>
      <c r="C340" s="189" t="s">
        <v>636</v>
      </c>
      <c r="D340" s="175" t="s">
        <v>493</v>
      </c>
      <c r="E340" s="176">
        <v>5.7424999999999997</v>
      </c>
      <c r="F340" s="177"/>
      <c r="G340" s="178">
        <f>ROUND(E340*F340,2)</f>
        <v>0</v>
      </c>
      <c r="H340" s="177"/>
      <c r="I340" s="178">
        <f>ROUND(E340*H340,2)</f>
        <v>0</v>
      </c>
      <c r="J340" s="177"/>
      <c r="K340" s="178">
        <f>ROUND(E340*J340,2)</f>
        <v>0</v>
      </c>
      <c r="L340" s="178">
        <v>12</v>
      </c>
      <c r="M340" s="178">
        <f>G340*(1+L340/100)</f>
        <v>0</v>
      </c>
      <c r="N340" s="176">
        <v>0</v>
      </c>
      <c r="O340" s="176">
        <f>ROUND(E340*N340,2)</f>
        <v>0</v>
      </c>
      <c r="P340" s="176">
        <v>0</v>
      </c>
      <c r="Q340" s="176">
        <f>ROUND(E340*P340,2)</f>
        <v>0</v>
      </c>
      <c r="R340" s="178" t="s">
        <v>503</v>
      </c>
      <c r="S340" s="178" t="s">
        <v>365</v>
      </c>
      <c r="T340" s="179" t="s">
        <v>365</v>
      </c>
      <c r="U340" s="160">
        <v>0.24</v>
      </c>
      <c r="V340" s="160">
        <f>ROUND(E340*U340,2)</f>
        <v>1.38</v>
      </c>
      <c r="W340" s="160"/>
      <c r="X340" s="160" t="s">
        <v>404</v>
      </c>
      <c r="Y340" s="160" t="s">
        <v>368</v>
      </c>
      <c r="Z340" s="149"/>
      <c r="AA340" s="149"/>
      <c r="AB340" s="149"/>
      <c r="AC340" s="149"/>
      <c r="AD340" s="149"/>
      <c r="AE340" s="149"/>
      <c r="AF340" s="149"/>
      <c r="AG340" s="149" t="s">
        <v>438</v>
      </c>
      <c r="AH340" s="149"/>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2" x14ac:dyDescent="0.2">
      <c r="A341" s="156"/>
      <c r="B341" s="157"/>
      <c r="C341" s="200" t="s">
        <v>637</v>
      </c>
      <c r="D341" s="193"/>
      <c r="E341" s="194">
        <v>5.7424999999999997</v>
      </c>
      <c r="F341" s="160"/>
      <c r="G341" s="160"/>
      <c r="H341" s="160"/>
      <c r="I341" s="160"/>
      <c r="J341" s="160"/>
      <c r="K341" s="160"/>
      <c r="L341" s="160"/>
      <c r="M341" s="160"/>
      <c r="N341" s="159"/>
      <c r="O341" s="159"/>
      <c r="P341" s="159"/>
      <c r="Q341" s="159"/>
      <c r="R341" s="160"/>
      <c r="S341" s="160"/>
      <c r="T341" s="160"/>
      <c r="U341" s="160"/>
      <c r="V341" s="160"/>
      <c r="W341" s="160"/>
      <c r="X341" s="160"/>
      <c r="Y341" s="160"/>
      <c r="Z341" s="149"/>
      <c r="AA341" s="149"/>
      <c r="AB341" s="149"/>
      <c r="AC341" s="149"/>
      <c r="AD341" s="149"/>
      <c r="AE341" s="149"/>
      <c r="AF341" s="149"/>
      <c r="AG341" s="149" t="s">
        <v>409</v>
      </c>
      <c r="AH341" s="149">
        <v>0</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1" x14ac:dyDescent="0.2">
      <c r="A342" s="173">
        <v>37</v>
      </c>
      <c r="B342" s="174" t="s">
        <v>638</v>
      </c>
      <c r="C342" s="189" t="s">
        <v>639</v>
      </c>
      <c r="D342" s="175" t="s">
        <v>640</v>
      </c>
      <c r="E342" s="176">
        <v>38</v>
      </c>
      <c r="F342" s="177"/>
      <c r="G342" s="178">
        <f>ROUND(E342*F342,2)</f>
        <v>0</v>
      </c>
      <c r="H342" s="177"/>
      <c r="I342" s="178">
        <f>ROUND(E342*H342,2)</f>
        <v>0</v>
      </c>
      <c r="J342" s="177"/>
      <c r="K342" s="178">
        <f>ROUND(E342*J342,2)</f>
        <v>0</v>
      </c>
      <c r="L342" s="178">
        <v>12</v>
      </c>
      <c r="M342" s="178">
        <f>G342*(1+L342/100)</f>
        <v>0</v>
      </c>
      <c r="N342" s="176">
        <v>0</v>
      </c>
      <c r="O342" s="176">
        <f>ROUND(E342*N342,2)</f>
        <v>0</v>
      </c>
      <c r="P342" s="176">
        <v>0</v>
      </c>
      <c r="Q342" s="176">
        <f>ROUND(E342*P342,2)</f>
        <v>0</v>
      </c>
      <c r="R342" s="178"/>
      <c r="S342" s="178" t="s">
        <v>641</v>
      </c>
      <c r="T342" s="179" t="s">
        <v>366</v>
      </c>
      <c r="U342" s="160">
        <v>0</v>
      </c>
      <c r="V342" s="160">
        <f>ROUND(E342*U342,2)</f>
        <v>0</v>
      </c>
      <c r="W342" s="160"/>
      <c r="X342" s="160" t="s">
        <v>404</v>
      </c>
      <c r="Y342" s="160" t="s">
        <v>368</v>
      </c>
      <c r="Z342" s="149"/>
      <c r="AA342" s="149"/>
      <c r="AB342" s="149"/>
      <c r="AC342" s="149"/>
      <c r="AD342" s="149"/>
      <c r="AE342" s="149"/>
      <c r="AF342" s="149"/>
      <c r="AG342" s="149" t="s">
        <v>438</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2" x14ac:dyDescent="0.2">
      <c r="A343" s="156"/>
      <c r="B343" s="157"/>
      <c r="C343" s="200" t="s">
        <v>440</v>
      </c>
      <c r="D343" s="193"/>
      <c r="E343" s="194"/>
      <c r="F343" s="160"/>
      <c r="G343" s="160"/>
      <c r="H343" s="160"/>
      <c r="I343" s="160"/>
      <c r="J343" s="160"/>
      <c r="K343" s="160"/>
      <c r="L343" s="160"/>
      <c r="M343" s="160"/>
      <c r="N343" s="159"/>
      <c r="O343" s="159"/>
      <c r="P343" s="159"/>
      <c r="Q343" s="159"/>
      <c r="R343" s="160"/>
      <c r="S343" s="160"/>
      <c r="T343" s="160"/>
      <c r="U343" s="160"/>
      <c r="V343" s="160"/>
      <c r="W343" s="160"/>
      <c r="X343" s="160"/>
      <c r="Y343" s="160"/>
      <c r="Z343" s="149"/>
      <c r="AA343" s="149"/>
      <c r="AB343" s="149"/>
      <c r="AC343" s="149"/>
      <c r="AD343" s="149"/>
      <c r="AE343" s="149"/>
      <c r="AF343" s="149"/>
      <c r="AG343" s="149" t="s">
        <v>409</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3" x14ac:dyDescent="0.2">
      <c r="A344" s="156"/>
      <c r="B344" s="157"/>
      <c r="C344" s="200" t="s">
        <v>410</v>
      </c>
      <c r="D344" s="193"/>
      <c r="E344" s="194"/>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409</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3" x14ac:dyDescent="0.2">
      <c r="A345" s="156"/>
      <c r="B345" s="157"/>
      <c r="C345" s="200" t="s">
        <v>512</v>
      </c>
      <c r="D345" s="193"/>
      <c r="E345" s="194"/>
      <c r="F345" s="160"/>
      <c r="G345" s="160"/>
      <c r="H345" s="160"/>
      <c r="I345" s="160"/>
      <c r="J345" s="160"/>
      <c r="K345" s="160"/>
      <c r="L345" s="160"/>
      <c r="M345" s="160"/>
      <c r="N345" s="159"/>
      <c r="O345" s="159"/>
      <c r="P345" s="159"/>
      <c r="Q345" s="159"/>
      <c r="R345" s="160"/>
      <c r="S345" s="160"/>
      <c r="T345" s="160"/>
      <c r="U345" s="160"/>
      <c r="V345" s="160"/>
      <c r="W345" s="160"/>
      <c r="X345" s="160"/>
      <c r="Y345" s="160"/>
      <c r="Z345" s="149"/>
      <c r="AA345" s="149"/>
      <c r="AB345" s="149"/>
      <c r="AC345" s="149"/>
      <c r="AD345" s="149"/>
      <c r="AE345" s="149"/>
      <c r="AF345" s="149"/>
      <c r="AG345" s="149" t="s">
        <v>409</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3" x14ac:dyDescent="0.2">
      <c r="A346" s="156"/>
      <c r="B346" s="157"/>
      <c r="C346" s="200" t="s">
        <v>642</v>
      </c>
      <c r="D346" s="193"/>
      <c r="E346" s="194">
        <v>38</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409</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3" x14ac:dyDescent="0.2">
      <c r="A347" s="156"/>
      <c r="B347" s="157"/>
      <c r="C347" s="201" t="s">
        <v>417</v>
      </c>
      <c r="D347" s="195"/>
      <c r="E347" s="196">
        <v>38</v>
      </c>
      <c r="F347" s="160"/>
      <c r="G347" s="160"/>
      <c r="H347" s="160"/>
      <c r="I347" s="160"/>
      <c r="J347" s="160"/>
      <c r="K347" s="160"/>
      <c r="L347" s="160"/>
      <c r="M347" s="160"/>
      <c r="N347" s="159"/>
      <c r="O347" s="159"/>
      <c r="P347" s="159"/>
      <c r="Q347" s="159"/>
      <c r="R347" s="160"/>
      <c r="S347" s="160"/>
      <c r="T347" s="160"/>
      <c r="U347" s="160"/>
      <c r="V347" s="160"/>
      <c r="W347" s="160"/>
      <c r="X347" s="160"/>
      <c r="Y347" s="160"/>
      <c r="Z347" s="149"/>
      <c r="AA347" s="149"/>
      <c r="AB347" s="149"/>
      <c r="AC347" s="149"/>
      <c r="AD347" s="149"/>
      <c r="AE347" s="149"/>
      <c r="AF347" s="149"/>
      <c r="AG347" s="149" t="s">
        <v>409</v>
      </c>
      <c r="AH347" s="149">
        <v>1</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x14ac:dyDescent="0.2">
      <c r="A348" s="163" t="s">
        <v>360</v>
      </c>
      <c r="B348" s="164" t="s">
        <v>163</v>
      </c>
      <c r="C348" s="187" t="s">
        <v>164</v>
      </c>
      <c r="D348" s="165"/>
      <c r="E348" s="166"/>
      <c r="F348" s="167"/>
      <c r="G348" s="167">
        <f>SUMIF(AG349:AG693,"&lt;&gt;NOR",G349:G693)</f>
        <v>0</v>
      </c>
      <c r="H348" s="167"/>
      <c r="I348" s="167">
        <f>SUM(I349:I693)</f>
        <v>0</v>
      </c>
      <c r="J348" s="167"/>
      <c r="K348" s="167">
        <f>SUM(K349:K693)</f>
        <v>0</v>
      </c>
      <c r="L348" s="167"/>
      <c r="M348" s="167">
        <f>SUM(M349:M693)</f>
        <v>0</v>
      </c>
      <c r="N348" s="166"/>
      <c r="O348" s="166">
        <f>SUM(O349:O693)</f>
        <v>73.650000000000006</v>
      </c>
      <c r="P348" s="166"/>
      <c r="Q348" s="166">
        <f>SUM(Q349:Q693)</f>
        <v>0</v>
      </c>
      <c r="R348" s="167"/>
      <c r="S348" s="167"/>
      <c r="T348" s="168"/>
      <c r="U348" s="162"/>
      <c r="V348" s="162">
        <f>SUM(V349:V693)</f>
        <v>403.87</v>
      </c>
      <c r="W348" s="162"/>
      <c r="X348" s="162"/>
      <c r="Y348" s="162"/>
      <c r="AG348" t="s">
        <v>361</v>
      </c>
    </row>
    <row r="349" spans="1:60" ht="33.75" outlineLevel="1" x14ac:dyDescent="0.2">
      <c r="A349" s="173">
        <v>38</v>
      </c>
      <c r="B349" s="174" t="s">
        <v>643</v>
      </c>
      <c r="C349" s="189" t="s">
        <v>644</v>
      </c>
      <c r="D349" s="175" t="s">
        <v>493</v>
      </c>
      <c r="E349" s="176">
        <v>10.863</v>
      </c>
      <c r="F349" s="177"/>
      <c r="G349" s="178">
        <f>ROUND(E349*F349,2)</f>
        <v>0</v>
      </c>
      <c r="H349" s="177"/>
      <c r="I349" s="178">
        <f>ROUND(E349*H349,2)</f>
        <v>0</v>
      </c>
      <c r="J349" s="177"/>
      <c r="K349" s="178">
        <f>ROUND(E349*J349,2)</f>
        <v>0</v>
      </c>
      <c r="L349" s="178">
        <v>12</v>
      </c>
      <c r="M349" s="178">
        <f>G349*(1+L349/100)</f>
        <v>0</v>
      </c>
      <c r="N349" s="176">
        <v>0.24942</v>
      </c>
      <c r="O349" s="176">
        <f>ROUND(E349*N349,2)</f>
        <v>2.71</v>
      </c>
      <c r="P349" s="176">
        <v>0</v>
      </c>
      <c r="Q349" s="176">
        <f>ROUND(E349*P349,2)</f>
        <v>0</v>
      </c>
      <c r="R349" s="178" t="s">
        <v>503</v>
      </c>
      <c r="S349" s="178" t="s">
        <v>365</v>
      </c>
      <c r="T349" s="179" t="s">
        <v>365</v>
      </c>
      <c r="U349" s="160">
        <v>0.74</v>
      </c>
      <c r="V349" s="160">
        <f>ROUND(E349*U349,2)</f>
        <v>8.0399999999999991</v>
      </c>
      <c r="W349" s="160"/>
      <c r="X349" s="160" t="s">
        <v>404</v>
      </c>
      <c r="Y349" s="160" t="s">
        <v>368</v>
      </c>
      <c r="Z349" s="149"/>
      <c r="AA349" s="149"/>
      <c r="AB349" s="149"/>
      <c r="AC349" s="149"/>
      <c r="AD349" s="149"/>
      <c r="AE349" s="149"/>
      <c r="AF349" s="149"/>
      <c r="AG349" s="149" t="s">
        <v>438</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2" x14ac:dyDescent="0.2">
      <c r="A350" s="156"/>
      <c r="B350" s="157"/>
      <c r="C350" s="200" t="s">
        <v>645</v>
      </c>
      <c r="D350" s="193"/>
      <c r="E350" s="194"/>
      <c r="F350" s="160"/>
      <c r="G350" s="160"/>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409</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3" x14ac:dyDescent="0.2">
      <c r="A351" s="156"/>
      <c r="B351" s="157"/>
      <c r="C351" s="200" t="s">
        <v>646</v>
      </c>
      <c r="D351" s="193"/>
      <c r="E351" s="194"/>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409</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3" x14ac:dyDescent="0.2">
      <c r="A352" s="156"/>
      <c r="B352" s="157"/>
      <c r="C352" s="200" t="s">
        <v>647</v>
      </c>
      <c r="D352" s="193"/>
      <c r="E352" s="194">
        <v>8.64</v>
      </c>
      <c r="F352" s="160"/>
      <c r="G352" s="160"/>
      <c r="H352" s="160"/>
      <c r="I352" s="160"/>
      <c r="J352" s="160"/>
      <c r="K352" s="160"/>
      <c r="L352" s="160"/>
      <c r="M352" s="160"/>
      <c r="N352" s="159"/>
      <c r="O352" s="159"/>
      <c r="P352" s="159"/>
      <c r="Q352" s="159"/>
      <c r="R352" s="160"/>
      <c r="S352" s="160"/>
      <c r="T352" s="160"/>
      <c r="U352" s="160"/>
      <c r="V352" s="160"/>
      <c r="W352" s="160"/>
      <c r="X352" s="160"/>
      <c r="Y352" s="160"/>
      <c r="Z352" s="149"/>
      <c r="AA352" s="149"/>
      <c r="AB352" s="149"/>
      <c r="AC352" s="149"/>
      <c r="AD352" s="149"/>
      <c r="AE352" s="149"/>
      <c r="AF352" s="149"/>
      <c r="AG352" s="149" t="s">
        <v>409</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3" x14ac:dyDescent="0.2">
      <c r="A353" s="156"/>
      <c r="B353" s="157"/>
      <c r="C353" s="200" t="s">
        <v>648</v>
      </c>
      <c r="D353" s="193"/>
      <c r="E353" s="194"/>
      <c r="F353" s="160"/>
      <c r="G353" s="16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409</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3" x14ac:dyDescent="0.2">
      <c r="A354" s="156"/>
      <c r="B354" s="157"/>
      <c r="C354" s="200" t="s">
        <v>649</v>
      </c>
      <c r="D354" s="193"/>
      <c r="E354" s="194">
        <v>2.2229999999999999</v>
      </c>
      <c r="F354" s="160"/>
      <c r="G354" s="160"/>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409</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3" x14ac:dyDescent="0.2">
      <c r="A355" s="156"/>
      <c r="B355" s="157"/>
      <c r="C355" s="201" t="s">
        <v>417</v>
      </c>
      <c r="D355" s="195"/>
      <c r="E355" s="196">
        <v>10.863</v>
      </c>
      <c r="F355" s="160"/>
      <c r="G355" s="160"/>
      <c r="H355" s="160"/>
      <c r="I355" s="160"/>
      <c r="J355" s="160"/>
      <c r="K355" s="160"/>
      <c r="L355" s="160"/>
      <c r="M355" s="160"/>
      <c r="N355" s="159"/>
      <c r="O355" s="159"/>
      <c r="P355" s="159"/>
      <c r="Q355" s="159"/>
      <c r="R355" s="160"/>
      <c r="S355" s="160"/>
      <c r="T355" s="160"/>
      <c r="U355" s="160"/>
      <c r="V355" s="160"/>
      <c r="W355" s="160"/>
      <c r="X355" s="160"/>
      <c r="Y355" s="160"/>
      <c r="Z355" s="149"/>
      <c r="AA355" s="149"/>
      <c r="AB355" s="149"/>
      <c r="AC355" s="149"/>
      <c r="AD355" s="149"/>
      <c r="AE355" s="149"/>
      <c r="AF355" s="149"/>
      <c r="AG355" s="149" t="s">
        <v>409</v>
      </c>
      <c r="AH355" s="149">
        <v>1</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ht="33.75" outlineLevel="1" x14ac:dyDescent="0.2">
      <c r="A356" s="173">
        <v>39</v>
      </c>
      <c r="B356" s="174" t="s">
        <v>650</v>
      </c>
      <c r="C356" s="189" t="s">
        <v>651</v>
      </c>
      <c r="D356" s="175" t="s">
        <v>493</v>
      </c>
      <c r="E356" s="176">
        <v>45.35275</v>
      </c>
      <c r="F356" s="177"/>
      <c r="G356" s="178">
        <f>ROUND(E356*F356,2)</f>
        <v>0</v>
      </c>
      <c r="H356" s="177"/>
      <c r="I356" s="178">
        <f>ROUND(E356*H356,2)</f>
        <v>0</v>
      </c>
      <c r="J356" s="177"/>
      <c r="K356" s="178">
        <f>ROUND(E356*J356,2)</f>
        <v>0</v>
      </c>
      <c r="L356" s="178">
        <v>12</v>
      </c>
      <c r="M356" s="178">
        <f>G356*(1+L356/100)</f>
        <v>0</v>
      </c>
      <c r="N356" s="176">
        <v>0.20086999999999999</v>
      </c>
      <c r="O356" s="176">
        <f>ROUND(E356*N356,2)</f>
        <v>9.11</v>
      </c>
      <c r="P356" s="176">
        <v>0</v>
      </c>
      <c r="Q356" s="176">
        <f>ROUND(E356*P356,2)</f>
        <v>0</v>
      </c>
      <c r="R356" s="178" t="s">
        <v>503</v>
      </c>
      <c r="S356" s="178" t="s">
        <v>365</v>
      </c>
      <c r="T356" s="179" t="s">
        <v>365</v>
      </c>
      <c r="U356" s="160">
        <v>0.62</v>
      </c>
      <c r="V356" s="160">
        <f>ROUND(E356*U356,2)</f>
        <v>28.12</v>
      </c>
      <c r="W356" s="160"/>
      <c r="X356" s="160" t="s">
        <v>404</v>
      </c>
      <c r="Y356" s="160" t="s">
        <v>368</v>
      </c>
      <c r="Z356" s="149"/>
      <c r="AA356" s="149"/>
      <c r="AB356" s="149"/>
      <c r="AC356" s="149"/>
      <c r="AD356" s="149"/>
      <c r="AE356" s="149"/>
      <c r="AF356" s="149"/>
      <c r="AG356" s="149" t="s">
        <v>438</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2" x14ac:dyDescent="0.2">
      <c r="A357" s="156"/>
      <c r="B357" s="157"/>
      <c r="C357" s="200" t="s">
        <v>413</v>
      </c>
      <c r="D357" s="193"/>
      <c r="E357" s="194"/>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409</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3" x14ac:dyDescent="0.2">
      <c r="A358" s="156"/>
      <c r="B358" s="157"/>
      <c r="C358" s="200" t="s">
        <v>652</v>
      </c>
      <c r="D358" s="193"/>
      <c r="E358" s="194"/>
      <c r="F358" s="160"/>
      <c r="G358" s="160"/>
      <c r="H358" s="160"/>
      <c r="I358" s="160"/>
      <c r="J358" s="160"/>
      <c r="K358" s="160"/>
      <c r="L358" s="160"/>
      <c r="M358" s="160"/>
      <c r="N358" s="159"/>
      <c r="O358" s="159"/>
      <c r="P358" s="159"/>
      <c r="Q358" s="159"/>
      <c r="R358" s="160"/>
      <c r="S358" s="160"/>
      <c r="T358" s="160"/>
      <c r="U358" s="160"/>
      <c r="V358" s="160"/>
      <c r="W358" s="160"/>
      <c r="X358" s="160"/>
      <c r="Y358" s="160"/>
      <c r="Z358" s="149"/>
      <c r="AA358" s="149"/>
      <c r="AB358" s="149"/>
      <c r="AC358" s="149"/>
      <c r="AD358" s="149"/>
      <c r="AE358" s="149"/>
      <c r="AF358" s="149"/>
      <c r="AG358" s="149" t="s">
        <v>409</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3" x14ac:dyDescent="0.2">
      <c r="A359" s="156"/>
      <c r="B359" s="157"/>
      <c r="C359" s="200" t="s">
        <v>653</v>
      </c>
      <c r="D359" s="193"/>
      <c r="E359" s="194">
        <v>12.584</v>
      </c>
      <c r="F359" s="160"/>
      <c r="G359" s="160"/>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409</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3" x14ac:dyDescent="0.2">
      <c r="A360" s="156"/>
      <c r="B360" s="157"/>
      <c r="C360" s="200" t="s">
        <v>654</v>
      </c>
      <c r="D360" s="193"/>
      <c r="E360" s="194">
        <v>16.585000000000001</v>
      </c>
      <c r="F360" s="160"/>
      <c r="G360" s="160"/>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409</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3" x14ac:dyDescent="0.2">
      <c r="A361" s="156"/>
      <c r="B361" s="157"/>
      <c r="C361" s="200" t="s">
        <v>655</v>
      </c>
      <c r="D361" s="193"/>
      <c r="E361" s="194">
        <v>16.18375</v>
      </c>
      <c r="F361" s="160"/>
      <c r="G361" s="160"/>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409</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3" x14ac:dyDescent="0.2">
      <c r="A362" s="156"/>
      <c r="B362" s="157"/>
      <c r="C362" s="201" t="s">
        <v>417</v>
      </c>
      <c r="D362" s="195"/>
      <c r="E362" s="196">
        <v>45.35275</v>
      </c>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409</v>
      </c>
      <c r="AH362" s="149">
        <v>1</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ht="33.75" outlineLevel="1" x14ac:dyDescent="0.2">
      <c r="A363" s="173">
        <v>40</v>
      </c>
      <c r="B363" s="174" t="s">
        <v>656</v>
      </c>
      <c r="C363" s="189" t="s">
        <v>657</v>
      </c>
      <c r="D363" s="175" t="s">
        <v>493</v>
      </c>
      <c r="E363" s="176">
        <v>55.876269999999998</v>
      </c>
      <c r="F363" s="177"/>
      <c r="G363" s="178">
        <f>ROUND(E363*F363,2)</f>
        <v>0</v>
      </c>
      <c r="H363" s="177"/>
      <c r="I363" s="178">
        <f>ROUND(E363*H363,2)</f>
        <v>0</v>
      </c>
      <c r="J363" s="177"/>
      <c r="K363" s="178">
        <f>ROUND(E363*J363,2)</f>
        <v>0</v>
      </c>
      <c r="L363" s="178">
        <v>12</v>
      </c>
      <c r="M363" s="178">
        <f>G363*(1+L363/100)</f>
        <v>0</v>
      </c>
      <c r="N363" s="176">
        <v>0.31713999999999998</v>
      </c>
      <c r="O363" s="176">
        <f>ROUND(E363*N363,2)</f>
        <v>17.72</v>
      </c>
      <c r="P363" s="176">
        <v>0</v>
      </c>
      <c r="Q363" s="176">
        <f>ROUND(E363*P363,2)</f>
        <v>0</v>
      </c>
      <c r="R363" s="178" t="s">
        <v>503</v>
      </c>
      <c r="S363" s="178" t="s">
        <v>365</v>
      </c>
      <c r="T363" s="179" t="s">
        <v>365</v>
      </c>
      <c r="U363" s="160">
        <v>0.91300000000000003</v>
      </c>
      <c r="V363" s="160">
        <f>ROUND(E363*U363,2)</f>
        <v>51.02</v>
      </c>
      <c r="W363" s="160"/>
      <c r="X363" s="160" t="s">
        <v>404</v>
      </c>
      <c r="Y363" s="160" t="s">
        <v>368</v>
      </c>
      <c r="Z363" s="149"/>
      <c r="AA363" s="149"/>
      <c r="AB363" s="149"/>
      <c r="AC363" s="149"/>
      <c r="AD363" s="149"/>
      <c r="AE363" s="149"/>
      <c r="AF363" s="149"/>
      <c r="AG363" s="149" t="s">
        <v>438</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2" x14ac:dyDescent="0.2">
      <c r="A364" s="156"/>
      <c r="B364" s="157"/>
      <c r="C364" s="200" t="s">
        <v>658</v>
      </c>
      <c r="D364" s="193"/>
      <c r="E364" s="194"/>
      <c r="F364" s="160"/>
      <c r="G364" s="160"/>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409</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3" x14ac:dyDescent="0.2">
      <c r="A365" s="156"/>
      <c r="B365" s="157"/>
      <c r="C365" s="200" t="s">
        <v>646</v>
      </c>
      <c r="D365" s="193"/>
      <c r="E365" s="194"/>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409</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200" t="s">
        <v>659</v>
      </c>
      <c r="D366" s="193"/>
      <c r="E366" s="194">
        <v>2.61</v>
      </c>
      <c r="F366" s="160"/>
      <c r="G366" s="160"/>
      <c r="H366" s="160"/>
      <c r="I366" s="160"/>
      <c r="J366" s="160"/>
      <c r="K366" s="160"/>
      <c r="L366" s="160"/>
      <c r="M366" s="160"/>
      <c r="N366" s="159"/>
      <c r="O366" s="159"/>
      <c r="P366" s="159"/>
      <c r="Q366" s="159"/>
      <c r="R366" s="160"/>
      <c r="S366" s="160"/>
      <c r="T366" s="160"/>
      <c r="U366" s="160"/>
      <c r="V366" s="160"/>
      <c r="W366" s="160"/>
      <c r="X366" s="160"/>
      <c r="Y366" s="160"/>
      <c r="Z366" s="149"/>
      <c r="AA366" s="149"/>
      <c r="AB366" s="149"/>
      <c r="AC366" s="149"/>
      <c r="AD366" s="149"/>
      <c r="AE366" s="149"/>
      <c r="AF366" s="149"/>
      <c r="AG366" s="149" t="s">
        <v>409</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3" x14ac:dyDescent="0.2">
      <c r="A367" s="156"/>
      <c r="B367" s="157"/>
      <c r="C367" s="200" t="s">
        <v>660</v>
      </c>
      <c r="D367" s="193"/>
      <c r="E367" s="194">
        <v>6.78</v>
      </c>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409</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200" t="s">
        <v>661</v>
      </c>
      <c r="D368" s="193"/>
      <c r="E368" s="194">
        <v>3.78</v>
      </c>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409</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200" t="s">
        <v>662</v>
      </c>
      <c r="D369" s="193"/>
      <c r="E369" s="194">
        <v>21.96</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409</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3" x14ac:dyDescent="0.2">
      <c r="A370" s="156"/>
      <c r="B370" s="157"/>
      <c r="C370" s="200" t="s">
        <v>663</v>
      </c>
      <c r="D370" s="193"/>
      <c r="E370" s="194">
        <v>3.4860000000000002</v>
      </c>
      <c r="F370" s="160"/>
      <c r="G370" s="160"/>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409</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3" x14ac:dyDescent="0.2">
      <c r="A371" s="156"/>
      <c r="B371" s="157"/>
      <c r="C371" s="200" t="s">
        <v>664</v>
      </c>
      <c r="D371" s="193"/>
      <c r="E371" s="194">
        <v>1.7849999999999999</v>
      </c>
      <c r="F371" s="160"/>
      <c r="G371" s="160"/>
      <c r="H371" s="160"/>
      <c r="I371" s="160"/>
      <c r="J371" s="160"/>
      <c r="K371" s="160"/>
      <c r="L371" s="160"/>
      <c r="M371" s="160"/>
      <c r="N371" s="159"/>
      <c r="O371" s="159"/>
      <c r="P371" s="159"/>
      <c r="Q371" s="159"/>
      <c r="R371" s="160"/>
      <c r="S371" s="160"/>
      <c r="T371" s="160"/>
      <c r="U371" s="160"/>
      <c r="V371" s="160"/>
      <c r="W371" s="160"/>
      <c r="X371" s="160"/>
      <c r="Y371" s="160"/>
      <c r="Z371" s="149"/>
      <c r="AA371" s="149"/>
      <c r="AB371" s="149"/>
      <c r="AC371" s="149"/>
      <c r="AD371" s="149"/>
      <c r="AE371" s="149"/>
      <c r="AF371" s="149"/>
      <c r="AG371" s="149" t="s">
        <v>409</v>
      </c>
      <c r="AH371" s="149">
        <v>0</v>
      </c>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3" x14ac:dyDescent="0.2">
      <c r="A372" s="156"/>
      <c r="B372" s="157"/>
      <c r="C372" s="200" t="s">
        <v>665</v>
      </c>
      <c r="D372" s="193"/>
      <c r="E372" s="194">
        <v>2.0775000000000001</v>
      </c>
      <c r="F372" s="160"/>
      <c r="G372" s="160"/>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409</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200" t="s">
        <v>666</v>
      </c>
      <c r="D373" s="193"/>
      <c r="E373" s="194">
        <v>1.2749999999999999</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409</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3" x14ac:dyDescent="0.2">
      <c r="A374" s="156"/>
      <c r="B374" s="157"/>
      <c r="C374" s="200" t="s">
        <v>667</v>
      </c>
      <c r="D374" s="193"/>
      <c r="E374" s="194">
        <v>1.0767800000000001</v>
      </c>
      <c r="F374" s="160"/>
      <c r="G374" s="160"/>
      <c r="H374" s="160"/>
      <c r="I374" s="160"/>
      <c r="J374" s="160"/>
      <c r="K374" s="160"/>
      <c r="L374" s="160"/>
      <c r="M374" s="160"/>
      <c r="N374" s="159"/>
      <c r="O374" s="159"/>
      <c r="P374" s="159"/>
      <c r="Q374" s="159"/>
      <c r="R374" s="160"/>
      <c r="S374" s="160"/>
      <c r="T374" s="160"/>
      <c r="U374" s="160"/>
      <c r="V374" s="160"/>
      <c r="W374" s="160"/>
      <c r="X374" s="160"/>
      <c r="Y374" s="160"/>
      <c r="Z374" s="149"/>
      <c r="AA374" s="149"/>
      <c r="AB374" s="149"/>
      <c r="AC374" s="149"/>
      <c r="AD374" s="149"/>
      <c r="AE374" s="149"/>
      <c r="AF374" s="149"/>
      <c r="AG374" s="149" t="s">
        <v>409</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3" x14ac:dyDescent="0.2">
      <c r="A375" s="156"/>
      <c r="B375" s="157"/>
      <c r="C375" s="200" t="s">
        <v>648</v>
      </c>
      <c r="D375" s="193"/>
      <c r="E375" s="194"/>
      <c r="F375" s="160"/>
      <c r="G375" s="160"/>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409</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3" x14ac:dyDescent="0.2">
      <c r="A376" s="156"/>
      <c r="B376" s="157"/>
      <c r="C376" s="200" t="s">
        <v>661</v>
      </c>
      <c r="D376" s="193"/>
      <c r="E376" s="194">
        <v>3.78</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409</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3" x14ac:dyDescent="0.2">
      <c r="A377" s="156"/>
      <c r="B377" s="157"/>
      <c r="C377" s="200" t="s">
        <v>663</v>
      </c>
      <c r="D377" s="193"/>
      <c r="E377" s="194">
        <v>3.4860000000000002</v>
      </c>
      <c r="F377" s="160"/>
      <c r="G377" s="160"/>
      <c r="H377" s="160"/>
      <c r="I377" s="160"/>
      <c r="J377" s="160"/>
      <c r="K377" s="160"/>
      <c r="L377" s="160"/>
      <c r="M377" s="160"/>
      <c r="N377" s="159"/>
      <c r="O377" s="159"/>
      <c r="P377" s="159"/>
      <c r="Q377" s="159"/>
      <c r="R377" s="160"/>
      <c r="S377" s="160"/>
      <c r="T377" s="160"/>
      <c r="U377" s="160"/>
      <c r="V377" s="160"/>
      <c r="W377" s="160"/>
      <c r="X377" s="160"/>
      <c r="Y377" s="160"/>
      <c r="Z377" s="149"/>
      <c r="AA377" s="149"/>
      <c r="AB377" s="149"/>
      <c r="AC377" s="149"/>
      <c r="AD377" s="149"/>
      <c r="AE377" s="149"/>
      <c r="AF377" s="149"/>
      <c r="AG377" s="149" t="s">
        <v>409</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3" x14ac:dyDescent="0.2">
      <c r="A378" s="156"/>
      <c r="B378" s="157"/>
      <c r="C378" s="201" t="s">
        <v>417</v>
      </c>
      <c r="D378" s="195"/>
      <c r="E378" s="196">
        <v>52.09628</v>
      </c>
      <c r="F378" s="160"/>
      <c r="G378" s="16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409</v>
      </c>
      <c r="AH378" s="149">
        <v>1</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3" x14ac:dyDescent="0.2">
      <c r="A379" s="156"/>
      <c r="B379" s="157"/>
      <c r="C379" s="200" t="s">
        <v>668</v>
      </c>
      <c r="D379" s="193"/>
      <c r="E379" s="194"/>
      <c r="F379" s="160"/>
      <c r="G379" s="160"/>
      <c r="H379" s="160"/>
      <c r="I379" s="160"/>
      <c r="J379" s="160"/>
      <c r="K379" s="160"/>
      <c r="L379" s="160"/>
      <c r="M379" s="160"/>
      <c r="N379" s="159"/>
      <c r="O379" s="159"/>
      <c r="P379" s="159"/>
      <c r="Q379" s="159"/>
      <c r="R379" s="160"/>
      <c r="S379" s="160"/>
      <c r="T379" s="160"/>
      <c r="U379" s="160"/>
      <c r="V379" s="160"/>
      <c r="W379" s="160"/>
      <c r="X379" s="160"/>
      <c r="Y379" s="160"/>
      <c r="Z379" s="149"/>
      <c r="AA379" s="149"/>
      <c r="AB379" s="149"/>
      <c r="AC379" s="149"/>
      <c r="AD379" s="149"/>
      <c r="AE379" s="149"/>
      <c r="AF379" s="149"/>
      <c r="AG379" s="149" t="s">
        <v>409</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3" x14ac:dyDescent="0.2">
      <c r="A380" s="156"/>
      <c r="B380" s="157"/>
      <c r="C380" s="200" t="s">
        <v>646</v>
      </c>
      <c r="D380" s="193"/>
      <c r="E380" s="194"/>
      <c r="F380" s="160"/>
      <c r="G380" s="160"/>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409</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3" x14ac:dyDescent="0.2">
      <c r="A381" s="156"/>
      <c r="B381" s="157"/>
      <c r="C381" s="200" t="s">
        <v>669</v>
      </c>
      <c r="D381" s="193"/>
      <c r="E381" s="194">
        <v>3.78</v>
      </c>
      <c r="F381" s="160"/>
      <c r="G381" s="160"/>
      <c r="H381" s="160"/>
      <c r="I381" s="160"/>
      <c r="J381" s="160"/>
      <c r="K381" s="160"/>
      <c r="L381" s="160"/>
      <c r="M381" s="160"/>
      <c r="N381" s="159"/>
      <c r="O381" s="159"/>
      <c r="P381" s="159"/>
      <c r="Q381" s="159"/>
      <c r="R381" s="160"/>
      <c r="S381" s="160"/>
      <c r="T381" s="160"/>
      <c r="U381" s="160"/>
      <c r="V381" s="160"/>
      <c r="W381" s="160"/>
      <c r="X381" s="160"/>
      <c r="Y381" s="160"/>
      <c r="Z381" s="149"/>
      <c r="AA381" s="149"/>
      <c r="AB381" s="149"/>
      <c r="AC381" s="149"/>
      <c r="AD381" s="149"/>
      <c r="AE381" s="149"/>
      <c r="AF381" s="149"/>
      <c r="AG381" s="149" t="s">
        <v>409</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3" x14ac:dyDescent="0.2">
      <c r="A382" s="156"/>
      <c r="B382" s="157"/>
      <c r="C382" s="201" t="s">
        <v>417</v>
      </c>
      <c r="D382" s="195"/>
      <c r="E382" s="196">
        <v>3.78</v>
      </c>
      <c r="F382" s="160"/>
      <c r="G382" s="160"/>
      <c r="H382" s="160"/>
      <c r="I382" s="160"/>
      <c r="J382" s="160"/>
      <c r="K382" s="160"/>
      <c r="L382" s="160"/>
      <c r="M382" s="160"/>
      <c r="N382" s="159"/>
      <c r="O382" s="159"/>
      <c r="P382" s="159"/>
      <c r="Q382" s="159"/>
      <c r="R382" s="160"/>
      <c r="S382" s="160"/>
      <c r="T382" s="160"/>
      <c r="U382" s="160"/>
      <c r="V382" s="160"/>
      <c r="W382" s="160"/>
      <c r="X382" s="160"/>
      <c r="Y382" s="160"/>
      <c r="Z382" s="149"/>
      <c r="AA382" s="149"/>
      <c r="AB382" s="149"/>
      <c r="AC382" s="149"/>
      <c r="AD382" s="149"/>
      <c r="AE382" s="149"/>
      <c r="AF382" s="149"/>
      <c r="AG382" s="149" t="s">
        <v>409</v>
      </c>
      <c r="AH382" s="149">
        <v>1</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ht="33.75" outlineLevel="1" x14ac:dyDescent="0.2">
      <c r="A383" s="173">
        <v>41</v>
      </c>
      <c r="B383" s="174" t="s">
        <v>670</v>
      </c>
      <c r="C383" s="189" t="s">
        <v>671</v>
      </c>
      <c r="D383" s="175" t="s">
        <v>493</v>
      </c>
      <c r="E383" s="176">
        <v>5.0430000000000001</v>
      </c>
      <c r="F383" s="177"/>
      <c r="G383" s="178">
        <f>ROUND(E383*F383,2)</f>
        <v>0</v>
      </c>
      <c r="H383" s="177"/>
      <c r="I383" s="178">
        <f>ROUND(E383*H383,2)</f>
        <v>0</v>
      </c>
      <c r="J383" s="177"/>
      <c r="K383" s="178">
        <f>ROUND(E383*J383,2)</f>
        <v>0</v>
      </c>
      <c r="L383" s="178">
        <v>12</v>
      </c>
      <c r="M383" s="178">
        <f>G383*(1+L383/100)</f>
        <v>0</v>
      </c>
      <c r="N383" s="176">
        <v>0.35648999999999997</v>
      </c>
      <c r="O383" s="176">
        <f>ROUND(E383*N383,2)</f>
        <v>1.8</v>
      </c>
      <c r="P383" s="176">
        <v>0</v>
      </c>
      <c r="Q383" s="176">
        <f>ROUND(E383*P383,2)</f>
        <v>0</v>
      </c>
      <c r="R383" s="178" t="s">
        <v>503</v>
      </c>
      <c r="S383" s="178" t="s">
        <v>365</v>
      </c>
      <c r="T383" s="179" t="s">
        <v>365</v>
      </c>
      <c r="U383" s="160">
        <v>1.1763999999999999</v>
      </c>
      <c r="V383" s="160">
        <f>ROUND(E383*U383,2)</f>
        <v>5.93</v>
      </c>
      <c r="W383" s="160"/>
      <c r="X383" s="160" t="s">
        <v>404</v>
      </c>
      <c r="Y383" s="160" t="s">
        <v>368</v>
      </c>
      <c r="Z383" s="149"/>
      <c r="AA383" s="149"/>
      <c r="AB383" s="149"/>
      <c r="AC383" s="149"/>
      <c r="AD383" s="149"/>
      <c r="AE383" s="149"/>
      <c r="AF383" s="149"/>
      <c r="AG383" s="149" t="s">
        <v>438</v>
      </c>
      <c r="AH383" s="149"/>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2" x14ac:dyDescent="0.2">
      <c r="A384" s="156"/>
      <c r="B384" s="157"/>
      <c r="C384" s="200" t="s">
        <v>672</v>
      </c>
      <c r="D384" s="193"/>
      <c r="E384" s="194"/>
      <c r="F384" s="160"/>
      <c r="G384" s="160"/>
      <c r="H384" s="160"/>
      <c r="I384" s="160"/>
      <c r="J384" s="160"/>
      <c r="K384" s="160"/>
      <c r="L384" s="160"/>
      <c r="M384" s="160"/>
      <c r="N384" s="159"/>
      <c r="O384" s="159"/>
      <c r="P384" s="159"/>
      <c r="Q384" s="159"/>
      <c r="R384" s="160"/>
      <c r="S384" s="160"/>
      <c r="T384" s="160"/>
      <c r="U384" s="160"/>
      <c r="V384" s="160"/>
      <c r="W384" s="160"/>
      <c r="X384" s="160"/>
      <c r="Y384" s="160"/>
      <c r="Z384" s="149"/>
      <c r="AA384" s="149"/>
      <c r="AB384" s="149"/>
      <c r="AC384" s="149"/>
      <c r="AD384" s="149"/>
      <c r="AE384" s="149"/>
      <c r="AF384" s="149"/>
      <c r="AG384" s="149" t="s">
        <v>409</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3" x14ac:dyDescent="0.2">
      <c r="A385" s="156"/>
      <c r="B385" s="157"/>
      <c r="C385" s="200" t="s">
        <v>646</v>
      </c>
      <c r="D385" s="193"/>
      <c r="E385" s="194"/>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409</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3" x14ac:dyDescent="0.2">
      <c r="A386" s="156"/>
      <c r="B386" s="157"/>
      <c r="C386" s="200" t="s">
        <v>673</v>
      </c>
      <c r="D386" s="193"/>
      <c r="E386" s="194">
        <v>3.456</v>
      </c>
      <c r="F386" s="160"/>
      <c r="G386" s="160"/>
      <c r="H386" s="160"/>
      <c r="I386" s="160"/>
      <c r="J386" s="160"/>
      <c r="K386" s="160"/>
      <c r="L386" s="160"/>
      <c r="M386" s="160"/>
      <c r="N386" s="159"/>
      <c r="O386" s="159"/>
      <c r="P386" s="159"/>
      <c r="Q386" s="159"/>
      <c r="R386" s="160"/>
      <c r="S386" s="160"/>
      <c r="T386" s="160"/>
      <c r="U386" s="160"/>
      <c r="V386" s="160"/>
      <c r="W386" s="160"/>
      <c r="X386" s="160"/>
      <c r="Y386" s="160"/>
      <c r="Z386" s="149"/>
      <c r="AA386" s="149"/>
      <c r="AB386" s="149"/>
      <c r="AC386" s="149"/>
      <c r="AD386" s="149"/>
      <c r="AE386" s="149"/>
      <c r="AF386" s="149"/>
      <c r="AG386" s="149" t="s">
        <v>409</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3" x14ac:dyDescent="0.2">
      <c r="A387" s="156"/>
      <c r="B387" s="157"/>
      <c r="C387" s="200" t="s">
        <v>648</v>
      </c>
      <c r="D387" s="193"/>
      <c r="E387" s="194"/>
      <c r="F387" s="160"/>
      <c r="G387" s="160"/>
      <c r="H387" s="160"/>
      <c r="I387" s="160"/>
      <c r="J387" s="160"/>
      <c r="K387" s="160"/>
      <c r="L387" s="160"/>
      <c r="M387" s="160"/>
      <c r="N387" s="159"/>
      <c r="O387" s="159"/>
      <c r="P387" s="159"/>
      <c r="Q387" s="159"/>
      <c r="R387" s="160"/>
      <c r="S387" s="160"/>
      <c r="T387" s="160"/>
      <c r="U387" s="160"/>
      <c r="V387" s="160"/>
      <c r="W387" s="160"/>
      <c r="X387" s="160"/>
      <c r="Y387" s="160"/>
      <c r="Z387" s="149"/>
      <c r="AA387" s="149"/>
      <c r="AB387" s="149"/>
      <c r="AC387" s="149"/>
      <c r="AD387" s="149"/>
      <c r="AE387" s="149"/>
      <c r="AF387" s="149"/>
      <c r="AG387" s="149" t="s">
        <v>409</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3" x14ac:dyDescent="0.2">
      <c r="A388" s="156"/>
      <c r="B388" s="157"/>
      <c r="C388" s="200" t="s">
        <v>674</v>
      </c>
      <c r="D388" s="193"/>
      <c r="E388" s="194">
        <v>1.587</v>
      </c>
      <c r="F388" s="160"/>
      <c r="G388" s="160"/>
      <c r="H388" s="160"/>
      <c r="I388" s="160"/>
      <c r="J388" s="160"/>
      <c r="K388" s="160"/>
      <c r="L388" s="160"/>
      <c r="M388" s="160"/>
      <c r="N388" s="159"/>
      <c r="O388" s="159"/>
      <c r="P388" s="159"/>
      <c r="Q388" s="159"/>
      <c r="R388" s="160"/>
      <c r="S388" s="160"/>
      <c r="T388" s="160"/>
      <c r="U388" s="160"/>
      <c r="V388" s="160"/>
      <c r="W388" s="160"/>
      <c r="X388" s="160"/>
      <c r="Y388" s="160"/>
      <c r="Z388" s="149"/>
      <c r="AA388" s="149"/>
      <c r="AB388" s="149"/>
      <c r="AC388" s="149"/>
      <c r="AD388" s="149"/>
      <c r="AE388" s="149"/>
      <c r="AF388" s="149"/>
      <c r="AG388" s="149" t="s">
        <v>409</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3" x14ac:dyDescent="0.2">
      <c r="A389" s="156"/>
      <c r="B389" s="157"/>
      <c r="C389" s="201" t="s">
        <v>417</v>
      </c>
      <c r="D389" s="195"/>
      <c r="E389" s="196">
        <v>5.0430000000000001</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409</v>
      </c>
      <c r="AH389" s="149">
        <v>1</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ht="22.5" outlineLevel="1" x14ac:dyDescent="0.2">
      <c r="A390" s="173">
        <v>42</v>
      </c>
      <c r="B390" s="174" t="s">
        <v>675</v>
      </c>
      <c r="C390" s="189" t="s">
        <v>676</v>
      </c>
      <c r="D390" s="175" t="s">
        <v>677</v>
      </c>
      <c r="E390" s="176">
        <v>8</v>
      </c>
      <c r="F390" s="177"/>
      <c r="G390" s="178">
        <f>ROUND(E390*F390,2)</f>
        <v>0</v>
      </c>
      <c r="H390" s="177"/>
      <c r="I390" s="178">
        <f>ROUND(E390*H390,2)</f>
        <v>0</v>
      </c>
      <c r="J390" s="177"/>
      <c r="K390" s="178">
        <f>ROUND(E390*J390,2)</f>
        <v>0</v>
      </c>
      <c r="L390" s="178">
        <v>12</v>
      </c>
      <c r="M390" s="178">
        <f>G390*(1+L390/100)</f>
        <v>0</v>
      </c>
      <c r="N390" s="176">
        <v>2.2880000000000001E-2</v>
      </c>
      <c r="O390" s="176">
        <f>ROUND(E390*N390,2)</f>
        <v>0.18</v>
      </c>
      <c r="P390" s="176">
        <v>0</v>
      </c>
      <c r="Q390" s="176">
        <f>ROUND(E390*P390,2)</f>
        <v>0</v>
      </c>
      <c r="R390" s="178" t="s">
        <v>503</v>
      </c>
      <c r="S390" s="178" t="s">
        <v>365</v>
      </c>
      <c r="T390" s="179" t="s">
        <v>365</v>
      </c>
      <c r="U390" s="160">
        <v>0.3175</v>
      </c>
      <c r="V390" s="160">
        <f>ROUND(E390*U390,2)</f>
        <v>2.54</v>
      </c>
      <c r="W390" s="160"/>
      <c r="X390" s="160" t="s">
        <v>404</v>
      </c>
      <c r="Y390" s="160" t="s">
        <v>368</v>
      </c>
      <c r="Z390" s="149"/>
      <c r="AA390" s="149"/>
      <c r="AB390" s="149"/>
      <c r="AC390" s="149"/>
      <c r="AD390" s="149"/>
      <c r="AE390" s="149"/>
      <c r="AF390" s="149"/>
      <c r="AG390" s="149" t="s">
        <v>438</v>
      </c>
      <c r="AH390" s="149"/>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2" x14ac:dyDescent="0.2">
      <c r="A391" s="156"/>
      <c r="B391" s="157"/>
      <c r="C391" s="200" t="s">
        <v>678</v>
      </c>
      <c r="D391" s="193"/>
      <c r="E391" s="194"/>
      <c r="F391" s="160"/>
      <c r="G391" s="160"/>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409</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outlineLevel="3" x14ac:dyDescent="0.2">
      <c r="A392" s="156"/>
      <c r="B392" s="157"/>
      <c r="C392" s="200" t="s">
        <v>679</v>
      </c>
      <c r="D392" s="193"/>
      <c r="E392" s="194">
        <v>8</v>
      </c>
      <c r="F392" s="160"/>
      <c r="G392" s="160"/>
      <c r="H392" s="160"/>
      <c r="I392" s="160"/>
      <c r="J392" s="160"/>
      <c r="K392" s="160"/>
      <c r="L392" s="160"/>
      <c r="M392" s="160"/>
      <c r="N392" s="159"/>
      <c r="O392" s="159"/>
      <c r="P392" s="159"/>
      <c r="Q392" s="159"/>
      <c r="R392" s="160"/>
      <c r="S392" s="160"/>
      <c r="T392" s="160"/>
      <c r="U392" s="160"/>
      <c r="V392" s="160"/>
      <c r="W392" s="160"/>
      <c r="X392" s="160"/>
      <c r="Y392" s="160"/>
      <c r="Z392" s="149"/>
      <c r="AA392" s="149"/>
      <c r="AB392" s="149"/>
      <c r="AC392" s="149"/>
      <c r="AD392" s="149"/>
      <c r="AE392" s="149"/>
      <c r="AF392" s="149"/>
      <c r="AG392" s="149" t="s">
        <v>409</v>
      </c>
      <c r="AH392" s="149">
        <v>0</v>
      </c>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ht="22.5" outlineLevel="1" x14ac:dyDescent="0.2">
      <c r="A393" s="173">
        <v>43</v>
      </c>
      <c r="B393" s="174" t="s">
        <v>680</v>
      </c>
      <c r="C393" s="189" t="s">
        <v>681</v>
      </c>
      <c r="D393" s="175" t="s">
        <v>677</v>
      </c>
      <c r="E393" s="176">
        <v>10</v>
      </c>
      <c r="F393" s="177"/>
      <c r="G393" s="178">
        <f>ROUND(E393*F393,2)</f>
        <v>0</v>
      </c>
      <c r="H393" s="177"/>
      <c r="I393" s="178">
        <f>ROUND(E393*H393,2)</f>
        <v>0</v>
      </c>
      <c r="J393" s="177"/>
      <c r="K393" s="178">
        <f>ROUND(E393*J393,2)</f>
        <v>0</v>
      </c>
      <c r="L393" s="178">
        <v>12</v>
      </c>
      <c r="M393" s="178">
        <f>G393*(1+L393/100)</f>
        <v>0</v>
      </c>
      <c r="N393" s="176">
        <v>2.5749999999999999E-2</v>
      </c>
      <c r="O393" s="176">
        <f>ROUND(E393*N393,2)</f>
        <v>0.26</v>
      </c>
      <c r="P393" s="176">
        <v>0</v>
      </c>
      <c r="Q393" s="176">
        <f>ROUND(E393*P393,2)</f>
        <v>0</v>
      </c>
      <c r="R393" s="178" t="s">
        <v>503</v>
      </c>
      <c r="S393" s="178" t="s">
        <v>365</v>
      </c>
      <c r="T393" s="179" t="s">
        <v>365</v>
      </c>
      <c r="U393" s="160">
        <v>0.3175</v>
      </c>
      <c r="V393" s="160">
        <f>ROUND(E393*U393,2)</f>
        <v>3.18</v>
      </c>
      <c r="W393" s="160"/>
      <c r="X393" s="160" t="s">
        <v>404</v>
      </c>
      <c r="Y393" s="160" t="s">
        <v>368</v>
      </c>
      <c r="Z393" s="149"/>
      <c r="AA393" s="149"/>
      <c r="AB393" s="149"/>
      <c r="AC393" s="149"/>
      <c r="AD393" s="149"/>
      <c r="AE393" s="149"/>
      <c r="AF393" s="149"/>
      <c r="AG393" s="149" t="s">
        <v>438</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2" x14ac:dyDescent="0.2">
      <c r="A394" s="156"/>
      <c r="B394" s="157"/>
      <c r="C394" s="200" t="s">
        <v>678</v>
      </c>
      <c r="D394" s="193"/>
      <c r="E394" s="194"/>
      <c r="F394" s="160"/>
      <c r="G394" s="160"/>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409</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3" x14ac:dyDescent="0.2">
      <c r="A395" s="156"/>
      <c r="B395" s="157"/>
      <c r="C395" s="200" t="s">
        <v>682</v>
      </c>
      <c r="D395" s="193"/>
      <c r="E395" s="194">
        <v>10</v>
      </c>
      <c r="F395" s="160"/>
      <c r="G395" s="160"/>
      <c r="H395" s="160"/>
      <c r="I395" s="160"/>
      <c r="J395" s="160"/>
      <c r="K395" s="160"/>
      <c r="L395" s="160"/>
      <c r="M395" s="160"/>
      <c r="N395" s="159"/>
      <c r="O395" s="159"/>
      <c r="P395" s="159"/>
      <c r="Q395" s="159"/>
      <c r="R395" s="160"/>
      <c r="S395" s="160"/>
      <c r="T395" s="160"/>
      <c r="U395" s="160"/>
      <c r="V395" s="160"/>
      <c r="W395" s="160"/>
      <c r="X395" s="160"/>
      <c r="Y395" s="160"/>
      <c r="Z395" s="149"/>
      <c r="AA395" s="149"/>
      <c r="AB395" s="149"/>
      <c r="AC395" s="149"/>
      <c r="AD395" s="149"/>
      <c r="AE395" s="149"/>
      <c r="AF395" s="149"/>
      <c r="AG395" s="149" t="s">
        <v>409</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ht="22.5" outlineLevel="1" x14ac:dyDescent="0.2">
      <c r="A396" s="173">
        <v>44</v>
      </c>
      <c r="B396" s="174" t="s">
        <v>683</v>
      </c>
      <c r="C396" s="189" t="s">
        <v>684</v>
      </c>
      <c r="D396" s="175" t="s">
        <v>677</v>
      </c>
      <c r="E396" s="176">
        <v>6</v>
      </c>
      <c r="F396" s="177"/>
      <c r="G396" s="178">
        <f>ROUND(E396*F396,2)</f>
        <v>0</v>
      </c>
      <c r="H396" s="177"/>
      <c r="I396" s="178">
        <f>ROUND(E396*H396,2)</f>
        <v>0</v>
      </c>
      <c r="J396" s="177"/>
      <c r="K396" s="178">
        <f>ROUND(E396*J396,2)</f>
        <v>0</v>
      </c>
      <c r="L396" s="178">
        <v>12</v>
      </c>
      <c r="M396" s="178">
        <f>G396*(1+L396/100)</f>
        <v>0</v>
      </c>
      <c r="N396" s="176">
        <v>3.0339999999999999E-2</v>
      </c>
      <c r="O396" s="176">
        <f>ROUND(E396*N396,2)</f>
        <v>0.18</v>
      </c>
      <c r="P396" s="176">
        <v>0</v>
      </c>
      <c r="Q396" s="176">
        <f>ROUND(E396*P396,2)</f>
        <v>0</v>
      </c>
      <c r="R396" s="178" t="s">
        <v>503</v>
      </c>
      <c r="S396" s="178" t="s">
        <v>365</v>
      </c>
      <c r="T396" s="179" t="s">
        <v>365</v>
      </c>
      <c r="U396" s="160">
        <v>0.32250000000000001</v>
      </c>
      <c r="V396" s="160">
        <f>ROUND(E396*U396,2)</f>
        <v>1.94</v>
      </c>
      <c r="W396" s="160"/>
      <c r="X396" s="160" t="s">
        <v>404</v>
      </c>
      <c r="Y396" s="160" t="s">
        <v>368</v>
      </c>
      <c r="Z396" s="149"/>
      <c r="AA396" s="149"/>
      <c r="AB396" s="149"/>
      <c r="AC396" s="149"/>
      <c r="AD396" s="149"/>
      <c r="AE396" s="149"/>
      <c r="AF396" s="149"/>
      <c r="AG396" s="149" t="s">
        <v>438</v>
      </c>
      <c r="AH396" s="149"/>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2" x14ac:dyDescent="0.2">
      <c r="A397" s="156"/>
      <c r="B397" s="157"/>
      <c r="C397" s="200" t="s">
        <v>678</v>
      </c>
      <c r="D397" s="193"/>
      <c r="E397" s="194"/>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409</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200" t="s">
        <v>685</v>
      </c>
      <c r="D398" s="193"/>
      <c r="E398" s="194">
        <v>6</v>
      </c>
      <c r="F398" s="160"/>
      <c r="G398" s="160"/>
      <c r="H398" s="160"/>
      <c r="I398" s="160"/>
      <c r="J398" s="160"/>
      <c r="K398" s="160"/>
      <c r="L398" s="160"/>
      <c r="M398" s="160"/>
      <c r="N398" s="159"/>
      <c r="O398" s="159"/>
      <c r="P398" s="159"/>
      <c r="Q398" s="159"/>
      <c r="R398" s="160"/>
      <c r="S398" s="160"/>
      <c r="T398" s="160"/>
      <c r="U398" s="160"/>
      <c r="V398" s="160"/>
      <c r="W398" s="160"/>
      <c r="X398" s="160"/>
      <c r="Y398" s="160"/>
      <c r="Z398" s="149"/>
      <c r="AA398" s="149"/>
      <c r="AB398" s="149"/>
      <c r="AC398" s="149"/>
      <c r="AD398" s="149"/>
      <c r="AE398" s="149"/>
      <c r="AF398" s="149"/>
      <c r="AG398" s="149" t="s">
        <v>409</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3" x14ac:dyDescent="0.2">
      <c r="A399" s="156"/>
      <c r="B399" s="157"/>
      <c r="C399" s="201" t="s">
        <v>417</v>
      </c>
      <c r="D399" s="195"/>
      <c r="E399" s="196">
        <v>6</v>
      </c>
      <c r="F399" s="160"/>
      <c r="G399" s="160"/>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409</v>
      </c>
      <c r="AH399" s="149">
        <v>1</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ht="22.5" outlineLevel="1" x14ac:dyDescent="0.2">
      <c r="A400" s="173">
        <v>45</v>
      </c>
      <c r="B400" s="174" t="s">
        <v>686</v>
      </c>
      <c r="C400" s="189" t="s">
        <v>687</v>
      </c>
      <c r="D400" s="175" t="s">
        <v>677</v>
      </c>
      <c r="E400" s="176">
        <v>4</v>
      </c>
      <c r="F400" s="177"/>
      <c r="G400" s="178">
        <f>ROUND(E400*F400,2)</f>
        <v>0</v>
      </c>
      <c r="H400" s="177"/>
      <c r="I400" s="178">
        <f>ROUND(E400*H400,2)</f>
        <v>0</v>
      </c>
      <c r="J400" s="177"/>
      <c r="K400" s="178">
        <f>ROUND(E400*J400,2)</f>
        <v>0</v>
      </c>
      <c r="L400" s="178">
        <v>12</v>
      </c>
      <c r="M400" s="178">
        <f>G400*(1+L400/100)</f>
        <v>0</v>
      </c>
      <c r="N400" s="176">
        <v>4.5289999999999997E-2</v>
      </c>
      <c r="O400" s="176">
        <f>ROUND(E400*N400,2)</f>
        <v>0.18</v>
      </c>
      <c r="P400" s="176">
        <v>0</v>
      </c>
      <c r="Q400" s="176">
        <f>ROUND(E400*P400,2)</f>
        <v>0</v>
      </c>
      <c r="R400" s="178" t="s">
        <v>503</v>
      </c>
      <c r="S400" s="178" t="s">
        <v>365</v>
      </c>
      <c r="T400" s="179" t="s">
        <v>365</v>
      </c>
      <c r="U400" s="160">
        <v>0.2525</v>
      </c>
      <c r="V400" s="160">
        <f>ROUND(E400*U400,2)</f>
        <v>1.01</v>
      </c>
      <c r="W400" s="160"/>
      <c r="X400" s="160" t="s">
        <v>404</v>
      </c>
      <c r="Y400" s="160" t="s">
        <v>368</v>
      </c>
      <c r="Z400" s="149"/>
      <c r="AA400" s="149"/>
      <c r="AB400" s="149"/>
      <c r="AC400" s="149"/>
      <c r="AD400" s="149"/>
      <c r="AE400" s="149"/>
      <c r="AF400" s="149"/>
      <c r="AG400" s="149" t="s">
        <v>438</v>
      </c>
      <c r="AH400" s="149"/>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2" x14ac:dyDescent="0.2">
      <c r="A401" s="156"/>
      <c r="B401" s="157"/>
      <c r="C401" s="200" t="s">
        <v>678</v>
      </c>
      <c r="D401" s="193"/>
      <c r="E401" s="194"/>
      <c r="F401" s="160"/>
      <c r="G401" s="160"/>
      <c r="H401" s="160"/>
      <c r="I401" s="160"/>
      <c r="J401" s="160"/>
      <c r="K401" s="160"/>
      <c r="L401" s="160"/>
      <c r="M401" s="160"/>
      <c r="N401" s="159"/>
      <c r="O401" s="159"/>
      <c r="P401" s="159"/>
      <c r="Q401" s="159"/>
      <c r="R401" s="160"/>
      <c r="S401" s="160"/>
      <c r="T401" s="160"/>
      <c r="U401" s="160"/>
      <c r="V401" s="160"/>
      <c r="W401" s="160"/>
      <c r="X401" s="160"/>
      <c r="Y401" s="160"/>
      <c r="Z401" s="149"/>
      <c r="AA401" s="149"/>
      <c r="AB401" s="149"/>
      <c r="AC401" s="149"/>
      <c r="AD401" s="149"/>
      <c r="AE401" s="149"/>
      <c r="AF401" s="149"/>
      <c r="AG401" s="149" t="s">
        <v>409</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3" x14ac:dyDescent="0.2">
      <c r="A402" s="156"/>
      <c r="B402" s="157"/>
      <c r="C402" s="200" t="s">
        <v>688</v>
      </c>
      <c r="D402" s="193"/>
      <c r="E402" s="194">
        <v>4</v>
      </c>
      <c r="F402" s="160"/>
      <c r="G402" s="160"/>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409</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201" t="s">
        <v>417</v>
      </c>
      <c r="D403" s="195"/>
      <c r="E403" s="196">
        <v>4</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409</v>
      </c>
      <c r="AH403" s="149">
        <v>1</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ht="22.5" outlineLevel="1" x14ac:dyDescent="0.2">
      <c r="A404" s="173">
        <v>46</v>
      </c>
      <c r="B404" s="174" t="s">
        <v>689</v>
      </c>
      <c r="C404" s="189" t="s">
        <v>690</v>
      </c>
      <c r="D404" s="175" t="s">
        <v>677</v>
      </c>
      <c r="E404" s="176">
        <v>19</v>
      </c>
      <c r="F404" s="177"/>
      <c r="G404" s="178">
        <f>ROUND(E404*F404,2)</f>
        <v>0</v>
      </c>
      <c r="H404" s="177"/>
      <c r="I404" s="178">
        <f>ROUND(E404*H404,2)</f>
        <v>0</v>
      </c>
      <c r="J404" s="177"/>
      <c r="K404" s="178">
        <f>ROUND(E404*J404,2)</f>
        <v>0</v>
      </c>
      <c r="L404" s="178">
        <v>12</v>
      </c>
      <c r="M404" s="178">
        <f>G404*(1+L404/100)</f>
        <v>0</v>
      </c>
      <c r="N404" s="176">
        <v>6.3140000000000002E-2</v>
      </c>
      <c r="O404" s="176">
        <f>ROUND(E404*N404,2)</f>
        <v>1.2</v>
      </c>
      <c r="P404" s="176">
        <v>0</v>
      </c>
      <c r="Q404" s="176">
        <f>ROUND(E404*P404,2)</f>
        <v>0</v>
      </c>
      <c r="R404" s="178" t="s">
        <v>503</v>
      </c>
      <c r="S404" s="178" t="s">
        <v>365</v>
      </c>
      <c r="T404" s="179" t="s">
        <v>365</v>
      </c>
      <c r="U404" s="160">
        <v>0.26750000000000002</v>
      </c>
      <c r="V404" s="160">
        <f>ROUND(E404*U404,2)</f>
        <v>5.08</v>
      </c>
      <c r="W404" s="160"/>
      <c r="X404" s="160" t="s">
        <v>404</v>
      </c>
      <c r="Y404" s="160" t="s">
        <v>368</v>
      </c>
      <c r="Z404" s="149"/>
      <c r="AA404" s="149"/>
      <c r="AB404" s="149"/>
      <c r="AC404" s="149"/>
      <c r="AD404" s="149"/>
      <c r="AE404" s="149"/>
      <c r="AF404" s="149"/>
      <c r="AG404" s="149" t="s">
        <v>438</v>
      </c>
      <c r="AH404" s="149"/>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2" x14ac:dyDescent="0.2">
      <c r="A405" s="156"/>
      <c r="B405" s="157"/>
      <c r="C405" s="200" t="s">
        <v>678</v>
      </c>
      <c r="D405" s="193"/>
      <c r="E405" s="194"/>
      <c r="F405" s="160"/>
      <c r="G405" s="160"/>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409</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3" x14ac:dyDescent="0.2">
      <c r="A406" s="156"/>
      <c r="B406" s="157"/>
      <c r="C406" s="200" t="s">
        <v>691</v>
      </c>
      <c r="D406" s="193"/>
      <c r="E406" s="194">
        <v>3</v>
      </c>
      <c r="F406" s="160"/>
      <c r="G406" s="160"/>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409</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3" x14ac:dyDescent="0.2">
      <c r="A407" s="156"/>
      <c r="B407" s="157"/>
      <c r="C407" s="200" t="s">
        <v>692</v>
      </c>
      <c r="D407" s="193"/>
      <c r="E407" s="194">
        <v>6</v>
      </c>
      <c r="F407" s="160"/>
      <c r="G407" s="160"/>
      <c r="H407" s="160"/>
      <c r="I407" s="160"/>
      <c r="J407" s="160"/>
      <c r="K407" s="160"/>
      <c r="L407" s="160"/>
      <c r="M407" s="160"/>
      <c r="N407" s="159"/>
      <c r="O407" s="159"/>
      <c r="P407" s="159"/>
      <c r="Q407" s="159"/>
      <c r="R407" s="160"/>
      <c r="S407" s="160"/>
      <c r="T407" s="160"/>
      <c r="U407" s="160"/>
      <c r="V407" s="160"/>
      <c r="W407" s="160"/>
      <c r="X407" s="160"/>
      <c r="Y407" s="160"/>
      <c r="Z407" s="149"/>
      <c r="AA407" s="149"/>
      <c r="AB407" s="149"/>
      <c r="AC407" s="149"/>
      <c r="AD407" s="149"/>
      <c r="AE407" s="149"/>
      <c r="AF407" s="149"/>
      <c r="AG407" s="149" t="s">
        <v>409</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3" x14ac:dyDescent="0.2">
      <c r="A408" s="156"/>
      <c r="B408" s="157"/>
      <c r="C408" s="200" t="s">
        <v>693</v>
      </c>
      <c r="D408" s="193"/>
      <c r="E408" s="194">
        <v>10</v>
      </c>
      <c r="F408" s="160"/>
      <c r="G408" s="160"/>
      <c r="H408" s="160"/>
      <c r="I408" s="160"/>
      <c r="J408" s="160"/>
      <c r="K408" s="160"/>
      <c r="L408" s="160"/>
      <c r="M408" s="160"/>
      <c r="N408" s="159"/>
      <c r="O408" s="159"/>
      <c r="P408" s="159"/>
      <c r="Q408" s="159"/>
      <c r="R408" s="160"/>
      <c r="S408" s="160"/>
      <c r="T408" s="160"/>
      <c r="U408" s="160"/>
      <c r="V408" s="160"/>
      <c r="W408" s="160"/>
      <c r="X408" s="160"/>
      <c r="Y408" s="160"/>
      <c r="Z408" s="149"/>
      <c r="AA408" s="149"/>
      <c r="AB408" s="149"/>
      <c r="AC408" s="149"/>
      <c r="AD408" s="149"/>
      <c r="AE408" s="149"/>
      <c r="AF408" s="149"/>
      <c r="AG408" s="149" t="s">
        <v>409</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3" x14ac:dyDescent="0.2">
      <c r="A409" s="156"/>
      <c r="B409" s="157"/>
      <c r="C409" s="201" t="s">
        <v>417</v>
      </c>
      <c r="D409" s="195"/>
      <c r="E409" s="196">
        <v>19</v>
      </c>
      <c r="F409" s="160"/>
      <c r="G409" s="160"/>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409</v>
      </c>
      <c r="AH409" s="149">
        <v>1</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ht="22.5" outlineLevel="1" x14ac:dyDescent="0.2">
      <c r="A410" s="173">
        <v>47</v>
      </c>
      <c r="B410" s="174" t="s">
        <v>694</v>
      </c>
      <c r="C410" s="189" t="s">
        <v>695</v>
      </c>
      <c r="D410" s="175" t="s">
        <v>677</v>
      </c>
      <c r="E410" s="176">
        <v>6</v>
      </c>
      <c r="F410" s="177"/>
      <c r="G410" s="178">
        <f>ROUND(E410*F410,2)</f>
        <v>0</v>
      </c>
      <c r="H410" s="177"/>
      <c r="I410" s="178">
        <f>ROUND(E410*H410,2)</f>
        <v>0</v>
      </c>
      <c r="J410" s="177"/>
      <c r="K410" s="178">
        <f>ROUND(E410*J410,2)</f>
        <v>0</v>
      </c>
      <c r="L410" s="178">
        <v>12</v>
      </c>
      <c r="M410" s="178">
        <f>G410*(1+L410/100)</f>
        <v>0</v>
      </c>
      <c r="N410" s="176">
        <v>0.10784000000000001</v>
      </c>
      <c r="O410" s="176">
        <f>ROUND(E410*N410,2)</f>
        <v>0.65</v>
      </c>
      <c r="P410" s="176">
        <v>0</v>
      </c>
      <c r="Q410" s="176">
        <f>ROUND(E410*P410,2)</f>
        <v>0</v>
      </c>
      <c r="R410" s="178" t="s">
        <v>503</v>
      </c>
      <c r="S410" s="178" t="s">
        <v>365</v>
      </c>
      <c r="T410" s="179" t="s">
        <v>365</v>
      </c>
      <c r="U410" s="160">
        <v>0.44</v>
      </c>
      <c r="V410" s="160">
        <f>ROUND(E410*U410,2)</f>
        <v>2.64</v>
      </c>
      <c r="W410" s="160"/>
      <c r="X410" s="160" t="s">
        <v>404</v>
      </c>
      <c r="Y410" s="160" t="s">
        <v>368</v>
      </c>
      <c r="Z410" s="149"/>
      <c r="AA410" s="149"/>
      <c r="AB410" s="149"/>
      <c r="AC410" s="149"/>
      <c r="AD410" s="149"/>
      <c r="AE410" s="149"/>
      <c r="AF410" s="149"/>
      <c r="AG410" s="149" t="s">
        <v>438</v>
      </c>
      <c r="AH410" s="149"/>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2" x14ac:dyDescent="0.2">
      <c r="A411" s="156"/>
      <c r="B411" s="157"/>
      <c r="C411" s="200" t="s">
        <v>678</v>
      </c>
      <c r="D411" s="193"/>
      <c r="E411" s="194"/>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409</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200" t="s">
        <v>696</v>
      </c>
      <c r="D412" s="193"/>
      <c r="E412" s="194">
        <v>6</v>
      </c>
      <c r="F412" s="160"/>
      <c r="G412" s="160"/>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409</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3" x14ac:dyDescent="0.2">
      <c r="A413" s="156"/>
      <c r="B413" s="157"/>
      <c r="C413" s="201" t="s">
        <v>417</v>
      </c>
      <c r="D413" s="195"/>
      <c r="E413" s="196">
        <v>6</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409</v>
      </c>
      <c r="AH413" s="149">
        <v>1</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x14ac:dyDescent="0.2">
      <c r="A414" s="173">
        <v>48</v>
      </c>
      <c r="B414" s="174" t="s">
        <v>697</v>
      </c>
      <c r="C414" s="189" t="s">
        <v>698</v>
      </c>
      <c r="D414" s="175" t="s">
        <v>549</v>
      </c>
      <c r="E414" s="176">
        <v>0.13874</v>
      </c>
      <c r="F414" s="177"/>
      <c r="G414" s="178">
        <f>ROUND(E414*F414,2)</f>
        <v>0</v>
      </c>
      <c r="H414" s="177"/>
      <c r="I414" s="178">
        <f>ROUND(E414*H414,2)</f>
        <v>0</v>
      </c>
      <c r="J414" s="177"/>
      <c r="K414" s="178">
        <f>ROUND(E414*J414,2)</f>
        <v>0</v>
      </c>
      <c r="L414" s="178">
        <v>12</v>
      </c>
      <c r="M414" s="178">
        <f>G414*(1+L414/100)</f>
        <v>0</v>
      </c>
      <c r="N414" s="176">
        <v>1.0900000000000001</v>
      </c>
      <c r="O414" s="176">
        <f>ROUND(E414*N414,2)</f>
        <v>0.15</v>
      </c>
      <c r="P414" s="176">
        <v>0</v>
      </c>
      <c r="Q414" s="176">
        <f>ROUND(E414*P414,2)</f>
        <v>0</v>
      </c>
      <c r="R414" s="178" t="s">
        <v>699</v>
      </c>
      <c r="S414" s="178" t="s">
        <v>365</v>
      </c>
      <c r="T414" s="179" t="s">
        <v>365</v>
      </c>
      <c r="U414" s="160">
        <v>20.6</v>
      </c>
      <c r="V414" s="160">
        <f>ROUND(E414*U414,2)</f>
        <v>2.86</v>
      </c>
      <c r="W414" s="160"/>
      <c r="X414" s="160" t="s">
        <v>404</v>
      </c>
      <c r="Y414" s="160" t="s">
        <v>368</v>
      </c>
      <c r="Z414" s="149"/>
      <c r="AA414" s="149"/>
      <c r="AB414" s="149"/>
      <c r="AC414" s="149"/>
      <c r="AD414" s="149"/>
      <c r="AE414" s="149"/>
      <c r="AF414" s="149"/>
      <c r="AG414" s="149" t="s">
        <v>438</v>
      </c>
      <c r="AH414" s="149"/>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2" x14ac:dyDescent="0.2">
      <c r="A415" s="156"/>
      <c r="B415" s="157"/>
      <c r="C415" s="283" t="s">
        <v>700</v>
      </c>
      <c r="D415" s="284"/>
      <c r="E415" s="284"/>
      <c r="F415" s="284"/>
      <c r="G415" s="284"/>
      <c r="H415" s="160"/>
      <c r="I415" s="160"/>
      <c r="J415" s="160"/>
      <c r="K415" s="160"/>
      <c r="L415" s="160"/>
      <c r="M415" s="160"/>
      <c r="N415" s="159"/>
      <c r="O415" s="159"/>
      <c r="P415" s="159"/>
      <c r="Q415" s="159"/>
      <c r="R415" s="160"/>
      <c r="S415" s="160"/>
      <c r="T415" s="160"/>
      <c r="U415" s="160"/>
      <c r="V415" s="160"/>
      <c r="W415" s="160"/>
      <c r="X415" s="160"/>
      <c r="Y415" s="160"/>
      <c r="Z415" s="149"/>
      <c r="AA415" s="149"/>
      <c r="AB415" s="149"/>
      <c r="AC415" s="149"/>
      <c r="AD415" s="149"/>
      <c r="AE415" s="149"/>
      <c r="AF415" s="149"/>
      <c r="AG415" s="149" t="s">
        <v>407</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2" x14ac:dyDescent="0.2">
      <c r="A416" s="156"/>
      <c r="B416" s="157"/>
      <c r="C416" s="200" t="s">
        <v>413</v>
      </c>
      <c r="D416" s="193"/>
      <c r="E416" s="194"/>
      <c r="F416" s="160"/>
      <c r="G416" s="160"/>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409</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3" x14ac:dyDescent="0.2">
      <c r="A417" s="156"/>
      <c r="B417" s="157"/>
      <c r="C417" s="200" t="s">
        <v>701</v>
      </c>
      <c r="D417" s="193"/>
      <c r="E417" s="194"/>
      <c r="F417" s="160"/>
      <c r="G417" s="160"/>
      <c r="H417" s="160"/>
      <c r="I417" s="160"/>
      <c r="J417" s="160"/>
      <c r="K417" s="160"/>
      <c r="L417" s="160"/>
      <c r="M417" s="160"/>
      <c r="N417" s="159"/>
      <c r="O417" s="159"/>
      <c r="P417" s="159"/>
      <c r="Q417" s="159"/>
      <c r="R417" s="160"/>
      <c r="S417" s="160"/>
      <c r="T417" s="160"/>
      <c r="U417" s="160"/>
      <c r="V417" s="160"/>
      <c r="W417" s="160"/>
      <c r="X417" s="160"/>
      <c r="Y417" s="160"/>
      <c r="Z417" s="149"/>
      <c r="AA417" s="149"/>
      <c r="AB417" s="149"/>
      <c r="AC417" s="149"/>
      <c r="AD417" s="149"/>
      <c r="AE417" s="149"/>
      <c r="AF417" s="149"/>
      <c r="AG417" s="149" t="s">
        <v>409</v>
      </c>
      <c r="AH417" s="149">
        <v>0</v>
      </c>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3" x14ac:dyDescent="0.2">
      <c r="A418" s="156"/>
      <c r="B418" s="157"/>
      <c r="C418" s="200" t="s">
        <v>702</v>
      </c>
      <c r="D418" s="193"/>
      <c r="E418" s="194">
        <v>8.2900000000000005E-3</v>
      </c>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409</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3" x14ac:dyDescent="0.2">
      <c r="A419" s="156"/>
      <c r="B419" s="157"/>
      <c r="C419" s="200" t="s">
        <v>703</v>
      </c>
      <c r="D419" s="193"/>
      <c r="E419" s="194">
        <v>2.111E-2</v>
      </c>
      <c r="F419" s="160"/>
      <c r="G419" s="160"/>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409</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200" t="s">
        <v>704</v>
      </c>
      <c r="D420" s="193"/>
      <c r="E420" s="194">
        <v>4.5240000000000002E-2</v>
      </c>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409</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200" t="s">
        <v>705</v>
      </c>
      <c r="D421" s="193"/>
      <c r="E421" s="194"/>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409</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3" x14ac:dyDescent="0.2">
      <c r="A422" s="156"/>
      <c r="B422" s="157"/>
      <c r="C422" s="200" t="s">
        <v>702</v>
      </c>
      <c r="D422" s="193"/>
      <c r="E422" s="194">
        <v>8.2900000000000005E-3</v>
      </c>
      <c r="F422" s="160"/>
      <c r="G422" s="160"/>
      <c r="H422" s="160"/>
      <c r="I422" s="160"/>
      <c r="J422" s="160"/>
      <c r="K422" s="160"/>
      <c r="L422" s="160"/>
      <c r="M422" s="160"/>
      <c r="N422" s="159"/>
      <c r="O422" s="159"/>
      <c r="P422" s="159"/>
      <c r="Q422" s="159"/>
      <c r="R422" s="160"/>
      <c r="S422" s="160"/>
      <c r="T422" s="160"/>
      <c r="U422" s="160"/>
      <c r="V422" s="160"/>
      <c r="W422" s="160"/>
      <c r="X422" s="160"/>
      <c r="Y422" s="160"/>
      <c r="Z422" s="149"/>
      <c r="AA422" s="149"/>
      <c r="AB422" s="149"/>
      <c r="AC422" s="149"/>
      <c r="AD422" s="149"/>
      <c r="AE422" s="149"/>
      <c r="AF422" s="149"/>
      <c r="AG422" s="149" t="s">
        <v>409</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200" t="s">
        <v>706</v>
      </c>
      <c r="D423" s="193"/>
      <c r="E423" s="194">
        <v>1.056E-2</v>
      </c>
      <c r="F423" s="160"/>
      <c r="G423" s="160"/>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409</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3" x14ac:dyDescent="0.2">
      <c r="A424" s="156"/>
      <c r="B424" s="157"/>
      <c r="C424" s="200" t="s">
        <v>704</v>
      </c>
      <c r="D424" s="193"/>
      <c r="E424" s="194">
        <v>4.5240000000000002E-2</v>
      </c>
      <c r="F424" s="160"/>
      <c r="G424" s="160"/>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409</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3" x14ac:dyDescent="0.2">
      <c r="A425" s="156"/>
      <c r="B425" s="157"/>
      <c r="C425" s="201" t="s">
        <v>417</v>
      </c>
      <c r="D425" s="195"/>
      <c r="E425" s="196">
        <v>0.13874</v>
      </c>
      <c r="F425" s="160"/>
      <c r="G425" s="160"/>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409</v>
      </c>
      <c r="AH425" s="149">
        <v>1</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x14ac:dyDescent="0.2">
      <c r="A426" s="173">
        <v>49</v>
      </c>
      <c r="B426" s="174" t="s">
        <v>707</v>
      </c>
      <c r="C426" s="189" t="s">
        <v>708</v>
      </c>
      <c r="D426" s="175" t="s">
        <v>549</v>
      </c>
      <c r="E426" s="176">
        <v>0.62751999999999997</v>
      </c>
      <c r="F426" s="177"/>
      <c r="G426" s="178">
        <f>ROUND(E426*F426,2)</f>
        <v>0</v>
      </c>
      <c r="H426" s="177"/>
      <c r="I426" s="178">
        <f>ROUND(E426*H426,2)</f>
        <v>0</v>
      </c>
      <c r="J426" s="177"/>
      <c r="K426" s="178">
        <f>ROUND(E426*J426,2)</f>
        <v>0</v>
      </c>
      <c r="L426" s="178">
        <v>12</v>
      </c>
      <c r="M426" s="178">
        <f>G426*(1+L426/100)</f>
        <v>0</v>
      </c>
      <c r="N426" s="176">
        <v>1.0900000000000001</v>
      </c>
      <c r="O426" s="176">
        <f>ROUND(E426*N426,2)</f>
        <v>0.68</v>
      </c>
      <c r="P426" s="176">
        <v>0</v>
      </c>
      <c r="Q426" s="176">
        <f>ROUND(E426*P426,2)</f>
        <v>0</v>
      </c>
      <c r="R426" s="178" t="s">
        <v>699</v>
      </c>
      <c r="S426" s="178" t="s">
        <v>365</v>
      </c>
      <c r="T426" s="179" t="s">
        <v>365</v>
      </c>
      <c r="U426" s="160">
        <v>20.6</v>
      </c>
      <c r="V426" s="160">
        <f>ROUND(E426*U426,2)</f>
        <v>12.93</v>
      </c>
      <c r="W426" s="160"/>
      <c r="X426" s="160" t="s">
        <v>404</v>
      </c>
      <c r="Y426" s="160" t="s">
        <v>368</v>
      </c>
      <c r="Z426" s="149"/>
      <c r="AA426" s="149"/>
      <c r="AB426" s="149"/>
      <c r="AC426" s="149"/>
      <c r="AD426" s="149"/>
      <c r="AE426" s="149"/>
      <c r="AF426" s="149"/>
      <c r="AG426" s="149" t="s">
        <v>438</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2" x14ac:dyDescent="0.2">
      <c r="A427" s="156"/>
      <c r="B427" s="157"/>
      <c r="C427" s="283" t="s">
        <v>700</v>
      </c>
      <c r="D427" s="284"/>
      <c r="E427" s="284"/>
      <c r="F427" s="284"/>
      <c r="G427" s="284"/>
      <c r="H427" s="160"/>
      <c r="I427" s="160"/>
      <c r="J427" s="160"/>
      <c r="K427" s="160"/>
      <c r="L427" s="160"/>
      <c r="M427" s="160"/>
      <c r="N427" s="159"/>
      <c r="O427" s="159"/>
      <c r="P427" s="159"/>
      <c r="Q427" s="159"/>
      <c r="R427" s="160"/>
      <c r="S427" s="160"/>
      <c r="T427" s="160"/>
      <c r="U427" s="160"/>
      <c r="V427" s="160"/>
      <c r="W427" s="160"/>
      <c r="X427" s="160"/>
      <c r="Y427" s="160"/>
      <c r="Z427" s="149"/>
      <c r="AA427" s="149"/>
      <c r="AB427" s="149"/>
      <c r="AC427" s="149"/>
      <c r="AD427" s="149"/>
      <c r="AE427" s="149"/>
      <c r="AF427" s="149"/>
      <c r="AG427" s="149" t="s">
        <v>407</v>
      </c>
      <c r="AH427" s="149"/>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2" x14ac:dyDescent="0.2">
      <c r="A428" s="156"/>
      <c r="B428" s="157"/>
      <c r="C428" s="200" t="s">
        <v>410</v>
      </c>
      <c r="D428" s="193"/>
      <c r="E428" s="194"/>
      <c r="F428" s="160"/>
      <c r="G428" s="160"/>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409</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3" x14ac:dyDescent="0.2">
      <c r="A429" s="156"/>
      <c r="B429" s="157"/>
      <c r="C429" s="200" t="s">
        <v>701</v>
      </c>
      <c r="D429" s="193"/>
      <c r="E429" s="194"/>
      <c r="F429" s="160"/>
      <c r="G429" s="160"/>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409</v>
      </c>
      <c r="AH429" s="149">
        <v>0</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3" x14ac:dyDescent="0.2">
      <c r="A430" s="156"/>
      <c r="B430" s="157"/>
      <c r="C430" s="200" t="s">
        <v>709</v>
      </c>
      <c r="D430" s="193"/>
      <c r="E430" s="194">
        <v>0.35591</v>
      </c>
      <c r="F430" s="160"/>
      <c r="G430" s="160"/>
      <c r="H430" s="160"/>
      <c r="I430" s="160"/>
      <c r="J430" s="160"/>
      <c r="K430" s="160"/>
      <c r="L430" s="160"/>
      <c r="M430" s="160"/>
      <c r="N430" s="159"/>
      <c r="O430" s="159"/>
      <c r="P430" s="159"/>
      <c r="Q430" s="159"/>
      <c r="R430" s="160"/>
      <c r="S430" s="160"/>
      <c r="T430" s="160"/>
      <c r="U430" s="160"/>
      <c r="V430" s="160"/>
      <c r="W430" s="160"/>
      <c r="X430" s="160"/>
      <c r="Y430" s="160"/>
      <c r="Z430" s="149"/>
      <c r="AA430" s="149"/>
      <c r="AB430" s="149"/>
      <c r="AC430" s="149"/>
      <c r="AD430" s="149"/>
      <c r="AE430" s="149"/>
      <c r="AF430" s="149"/>
      <c r="AG430" s="149" t="s">
        <v>409</v>
      </c>
      <c r="AH430" s="149">
        <v>0</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3" x14ac:dyDescent="0.2">
      <c r="A431" s="156"/>
      <c r="B431" s="157"/>
      <c r="C431" s="200" t="s">
        <v>710</v>
      </c>
      <c r="D431" s="193"/>
      <c r="E431" s="194">
        <v>9.3659999999999993E-2</v>
      </c>
      <c r="F431" s="160"/>
      <c r="G431" s="160"/>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409</v>
      </c>
      <c r="AH431" s="149">
        <v>0</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200" t="s">
        <v>705</v>
      </c>
      <c r="D432" s="193"/>
      <c r="E432" s="194"/>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409</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200" t="s">
        <v>711</v>
      </c>
      <c r="D433" s="193"/>
      <c r="E433" s="194">
        <v>0.17795</v>
      </c>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409</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3" x14ac:dyDescent="0.2">
      <c r="A434" s="156"/>
      <c r="B434" s="157"/>
      <c r="C434" s="201" t="s">
        <v>417</v>
      </c>
      <c r="D434" s="195"/>
      <c r="E434" s="196">
        <v>0.62751999999999997</v>
      </c>
      <c r="F434" s="160"/>
      <c r="G434" s="160"/>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409</v>
      </c>
      <c r="AH434" s="149">
        <v>1</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x14ac:dyDescent="0.2">
      <c r="A435" s="173">
        <v>50</v>
      </c>
      <c r="B435" s="174" t="s">
        <v>712</v>
      </c>
      <c r="C435" s="189" t="s">
        <v>713</v>
      </c>
      <c r="D435" s="175" t="s">
        <v>549</v>
      </c>
      <c r="E435" s="176">
        <v>0.49064000000000002</v>
      </c>
      <c r="F435" s="177"/>
      <c r="G435" s="178">
        <f>ROUND(E435*F435,2)</f>
        <v>0</v>
      </c>
      <c r="H435" s="177"/>
      <c r="I435" s="178">
        <f>ROUND(E435*H435,2)</f>
        <v>0</v>
      </c>
      <c r="J435" s="177"/>
      <c r="K435" s="178">
        <f>ROUND(E435*J435,2)</f>
        <v>0</v>
      </c>
      <c r="L435" s="178">
        <v>12</v>
      </c>
      <c r="M435" s="178">
        <f>G435*(1+L435/100)</f>
        <v>0</v>
      </c>
      <c r="N435" s="176">
        <v>1.0900000000000001</v>
      </c>
      <c r="O435" s="176">
        <f>ROUND(E435*N435,2)</f>
        <v>0.53</v>
      </c>
      <c r="P435" s="176">
        <v>0</v>
      </c>
      <c r="Q435" s="176">
        <f>ROUND(E435*P435,2)</f>
        <v>0</v>
      </c>
      <c r="R435" s="178" t="s">
        <v>699</v>
      </c>
      <c r="S435" s="178" t="s">
        <v>365</v>
      </c>
      <c r="T435" s="179" t="s">
        <v>365</v>
      </c>
      <c r="U435" s="160">
        <v>18.8</v>
      </c>
      <c r="V435" s="160">
        <f>ROUND(E435*U435,2)</f>
        <v>9.2200000000000006</v>
      </c>
      <c r="W435" s="160"/>
      <c r="X435" s="160" t="s">
        <v>404</v>
      </c>
      <c r="Y435" s="160" t="s">
        <v>368</v>
      </c>
      <c r="Z435" s="149"/>
      <c r="AA435" s="149"/>
      <c r="AB435" s="149"/>
      <c r="AC435" s="149"/>
      <c r="AD435" s="149"/>
      <c r="AE435" s="149"/>
      <c r="AF435" s="149"/>
      <c r="AG435" s="149" t="s">
        <v>438</v>
      </c>
      <c r="AH435" s="149"/>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2" x14ac:dyDescent="0.2">
      <c r="A436" s="156"/>
      <c r="B436" s="157"/>
      <c r="C436" s="283" t="s">
        <v>700</v>
      </c>
      <c r="D436" s="284"/>
      <c r="E436" s="284"/>
      <c r="F436" s="284"/>
      <c r="G436" s="284"/>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407</v>
      </c>
      <c r="AH436" s="149"/>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2" x14ac:dyDescent="0.2">
      <c r="A437" s="156"/>
      <c r="B437" s="157"/>
      <c r="C437" s="200" t="s">
        <v>410</v>
      </c>
      <c r="D437" s="193"/>
      <c r="E437" s="194"/>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409</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200" t="s">
        <v>701</v>
      </c>
      <c r="D438" s="193"/>
      <c r="E438" s="194"/>
      <c r="F438" s="160"/>
      <c r="G438" s="160"/>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409</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3" x14ac:dyDescent="0.2">
      <c r="A439" s="156"/>
      <c r="B439" s="157"/>
      <c r="C439" s="200" t="s">
        <v>714</v>
      </c>
      <c r="D439" s="193"/>
      <c r="E439" s="194">
        <v>2.7220000000000001E-2</v>
      </c>
      <c r="F439" s="160"/>
      <c r="G439" s="160"/>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409</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200" t="s">
        <v>715</v>
      </c>
      <c r="D440" s="193"/>
      <c r="E440" s="194">
        <v>4.8379999999999999E-2</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409</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3" x14ac:dyDescent="0.2">
      <c r="A441" s="156"/>
      <c r="B441" s="157"/>
      <c r="C441" s="200" t="s">
        <v>716</v>
      </c>
      <c r="D441" s="193"/>
      <c r="E441" s="194">
        <v>6.3500000000000001E-2</v>
      </c>
      <c r="F441" s="160"/>
      <c r="G441" s="160"/>
      <c r="H441" s="160"/>
      <c r="I441" s="160"/>
      <c r="J441" s="160"/>
      <c r="K441" s="160"/>
      <c r="L441" s="160"/>
      <c r="M441" s="160"/>
      <c r="N441" s="159"/>
      <c r="O441" s="159"/>
      <c r="P441" s="159"/>
      <c r="Q441" s="159"/>
      <c r="R441" s="160"/>
      <c r="S441" s="160"/>
      <c r="T441" s="160"/>
      <c r="U441" s="160"/>
      <c r="V441" s="160"/>
      <c r="W441" s="160"/>
      <c r="X441" s="160"/>
      <c r="Y441" s="160"/>
      <c r="Z441" s="149"/>
      <c r="AA441" s="149"/>
      <c r="AB441" s="149"/>
      <c r="AC441" s="149"/>
      <c r="AD441" s="149"/>
      <c r="AE441" s="149"/>
      <c r="AF441" s="149"/>
      <c r="AG441" s="149" t="s">
        <v>409</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3" x14ac:dyDescent="0.2">
      <c r="A442" s="156"/>
      <c r="B442" s="157"/>
      <c r="C442" s="200" t="s">
        <v>717</v>
      </c>
      <c r="D442" s="193"/>
      <c r="E442" s="194">
        <v>0.11113000000000001</v>
      </c>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409</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200" t="s">
        <v>705</v>
      </c>
      <c r="D443" s="193"/>
      <c r="E443" s="194"/>
      <c r="F443" s="160"/>
      <c r="G443" s="160"/>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409</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3" x14ac:dyDescent="0.2">
      <c r="A444" s="156"/>
      <c r="B444" s="157"/>
      <c r="C444" s="200" t="s">
        <v>714</v>
      </c>
      <c r="D444" s="193"/>
      <c r="E444" s="194">
        <v>2.7220000000000001E-2</v>
      </c>
      <c r="F444" s="160"/>
      <c r="G444" s="160"/>
      <c r="H444" s="160"/>
      <c r="I444" s="160"/>
      <c r="J444" s="160"/>
      <c r="K444" s="160"/>
      <c r="L444" s="160"/>
      <c r="M444" s="160"/>
      <c r="N444" s="159"/>
      <c r="O444" s="159"/>
      <c r="P444" s="159"/>
      <c r="Q444" s="159"/>
      <c r="R444" s="160"/>
      <c r="S444" s="160"/>
      <c r="T444" s="160"/>
      <c r="U444" s="160"/>
      <c r="V444" s="160"/>
      <c r="W444" s="160"/>
      <c r="X444" s="160"/>
      <c r="Y444" s="160"/>
      <c r="Z444" s="149"/>
      <c r="AA444" s="149"/>
      <c r="AB444" s="149"/>
      <c r="AC444" s="149"/>
      <c r="AD444" s="149"/>
      <c r="AE444" s="149"/>
      <c r="AF444" s="149"/>
      <c r="AG444" s="149" t="s">
        <v>409</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3" x14ac:dyDescent="0.2">
      <c r="A445" s="156"/>
      <c r="B445" s="157"/>
      <c r="C445" s="200" t="s">
        <v>716</v>
      </c>
      <c r="D445" s="193"/>
      <c r="E445" s="194">
        <v>6.3500000000000001E-2</v>
      </c>
      <c r="F445" s="160"/>
      <c r="G445" s="160"/>
      <c r="H445" s="160"/>
      <c r="I445" s="160"/>
      <c r="J445" s="160"/>
      <c r="K445" s="160"/>
      <c r="L445" s="160"/>
      <c r="M445" s="160"/>
      <c r="N445" s="159"/>
      <c r="O445" s="159"/>
      <c r="P445" s="159"/>
      <c r="Q445" s="159"/>
      <c r="R445" s="160"/>
      <c r="S445" s="160"/>
      <c r="T445" s="160"/>
      <c r="U445" s="160"/>
      <c r="V445" s="160"/>
      <c r="W445" s="160"/>
      <c r="X445" s="160"/>
      <c r="Y445" s="160"/>
      <c r="Z445" s="149"/>
      <c r="AA445" s="149"/>
      <c r="AB445" s="149"/>
      <c r="AC445" s="149"/>
      <c r="AD445" s="149"/>
      <c r="AE445" s="149"/>
      <c r="AF445" s="149"/>
      <c r="AG445" s="149" t="s">
        <v>409</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3" x14ac:dyDescent="0.2">
      <c r="A446" s="156"/>
      <c r="B446" s="157"/>
      <c r="C446" s="200" t="s">
        <v>718</v>
      </c>
      <c r="D446" s="193"/>
      <c r="E446" s="194">
        <v>7.2580000000000006E-2</v>
      </c>
      <c r="F446" s="160"/>
      <c r="G446" s="160"/>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409</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200" t="s">
        <v>719</v>
      </c>
      <c r="D447" s="193"/>
      <c r="E447" s="194">
        <v>7.7109999999999998E-2</v>
      </c>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409</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201" t="s">
        <v>417</v>
      </c>
      <c r="D448" s="195"/>
      <c r="E448" s="196">
        <v>0.49064000000000002</v>
      </c>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409</v>
      </c>
      <c r="AH448" s="149">
        <v>1</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1" x14ac:dyDescent="0.2">
      <c r="A449" s="173">
        <v>51</v>
      </c>
      <c r="B449" s="174" t="s">
        <v>720</v>
      </c>
      <c r="C449" s="189" t="s">
        <v>721</v>
      </c>
      <c r="D449" s="175" t="s">
        <v>549</v>
      </c>
      <c r="E449" s="176">
        <v>1.3024899999999999</v>
      </c>
      <c r="F449" s="177"/>
      <c r="G449" s="178">
        <f>ROUND(E449*F449,2)</f>
        <v>0</v>
      </c>
      <c r="H449" s="177"/>
      <c r="I449" s="178">
        <f>ROUND(E449*H449,2)</f>
        <v>0</v>
      </c>
      <c r="J449" s="177"/>
      <c r="K449" s="178">
        <f>ROUND(E449*J449,2)</f>
        <v>0</v>
      </c>
      <c r="L449" s="178">
        <v>12</v>
      </c>
      <c r="M449" s="178">
        <f>G449*(1+L449/100)</f>
        <v>0</v>
      </c>
      <c r="N449" s="176">
        <v>1.0900000000000001</v>
      </c>
      <c r="O449" s="176">
        <f>ROUND(E449*N449,2)</f>
        <v>1.42</v>
      </c>
      <c r="P449" s="176">
        <v>0</v>
      </c>
      <c r="Q449" s="176">
        <f>ROUND(E449*P449,2)</f>
        <v>0</v>
      </c>
      <c r="R449" s="178" t="s">
        <v>699</v>
      </c>
      <c r="S449" s="178" t="s">
        <v>365</v>
      </c>
      <c r="T449" s="179" t="s">
        <v>365</v>
      </c>
      <c r="U449" s="160">
        <v>18.8</v>
      </c>
      <c r="V449" s="160">
        <f>ROUND(E449*U449,2)</f>
        <v>24.49</v>
      </c>
      <c r="W449" s="160"/>
      <c r="X449" s="160" t="s">
        <v>404</v>
      </c>
      <c r="Y449" s="160" t="s">
        <v>368</v>
      </c>
      <c r="Z449" s="149"/>
      <c r="AA449" s="149"/>
      <c r="AB449" s="149"/>
      <c r="AC449" s="149"/>
      <c r="AD449" s="149"/>
      <c r="AE449" s="149"/>
      <c r="AF449" s="149"/>
      <c r="AG449" s="149" t="s">
        <v>438</v>
      </c>
      <c r="AH449" s="149"/>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2" x14ac:dyDescent="0.2">
      <c r="A450" s="156"/>
      <c r="B450" s="157"/>
      <c r="C450" s="283" t="s">
        <v>700</v>
      </c>
      <c r="D450" s="284"/>
      <c r="E450" s="284"/>
      <c r="F450" s="284"/>
      <c r="G450" s="284"/>
      <c r="H450" s="160"/>
      <c r="I450" s="160"/>
      <c r="J450" s="160"/>
      <c r="K450" s="160"/>
      <c r="L450" s="160"/>
      <c r="M450" s="160"/>
      <c r="N450" s="159"/>
      <c r="O450" s="159"/>
      <c r="P450" s="159"/>
      <c r="Q450" s="159"/>
      <c r="R450" s="160"/>
      <c r="S450" s="160"/>
      <c r="T450" s="160"/>
      <c r="U450" s="160"/>
      <c r="V450" s="160"/>
      <c r="W450" s="160"/>
      <c r="X450" s="160"/>
      <c r="Y450" s="160"/>
      <c r="Z450" s="149"/>
      <c r="AA450" s="149"/>
      <c r="AB450" s="149"/>
      <c r="AC450" s="149"/>
      <c r="AD450" s="149"/>
      <c r="AE450" s="149"/>
      <c r="AF450" s="149"/>
      <c r="AG450" s="149" t="s">
        <v>407</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200" t="s">
        <v>410</v>
      </c>
      <c r="D451" s="193"/>
      <c r="E451" s="194"/>
      <c r="F451" s="160"/>
      <c r="G451" s="160"/>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409</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3" x14ac:dyDescent="0.2">
      <c r="A452" s="156"/>
      <c r="B452" s="157"/>
      <c r="C452" s="200" t="s">
        <v>701</v>
      </c>
      <c r="D452" s="193"/>
      <c r="E452" s="194"/>
      <c r="F452" s="160"/>
      <c r="G452" s="160"/>
      <c r="H452" s="160"/>
      <c r="I452" s="160"/>
      <c r="J452" s="160"/>
      <c r="K452" s="160"/>
      <c r="L452" s="160"/>
      <c r="M452" s="160"/>
      <c r="N452" s="159"/>
      <c r="O452" s="159"/>
      <c r="P452" s="159"/>
      <c r="Q452" s="159"/>
      <c r="R452" s="160"/>
      <c r="S452" s="160"/>
      <c r="T452" s="160"/>
      <c r="U452" s="160"/>
      <c r="V452" s="160"/>
      <c r="W452" s="160"/>
      <c r="X452" s="160"/>
      <c r="Y452" s="160"/>
      <c r="Z452" s="149"/>
      <c r="AA452" s="149"/>
      <c r="AB452" s="149"/>
      <c r="AC452" s="149"/>
      <c r="AD452" s="149"/>
      <c r="AE452" s="149"/>
      <c r="AF452" s="149"/>
      <c r="AG452" s="149" t="s">
        <v>409</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200" t="s">
        <v>722</v>
      </c>
      <c r="D453" s="193"/>
      <c r="E453" s="194">
        <v>7.5179999999999997E-2</v>
      </c>
      <c r="F453" s="160"/>
      <c r="G453" s="160"/>
      <c r="H453" s="160"/>
      <c r="I453" s="160"/>
      <c r="J453" s="160"/>
      <c r="K453" s="160"/>
      <c r="L453" s="160"/>
      <c r="M453" s="160"/>
      <c r="N453" s="159"/>
      <c r="O453" s="159"/>
      <c r="P453" s="159"/>
      <c r="Q453" s="159"/>
      <c r="R453" s="160"/>
      <c r="S453" s="160"/>
      <c r="T453" s="160"/>
      <c r="U453" s="160"/>
      <c r="V453" s="160"/>
      <c r="W453" s="160"/>
      <c r="X453" s="160"/>
      <c r="Y453" s="160"/>
      <c r="Z453" s="149"/>
      <c r="AA453" s="149"/>
      <c r="AB453" s="149"/>
      <c r="AC453" s="149"/>
      <c r="AD453" s="149"/>
      <c r="AE453" s="149"/>
      <c r="AF453" s="149"/>
      <c r="AG453" s="149" t="s">
        <v>409</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3" x14ac:dyDescent="0.2">
      <c r="A454" s="156"/>
      <c r="B454" s="157"/>
      <c r="C454" s="200" t="s">
        <v>723</v>
      </c>
      <c r="D454" s="193"/>
      <c r="E454" s="194">
        <v>0.15787999999999999</v>
      </c>
      <c r="F454" s="160"/>
      <c r="G454" s="160"/>
      <c r="H454" s="160"/>
      <c r="I454" s="160"/>
      <c r="J454" s="160"/>
      <c r="K454" s="160"/>
      <c r="L454" s="160"/>
      <c r="M454" s="160"/>
      <c r="N454" s="159"/>
      <c r="O454" s="159"/>
      <c r="P454" s="159"/>
      <c r="Q454" s="159"/>
      <c r="R454" s="160"/>
      <c r="S454" s="160"/>
      <c r="T454" s="160"/>
      <c r="U454" s="160"/>
      <c r="V454" s="160"/>
      <c r="W454" s="160"/>
      <c r="X454" s="160"/>
      <c r="Y454" s="160"/>
      <c r="Z454" s="149"/>
      <c r="AA454" s="149"/>
      <c r="AB454" s="149"/>
      <c r="AC454" s="149"/>
      <c r="AD454" s="149"/>
      <c r="AE454" s="149"/>
      <c r="AF454" s="149"/>
      <c r="AG454" s="149" t="s">
        <v>409</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3" x14ac:dyDescent="0.2">
      <c r="A455" s="156"/>
      <c r="B455" s="157"/>
      <c r="C455" s="200" t="s">
        <v>724</v>
      </c>
      <c r="D455" s="193"/>
      <c r="E455" s="194">
        <v>0.11277</v>
      </c>
      <c r="F455" s="160"/>
      <c r="G455" s="160"/>
      <c r="H455" s="160"/>
      <c r="I455" s="160"/>
      <c r="J455" s="160"/>
      <c r="K455" s="160"/>
      <c r="L455" s="160"/>
      <c r="M455" s="160"/>
      <c r="N455" s="159"/>
      <c r="O455" s="159"/>
      <c r="P455" s="159"/>
      <c r="Q455" s="159"/>
      <c r="R455" s="160"/>
      <c r="S455" s="160"/>
      <c r="T455" s="160"/>
      <c r="U455" s="160"/>
      <c r="V455" s="160"/>
      <c r="W455" s="160"/>
      <c r="X455" s="160"/>
      <c r="Y455" s="160"/>
      <c r="Z455" s="149"/>
      <c r="AA455" s="149"/>
      <c r="AB455" s="149"/>
      <c r="AC455" s="149"/>
      <c r="AD455" s="149"/>
      <c r="AE455" s="149"/>
      <c r="AF455" s="149"/>
      <c r="AG455" s="149" t="s">
        <v>409</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3" x14ac:dyDescent="0.2">
      <c r="A456" s="156"/>
      <c r="B456" s="157"/>
      <c r="C456" s="200" t="s">
        <v>725</v>
      </c>
      <c r="D456" s="193"/>
      <c r="E456" s="194">
        <v>0.11277</v>
      </c>
      <c r="F456" s="160"/>
      <c r="G456" s="160"/>
      <c r="H456" s="160"/>
      <c r="I456" s="160"/>
      <c r="J456" s="160"/>
      <c r="K456" s="160"/>
      <c r="L456" s="160"/>
      <c r="M456" s="160"/>
      <c r="N456" s="159"/>
      <c r="O456" s="159"/>
      <c r="P456" s="159"/>
      <c r="Q456" s="159"/>
      <c r="R456" s="160"/>
      <c r="S456" s="160"/>
      <c r="T456" s="160"/>
      <c r="U456" s="160"/>
      <c r="V456" s="160"/>
      <c r="W456" s="160"/>
      <c r="X456" s="160"/>
      <c r="Y456" s="160"/>
      <c r="Z456" s="149"/>
      <c r="AA456" s="149"/>
      <c r="AB456" s="149"/>
      <c r="AC456" s="149"/>
      <c r="AD456" s="149"/>
      <c r="AE456" s="149"/>
      <c r="AF456" s="149"/>
      <c r="AG456" s="149" t="s">
        <v>409</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3" x14ac:dyDescent="0.2">
      <c r="A457" s="156"/>
      <c r="B457" s="157"/>
      <c r="C457" s="200" t="s">
        <v>726</v>
      </c>
      <c r="D457" s="193"/>
      <c r="E457" s="194">
        <v>0.15035999999999999</v>
      </c>
      <c r="F457" s="160"/>
      <c r="G457" s="160"/>
      <c r="H457" s="160"/>
      <c r="I457" s="160"/>
      <c r="J457" s="160"/>
      <c r="K457" s="160"/>
      <c r="L457" s="160"/>
      <c r="M457" s="160"/>
      <c r="N457" s="159"/>
      <c r="O457" s="159"/>
      <c r="P457" s="159"/>
      <c r="Q457" s="159"/>
      <c r="R457" s="160"/>
      <c r="S457" s="160"/>
      <c r="T457" s="160"/>
      <c r="U457" s="160"/>
      <c r="V457" s="160"/>
      <c r="W457" s="160"/>
      <c r="X457" s="160"/>
      <c r="Y457" s="160"/>
      <c r="Z457" s="149"/>
      <c r="AA457" s="149"/>
      <c r="AB457" s="149"/>
      <c r="AC457" s="149"/>
      <c r="AD457" s="149"/>
      <c r="AE457" s="149"/>
      <c r="AF457" s="149"/>
      <c r="AG457" s="149" t="s">
        <v>409</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3" x14ac:dyDescent="0.2">
      <c r="A458" s="156"/>
      <c r="B458" s="157"/>
      <c r="C458" s="200" t="s">
        <v>727</v>
      </c>
      <c r="D458" s="193"/>
      <c r="E458" s="194">
        <v>0.12123</v>
      </c>
      <c r="F458" s="160"/>
      <c r="G458" s="160"/>
      <c r="H458" s="160"/>
      <c r="I458" s="160"/>
      <c r="J458" s="160"/>
      <c r="K458" s="160"/>
      <c r="L458" s="160"/>
      <c r="M458" s="160"/>
      <c r="N458" s="159"/>
      <c r="O458" s="159"/>
      <c r="P458" s="159"/>
      <c r="Q458" s="159"/>
      <c r="R458" s="160"/>
      <c r="S458" s="160"/>
      <c r="T458" s="160"/>
      <c r="U458" s="160"/>
      <c r="V458" s="160"/>
      <c r="W458" s="160"/>
      <c r="X458" s="160"/>
      <c r="Y458" s="160"/>
      <c r="Z458" s="149"/>
      <c r="AA458" s="149"/>
      <c r="AB458" s="149"/>
      <c r="AC458" s="149"/>
      <c r="AD458" s="149"/>
      <c r="AE458" s="149"/>
      <c r="AF458" s="149"/>
      <c r="AG458" s="149" t="s">
        <v>409</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3" x14ac:dyDescent="0.2">
      <c r="A459" s="156"/>
      <c r="B459" s="157"/>
      <c r="C459" s="200" t="s">
        <v>728</v>
      </c>
      <c r="D459" s="193"/>
      <c r="E459" s="194">
        <v>0.14377999999999999</v>
      </c>
      <c r="F459" s="160"/>
      <c r="G459" s="160"/>
      <c r="H459" s="160"/>
      <c r="I459" s="160"/>
      <c r="J459" s="160"/>
      <c r="K459" s="160"/>
      <c r="L459" s="160"/>
      <c r="M459" s="160"/>
      <c r="N459" s="159"/>
      <c r="O459" s="159"/>
      <c r="P459" s="159"/>
      <c r="Q459" s="159"/>
      <c r="R459" s="160"/>
      <c r="S459" s="160"/>
      <c r="T459" s="160"/>
      <c r="U459" s="160"/>
      <c r="V459" s="160"/>
      <c r="W459" s="160"/>
      <c r="X459" s="160"/>
      <c r="Y459" s="160"/>
      <c r="Z459" s="149"/>
      <c r="AA459" s="149"/>
      <c r="AB459" s="149"/>
      <c r="AC459" s="149"/>
      <c r="AD459" s="149"/>
      <c r="AE459" s="149"/>
      <c r="AF459" s="149"/>
      <c r="AG459" s="149" t="s">
        <v>409</v>
      </c>
      <c r="AH459" s="149">
        <v>0</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3" x14ac:dyDescent="0.2">
      <c r="A460" s="156"/>
      <c r="B460" s="157"/>
      <c r="C460" s="200" t="s">
        <v>729</v>
      </c>
      <c r="D460" s="193"/>
      <c r="E460" s="194">
        <v>0.16070000000000001</v>
      </c>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409</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3" x14ac:dyDescent="0.2">
      <c r="A461" s="156"/>
      <c r="B461" s="157"/>
      <c r="C461" s="200" t="s">
        <v>705</v>
      </c>
      <c r="D461" s="193"/>
      <c r="E461" s="194"/>
      <c r="F461" s="160"/>
      <c r="G461" s="160"/>
      <c r="H461" s="160"/>
      <c r="I461" s="160"/>
      <c r="J461" s="160"/>
      <c r="K461" s="160"/>
      <c r="L461" s="160"/>
      <c r="M461" s="160"/>
      <c r="N461" s="159"/>
      <c r="O461" s="159"/>
      <c r="P461" s="159"/>
      <c r="Q461" s="159"/>
      <c r="R461" s="160"/>
      <c r="S461" s="160"/>
      <c r="T461" s="160"/>
      <c r="U461" s="160"/>
      <c r="V461" s="160"/>
      <c r="W461" s="160"/>
      <c r="X461" s="160"/>
      <c r="Y461" s="160"/>
      <c r="Z461" s="149"/>
      <c r="AA461" s="149"/>
      <c r="AB461" s="149"/>
      <c r="AC461" s="149"/>
      <c r="AD461" s="149"/>
      <c r="AE461" s="149"/>
      <c r="AF461" s="149"/>
      <c r="AG461" s="149" t="s">
        <v>409</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3" x14ac:dyDescent="0.2">
      <c r="A462" s="156"/>
      <c r="B462" s="157"/>
      <c r="C462" s="200" t="s">
        <v>728</v>
      </c>
      <c r="D462" s="193"/>
      <c r="E462" s="194">
        <v>0.14377999999999999</v>
      </c>
      <c r="F462" s="160"/>
      <c r="G462" s="160"/>
      <c r="H462" s="160"/>
      <c r="I462" s="160"/>
      <c r="J462" s="160"/>
      <c r="K462" s="160"/>
      <c r="L462" s="160"/>
      <c r="M462" s="160"/>
      <c r="N462" s="159"/>
      <c r="O462" s="159"/>
      <c r="P462" s="159"/>
      <c r="Q462" s="159"/>
      <c r="R462" s="160"/>
      <c r="S462" s="160"/>
      <c r="T462" s="160"/>
      <c r="U462" s="160"/>
      <c r="V462" s="160"/>
      <c r="W462" s="160"/>
      <c r="X462" s="160"/>
      <c r="Y462" s="160"/>
      <c r="Z462" s="149"/>
      <c r="AA462" s="149"/>
      <c r="AB462" s="149"/>
      <c r="AC462" s="149"/>
      <c r="AD462" s="149"/>
      <c r="AE462" s="149"/>
      <c r="AF462" s="149"/>
      <c r="AG462" s="149" t="s">
        <v>409</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3" x14ac:dyDescent="0.2">
      <c r="A463" s="156"/>
      <c r="B463" s="157"/>
      <c r="C463" s="200" t="s">
        <v>413</v>
      </c>
      <c r="D463" s="193"/>
      <c r="E463" s="194"/>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409</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200" t="s">
        <v>701</v>
      </c>
      <c r="D464" s="193"/>
      <c r="E464" s="194"/>
      <c r="F464" s="160"/>
      <c r="G464" s="160"/>
      <c r="H464" s="160"/>
      <c r="I464" s="160"/>
      <c r="J464" s="160"/>
      <c r="K464" s="160"/>
      <c r="L464" s="160"/>
      <c r="M464" s="160"/>
      <c r="N464" s="159"/>
      <c r="O464" s="159"/>
      <c r="P464" s="159"/>
      <c r="Q464" s="159"/>
      <c r="R464" s="160"/>
      <c r="S464" s="160"/>
      <c r="T464" s="160"/>
      <c r="U464" s="160"/>
      <c r="V464" s="160"/>
      <c r="W464" s="160"/>
      <c r="X464" s="160"/>
      <c r="Y464" s="160"/>
      <c r="Z464" s="149"/>
      <c r="AA464" s="149"/>
      <c r="AB464" s="149"/>
      <c r="AC464" s="149"/>
      <c r="AD464" s="149"/>
      <c r="AE464" s="149"/>
      <c r="AF464" s="149"/>
      <c r="AG464" s="149" t="s">
        <v>409</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200" t="s">
        <v>730</v>
      </c>
      <c r="D465" s="193"/>
      <c r="E465" s="194">
        <v>5.6390000000000003E-2</v>
      </c>
      <c r="F465" s="160"/>
      <c r="G465" s="160"/>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409</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3" x14ac:dyDescent="0.2">
      <c r="A466" s="156"/>
      <c r="B466" s="157"/>
      <c r="C466" s="200" t="s">
        <v>731</v>
      </c>
      <c r="D466" s="193"/>
      <c r="E466" s="194">
        <v>6.7659999999999998E-2</v>
      </c>
      <c r="F466" s="160"/>
      <c r="G466" s="160"/>
      <c r="H466" s="160"/>
      <c r="I466" s="160"/>
      <c r="J466" s="160"/>
      <c r="K466" s="160"/>
      <c r="L466" s="160"/>
      <c r="M466" s="160"/>
      <c r="N466" s="159"/>
      <c r="O466" s="159"/>
      <c r="P466" s="159"/>
      <c r="Q466" s="159"/>
      <c r="R466" s="160"/>
      <c r="S466" s="160"/>
      <c r="T466" s="160"/>
      <c r="U466" s="160"/>
      <c r="V466" s="160"/>
      <c r="W466" s="160"/>
      <c r="X466" s="160"/>
      <c r="Y466" s="160"/>
      <c r="Z466" s="149"/>
      <c r="AA466" s="149"/>
      <c r="AB466" s="149"/>
      <c r="AC466" s="149"/>
      <c r="AD466" s="149"/>
      <c r="AE466" s="149"/>
      <c r="AF466" s="149"/>
      <c r="AG466" s="149" t="s">
        <v>409</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3" x14ac:dyDescent="0.2">
      <c r="A467" s="156"/>
      <c r="B467" s="157"/>
      <c r="C467" s="201" t="s">
        <v>417</v>
      </c>
      <c r="D467" s="195"/>
      <c r="E467" s="196">
        <v>1.3024899999999999</v>
      </c>
      <c r="F467" s="160"/>
      <c r="G467" s="160"/>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409</v>
      </c>
      <c r="AH467" s="149">
        <v>1</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x14ac:dyDescent="0.2">
      <c r="A468" s="173">
        <v>52</v>
      </c>
      <c r="B468" s="174" t="s">
        <v>732</v>
      </c>
      <c r="C468" s="189" t="s">
        <v>733</v>
      </c>
      <c r="D468" s="175" t="s">
        <v>549</v>
      </c>
      <c r="E468" s="176">
        <v>0.39091999999999999</v>
      </c>
      <c r="F468" s="177"/>
      <c r="G468" s="178">
        <f>ROUND(E468*F468,2)</f>
        <v>0</v>
      </c>
      <c r="H468" s="177"/>
      <c r="I468" s="178">
        <f>ROUND(E468*H468,2)</f>
        <v>0</v>
      </c>
      <c r="J468" s="177"/>
      <c r="K468" s="178">
        <f>ROUND(E468*J468,2)</f>
        <v>0</v>
      </c>
      <c r="L468" s="178">
        <v>12</v>
      </c>
      <c r="M468" s="178">
        <f>G468*(1+L468/100)</f>
        <v>0</v>
      </c>
      <c r="N468" s="176">
        <v>1.0900000000000001</v>
      </c>
      <c r="O468" s="176">
        <f>ROUND(E468*N468,2)</f>
        <v>0.43</v>
      </c>
      <c r="P468" s="176">
        <v>0</v>
      </c>
      <c r="Q468" s="176">
        <f>ROUND(E468*P468,2)</f>
        <v>0</v>
      </c>
      <c r="R468" s="178" t="s">
        <v>699</v>
      </c>
      <c r="S468" s="178" t="s">
        <v>365</v>
      </c>
      <c r="T468" s="179" t="s">
        <v>365</v>
      </c>
      <c r="U468" s="160">
        <v>18.8</v>
      </c>
      <c r="V468" s="160">
        <f>ROUND(E468*U468,2)</f>
        <v>7.35</v>
      </c>
      <c r="W468" s="160"/>
      <c r="X468" s="160" t="s">
        <v>404</v>
      </c>
      <c r="Y468" s="160" t="s">
        <v>368</v>
      </c>
      <c r="Z468" s="149"/>
      <c r="AA468" s="149"/>
      <c r="AB468" s="149"/>
      <c r="AC468" s="149"/>
      <c r="AD468" s="149"/>
      <c r="AE468" s="149"/>
      <c r="AF468" s="149"/>
      <c r="AG468" s="149" t="s">
        <v>438</v>
      </c>
      <c r="AH468" s="149"/>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2" x14ac:dyDescent="0.2">
      <c r="A469" s="156"/>
      <c r="B469" s="157"/>
      <c r="C469" s="283" t="s">
        <v>700</v>
      </c>
      <c r="D469" s="284"/>
      <c r="E469" s="284"/>
      <c r="F469" s="284"/>
      <c r="G469" s="284"/>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407</v>
      </c>
      <c r="AH469" s="149"/>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2" x14ac:dyDescent="0.2">
      <c r="A470" s="156"/>
      <c r="B470" s="157"/>
      <c r="C470" s="200" t="s">
        <v>410</v>
      </c>
      <c r="D470" s="193"/>
      <c r="E470" s="194"/>
      <c r="F470" s="160"/>
      <c r="G470" s="160"/>
      <c r="H470" s="160"/>
      <c r="I470" s="160"/>
      <c r="J470" s="160"/>
      <c r="K470" s="160"/>
      <c r="L470" s="160"/>
      <c r="M470" s="160"/>
      <c r="N470" s="159"/>
      <c r="O470" s="159"/>
      <c r="P470" s="159"/>
      <c r="Q470" s="159"/>
      <c r="R470" s="160"/>
      <c r="S470" s="160"/>
      <c r="T470" s="160"/>
      <c r="U470" s="160"/>
      <c r="V470" s="160"/>
      <c r="W470" s="160"/>
      <c r="X470" s="160"/>
      <c r="Y470" s="160"/>
      <c r="Z470" s="149"/>
      <c r="AA470" s="149"/>
      <c r="AB470" s="149"/>
      <c r="AC470" s="149"/>
      <c r="AD470" s="149"/>
      <c r="AE470" s="149"/>
      <c r="AF470" s="149"/>
      <c r="AG470" s="149" t="s">
        <v>409</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3" x14ac:dyDescent="0.2">
      <c r="A471" s="156"/>
      <c r="B471" s="157"/>
      <c r="C471" s="200" t="s">
        <v>701</v>
      </c>
      <c r="D471" s="193"/>
      <c r="E471" s="194"/>
      <c r="F471" s="160"/>
      <c r="G471" s="160"/>
      <c r="H471" s="160"/>
      <c r="I471" s="160"/>
      <c r="J471" s="160"/>
      <c r="K471" s="160"/>
      <c r="L471" s="160"/>
      <c r="M471" s="160"/>
      <c r="N471" s="159"/>
      <c r="O471" s="159"/>
      <c r="P471" s="159"/>
      <c r="Q471" s="159"/>
      <c r="R471" s="160"/>
      <c r="S471" s="160"/>
      <c r="T471" s="160"/>
      <c r="U471" s="160"/>
      <c r="V471" s="160"/>
      <c r="W471" s="160"/>
      <c r="X471" s="160"/>
      <c r="Y471" s="160"/>
      <c r="Z471" s="149"/>
      <c r="AA471" s="149"/>
      <c r="AB471" s="149"/>
      <c r="AC471" s="149"/>
      <c r="AD471" s="149"/>
      <c r="AE471" s="149"/>
      <c r="AF471" s="149"/>
      <c r="AG471" s="149" t="s">
        <v>409</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3" x14ac:dyDescent="0.2">
      <c r="A472" s="156"/>
      <c r="B472" s="157"/>
      <c r="C472" s="200" t="s">
        <v>734</v>
      </c>
      <c r="D472" s="193"/>
      <c r="E472" s="194">
        <v>0.39091999999999999</v>
      </c>
      <c r="F472" s="160"/>
      <c r="G472" s="160"/>
      <c r="H472" s="160"/>
      <c r="I472" s="160"/>
      <c r="J472" s="160"/>
      <c r="K472" s="160"/>
      <c r="L472" s="160"/>
      <c r="M472" s="160"/>
      <c r="N472" s="159"/>
      <c r="O472" s="159"/>
      <c r="P472" s="159"/>
      <c r="Q472" s="159"/>
      <c r="R472" s="160"/>
      <c r="S472" s="160"/>
      <c r="T472" s="160"/>
      <c r="U472" s="160"/>
      <c r="V472" s="160"/>
      <c r="W472" s="160"/>
      <c r="X472" s="160"/>
      <c r="Y472" s="160"/>
      <c r="Z472" s="149"/>
      <c r="AA472" s="149"/>
      <c r="AB472" s="149"/>
      <c r="AC472" s="149"/>
      <c r="AD472" s="149"/>
      <c r="AE472" s="149"/>
      <c r="AF472" s="149"/>
      <c r="AG472" s="149" t="s">
        <v>409</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3" x14ac:dyDescent="0.2">
      <c r="A473" s="156"/>
      <c r="B473" s="157"/>
      <c r="C473" s="201" t="s">
        <v>417</v>
      </c>
      <c r="D473" s="195"/>
      <c r="E473" s="196">
        <v>0.39091999999999999</v>
      </c>
      <c r="F473" s="160"/>
      <c r="G473" s="160"/>
      <c r="H473" s="160"/>
      <c r="I473" s="160"/>
      <c r="J473" s="160"/>
      <c r="K473" s="160"/>
      <c r="L473" s="160"/>
      <c r="M473" s="160"/>
      <c r="N473" s="159"/>
      <c r="O473" s="159"/>
      <c r="P473" s="159"/>
      <c r="Q473" s="159"/>
      <c r="R473" s="160"/>
      <c r="S473" s="160"/>
      <c r="T473" s="160"/>
      <c r="U473" s="160"/>
      <c r="V473" s="160"/>
      <c r="W473" s="160"/>
      <c r="X473" s="160"/>
      <c r="Y473" s="160"/>
      <c r="Z473" s="149"/>
      <c r="AA473" s="149"/>
      <c r="AB473" s="149"/>
      <c r="AC473" s="149"/>
      <c r="AD473" s="149"/>
      <c r="AE473" s="149"/>
      <c r="AF473" s="149"/>
      <c r="AG473" s="149" t="s">
        <v>409</v>
      </c>
      <c r="AH473" s="149">
        <v>1</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1" x14ac:dyDescent="0.2">
      <c r="A474" s="173">
        <v>53</v>
      </c>
      <c r="B474" s="174" t="s">
        <v>735</v>
      </c>
      <c r="C474" s="189" t="s">
        <v>736</v>
      </c>
      <c r="D474" s="175" t="s">
        <v>493</v>
      </c>
      <c r="E474" s="176">
        <v>32.4</v>
      </c>
      <c r="F474" s="177"/>
      <c r="G474" s="178">
        <f>ROUND(E474*F474,2)</f>
        <v>0</v>
      </c>
      <c r="H474" s="177"/>
      <c r="I474" s="178">
        <f>ROUND(E474*H474,2)</f>
        <v>0</v>
      </c>
      <c r="J474" s="177"/>
      <c r="K474" s="178">
        <f>ROUND(E474*J474,2)</f>
        <v>0</v>
      </c>
      <c r="L474" s="178">
        <v>12</v>
      </c>
      <c r="M474" s="178">
        <f>G474*(1+L474/100)</f>
        <v>0</v>
      </c>
      <c r="N474" s="176">
        <v>0.12506999999999999</v>
      </c>
      <c r="O474" s="176">
        <f>ROUND(E474*N474,2)</f>
        <v>4.05</v>
      </c>
      <c r="P474" s="176">
        <v>0</v>
      </c>
      <c r="Q474" s="176">
        <f>ROUND(E474*P474,2)</f>
        <v>0</v>
      </c>
      <c r="R474" s="178" t="s">
        <v>699</v>
      </c>
      <c r="S474" s="178" t="s">
        <v>365</v>
      </c>
      <c r="T474" s="179" t="s">
        <v>365</v>
      </c>
      <c r="U474" s="160">
        <v>0.94</v>
      </c>
      <c r="V474" s="160">
        <f>ROUND(E474*U474,2)</f>
        <v>30.46</v>
      </c>
      <c r="W474" s="160"/>
      <c r="X474" s="160" t="s">
        <v>404</v>
      </c>
      <c r="Y474" s="160" t="s">
        <v>368</v>
      </c>
      <c r="Z474" s="149"/>
      <c r="AA474" s="149"/>
      <c r="AB474" s="149"/>
      <c r="AC474" s="149"/>
      <c r="AD474" s="149"/>
      <c r="AE474" s="149"/>
      <c r="AF474" s="149"/>
      <c r="AG474" s="149" t="s">
        <v>438</v>
      </c>
      <c r="AH474" s="149"/>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2" x14ac:dyDescent="0.2">
      <c r="A475" s="156"/>
      <c r="B475" s="157"/>
      <c r="C475" s="283" t="s">
        <v>737</v>
      </c>
      <c r="D475" s="284"/>
      <c r="E475" s="284"/>
      <c r="F475" s="284"/>
      <c r="G475" s="284"/>
      <c r="H475" s="160"/>
      <c r="I475" s="160"/>
      <c r="J475" s="160"/>
      <c r="K475" s="160"/>
      <c r="L475" s="160"/>
      <c r="M475" s="160"/>
      <c r="N475" s="159"/>
      <c r="O475" s="159"/>
      <c r="P475" s="159"/>
      <c r="Q475" s="159"/>
      <c r="R475" s="160"/>
      <c r="S475" s="160"/>
      <c r="T475" s="160"/>
      <c r="U475" s="160"/>
      <c r="V475" s="160"/>
      <c r="W475" s="160"/>
      <c r="X475" s="160"/>
      <c r="Y475" s="160"/>
      <c r="Z475" s="149"/>
      <c r="AA475" s="149"/>
      <c r="AB475" s="149"/>
      <c r="AC475" s="149"/>
      <c r="AD475" s="149"/>
      <c r="AE475" s="149"/>
      <c r="AF475" s="149"/>
      <c r="AG475" s="149" t="s">
        <v>407</v>
      </c>
      <c r="AH475" s="149"/>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2" x14ac:dyDescent="0.2">
      <c r="A476" s="156"/>
      <c r="B476" s="157"/>
      <c r="C476" s="200" t="s">
        <v>738</v>
      </c>
      <c r="D476" s="193"/>
      <c r="E476" s="194"/>
      <c r="F476" s="160"/>
      <c r="G476" s="160"/>
      <c r="H476" s="160"/>
      <c r="I476" s="160"/>
      <c r="J476" s="160"/>
      <c r="K476" s="160"/>
      <c r="L476" s="160"/>
      <c r="M476" s="160"/>
      <c r="N476" s="159"/>
      <c r="O476" s="159"/>
      <c r="P476" s="159"/>
      <c r="Q476" s="159"/>
      <c r="R476" s="160"/>
      <c r="S476" s="160"/>
      <c r="T476" s="160"/>
      <c r="U476" s="160"/>
      <c r="V476" s="160"/>
      <c r="W476" s="160"/>
      <c r="X476" s="160"/>
      <c r="Y476" s="160"/>
      <c r="Z476" s="149"/>
      <c r="AA476" s="149"/>
      <c r="AB476" s="149"/>
      <c r="AC476" s="149"/>
      <c r="AD476" s="149"/>
      <c r="AE476" s="149"/>
      <c r="AF476" s="149"/>
      <c r="AG476" s="149" t="s">
        <v>409</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3" x14ac:dyDescent="0.2">
      <c r="A477" s="156"/>
      <c r="B477" s="157"/>
      <c r="C477" s="200" t="s">
        <v>646</v>
      </c>
      <c r="D477" s="193"/>
      <c r="E477" s="194"/>
      <c r="F477" s="160"/>
      <c r="G477" s="160"/>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409</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200" t="s">
        <v>739</v>
      </c>
      <c r="D478" s="193"/>
      <c r="E478" s="194">
        <v>16.2</v>
      </c>
      <c r="F478" s="160"/>
      <c r="G478" s="160"/>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409</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3" x14ac:dyDescent="0.2">
      <c r="A479" s="156"/>
      <c r="B479" s="157"/>
      <c r="C479" s="200" t="s">
        <v>648</v>
      </c>
      <c r="D479" s="193"/>
      <c r="E479" s="194"/>
      <c r="F479" s="160"/>
      <c r="G479" s="160"/>
      <c r="H479" s="160"/>
      <c r="I479" s="160"/>
      <c r="J479" s="160"/>
      <c r="K479" s="160"/>
      <c r="L479" s="160"/>
      <c r="M479" s="160"/>
      <c r="N479" s="159"/>
      <c r="O479" s="159"/>
      <c r="P479" s="159"/>
      <c r="Q479" s="159"/>
      <c r="R479" s="160"/>
      <c r="S479" s="160"/>
      <c r="T479" s="160"/>
      <c r="U479" s="160"/>
      <c r="V479" s="160"/>
      <c r="W479" s="160"/>
      <c r="X479" s="160"/>
      <c r="Y479" s="160"/>
      <c r="Z479" s="149"/>
      <c r="AA479" s="149"/>
      <c r="AB479" s="149"/>
      <c r="AC479" s="149"/>
      <c r="AD479" s="149"/>
      <c r="AE479" s="149"/>
      <c r="AF479" s="149"/>
      <c r="AG479" s="149" t="s">
        <v>409</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3" x14ac:dyDescent="0.2">
      <c r="A480" s="156"/>
      <c r="B480" s="157"/>
      <c r="C480" s="200" t="s">
        <v>739</v>
      </c>
      <c r="D480" s="193"/>
      <c r="E480" s="194">
        <v>16.2</v>
      </c>
      <c r="F480" s="160"/>
      <c r="G480" s="160"/>
      <c r="H480" s="160"/>
      <c r="I480" s="160"/>
      <c r="J480" s="160"/>
      <c r="K480" s="160"/>
      <c r="L480" s="160"/>
      <c r="M480" s="160"/>
      <c r="N480" s="159"/>
      <c r="O480" s="159"/>
      <c r="P480" s="159"/>
      <c r="Q480" s="159"/>
      <c r="R480" s="160"/>
      <c r="S480" s="160"/>
      <c r="T480" s="160"/>
      <c r="U480" s="160"/>
      <c r="V480" s="160"/>
      <c r="W480" s="160"/>
      <c r="X480" s="160"/>
      <c r="Y480" s="160"/>
      <c r="Z480" s="149"/>
      <c r="AA480" s="149"/>
      <c r="AB480" s="149"/>
      <c r="AC480" s="149"/>
      <c r="AD480" s="149"/>
      <c r="AE480" s="149"/>
      <c r="AF480" s="149"/>
      <c r="AG480" s="149" t="s">
        <v>409</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3" x14ac:dyDescent="0.2">
      <c r="A481" s="156"/>
      <c r="B481" s="157"/>
      <c r="C481" s="201" t="s">
        <v>417</v>
      </c>
      <c r="D481" s="195"/>
      <c r="E481" s="196">
        <v>32.4</v>
      </c>
      <c r="F481" s="160"/>
      <c r="G481" s="160"/>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409</v>
      </c>
      <c r="AH481" s="149">
        <v>1</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ht="22.5" outlineLevel="1" x14ac:dyDescent="0.2">
      <c r="A482" s="173">
        <v>54</v>
      </c>
      <c r="B482" s="174" t="s">
        <v>740</v>
      </c>
      <c r="C482" s="189" t="s">
        <v>741</v>
      </c>
      <c r="D482" s="175" t="s">
        <v>493</v>
      </c>
      <c r="E482" s="176">
        <v>28.387499999999999</v>
      </c>
      <c r="F482" s="177"/>
      <c r="G482" s="178">
        <f>ROUND(E482*F482,2)</f>
        <v>0</v>
      </c>
      <c r="H482" s="177"/>
      <c r="I482" s="178">
        <f>ROUND(E482*H482,2)</f>
        <v>0</v>
      </c>
      <c r="J482" s="177"/>
      <c r="K482" s="178">
        <f>ROUND(E482*J482,2)</f>
        <v>0</v>
      </c>
      <c r="L482" s="178">
        <v>12</v>
      </c>
      <c r="M482" s="178">
        <f>G482*(1+L482/100)</f>
        <v>0</v>
      </c>
      <c r="N482" s="176">
        <v>7.9430000000000001E-2</v>
      </c>
      <c r="O482" s="176">
        <f>ROUND(E482*N482,2)</f>
        <v>2.25</v>
      </c>
      <c r="P482" s="176">
        <v>0</v>
      </c>
      <c r="Q482" s="176">
        <f>ROUND(E482*P482,2)</f>
        <v>0</v>
      </c>
      <c r="R482" s="178" t="s">
        <v>503</v>
      </c>
      <c r="S482" s="178" t="s">
        <v>365</v>
      </c>
      <c r="T482" s="179" t="s">
        <v>365</v>
      </c>
      <c r="U482" s="160">
        <v>0.49390000000000001</v>
      </c>
      <c r="V482" s="160">
        <f>ROUND(E482*U482,2)</f>
        <v>14.02</v>
      </c>
      <c r="W482" s="160"/>
      <c r="X482" s="160" t="s">
        <v>404</v>
      </c>
      <c r="Y482" s="160" t="s">
        <v>368</v>
      </c>
      <c r="Z482" s="149"/>
      <c r="AA482" s="149"/>
      <c r="AB482" s="149"/>
      <c r="AC482" s="149"/>
      <c r="AD482" s="149"/>
      <c r="AE482" s="149"/>
      <c r="AF482" s="149"/>
      <c r="AG482" s="149" t="s">
        <v>438</v>
      </c>
      <c r="AH482" s="149"/>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ht="22.5" outlineLevel="2" x14ac:dyDescent="0.2">
      <c r="A483" s="156"/>
      <c r="B483" s="157"/>
      <c r="C483" s="283" t="s">
        <v>742</v>
      </c>
      <c r="D483" s="284"/>
      <c r="E483" s="284"/>
      <c r="F483" s="284"/>
      <c r="G483" s="284"/>
      <c r="H483" s="160"/>
      <c r="I483" s="160"/>
      <c r="J483" s="160"/>
      <c r="K483" s="160"/>
      <c r="L483" s="160"/>
      <c r="M483" s="160"/>
      <c r="N483" s="159"/>
      <c r="O483" s="159"/>
      <c r="P483" s="159"/>
      <c r="Q483" s="159"/>
      <c r="R483" s="160"/>
      <c r="S483" s="160"/>
      <c r="T483" s="160"/>
      <c r="U483" s="160"/>
      <c r="V483" s="160"/>
      <c r="W483" s="160"/>
      <c r="X483" s="160"/>
      <c r="Y483" s="160"/>
      <c r="Z483" s="149"/>
      <c r="AA483" s="149"/>
      <c r="AB483" s="149"/>
      <c r="AC483" s="149"/>
      <c r="AD483" s="149"/>
      <c r="AE483" s="149"/>
      <c r="AF483" s="149"/>
      <c r="AG483" s="149" t="s">
        <v>407</v>
      </c>
      <c r="AH483" s="149"/>
      <c r="AI483" s="149"/>
      <c r="AJ483" s="149"/>
      <c r="AK483" s="149"/>
      <c r="AL483" s="149"/>
      <c r="AM483" s="149"/>
      <c r="AN483" s="149"/>
      <c r="AO483" s="149"/>
      <c r="AP483" s="149"/>
      <c r="AQ483" s="149"/>
      <c r="AR483" s="149"/>
      <c r="AS483" s="149"/>
      <c r="AT483" s="149"/>
      <c r="AU483" s="149"/>
      <c r="AV483" s="149"/>
      <c r="AW483" s="149"/>
      <c r="AX483" s="149"/>
      <c r="AY483" s="149"/>
      <c r="AZ483" s="149"/>
      <c r="BA483" s="197" t="str">
        <f>C483</f>
        <v>jednoduché nebo příčky zděné do svislé dřevěné, cihelné, betonové nebo ocelové konstrukce na jakoukoliv maltu vápenocementovou (MVC) nebo cementovou (MC),</v>
      </c>
      <c r="BB483" s="149"/>
      <c r="BC483" s="149"/>
      <c r="BD483" s="149"/>
      <c r="BE483" s="149"/>
      <c r="BF483" s="149"/>
      <c r="BG483" s="149"/>
      <c r="BH483" s="149"/>
    </row>
    <row r="484" spans="1:60" outlineLevel="2" x14ac:dyDescent="0.2">
      <c r="A484" s="156"/>
      <c r="B484" s="157"/>
      <c r="C484" s="200" t="s">
        <v>410</v>
      </c>
      <c r="D484" s="193"/>
      <c r="E484" s="194"/>
      <c r="F484" s="160"/>
      <c r="G484" s="160"/>
      <c r="H484" s="160"/>
      <c r="I484" s="160"/>
      <c r="J484" s="160"/>
      <c r="K484" s="160"/>
      <c r="L484" s="160"/>
      <c r="M484" s="160"/>
      <c r="N484" s="159"/>
      <c r="O484" s="159"/>
      <c r="P484" s="159"/>
      <c r="Q484" s="159"/>
      <c r="R484" s="160"/>
      <c r="S484" s="160"/>
      <c r="T484" s="160"/>
      <c r="U484" s="160"/>
      <c r="V484" s="160"/>
      <c r="W484" s="160"/>
      <c r="X484" s="160"/>
      <c r="Y484" s="160"/>
      <c r="Z484" s="149"/>
      <c r="AA484" s="149"/>
      <c r="AB484" s="149"/>
      <c r="AC484" s="149"/>
      <c r="AD484" s="149"/>
      <c r="AE484" s="149"/>
      <c r="AF484" s="149"/>
      <c r="AG484" s="149" t="s">
        <v>409</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3" x14ac:dyDescent="0.2">
      <c r="A485" s="156"/>
      <c r="B485" s="157"/>
      <c r="C485" s="200" t="s">
        <v>646</v>
      </c>
      <c r="D485" s="193"/>
      <c r="E485" s="194"/>
      <c r="F485" s="160"/>
      <c r="G485" s="160"/>
      <c r="H485" s="160"/>
      <c r="I485" s="160"/>
      <c r="J485" s="160"/>
      <c r="K485" s="160"/>
      <c r="L485" s="160"/>
      <c r="M485" s="160"/>
      <c r="N485" s="159"/>
      <c r="O485" s="159"/>
      <c r="P485" s="159"/>
      <c r="Q485" s="159"/>
      <c r="R485" s="160"/>
      <c r="S485" s="160"/>
      <c r="T485" s="160"/>
      <c r="U485" s="160"/>
      <c r="V485" s="160"/>
      <c r="W485" s="160"/>
      <c r="X485" s="160"/>
      <c r="Y485" s="160"/>
      <c r="Z485" s="149"/>
      <c r="AA485" s="149"/>
      <c r="AB485" s="149"/>
      <c r="AC485" s="149"/>
      <c r="AD485" s="149"/>
      <c r="AE485" s="149"/>
      <c r="AF485" s="149"/>
      <c r="AG485" s="149" t="s">
        <v>409</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200" t="s">
        <v>743</v>
      </c>
      <c r="D486" s="193"/>
      <c r="E486" s="194">
        <v>13.16</v>
      </c>
      <c r="F486" s="160"/>
      <c r="G486" s="160"/>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409</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3" x14ac:dyDescent="0.2">
      <c r="A487" s="156"/>
      <c r="B487" s="157"/>
      <c r="C487" s="200" t="s">
        <v>648</v>
      </c>
      <c r="D487" s="193"/>
      <c r="E487" s="194"/>
      <c r="F487" s="160"/>
      <c r="G487" s="160"/>
      <c r="H487" s="160"/>
      <c r="I487" s="160"/>
      <c r="J487" s="160"/>
      <c r="K487" s="160"/>
      <c r="L487" s="160"/>
      <c r="M487" s="160"/>
      <c r="N487" s="159"/>
      <c r="O487" s="159"/>
      <c r="P487" s="159"/>
      <c r="Q487" s="159"/>
      <c r="R487" s="160"/>
      <c r="S487" s="160"/>
      <c r="T487" s="160"/>
      <c r="U487" s="160"/>
      <c r="V487" s="160"/>
      <c r="W487" s="160"/>
      <c r="X487" s="160"/>
      <c r="Y487" s="160"/>
      <c r="Z487" s="149"/>
      <c r="AA487" s="149"/>
      <c r="AB487" s="149"/>
      <c r="AC487" s="149"/>
      <c r="AD487" s="149"/>
      <c r="AE487" s="149"/>
      <c r="AF487" s="149"/>
      <c r="AG487" s="149" t="s">
        <v>409</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3" x14ac:dyDescent="0.2">
      <c r="A488" s="156"/>
      <c r="B488" s="157"/>
      <c r="C488" s="200" t="s">
        <v>744</v>
      </c>
      <c r="D488" s="193"/>
      <c r="E488" s="194">
        <v>1.05</v>
      </c>
      <c r="F488" s="160"/>
      <c r="G488" s="160"/>
      <c r="H488" s="160"/>
      <c r="I488" s="160"/>
      <c r="J488" s="160"/>
      <c r="K488" s="160"/>
      <c r="L488" s="160"/>
      <c r="M488" s="160"/>
      <c r="N488" s="159"/>
      <c r="O488" s="159"/>
      <c r="P488" s="159"/>
      <c r="Q488" s="159"/>
      <c r="R488" s="160"/>
      <c r="S488" s="160"/>
      <c r="T488" s="160"/>
      <c r="U488" s="160"/>
      <c r="V488" s="160"/>
      <c r="W488" s="160"/>
      <c r="X488" s="160"/>
      <c r="Y488" s="160"/>
      <c r="Z488" s="149"/>
      <c r="AA488" s="149"/>
      <c r="AB488" s="149"/>
      <c r="AC488" s="149"/>
      <c r="AD488" s="149"/>
      <c r="AE488" s="149"/>
      <c r="AF488" s="149"/>
      <c r="AG488" s="149" t="s">
        <v>409</v>
      </c>
      <c r="AH488" s="149">
        <v>0</v>
      </c>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3" x14ac:dyDescent="0.2">
      <c r="A489" s="156"/>
      <c r="B489" s="157"/>
      <c r="C489" s="200" t="s">
        <v>745</v>
      </c>
      <c r="D489" s="193"/>
      <c r="E489" s="194">
        <v>1.89</v>
      </c>
      <c r="F489" s="160"/>
      <c r="G489" s="160"/>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409</v>
      </c>
      <c r="AH489" s="149">
        <v>0</v>
      </c>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3" x14ac:dyDescent="0.2">
      <c r="A490" s="156"/>
      <c r="B490" s="157"/>
      <c r="C490" s="201" t="s">
        <v>417</v>
      </c>
      <c r="D490" s="195"/>
      <c r="E490" s="196">
        <v>16.100000000000001</v>
      </c>
      <c r="F490" s="160"/>
      <c r="G490" s="160"/>
      <c r="H490" s="160"/>
      <c r="I490" s="160"/>
      <c r="J490" s="160"/>
      <c r="K490" s="160"/>
      <c r="L490" s="160"/>
      <c r="M490" s="160"/>
      <c r="N490" s="159"/>
      <c r="O490" s="159"/>
      <c r="P490" s="159"/>
      <c r="Q490" s="159"/>
      <c r="R490" s="160"/>
      <c r="S490" s="160"/>
      <c r="T490" s="160"/>
      <c r="U490" s="160"/>
      <c r="V490" s="160"/>
      <c r="W490" s="160"/>
      <c r="X490" s="160"/>
      <c r="Y490" s="160"/>
      <c r="Z490" s="149"/>
      <c r="AA490" s="149"/>
      <c r="AB490" s="149"/>
      <c r="AC490" s="149"/>
      <c r="AD490" s="149"/>
      <c r="AE490" s="149"/>
      <c r="AF490" s="149"/>
      <c r="AG490" s="149" t="s">
        <v>409</v>
      </c>
      <c r="AH490" s="149">
        <v>1</v>
      </c>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3" x14ac:dyDescent="0.2">
      <c r="A491" s="156"/>
      <c r="B491" s="157"/>
      <c r="C491" s="200" t="s">
        <v>413</v>
      </c>
      <c r="D491" s="193"/>
      <c r="E491" s="194"/>
      <c r="F491" s="160"/>
      <c r="G491" s="160"/>
      <c r="H491" s="160"/>
      <c r="I491" s="160"/>
      <c r="J491" s="160"/>
      <c r="K491" s="160"/>
      <c r="L491" s="160"/>
      <c r="M491" s="160"/>
      <c r="N491" s="159"/>
      <c r="O491" s="159"/>
      <c r="P491" s="159"/>
      <c r="Q491" s="159"/>
      <c r="R491" s="160"/>
      <c r="S491" s="160"/>
      <c r="T491" s="160"/>
      <c r="U491" s="160"/>
      <c r="V491" s="160"/>
      <c r="W491" s="160"/>
      <c r="X491" s="160"/>
      <c r="Y491" s="160"/>
      <c r="Z491" s="149"/>
      <c r="AA491" s="149"/>
      <c r="AB491" s="149"/>
      <c r="AC491" s="149"/>
      <c r="AD491" s="149"/>
      <c r="AE491" s="149"/>
      <c r="AF491" s="149"/>
      <c r="AG491" s="149" t="s">
        <v>409</v>
      </c>
      <c r="AH491" s="149">
        <v>0</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3" x14ac:dyDescent="0.2">
      <c r="A492" s="156"/>
      <c r="B492" s="157"/>
      <c r="C492" s="200" t="s">
        <v>646</v>
      </c>
      <c r="D492" s="193"/>
      <c r="E492" s="194"/>
      <c r="F492" s="160"/>
      <c r="G492" s="160"/>
      <c r="H492" s="160"/>
      <c r="I492" s="160"/>
      <c r="J492" s="160"/>
      <c r="K492" s="160"/>
      <c r="L492" s="160"/>
      <c r="M492" s="160"/>
      <c r="N492" s="159"/>
      <c r="O492" s="159"/>
      <c r="P492" s="159"/>
      <c r="Q492" s="159"/>
      <c r="R492" s="160"/>
      <c r="S492" s="160"/>
      <c r="T492" s="160"/>
      <c r="U492" s="160"/>
      <c r="V492" s="160"/>
      <c r="W492" s="160"/>
      <c r="X492" s="160"/>
      <c r="Y492" s="160"/>
      <c r="Z492" s="149"/>
      <c r="AA492" s="149"/>
      <c r="AB492" s="149"/>
      <c r="AC492" s="149"/>
      <c r="AD492" s="149"/>
      <c r="AE492" s="149"/>
      <c r="AF492" s="149"/>
      <c r="AG492" s="149" t="s">
        <v>409</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3" x14ac:dyDescent="0.2">
      <c r="A493" s="156"/>
      <c r="B493" s="157"/>
      <c r="C493" s="200" t="s">
        <v>746</v>
      </c>
      <c r="D493" s="193"/>
      <c r="E493" s="194">
        <v>2.6775000000000002</v>
      </c>
      <c r="F493" s="160"/>
      <c r="G493" s="160"/>
      <c r="H493" s="160"/>
      <c r="I493" s="160"/>
      <c r="J493" s="160"/>
      <c r="K493" s="160"/>
      <c r="L493" s="160"/>
      <c r="M493" s="160"/>
      <c r="N493" s="159"/>
      <c r="O493" s="159"/>
      <c r="P493" s="159"/>
      <c r="Q493" s="159"/>
      <c r="R493" s="160"/>
      <c r="S493" s="160"/>
      <c r="T493" s="160"/>
      <c r="U493" s="160"/>
      <c r="V493" s="160"/>
      <c r="W493" s="160"/>
      <c r="X493" s="160"/>
      <c r="Y493" s="160"/>
      <c r="Z493" s="149"/>
      <c r="AA493" s="149"/>
      <c r="AB493" s="149"/>
      <c r="AC493" s="149"/>
      <c r="AD493" s="149"/>
      <c r="AE493" s="149"/>
      <c r="AF493" s="149"/>
      <c r="AG493" s="149" t="s">
        <v>409</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3" x14ac:dyDescent="0.2">
      <c r="A494" s="156"/>
      <c r="B494" s="157"/>
      <c r="C494" s="200" t="s">
        <v>747</v>
      </c>
      <c r="D494" s="193"/>
      <c r="E494" s="194">
        <v>9.61</v>
      </c>
      <c r="F494" s="160"/>
      <c r="G494" s="160"/>
      <c r="H494" s="160"/>
      <c r="I494" s="160"/>
      <c r="J494" s="160"/>
      <c r="K494" s="160"/>
      <c r="L494" s="160"/>
      <c r="M494" s="160"/>
      <c r="N494" s="159"/>
      <c r="O494" s="159"/>
      <c r="P494" s="159"/>
      <c r="Q494" s="159"/>
      <c r="R494" s="160"/>
      <c r="S494" s="160"/>
      <c r="T494" s="160"/>
      <c r="U494" s="160"/>
      <c r="V494" s="160"/>
      <c r="W494" s="160"/>
      <c r="X494" s="160"/>
      <c r="Y494" s="160"/>
      <c r="Z494" s="149"/>
      <c r="AA494" s="149"/>
      <c r="AB494" s="149"/>
      <c r="AC494" s="149"/>
      <c r="AD494" s="149"/>
      <c r="AE494" s="149"/>
      <c r="AF494" s="149"/>
      <c r="AG494" s="149" t="s">
        <v>409</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3" x14ac:dyDescent="0.2">
      <c r="A495" s="156"/>
      <c r="B495" s="157"/>
      <c r="C495" s="201" t="s">
        <v>417</v>
      </c>
      <c r="D495" s="195"/>
      <c r="E495" s="196">
        <v>12.2875</v>
      </c>
      <c r="F495" s="160"/>
      <c r="G495" s="160"/>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409</v>
      </c>
      <c r="AH495" s="149">
        <v>1</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ht="22.5" outlineLevel="1" x14ac:dyDescent="0.2">
      <c r="A496" s="173">
        <v>55</v>
      </c>
      <c r="B496" s="174" t="s">
        <v>748</v>
      </c>
      <c r="C496" s="189" t="s">
        <v>749</v>
      </c>
      <c r="D496" s="175" t="s">
        <v>493</v>
      </c>
      <c r="E496" s="176">
        <v>167.85087999999999</v>
      </c>
      <c r="F496" s="177"/>
      <c r="G496" s="178">
        <f>ROUND(E496*F496,2)</f>
        <v>0</v>
      </c>
      <c r="H496" s="177"/>
      <c r="I496" s="178">
        <f>ROUND(E496*H496,2)</f>
        <v>0</v>
      </c>
      <c r="J496" s="177"/>
      <c r="K496" s="178">
        <f>ROUND(E496*J496,2)</f>
        <v>0</v>
      </c>
      <c r="L496" s="178">
        <v>12</v>
      </c>
      <c r="M496" s="178">
        <f>G496*(1+L496/100)</f>
        <v>0</v>
      </c>
      <c r="N496" s="176">
        <v>0.12404999999999999</v>
      </c>
      <c r="O496" s="176">
        <f>ROUND(E496*N496,2)</f>
        <v>20.82</v>
      </c>
      <c r="P496" s="176">
        <v>0</v>
      </c>
      <c r="Q496" s="176">
        <f>ROUND(E496*P496,2)</f>
        <v>0</v>
      </c>
      <c r="R496" s="178" t="s">
        <v>503</v>
      </c>
      <c r="S496" s="178" t="s">
        <v>365</v>
      </c>
      <c r="T496" s="179" t="s">
        <v>365</v>
      </c>
      <c r="U496" s="160">
        <v>0.55674999999999997</v>
      </c>
      <c r="V496" s="160">
        <f>ROUND(E496*U496,2)</f>
        <v>93.45</v>
      </c>
      <c r="W496" s="160"/>
      <c r="X496" s="160" t="s">
        <v>404</v>
      </c>
      <c r="Y496" s="160" t="s">
        <v>368</v>
      </c>
      <c r="Z496" s="149"/>
      <c r="AA496" s="149"/>
      <c r="AB496" s="149"/>
      <c r="AC496" s="149"/>
      <c r="AD496" s="149"/>
      <c r="AE496" s="149"/>
      <c r="AF496" s="149"/>
      <c r="AG496" s="149" t="s">
        <v>438</v>
      </c>
      <c r="AH496" s="149"/>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ht="22.5" outlineLevel="2" x14ac:dyDescent="0.2">
      <c r="A497" s="156"/>
      <c r="B497" s="157"/>
      <c r="C497" s="283" t="s">
        <v>742</v>
      </c>
      <c r="D497" s="284"/>
      <c r="E497" s="284"/>
      <c r="F497" s="284"/>
      <c r="G497" s="284"/>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407</v>
      </c>
      <c r="AH497" s="149"/>
      <c r="AI497" s="149"/>
      <c r="AJ497" s="149"/>
      <c r="AK497" s="149"/>
      <c r="AL497" s="149"/>
      <c r="AM497" s="149"/>
      <c r="AN497" s="149"/>
      <c r="AO497" s="149"/>
      <c r="AP497" s="149"/>
      <c r="AQ497" s="149"/>
      <c r="AR497" s="149"/>
      <c r="AS497" s="149"/>
      <c r="AT497" s="149"/>
      <c r="AU497" s="149"/>
      <c r="AV497" s="149"/>
      <c r="AW497" s="149"/>
      <c r="AX497" s="149"/>
      <c r="AY497" s="149"/>
      <c r="AZ497" s="149"/>
      <c r="BA497" s="197" t="str">
        <f>C497</f>
        <v>jednoduché nebo příčky zděné do svislé dřevěné, cihelné, betonové nebo ocelové konstrukce na jakoukoliv maltu vápenocementovou (MVC) nebo cementovou (MC),</v>
      </c>
      <c r="BB497" s="149"/>
      <c r="BC497" s="149"/>
      <c r="BD497" s="149"/>
      <c r="BE497" s="149"/>
      <c r="BF497" s="149"/>
      <c r="BG497" s="149"/>
      <c r="BH497" s="149"/>
    </row>
    <row r="498" spans="1:60" outlineLevel="2" x14ac:dyDescent="0.2">
      <c r="A498" s="156"/>
      <c r="B498" s="157"/>
      <c r="C498" s="200" t="s">
        <v>410</v>
      </c>
      <c r="D498" s="193"/>
      <c r="E498" s="194"/>
      <c r="F498" s="160"/>
      <c r="G498" s="160"/>
      <c r="H498" s="160"/>
      <c r="I498" s="160"/>
      <c r="J498" s="160"/>
      <c r="K498" s="160"/>
      <c r="L498" s="160"/>
      <c r="M498" s="160"/>
      <c r="N498" s="159"/>
      <c r="O498" s="159"/>
      <c r="P498" s="159"/>
      <c r="Q498" s="159"/>
      <c r="R498" s="160"/>
      <c r="S498" s="160"/>
      <c r="T498" s="160"/>
      <c r="U498" s="160"/>
      <c r="V498" s="160"/>
      <c r="W498" s="160"/>
      <c r="X498" s="160"/>
      <c r="Y498" s="160"/>
      <c r="Z498" s="149"/>
      <c r="AA498" s="149"/>
      <c r="AB498" s="149"/>
      <c r="AC498" s="149"/>
      <c r="AD498" s="149"/>
      <c r="AE498" s="149"/>
      <c r="AF498" s="149"/>
      <c r="AG498" s="149" t="s">
        <v>409</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200" t="s">
        <v>646</v>
      </c>
      <c r="D499" s="193"/>
      <c r="E499" s="194"/>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409</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200" t="s">
        <v>750</v>
      </c>
      <c r="D500" s="193"/>
      <c r="E500" s="194">
        <v>37.929000000000002</v>
      </c>
      <c r="F500" s="160"/>
      <c r="G500" s="160"/>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409</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3" x14ac:dyDescent="0.2">
      <c r="A501" s="156"/>
      <c r="B501" s="157"/>
      <c r="C501" s="200" t="s">
        <v>751</v>
      </c>
      <c r="D501" s="193"/>
      <c r="E501" s="194">
        <v>2.3239999999999998</v>
      </c>
      <c r="F501" s="160"/>
      <c r="G501" s="160"/>
      <c r="H501" s="160"/>
      <c r="I501" s="160"/>
      <c r="J501" s="160"/>
      <c r="K501" s="160"/>
      <c r="L501" s="160"/>
      <c r="M501" s="160"/>
      <c r="N501" s="159"/>
      <c r="O501" s="159"/>
      <c r="P501" s="159"/>
      <c r="Q501" s="159"/>
      <c r="R501" s="160"/>
      <c r="S501" s="160"/>
      <c r="T501" s="160"/>
      <c r="U501" s="160"/>
      <c r="V501" s="160"/>
      <c r="W501" s="160"/>
      <c r="X501" s="160"/>
      <c r="Y501" s="160"/>
      <c r="Z501" s="149"/>
      <c r="AA501" s="149"/>
      <c r="AB501" s="149"/>
      <c r="AC501" s="149"/>
      <c r="AD501" s="149"/>
      <c r="AE501" s="149"/>
      <c r="AF501" s="149"/>
      <c r="AG501" s="149" t="s">
        <v>409</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3" x14ac:dyDescent="0.2">
      <c r="A502" s="156"/>
      <c r="B502" s="157"/>
      <c r="C502" s="200" t="s">
        <v>752</v>
      </c>
      <c r="D502" s="193"/>
      <c r="E502" s="194">
        <v>5.6944999999999997</v>
      </c>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409</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3" x14ac:dyDescent="0.2">
      <c r="A503" s="156"/>
      <c r="B503" s="157"/>
      <c r="C503" s="200" t="s">
        <v>753</v>
      </c>
      <c r="D503" s="193"/>
      <c r="E503" s="194">
        <v>7.8014999999999999</v>
      </c>
      <c r="F503" s="160"/>
      <c r="G503" s="160"/>
      <c r="H503" s="160"/>
      <c r="I503" s="160"/>
      <c r="J503" s="160"/>
      <c r="K503" s="160"/>
      <c r="L503" s="160"/>
      <c r="M503" s="160"/>
      <c r="N503" s="159"/>
      <c r="O503" s="159"/>
      <c r="P503" s="159"/>
      <c r="Q503" s="159"/>
      <c r="R503" s="160"/>
      <c r="S503" s="160"/>
      <c r="T503" s="160"/>
      <c r="U503" s="160"/>
      <c r="V503" s="160"/>
      <c r="W503" s="160"/>
      <c r="X503" s="160"/>
      <c r="Y503" s="160"/>
      <c r="Z503" s="149"/>
      <c r="AA503" s="149"/>
      <c r="AB503" s="149"/>
      <c r="AC503" s="149"/>
      <c r="AD503" s="149"/>
      <c r="AE503" s="149"/>
      <c r="AF503" s="149"/>
      <c r="AG503" s="149" t="s">
        <v>409</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3" x14ac:dyDescent="0.2">
      <c r="A504" s="156"/>
      <c r="B504" s="157"/>
      <c r="C504" s="200" t="s">
        <v>754</v>
      </c>
      <c r="D504" s="193"/>
      <c r="E504" s="194">
        <v>10.218999999999999</v>
      </c>
      <c r="F504" s="160"/>
      <c r="G504" s="160"/>
      <c r="H504" s="160"/>
      <c r="I504" s="160"/>
      <c r="J504" s="160"/>
      <c r="K504" s="160"/>
      <c r="L504" s="160"/>
      <c r="M504" s="160"/>
      <c r="N504" s="159"/>
      <c r="O504" s="159"/>
      <c r="P504" s="159"/>
      <c r="Q504" s="159"/>
      <c r="R504" s="160"/>
      <c r="S504" s="160"/>
      <c r="T504" s="160"/>
      <c r="U504" s="160"/>
      <c r="V504" s="160"/>
      <c r="W504" s="160"/>
      <c r="X504" s="160"/>
      <c r="Y504" s="160"/>
      <c r="Z504" s="149"/>
      <c r="AA504" s="149"/>
      <c r="AB504" s="149"/>
      <c r="AC504" s="149"/>
      <c r="AD504" s="149"/>
      <c r="AE504" s="149"/>
      <c r="AF504" s="149"/>
      <c r="AG504" s="149" t="s">
        <v>409</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3" x14ac:dyDescent="0.2">
      <c r="A505" s="156"/>
      <c r="B505" s="157"/>
      <c r="C505" s="200" t="s">
        <v>755</v>
      </c>
      <c r="D505" s="193"/>
      <c r="E505" s="194">
        <v>55.384999999999998</v>
      </c>
      <c r="F505" s="160"/>
      <c r="G505" s="160"/>
      <c r="H505" s="160"/>
      <c r="I505" s="160"/>
      <c r="J505" s="160"/>
      <c r="K505" s="160"/>
      <c r="L505" s="160"/>
      <c r="M505" s="160"/>
      <c r="N505" s="159"/>
      <c r="O505" s="159"/>
      <c r="P505" s="159"/>
      <c r="Q505" s="159"/>
      <c r="R505" s="160"/>
      <c r="S505" s="160"/>
      <c r="T505" s="160"/>
      <c r="U505" s="160"/>
      <c r="V505" s="160"/>
      <c r="W505" s="160"/>
      <c r="X505" s="160"/>
      <c r="Y505" s="160"/>
      <c r="Z505" s="149"/>
      <c r="AA505" s="149"/>
      <c r="AB505" s="149"/>
      <c r="AC505" s="149"/>
      <c r="AD505" s="149"/>
      <c r="AE505" s="149"/>
      <c r="AF505" s="149"/>
      <c r="AG505" s="149" t="s">
        <v>409</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3" x14ac:dyDescent="0.2">
      <c r="A506" s="156"/>
      <c r="B506" s="157"/>
      <c r="C506" s="200" t="s">
        <v>648</v>
      </c>
      <c r="D506" s="193"/>
      <c r="E506" s="194"/>
      <c r="F506" s="160"/>
      <c r="G506" s="160"/>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409</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3" x14ac:dyDescent="0.2">
      <c r="A507" s="156"/>
      <c r="B507" s="157"/>
      <c r="C507" s="200" t="s">
        <v>756</v>
      </c>
      <c r="D507" s="193"/>
      <c r="E507" s="194">
        <v>33.161000000000001</v>
      </c>
      <c r="F507" s="160"/>
      <c r="G507" s="160"/>
      <c r="H507" s="160"/>
      <c r="I507" s="160"/>
      <c r="J507" s="160"/>
      <c r="K507" s="160"/>
      <c r="L507" s="160"/>
      <c r="M507" s="160"/>
      <c r="N507" s="159"/>
      <c r="O507" s="159"/>
      <c r="P507" s="159"/>
      <c r="Q507" s="159"/>
      <c r="R507" s="160"/>
      <c r="S507" s="160"/>
      <c r="T507" s="160"/>
      <c r="U507" s="160"/>
      <c r="V507" s="160"/>
      <c r="W507" s="160"/>
      <c r="X507" s="160"/>
      <c r="Y507" s="160"/>
      <c r="Z507" s="149"/>
      <c r="AA507" s="149"/>
      <c r="AB507" s="149"/>
      <c r="AC507" s="149"/>
      <c r="AD507" s="149"/>
      <c r="AE507" s="149"/>
      <c r="AF507" s="149"/>
      <c r="AG507" s="149" t="s">
        <v>409</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3" x14ac:dyDescent="0.2">
      <c r="A508" s="156"/>
      <c r="B508" s="157"/>
      <c r="C508" s="200" t="s">
        <v>757</v>
      </c>
      <c r="D508" s="193"/>
      <c r="E508" s="194">
        <v>1.43</v>
      </c>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409</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3" x14ac:dyDescent="0.2">
      <c r="A509" s="156"/>
      <c r="B509" s="157"/>
      <c r="C509" s="200" t="s">
        <v>758</v>
      </c>
      <c r="D509" s="193"/>
      <c r="E509" s="194">
        <v>1.98</v>
      </c>
      <c r="F509" s="160"/>
      <c r="G509" s="160"/>
      <c r="H509" s="160"/>
      <c r="I509" s="160"/>
      <c r="J509" s="160"/>
      <c r="K509" s="160"/>
      <c r="L509" s="160"/>
      <c r="M509" s="160"/>
      <c r="N509" s="159"/>
      <c r="O509" s="159"/>
      <c r="P509" s="159"/>
      <c r="Q509" s="159"/>
      <c r="R509" s="160"/>
      <c r="S509" s="160"/>
      <c r="T509" s="160"/>
      <c r="U509" s="160"/>
      <c r="V509" s="160"/>
      <c r="W509" s="160"/>
      <c r="X509" s="160"/>
      <c r="Y509" s="160"/>
      <c r="Z509" s="149"/>
      <c r="AA509" s="149"/>
      <c r="AB509" s="149"/>
      <c r="AC509" s="149"/>
      <c r="AD509" s="149"/>
      <c r="AE509" s="149"/>
      <c r="AF509" s="149"/>
      <c r="AG509" s="149" t="s">
        <v>409</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3" x14ac:dyDescent="0.2">
      <c r="A510" s="156"/>
      <c r="B510" s="157"/>
      <c r="C510" s="200" t="s">
        <v>759</v>
      </c>
      <c r="D510" s="193"/>
      <c r="E510" s="194">
        <v>2.9055</v>
      </c>
      <c r="F510" s="160"/>
      <c r="G510" s="160"/>
      <c r="H510" s="160"/>
      <c r="I510" s="160"/>
      <c r="J510" s="160"/>
      <c r="K510" s="160"/>
      <c r="L510" s="160"/>
      <c r="M510" s="160"/>
      <c r="N510" s="159"/>
      <c r="O510" s="159"/>
      <c r="P510" s="159"/>
      <c r="Q510" s="159"/>
      <c r="R510" s="160"/>
      <c r="S510" s="160"/>
      <c r="T510" s="160"/>
      <c r="U510" s="160"/>
      <c r="V510" s="160"/>
      <c r="W510" s="160"/>
      <c r="X510" s="160"/>
      <c r="Y510" s="160"/>
      <c r="Z510" s="149"/>
      <c r="AA510" s="149"/>
      <c r="AB510" s="149"/>
      <c r="AC510" s="149"/>
      <c r="AD510" s="149"/>
      <c r="AE510" s="149"/>
      <c r="AF510" s="149"/>
      <c r="AG510" s="149" t="s">
        <v>409</v>
      </c>
      <c r="AH510" s="149">
        <v>0</v>
      </c>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3" x14ac:dyDescent="0.2">
      <c r="A511" s="156"/>
      <c r="B511" s="157"/>
      <c r="C511" s="200" t="s">
        <v>760</v>
      </c>
      <c r="D511" s="193"/>
      <c r="E511" s="194">
        <v>9.0213800000000006</v>
      </c>
      <c r="F511" s="160"/>
      <c r="G511" s="160"/>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409</v>
      </c>
      <c r="AH511" s="149">
        <v>0</v>
      </c>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3" x14ac:dyDescent="0.2">
      <c r="A512" s="156"/>
      <c r="B512" s="157"/>
      <c r="C512" s="201" t="s">
        <v>417</v>
      </c>
      <c r="D512" s="195"/>
      <c r="E512" s="196">
        <v>167.85087999999999</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409</v>
      </c>
      <c r="AH512" s="149">
        <v>1</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ht="22.5" outlineLevel="1" x14ac:dyDescent="0.2">
      <c r="A513" s="173">
        <v>56</v>
      </c>
      <c r="B513" s="174" t="s">
        <v>761</v>
      </c>
      <c r="C513" s="189" t="s">
        <v>762</v>
      </c>
      <c r="D513" s="175" t="s">
        <v>493</v>
      </c>
      <c r="E513" s="176">
        <v>44.790999999999997</v>
      </c>
      <c r="F513" s="177"/>
      <c r="G513" s="178">
        <f>ROUND(E513*F513,2)</f>
        <v>0</v>
      </c>
      <c r="H513" s="177"/>
      <c r="I513" s="178">
        <f>ROUND(E513*H513,2)</f>
        <v>0</v>
      </c>
      <c r="J513" s="177"/>
      <c r="K513" s="178">
        <f>ROUND(E513*J513,2)</f>
        <v>0</v>
      </c>
      <c r="L513" s="178">
        <v>12</v>
      </c>
      <c r="M513" s="178">
        <f>G513*(1+L513/100)</f>
        <v>0</v>
      </c>
      <c r="N513" s="176">
        <v>0.125</v>
      </c>
      <c r="O513" s="176">
        <f>ROUND(E513*N513,2)</f>
        <v>5.6</v>
      </c>
      <c r="P513" s="176">
        <v>0</v>
      </c>
      <c r="Q513" s="176">
        <f>ROUND(E513*P513,2)</f>
        <v>0</v>
      </c>
      <c r="R513" s="178" t="s">
        <v>503</v>
      </c>
      <c r="S513" s="178" t="s">
        <v>365</v>
      </c>
      <c r="T513" s="179" t="s">
        <v>365</v>
      </c>
      <c r="U513" s="160">
        <v>0.52090000000000003</v>
      </c>
      <c r="V513" s="160">
        <f>ROUND(E513*U513,2)</f>
        <v>23.33</v>
      </c>
      <c r="W513" s="160"/>
      <c r="X513" s="160" t="s">
        <v>404</v>
      </c>
      <c r="Y513" s="160" t="s">
        <v>368</v>
      </c>
      <c r="Z513" s="149"/>
      <c r="AA513" s="149"/>
      <c r="AB513" s="149"/>
      <c r="AC513" s="149"/>
      <c r="AD513" s="149"/>
      <c r="AE513" s="149"/>
      <c r="AF513" s="149"/>
      <c r="AG513" s="149" t="s">
        <v>438</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ht="22.5" outlineLevel="2" x14ac:dyDescent="0.2">
      <c r="A514" s="156"/>
      <c r="B514" s="157"/>
      <c r="C514" s="283" t="s">
        <v>742</v>
      </c>
      <c r="D514" s="284"/>
      <c r="E514" s="284"/>
      <c r="F514" s="284"/>
      <c r="G514" s="284"/>
      <c r="H514" s="160"/>
      <c r="I514" s="160"/>
      <c r="J514" s="160"/>
      <c r="K514" s="160"/>
      <c r="L514" s="160"/>
      <c r="M514" s="160"/>
      <c r="N514" s="159"/>
      <c r="O514" s="159"/>
      <c r="P514" s="159"/>
      <c r="Q514" s="159"/>
      <c r="R514" s="160"/>
      <c r="S514" s="160"/>
      <c r="T514" s="160"/>
      <c r="U514" s="160"/>
      <c r="V514" s="160"/>
      <c r="W514" s="160"/>
      <c r="X514" s="160"/>
      <c r="Y514" s="160"/>
      <c r="Z514" s="149"/>
      <c r="AA514" s="149"/>
      <c r="AB514" s="149"/>
      <c r="AC514" s="149"/>
      <c r="AD514" s="149"/>
      <c r="AE514" s="149"/>
      <c r="AF514" s="149"/>
      <c r="AG514" s="149" t="s">
        <v>407</v>
      </c>
      <c r="AH514" s="149"/>
      <c r="AI514" s="149"/>
      <c r="AJ514" s="149"/>
      <c r="AK514" s="149"/>
      <c r="AL514" s="149"/>
      <c r="AM514" s="149"/>
      <c r="AN514" s="149"/>
      <c r="AO514" s="149"/>
      <c r="AP514" s="149"/>
      <c r="AQ514" s="149"/>
      <c r="AR514" s="149"/>
      <c r="AS514" s="149"/>
      <c r="AT514" s="149"/>
      <c r="AU514" s="149"/>
      <c r="AV514" s="149"/>
      <c r="AW514" s="149"/>
      <c r="AX514" s="149"/>
      <c r="AY514" s="149"/>
      <c r="AZ514" s="149"/>
      <c r="BA514" s="197" t="str">
        <f>C514</f>
        <v>jednoduché nebo příčky zděné do svislé dřevěné, cihelné, betonové nebo ocelové konstrukce na jakoukoliv maltu vápenocementovou (MVC) nebo cementovou (MC),</v>
      </c>
      <c r="BB514" s="149"/>
      <c r="BC514" s="149"/>
      <c r="BD514" s="149"/>
      <c r="BE514" s="149"/>
      <c r="BF514" s="149"/>
      <c r="BG514" s="149"/>
      <c r="BH514" s="149"/>
    </row>
    <row r="515" spans="1:60" outlineLevel="2" x14ac:dyDescent="0.2">
      <c r="A515" s="156"/>
      <c r="B515" s="157"/>
      <c r="C515" s="200" t="s">
        <v>763</v>
      </c>
      <c r="D515" s="193"/>
      <c r="E515" s="194"/>
      <c r="F515" s="160"/>
      <c r="G515" s="160"/>
      <c r="H515" s="160"/>
      <c r="I515" s="160"/>
      <c r="J515" s="160"/>
      <c r="K515" s="160"/>
      <c r="L515" s="160"/>
      <c r="M515" s="160"/>
      <c r="N515" s="159"/>
      <c r="O515" s="159"/>
      <c r="P515" s="159"/>
      <c r="Q515" s="159"/>
      <c r="R515" s="160"/>
      <c r="S515" s="160"/>
      <c r="T515" s="160"/>
      <c r="U515" s="160"/>
      <c r="V515" s="160"/>
      <c r="W515" s="160"/>
      <c r="X515" s="160"/>
      <c r="Y515" s="160"/>
      <c r="Z515" s="149"/>
      <c r="AA515" s="149"/>
      <c r="AB515" s="149"/>
      <c r="AC515" s="149"/>
      <c r="AD515" s="149"/>
      <c r="AE515" s="149"/>
      <c r="AF515" s="149"/>
      <c r="AG515" s="149" t="s">
        <v>409</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3" x14ac:dyDescent="0.2">
      <c r="A516" s="156"/>
      <c r="B516" s="157"/>
      <c r="C516" s="200" t="s">
        <v>646</v>
      </c>
      <c r="D516" s="193"/>
      <c r="E516" s="194"/>
      <c r="F516" s="160"/>
      <c r="G516" s="160"/>
      <c r="H516" s="160"/>
      <c r="I516" s="160"/>
      <c r="J516" s="160"/>
      <c r="K516" s="160"/>
      <c r="L516" s="160"/>
      <c r="M516" s="160"/>
      <c r="N516" s="159"/>
      <c r="O516" s="159"/>
      <c r="P516" s="159"/>
      <c r="Q516" s="159"/>
      <c r="R516" s="160"/>
      <c r="S516" s="160"/>
      <c r="T516" s="160"/>
      <c r="U516" s="160"/>
      <c r="V516" s="160"/>
      <c r="W516" s="160"/>
      <c r="X516" s="160"/>
      <c r="Y516" s="160"/>
      <c r="Z516" s="149"/>
      <c r="AA516" s="149"/>
      <c r="AB516" s="149"/>
      <c r="AC516" s="149"/>
      <c r="AD516" s="149"/>
      <c r="AE516" s="149"/>
      <c r="AF516" s="149"/>
      <c r="AG516" s="149" t="s">
        <v>409</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3" x14ac:dyDescent="0.2">
      <c r="A517" s="156"/>
      <c r="B517" s="157"/>
      <c r="C517" s="200" t="s">
        <v>764</v>
      </c>
      <c r="D517" s="193"/>
      <c r="E517" s="194">
        <v>1.276</v>
      </c>
      <c r="F517" s="160"/>
      <c r="G517" s="160"/>
      <c r="H517" s="160"/>
      <c r="I517" s="160"/>
      <c r="J517" s="160"/>
      <c r="K517" s="160"/>
      <c r="L517" s="160"/>
      <c r="M517" s="160"/>
      <c r="N517" s="159"/>
      <c r="O517" s="159"/>
      <c r="P517" s="159"/>
      <c r="Q517" s="159"/>
      <c r="R517" s="160"/>
      <c r="S517" s="160"/>
      <c r="T517" s="160"/>
      <c r="U517" s="160"/>
      <c r="V517" s="160"/>
      <c r="W517" s="160"/>
      <c r="X517" s="160"/>
      <c r="Y517" s="160"/>
      <c r="Z517" s="149"/>
      <c r="AA517" s="149"/>
      <c r="AB517" s="149"/>
      <c r="AC517" s="149"/>
      <c r="AD517" s="149"/>
      <c r="AE517" s="149"/>
      <c r="AF517" s="149"/>
      <c r="AG517" s="149" t="s">
        <v>409</v>
      </c>
      <c r="AH517" s="149">
        <v>0</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3" x14ac:dyDescent="0.2">
      <c r="A518" s="156"/>
      <c r="B518" s="157"/>
      <c r="C518" s="200" t="s">
        <v>765</v>
      </c>
      <c r="D518" s="193"/>
      <c r="E518" s="194">
        <v>1.76</v>
      </c>
      <c r="F518" s="160"/>
      <c r="G518" s="160"/>
      <c r="H518" s="160"/>
      <c r="I518" s="160"/>
      <c r="J518" s="160"/>
      <c r="K518" s="160"/>
      <c r="L518" s="160"/>
      <c r="M518" s="160"/>
      <c r="N518" s="159"/>
      <c r="O518" s="159"/>
      <c r="P518" s="159"/>
      <c r="Q518" s="159"/>
      <c r="R518" s="160"/>
      <c r="S518" s="160"/>
      <c r="T518" s="160"/>
      <c r="U518" s="160"/>
      <c r="V518" s="160"/>
      <c r="W518" s="160"/>
      <c r="X518" s="160"/>
      <c r="Y518" s="160"/>
      <c r="Z518" s="149"/>
      <c r="AA518" s="149"/>
      <c r="AB518" s="149"/>
      <c r="AC518" s="149"/>
      <c r="AD518" s="149"/>
      <c r="AE518" s="149"/>
      <c r="AF518" s="149"/>
      <c r="AG518" s="149" t="s">
        <v>409</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3" x14ac:dyDescent="0.2">
      <c r="A519" s="156"/>
      <c r="B519" s="157"/>
      <c r="C519" s="200" t="s">
        <v>766</v>
      </c>
      <c r="D519" s="193"/>
      <c r="E519" s="194">
        <v>2.42</v>
      </c>
      <c r="F519" s="160"/>
      <c r="G519" s="160"/>
      <c r="H519" s="160"/>
      <c r="I519" s="160"/>
      <c r="J519" s="160"/>
      <c r="K519" s="160"/>
      <c r="L519" s="160"/>
      <c r="M519" s="160"/>
      <c r="N519" s="159"/>
      <c r="O519" s="159"/>
      <c r="P519" s="159"/>
      <c r="Q519" s="159"/>
      <c r="R519" s="160"/>
      <c r="S519" s="160"/>
      <c r="T519" s="160"/>
      <c r="U519" s="160"/>
      <c r="V519" s="160"/>
      <c r="W519" s="160"/>
      <c r="X519" s="160"/>
      <c r="Y519" s="160"/>
      <c r="Z519" s="149"/>
      <c r="AA519" s="149"/>
      <c r="AB519" s="149"/>
      <c r="AC519" s="149"/>
      <c r="AD519" s="149"/>
      <c r="AE519" s="149"/>
      <c r="AF519" s="149"/>
      <c r="AG519" s="149" t="s">
        <v>409</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3" x14ac:dyDescent="0.2">
      <c r="A520" s="156"/>
      <c r="B520" s="157"/>
      <c r="C520" s="200" t="s">
        <v>767</v>
      </c>
      <c r="D520" s="193"/>
      <c r="E520" s="194">
        <v>3.08</v>
      </c>
      <c r="F520" s="160"/>
      <c r="G520" s="160"/>
      <c r="H520" s="160"/>
      <c r="I520" s="160"/>
      <c r="J520" s="160"/>
      <c r="K520" s="160"/>
      <c r="L520" s="160"/>
      <c r="M520" s="160"/>
      <c r="N520" s="159"/>
      <c r="O520" s="159"/>
      <c r="P520" s="159"/>
      <c r="Q520" s="159"/>
      <c r="R520" s="160"/>
      <c r="S520" s="160"/>
      <c r="T520" s="160"/>
      <c r="U520" s="160"/>
      <c r="V520" s="160"/>
      <c r="W520" s="160"/>
      <c r="X520" s="160"/>
      <c r="Y520" s="160"/>
      <c r="Z520" s="149"/>
      <c r="AA520" s="149"/>
      <c r="AB520" s="149"/>
      <c r="AC520" s="149"/>
      <c r="AD520" s="149"/>
      <c r="AE520" s="149"/>
      <c r="AF520" s="149"/>
      <c r="AG520" s="149" t="s">
        <v>409</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3" x14ac:dyDescent="0.2">
      <c r="A521" s="156"/>
      <c r="B521" s="157"/>
      <c r="C521" s="200" t="s">
        <v>768</v>
      </c>
      <c r="D521" s="193"/>
      <c r="E521" s="194">
        <v>8.25</v>
      </c>
      <c r="F521" s="160"/>
      <c r="G521" s="160"/>
      <c r="H521" s="160"/>
      <c r="I521" s="160"/>
      <c r="J521" s="160"/>
      <c r="K521" s="160"/>
      <c r="L521" s="160"/>
      <c r="M521" s="160"/>
      <c r="N521" s="159"/>
      <c r="O521" s="159"/>
      <c r="P521" s="159"/>
      <c r="Q521" s="159"/>
      <c r="R521" s="160"/>
      <c r="S521" s="160"/>
      <c r="T521" s="160"/>
      <c r="U521" s="160"/>
      <c r="V521" s="160"/>
      <c r="W521" s="160"/>
      <c r="X521" s="160"/>
      <c r="Y521" s="160"/>
      <c r="Z521" s="149"/>
      <c r="AA521" s="149"/>
      <c r="AB521" s="149"/>
      <c r="AC521" s="149"/>
      <c r="AD521" s="149"/>
      <c r="AE521" s="149"/>
      <c r="AF521" s="149"/>
      <c r="AG521" s="149" t="s">
        <v>409</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3" x14ac:dyDescent="0.2">
      <c r="A522" s="156"/>
      <c r="B522" s="157"/>
      <c r="C522" s="200" t="s">
        <v>769</v>
      </c>
      <c r="D522" s="193"/>
      <c r="E522" s="194">
        <v>4.88</v>
      </c>
      <c r="F522" s="160"/>
      <c r="G522" s="160"/>
      <c r="H522" s="160"/>
      <c r="I522" s="160"/>
      <c r="J522" s="160"/>
      <c r="K522" s="160"/>
      <c r="L522" s="160"/>
      <c r="M522" s="160"/>
      <c r="N522" s="159"/>
      <c r="O522" s="159"/>
      <c r="P522" s="159"/>
      <c r="Q522" s="159"/>
      <c r="R522" s="160"/>
      <c r="S522" s="160"/>
      <c r="T522" s="160"/>
      <c r="U522" s="160"/>
      <c r="V522" s="160"/>
      <c r="W522" s="160"/>
      <c r="X522" s="160"/>
      <c r="Y522" s="160"/>
      <c r="Z522" s="149"/>
      <c r="AA522" s="149"/>
      <c r="AB522" s="149"/>
      <c r="AC522" s="149"/>
      <c r="AD522" s="149"/>
      <c r="AE522" s="149"/>
      <c r="AF522" s="149"/>
      <c r="AG522" s="149" t="s">
        <v>409</v>
      </c>
      <c r="AH522" s="149">
        <v>0</v>
      </c>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3" x14ac:dyDescent="0.2">
      <c r="A523" s="156"/>
      <c r="B523" s="157"/>
      <c r="C523" s="200" t="s">
        <v>648</v>
      </c>
      <c r="D523" s="193"/>
      <c r="E523" s="194"/>
      <c r="F523" s="160"/>
      <c r="G523" s="160"/>
      <c r="H523" s="160"/>
      <c r="I523" s="160"/>
      <c r="J523" s="160"/>
      <c r="K523" s="160"/>
      <c r="L523" s="160"/>
      <c r="M523" s="160"/>
      <c r="N523" s="159"/>
      <c r="O523" s="159"/>
      <c r="P523" s="159"/>
      <c r="Q523" s="159"/>
      <c r="R523" s="160"/>
      <c r="S523" s="160"/>
      <c r="T523" s="160"/>
      <c r="U523" s="160"/>
      <c r="V523" s="160"/>
      <c r="W523" s="160"/>
      <c r="X523" s="160"/>
      <c r="Y523" s="160"/>
      <c r="Z523" s="149"/>
      <c r="AA523" s="149"/>
      <c r="AB523" s="149"/>
      <c r="AC523" s="149"/>
      <c r="AD523" s="149"/>
      <c r="AE523" s="149"/>
      <c r="AF523" s="149"/>
      <c r="AG523" s="149" t="s">
        <v>409</v>
      </c>
      <c r="AH523" s="149">
        <v>0</v>
      </c>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3" x14ac:dyDescent="0.2">
      <c r="A524" s="156"/>
      <c r="B524" s="157"/>
      <c r="C524" s="200" t="s">
        <v>770</v>
      </c>
      <c r="D524" s="193"/>
      <c r="E524" s="194">
        <v>1.21</v>
      </c>
      <c r="F524" s="160"/>
      <c r="G524" s="160"/>
      <c r="H524" s="160"/>
      <c r="I524" s="160"/>
      <c r="J524" s="160"/>
      <c r="K524" s="160"/>
      <c r="L524" s="160"/>
      <c r="M524" s="160"/>
      <c r="N524" s="159"/>
      <c r="O524" s="159"/>
      <c r="P524" s="159"/>
      <c r="Q524" s="159"/>
      <c r="R524" s="160"/>
      <c r="S524" s="160"/>
      <c r="T524" s="160"/>
      <c r="U524" s="160"/>
      <c r="V524" s="160"/>
      <c r="W524" s="160"/>
      <c r="X524" s="160"/>
      <c r="Y524" s="160"/>
      <c r="Z524" s="149"/>
      <c r="AA524" s="149"/>
      <c r="AB524" s="149"/>
      <c r="AC524" s="149"/>
      <c r="AD524" s="149"/>
      <c r="AE524" s="149"/>
      <c r="AF524" s="149"/>
      <c r="AG524" s="149" t="s">
        <v>409</v>
      </c>
      <c r="AH524" s="149">
        <v>0</v>
      </c>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3" x14ac:dyDescent="0.2">
      <c r="A525" s="156"/>
      <c r="B525" s="157"/>
      <c r="C525" s="200" t="s">
        <v>765</v>
      </c>
      <c r="D525" s="193"/>
      <c r="E525" s="194">
        <v>1.76</v>
      </c>
      <c r="F525" s="160"/>
      <c r="G525" s="160"/>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409</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3" x14ac:dyDescent="0.2">
      <c r="A526" s="156"/>
      <c r="B526" s="157"/>
      <c r="C526" s="200" t="s">
        <v>771</v>
      </c>
      <c r="D526" s="193"/>
      <c r="E526" s="194">
        <v>5.28</v>
      </c>
      <c r="F526" s="160"/>
      <c r="G526" s="160"/>
      <c r="H526" s="160"/>
      <c r="I526" s="160"/>
      <c r="J526" s="160"/>
      <c r="K526" s="160"/>
      <c r="L526" s="160"/>
      <c r="M526" s="160"/>
      <c r="N526" s="159"/>
      <c r="O526" s="159"/>
      <c r="P526" s="159"/>
      <c r="Q526" s="159"/>
      <c r="R526" s="160"/>
      <c r="S526" s="160"/>
      <c r="T526" s="160"/>
      <c r="U526" s="160"/>
      <c r="V526" s="160"/>
      <c r="W526" s="160"/>
      <c r="X526" s="160"/>
      <c r="Y526" s="160"/>
      <c r="Z526" s="149"/>
      <c r="AA526" s="149"/>
      <c r="AB526" s="149"/>
      <c r="AC526" s="149"/>
      <c r="AD526" s="149"/>
      <c r="AE526" s="149"/>
      <c r="AF526" s="149"/>
      <c r="AG526" s="149" t="s">
        <v>409</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3" x14ac:dyDescent="0.2">
      <c r="A527" s="156"/>
      <c r="B527" s="157"/>
      <c r="C527" s="200" t="s">
        <v>772</v>
      </c>
      <c r="D527" s="193"/>
      <c r="E527" s="194">
        <v>4.125</v>
      </c>
      <c r="F527" s="160"/>
      <c r="G527" s="160"/>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409</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200" t="s">
        <v>773</v>
      </c>
      <c r="D528" s="193"/>
      <c r="E528" s="194">
        <v>4.25</v>
      </c>
      <c r="F528" s="160"/>
      <c r="G528" s="160"/>
      <c r="H528" s="160"/>
      <c r="I528" s="160"/>
      <c r="J528" s="160"/>
      <c r="K528" s="160"/>
      <c r="L528" s="160"/>
      <c r="M528" s="160"/>
      <c r="N528" s="159"/>
      <c r="O528" s="159"/>
      <c r="P528" s="159"/>
      <c r="Q528" s="159"/>
      <c r="R528" s="160"/>
      <c r="S528" s="160"/>
      <c r="T528" s="160"/>
      <c r="U528" s="160"/>
      <c r="V528" s="160"/>
      <c r="W528" s="160"/>
      <c r="X528" s="160"/>
      <c r="Y528" s="160"/>
      <c r="Z528" s="149"/>
      <c r="AA528" s="149"/>
      <c r="AB528" s="149"/>
      <c r="AC528" s="149"/>
      <c r="AD528" s="149"/>
      <c r="AE528" s="149"/>
      <c r="AF528" s="149"/>
      <c r="AG528" s="149" t="s">
        <v>409</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3" x14ac:dyDescent="0.2">
      <c r="A529" s="156"/>
      <c r="B529" s="157"/>
      <c r="C529" s="200" t="s">
        <v>769</v>
      </c>
      <c r="D529" s="193"/>
      <c r="E529" s="194">
        <v>4.88</v>
      </c>
      <c r="F529" s="160"/>
      <c r="G529" s="160"/>
      <c r="H529" s="160"/>
      <c r="I529" s="160"/>
      <c r="J529" s="160"/>
      <c r="K529" s="160"/>
      <c r="L529" s="160"/>
      <c r="M529" s="160"/>
      <c r="N529" s="159"/>
      <c r="O529" s="159"/>
      <c r="P529" s="159"/>
      <c r="Q529" s="159"/>
      <c r="R529" s="160"/>
      <c r="S529" s="160"/>
      <c r="T529" s="160"/>
      <c r="U529" s="160"/>
      <c r="V529" s="160"/>
      <c r="W529" s="160"/>
      <c r="X529" s="160"/>
      <c r="Y529" s="160"/>
      <c r="Z529" s="149"/>
      <c r="AA529" s="149"/>
      <c r="AB529" s="149"/>
      <c r="AC529" s="149"/>
      <c r="AD529" s="149"/>
      <c r="AE529" s="149"/>
      <c r="AF529" s="149"/>
      <c r="AG529" s="149" t="s">
        <v>409</v>
      </c>
      <c r="AH529" s="149">
        <v>0</v>
      </c>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3" x14ac:dyDescent="0.2">
      <c r="A530" s="156"/>
      <c r="B530" s="157"/>
      <c r="C530" s="200" t="s">
        <v>774</v>
      </c>
      <c r="D530" s="193"/>
      <c r="E530" s="194">
        <v>1.62</v>
      </c>
      <c r="F530" s="160"/>
      <c r="G530" s="160"/>
      <c r="H530" s="160"/>
      <c r="I530" s="160"/>
      <c r="J530" s="160"/>
      <c r="K530" s="160"/>
      <c r="L530" s="160"/>
      <c r="M530" s="160"/>
      <c r="N530" s="159"/>
      <c r="O530" s="159"/>
      <c r="P530" s="159"/>
      <c r="Q530" s="159"/>
      <c r="R530" s="160"/>
      <c r="S530" s="160"/>
      <c r="T530" s="160"/>
      <c r="U530" s="160"/>
      <c r="V530" s="160"/>
      <c r="W530" s="160"/>
      <c r="X530" s="160"/>
      <c r="Y530" s="160"/>
      <c r="Z530" s="149"/>
      <c r="AA530" s="149"/>
      <c r="AB530" s="149"/>
      <c r="AC530" s="149"/>
      <c r="AD530" s="149"/>
      <c r="AE530" s="149"/>
      <c r="AF530" s="149"/>
      <c r="AG530" s="149" t="s">
        <v>409</v>
      </c>
      <c r="AH530" s="149">
        <v>0</v>
      </c>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3" x14ac:dyDescent="0.2">
      <c r="A531" s="156"/>
      <c r="B531" s="157"/>
      <c r="C531" s="201" t="s">
        <v>417</v>
      </c>
      <c r="D531" s="195"/>
      <c r="E531" s="196">
        <v>44.790999999999997</v>
      </c>
      <c r="F531" s="160"/>
      <c r="G531" s="160"/>
      <c r="H531" s="160"/>
      <c r="I531" s="160"/>
      <c r="J531" s="160"/>
      <c r="K531" s="160"/>
      <c r="L531" s="160"/>
      <c r="M531" s="160"/>
      <c r="N531" s="159"/>
      <c r="O531" s="159"/>
      <c r="P531" s="159"/>
      <c r="Q531" s="159"/>
      <c r="R531" s="160"/>
      <c r="S531" s="160"/>
      <c r="T531" s="160"/>
      <c r="U531" s="160"/>
      <c r="V531" s="160"/>
      <c r="W531" s="160"/>
      <c r="X531" s="160"/>
      <c r="Y531" s="160"/>
      <c r="Z531" s="149"/>
      <c r="AA531" s="149"/>
      <c r="AB531" s="149"/>
      <c r="AC531" s="149"/>
      <c r="AD531" s="149"/>
      <c r="AE531" s="149"/>
      <c r="AF531" s="149"/>
      <c r="AG531" s="149" t="s">
        <v>409</v>
      </c>
      <c r="AH531" s="149">
        <v>1</v>
      </c>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1" x14ac:dyDescent="0.2">
      <c r="A532" s="173">
        <v>57</v>
      </c>
      <c r="B532" s="174" t="s">
        <v>775</v>
      </c>
      <c r="C532" s="189" t="s">
        <v>776</v>
      </c>
      <c r="D532" s="175" t="s">
        <v>493</v>
      </c>
      <c r="E532" s="176">
        <v>5.85</v>
      </c>
      <c r="F532" s="177"/>
      <c r="G532" s="178">
        <f>ROUND(E532*F532,2)</f>
        <v>0</v>
      </c>
      <c r="H532" s="177"/>
      <c r="I532" s="178">
        <f>ROUND(E532*H532,2)</f>
        <v>0</v>
      </c>
      <c r="J532" s="177"/>
      <c r="K532" s="178">
        <f>ROUND(E532*J532,2)</f>
        <v>0</v>
      </c>
      <c r="L532" s="178">
        <v>12</v>
      </c>
      <c r="M532" s="178">
        <f>G532*(1+L532/100)</f>
        <v>0</v>
      </c>
      <c r="N532" s="176">
        <v>0.1114</v>
      </c>
      <c r="O532" s="176">
        <f>ROUND(E532*N532,2)</f>
        <v>0.65</v>
      </c>
      <c r="P532" s="176">
        <v>0</v>
      </c>
      <c r="Q532" s="176">
        <f>ROUND(E532*P532,2)</f>
        <v>0</v>
      </c>
      <c r="R532" s="178" t="s">
        <v>503</v>
      </c>
      <c r="S532" s="178" t="s">
        <v>365</v>
      </c>
      <c r="T532" s="179" t="s">
        <v>365</v>
      </c>
      <c r="U532" s="160">
        <v>0.81899999999999995</v>
      </c>
      <c r="V532" s="160">
        <f>ROUND(E532*U532,2)</f>
        <v>4.79</v>
      </c>
      <c r="W532" s="160"/>
      <c r="X532" s="160" t="s">
        <v>404</v>
      </c>
      <c r="Y532" s="160" t="s">
        <v>368</v>
      </c>
      <c r="Z532" s="149"/>
      <c r="AA532" s="149"/>
      <c r="AB532" s="149"/>
      <c r="AC532" s="149"/>
      <c r="AD532" s="149"/>
      <c r="AE532" s="149"/>
      <c r="AF532" s="149"/>
      <c r="AG532" s="149" t="s">
        <v>438</v>
      </c>
      <c r="AH532" s="149"/>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2" x14ac:dyDescent="0.2">
      <c r="A533" s="156"/>
      <c r="B533" s="157"/>
      <c r="C533" s="200" t="s">
        <v>410</v>
      </c>
      <c r="D533" s="193"/>
      <c r="E533" s="194"/>
      <c r="F533" s="160"/>
      <c r="G533" s="160"/>
      <c r="H533" s="160"/>
      <c r="I533" s="160"/>
      <c r="J533" s="160"/>
      <c r="K533" s="160"/>
      <c r="L533" s="160"/>
      <c r="M533" s="160"/>
      <c r="N533" s="159"/>
      <c r="O533" s="159"/>
      <c r="P533" s="159"/>
      <c r="Q533" s="159"/>
      <c r="R533" s="160"/>
      <c r="S533" s="160"/>
      <c r="T533" s="160"/>
      <c r="U533" s="160"/>
      <c r="V533" s="160"/>
      <c r="W533" s="160"/>
      <c r="X533" s="160"/>
      <c r="Y533" s="160"/>
      <c r="Z533" s="149"/>
      <c r="AA533" s="149"/>
      <c r="AB533" s="149"/>
      <c r="AC533" s="149"/>
      <c r="AD533" s="149"/>
      <c r="AE533" s="149"/>
      <c r="AF533" s="149"/>
      <c r="AG533" s="149" t="s">
        <v>409</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3" x14ac:dyDescent="0.2">
      <c r="A534" s="156"/>
      <c r="B534" s="157"/>
      <c r="C534" s="200" t="s">
        <v>646</v>
      </c>
      <c r="D534" s="193"/>
      <c r="E534" s="194"/>
      <c r="F534" s="160"/>
      <c r="G534" s="160"/>
      <c r="H534" s="160"/>
      <c r="I534" s="160"/>
      <c r="J534" s="160"/>
      <c r="K534" s="160"/>
      <c r="L534" s="160"/>
      <c r="M534" s="160"/>
      <c r="N534" s="159"/>
      <c r="O534" s="159"/>
      <c r="P534" s="159"/>
      <c r="Q534" s="159"/>
      <c r="R534" s="160"/>
      <c r="S534" s="160"/>
      <c r="T534" s="160"/>
      <c r="U534" s="160"/>
      <c r="V534" s="160"/>
      <c r="W534" s="160"/>
      <c r="X534" s="160"/>
      <c r="Y534" s="160"/>
      <c r="Z534" s="149"/>
      <c r="AA534" s="149"/>
      <c r="AB534" s="149"/>
      <c r="AC534" s="149"/>
      <c r="AD534" s="149"/>
      <c r="AE534" s="149"/>
      <c r="AF534" s="149"/>
      <c r="AG534" s="149" t="s">
        <v>409</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3" x14ac:dyDescent="0.2">
      <c r="A535" s="156"/>
      <c r="B535" s="157"/>
      <c r="C535" s="200" t="s">
        <v>777</v>
      </c>
      <c r="D535" s="193"/>
      <c r="E535" s="194">
        <v>2.34</v>
      </c>
      <c r="F535" s="160"/>
      <c r="G535" s="160"/>
      <c r="H535" s="160"/>
      <c r="I535" s="160"/>
      <c r="J535" s="160"/>
      <c r="K535" s="160"/>
      <c r="L535" s="160"/>
      <c r="M535" s="160"/>
      <c r="N535" s="159"/>
      <c r="O535" s="159"/>
      <c r="P535" s="159"/>
      <c r="Q535" s="159"/>
      <c r="R535" s="160"/>
      <c r="S535" s="160"/>
      <c r="T535" s="160"/>
      <c r="U535" s="160"/>
      <c r="V535" s="160"/>
      <c r="W535" s="160"/>
      <c r="X535" s="160"/>
      <c r="Y535" s="160"/>
      <c r="Z535" s="149"/>
      <c r="AA535" s="149"/>
      <c r="AB535" s="149"/>
      <c r="AC535" s="149"/>
      <c r="AD535" s="149"/>
      <c r="AE535" s="149"/>
      <c r="AF535" s="149"/>
      <c r="AG535" s="149" t="s">
        <v>409</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3" x14ac:dyDescent="0.2">
      <c r="A536" s="156"/>
      <c r="B536" s="157"/>
      <c r="C536" s="200" t="s">
        <v>648</v>
      </c>
      <c r="D536" s="193"/>
      <c r="E536" s="194"/>
      <c r="F536" s="160"/>
      <c r="G536" s="160"/>
      <c r="H536" s="160"/>
      <c r="I536" s="160"/>
      <c r="J536" s="160"/>
      <c r="K536" s="160"/>
      <c r="L536" s="160"/>
      <c r="M536" s="160"/>
      <c r="N536" s="159"/>
      <c r="O536" s="159"/>
      <c r="P536" s="159"/>
      <c r="Q536" s="159"/>
      <c r="R536" s="160"/>
      <c r="S536" s="160"/>
      <c r="T536" s="160"/>
      <c r="U536" s="160"/>
      <c r="V536" s="160"/>
      <c r="W536" s="160"/>
      <c r="X536" s="160"/>
      <c r="Y536" s="160"/>
      <c r="Z536" s="149"/>
      <c r="AA536" s="149"/>
      <c r="AB536" s="149"/>
      <c r="AC536" s="149"/>
      <c r="AD536" s="149"/>
      <c r="AE536" s="149"/>
      <c r="AF536" s="149"/>
      <c r="AG536" s="149" t="s">
        <v>409</v>
      </c>
      <c r="AH536" s="149">
        <v>0</v>
      </c>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3" x14ac:dyDescent="0.2">
      <c r="A537" s="156"/>
      <c r="B537" s="157"/>
      <c r="C537" s="200" t="s">
        <v>778</v>
      </c>
      <c r="D537" s="193"/>
      <c r="E537" s="194">
        <v>2.34</v>
      </c>
      <c r="F537" s="160"/>
      <c r="G537" s="160"/>
      <c r="H537" s="160"/>
      <c r="I537" s="160"/>
      <c r="J537" s="160"/>
      <c r="K537" s="160"/>
      <c r="L537" s="160"/>
      <c r="M537" s="160"/>
      <c r="N537" s="159"/>
      <c r="O537" s="159"/>
      <c r="P537" s="159"/>
      <c r="Q537" s="159"/>
      <c r="R537" s="160"/>
      <c r="S537" s="160"/>
      <c r="T537" s="160"/>
      <c r="U537" s="160"/>
      <c r="V537" s="160"/>
      <c r="W537" s="160"/>
      <c r="X537" s="160"/>
      <c r="Y537" s="160"/>
      <c r="Z537" s="149"/>
      <c r="AA537" s="149"/>
      <c r="AB537" s="149"/>
      <c r="AC537" s="149"/>
      <c r="AD537" s="149"/>
      <c r="AE537" s="149"/>
      <c r="AF537" s="149"/>
      <c r="AG537" s="149" t="s">
        <v>409</v>
      </c>
      <c r="AH537" s="149">
        <v>0</v>
      </c>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200" t="s">
        <v>779</v>
      </c>
      <c r="D538" s="193"/>
      <c r="E538" s="194">
        <v>1.17</v>
      </c>
      <c r="F538" s="160"/>
      <c r="G538" s="160"/>
      <c r="H538" s="160"/>
      <c r="I538" s="160"/>
      <c r="J538" s="160"/>
      <c r="K538" s="160"/>
      <c r="L538" s="160"/>
      <c r="M538" s="160"/>
      <c r="N538" s="159"/>
      <c r="O538" s="159"/>
      <c r="P538" s="159"/>
      <c r="Q538" s="159"/>
      <c r="R538" s="160"/>
      <c r="S538" s="160"/>
      <c r="T538" s="160"/>
      <c r="U538" s="160"/>
      <c r="V538" s="160"/>
      <c r="W538" s="160"/>
      <c r="X538" s="160"/>
      <c r="Y538" s="160"/>
      <c r="Z538" s="149"/>
      <c r="AA538" s="149"/>
      <c r="AB538" s="149"/>
      <c r="AC538" s="149"/>
      <c r="AD538" s="149"/>
      <c r="AE538" s="149"/>
      <c r="AF538" s="149"/>
      <c r="AG538" s="149" t="s">
        <v>409</v>
      </c>
      <c r="AH538" s="149">
        <v>0</v>
      </c>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3" x14ac:dyDescent="0.2">
      <c r="A539" s="156"/>
      <c r="B539" s="157"/>
      <c r="C539" s="201" t="s">
        <v>417</v>
      </c>
      <c r="D539" s="195"/>
      <c r="E539" s="196">
        <v>5.85</v>
      </c>
      <c r="F539" s="160"/>
      <c r="G539" s="160"/>
      <c r="H539" s="160"/>
      <c r="I539" s="160"/>
      <c r="J539" s="160"/>
      <c r="K539" s="160"/>
      <c r="L539" s="160"/>
      <c r="M539" s="160"/>
      <c r="N539" s="159"/>
      <c r="O539" s="159"/>
      <c r="P539" s="159"/>
      <c r="Q539" s="159"/>
      <c r="R539" s="160"/>
      <c r="S539" s="160"/>
      <c r="T539" s="160"/>
      <c r="U539" s="160"/>
      <c r="V539" s="160"/>
      <c r="W539" s="160"/>
      <c r="X539" s="160"/>
      <c r="Y539" s="160"/>
      <c r="Z539" s="149"/>
      <c r="AA539" s="149"/>
      <c r="AB539" s="149"/>
      <c r="AC539" s="149"/>
      <c r="AD539" s="149"/>
      <c r="AE539" s="149"/>
      <c r="AF539" s="149"/>
      <c r="AG539" s="149" t="s">
        <v>409</v>
      </c>
      <c r="AH539" s="149">
        <v>1</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x14ac:dyDescent="0.2">
      <c r="A540" s="173">
        <v>58</v>
      </c>
      <c r="B540" s="174" t="s">
        <v>780</v>
      </c>
      <c r="C540" s="189" t="s">
        <v>781</v>
      </c>
      <c r="D540" s="175" t="s">
        <v>493</v>
      </c>
      <c r="E540" s="176">
        <v>14.683999999999999</v>
      </c>
      <c r="F540" s="177"/>
      <c r="G540" s="178">
        <f>ROUND(E540*F540,2)</f>
        <v>0</v>
      </c>
      <c r="H540" s="177"/>
      <c r="I540" s="178">
        <f>ROUND(E540*H540,2)</f>
        <v>0</v>
      </c>
      <c r="J540" s="177"/>
      <c r="K540" s="178">
        <f>ROUND(E540*J540,2)</f>
        <v>0</v>
      </c>
      <c r="L540" s="178">
        <v>12</v>
      </c>
      <c r="M540" s="178">
        <f>G540*(1+L540/100)</f>
        <v>0</v>
      </c>
      <c r="N540" s="176">
        <v>0.15679999999999999</v>
      </c>
      <c r="O540" s="176">
        <f>ROUND(E540*N540,2)</f>
        <v>2.2999999999999998</v>
      </c>
      <c r="P540" s="176">
        <v>0</v>
      </c>
      <c r="Q540" s="176">
        <f>ROUND(E540*P540,2)</f>
        <v>0</v>
      </c>
      <c r="R540" s="178" t="s">
        <v>503</v>
      </c>
      <c r="S540" s="178" t="s">
        <v>365</v>
      </c>
      <c r="T540" s="179" t="s">
        <v>365</v>
      </c>
      <c r="U540" s="160">
        <v>1.2225999999999999</v>
      </c>
      <c r="V540" s="160">
        <f>ROUND(E540*U540,2)</f>
        <v>17.95</v>
      </c>
      <c r="W540" s="160"/>
      <c r="X540" s="160" t="s">
        <v>404</v>
      </c>
      <c r="Y540" s="160" t="s">
        <v>368</v>
      </c>
      <c r="Z540" s="149"/>
      <c r="AA540" s="149"/>
      <c r="AB540" s="149"/>
      <c r="AC540" s="149"/>
      <c r="AD540" s="149"/>
      <c r="AE540" s="149"/>
      <c r="AF540" s="149"/>
      <c r="AG540" s="149" t="s">
        <v>438</v>
      </c>
      <c r="AH540" s="149"/>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2" x14ac:dyDescent="0.2">
      <c r="A541" s="156"/>
      <c r="B541" s="157"/>
      <c r="C541" s="283" t="s">
        <v>782</v>
      </c>
      <c r="D541" s="284"/>
      <c r="E541" s="284"/>
      <c r="F541" s="284"/>
      <c r="G541" s="284"/>
      <c r="H541" s="160"/>
      <c r="I541" s="160"/>
      <c r="J541" s="160"/>
      <c r="K541" s="160"/>
      <c r="L541" s="160"/>
      <c r="M541" s="160"/>
      <c r="N541" s="159"/>
      <c r="O541" s="159"/>
      <c r="P541" s="159"/>
      <c r="Q541" s="159"/>
      <c r="R541" s="160"/>
      <c r="S541" s="160"/>
      <c r="T541" s="160"/>
      <c r="U541" s="160"/>
      <c r="V541" s="160"/>
      <c r="W541" s="160"/>
      <c r="X541" s="160"/>
      <c r="Y541" s="160"/>
      <c r="Z541" s="149"/>
      <c r="AA541" s="149"/>
      <c r="AB541" s="149"/>
      <c r="AC541" s="149"/>
      <c r="AD541" s="149"/>
      <c r="AE541" s="149"/>
      <c r="AF541" s="149"/>
      <c r="AG541" s="149" t="s">
        <v>407</v>
      </c>
      <c r="AH541" s="149"/>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2" x14ac:dyDescent="0.2">
      <c r="A542" s="156"/>
      <c r="B542" s="157"/>
      <c r="C542" s="200" t="s">
        <v>410</v>
      </c>
      <c r="D542" s="193"/>
      <c r="E542" s="194"/>
      <c r="F542" s="160"/>
      <c r="G542" s="160"/>
      <c r="H542" s="160"/>
      <c r="I542" s="160"/>
      <c r="J542" s="160"/>
      <c r="K542" s="160"/>
      <c r="L542" s="160"/>
      <c r="M542" s="160"/>
      <c r="N542" s="159"/>
      <c r="O542" s="159"/>
      <c r="P542" s="159"/>
      <c r="Q542" s="159"/>
      <c r="R542" s="160"/>
      <c r="S542" s="160"/>
      <c r="T542" s="160"/>
      <c r="U542" s="160"/>
      <c r="V542" s="160"/>
      <c r="W542" s="160"/>
      <c r="X542" s="160"/>
      <c r="Y542" s="160"/>
      <c r="Z542" s="149"/>
      <c r="AA542" s="149"/>
      <c r="AB542" s="149"/>
      <c r="AC542" s="149"/>
      <c r="AD542" s="149"/>
      <c r="AE542" s="149"/>
      <c r="AF542" s="149"/>
      <c r="AG542" s="149" t="s">
        <v>409</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200" t="s">
        <v>701</v>
      </c>
      <c r="D543" s="193"/>
      <c r="E543" s="194"/>
      <c r="F543" s="160"/>
      <c r="G543" s="160"/>
      <c r="H543" s="160"/>
      <c r="I543" s="160"/>
      <c r="J543" s="160"/>
      <c r="K543" s="160"/>
      <c r="L543" s="160"/>
      <c r="M543" s="160"/>
      <c r="N543" s="159"/>
      <c r="O543" s="159"/>
      <c r="P543" s="159"/>
      <c r="Q543" s="159"/>
      <c r="R543" s="160"/>
      <c r="S543" s="160"/>
      <c r="T543" s="160"/>
      <c r="U543" s="160"/>
      <c r="V543" s="160"/>
      <c r="W543" s="160"/>
      <c r="X543" s="160"/>
      <c r="Y543" s="160"/>
      <c r="Z543" s="149"/>
      <c r="AA543" s="149"/>
      <c r="AB543" s="149"/>
      <c r="AC543" s="149"/>
      <c r="AD543" s="149"/>
      <c r="AE543" s="149"/>
      <c r="AF543" s="149"/>
      <c r="AG543" s="149" t="s">
        <v>409</v>
      </c>
      <c r="AH543" s="149">
        <v>0</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3" x14ac:dyDescent="0.2">
      <c r="A544" s="156"/>
      <c r="B544" s="157"/>
      <c r="C544" s="200" t="s">
        <v>783</v>
      </c>
      <c r="D544" s="193"/>
      <c r="E544" s="194">
        <v>1.8240000000000001</v>
      </c>
      <c r="F544" s="160"/>
      <c r="G544" s="160"/>
      <c r="H544" s="160"/>
      <c r="I544" s="160"/>
      <c r="J544" s="160"/>
      <c r="K544" s="160"/>
      <c r="L544" s="160"/>
      <c r="M544" s="160"/>
      <c r="N544" s="159"/>
      <c r="O544" s="159"/>
      <c r="P544" s="159"/>
      <c r="Q544" s="159"/>
      <c r="R544" s="160"/>
      <c r="S544" s="160"/>
      <c r="T544" s="160"/>
      <c r="U544" s="160"/>
      <c r="V544" s="160"/>
      <c r="W544" s="160"/>
      <c r="X544" s="160"/>
      <c r="Y544" s="160"/>
      <c r="Z544" s="149"/>
      <c r="AA544" s="149"/>
      <c r="AB544" s="149"/>
      <c r="AC544" s="149"/>
      <c r="AD544" s="149"/>
      <c r="AE544" s="149"/>
      <c r="AF544" s="149"/>
      <c r="AG544" s="149" t="s">
        <v>409</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3" x14ac:dyDescent="0.2">
      <c r="A545" s="156"/>
      <c r="B545" s="157"/>
      <c r="C545" s="200" t="s">
        <v>784</v>
      </c>
      <c r="D545" s="193"/>
      <c r="E545" s="194">
        <v>0.48</v>
      </c>
      <c r="F545" s="160"/>
      <c r="G545" s="160"/>
      <c r="H545" s="160"/>
      <c r="I545" s="160"/>
      <c r="J545" s="160"/>
      <c r="K545" s="160"/>
      <c r="L545" s="160"/>
      <c r="M545" s="160"/>
      <c r="N545" s="159"/>
      <c r="O545" s="159"/>
      <c r="P545" s="159"/>
      <c r="Q545" s="159"/>
      <c r="R545" s="160"/>
      <c r="S545" s="160"/>
      <c r="T545" s="160"/>
      <c r="U545" s="160"/>
      <c r="V545" s="160"/>
      <c r="W545" s="160"/>
      <c r="X545" s="160"/>
      <c r="Y545" s="160"/>
      <c r="Z545" s="149"/>
      <c r="AA545" s="149"/>
      <c r="AB545" s="149"/>
      <c r="AC545" s="149"/>
      <c r="AD545" s="149"/>
      <c r="AE545" s="149"/>
      <c r="AF545" s="149"/>
      <c r="AG545" s="149" t="s">
        <v>409</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3" x14ac:dyDescent="0.2">
      <c r="A546" s="156"/>
      <c r="B546" s="157"/>
      <c r="C546" s="200" t="s">
        <v>705</v>
      </c>
      <c r="D546" s="193"/>
      <c r="E546" s="194"/>
      <c r="F546" s="160"/>
      <c r="G546" s="160"/>
      <c r="H546" s="160"/>
      <c r="I546" s="160"/>
      <c r="J546" s="160"/>
      <c r="K546" s="160"/>
      <c r="L546" s="160"/>
      <c r="M546" s="160"/>
      <c r="N546" s="159"/>
      <c r="O546" s="159"/>
      <c r="P546" s="159"/>
      <c r="Q546" s="159"/>
      <c r="R546" s="160"/>
      <c r="S546" s="160"/>
      <c r="T546" s="160"/>
      <c r="U546" s="160"/>
      <c r="V546" s="160"/>
      <c r="W546" s="160"/>
      <c r="X546" s="160"/>
      <c r="Y546" s="160"/>
      <c r="Z546" s="149"/>
      <c r="AA546" s="149"/>
      <c r="AB546" s="149"/>
      <c r="AC546" s="149"/>
      <c r="AD546" s="149"/>
      <c r="AE546" s="149"/>
      <c r="AF546" s="149"/>
      <c r="AG546" s="149" t="s">
        <v>409</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3" x14ac:dyDescent="0.2">
      <c r="A547" s="156"/>
      <c r="B547" s="157"/>
      <c r="C547" s="200" t="s">
        <v>785</v>
      </c>
      <c r="D547" s="193"/>
      <c r="E547" s="194">
        <v>0.91200000000000003</v>
      </c>
      <c r="F547" s="160"/>
      <c r="G547" s="160"/>
      <c r="H547" s="160"/>
      <c r="I547" s="160"/>
      <c r="J547" s="160"/>
      <c r="K547" s="160"/>
      <c r="L547" s="160"/>
      <c r="M547" s="160"/>
      <c r="N547" s="159"/>
      <c r="O547" s="159"/>
      <c r="P547" s="159"/>
      <c r="Q547" s="159"/>
      <c r="R547" s="160"/>
      <c r="S547" s="160"/>
      <c r="T547" s="160"/>
      <c r="U547" s="160"/>
      <c r="V547" s="160"/>
      <c r="W547" s="160"/>
      <c r="X547" s="160"/>
      <c r="Y547" s="160"/>
      <c r="Z547" s="149"/>
      <c r="AA547" s="149"/>
      <c r="AB547" s="149"/>
      <c r="AC547" s="149"/>
      <c r="AD547" s="149"/>
      <c r="AE547" s="149"/>
      <c r="AF547" s="149"/>
      <c r="AG547" s="149" t="s">
        <v>409</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3" x14ac:dyDescent="0.2">
      <c r="A548" s="156"/>
      <c r="B548" s="157"/>
      <c r="C548" s="201" t="s">
        <v>417</v>
      </c>
      <c r="D548" s="195"/>
      <c r="E548" s="196">
        <v>3.2160000000000002</v>
      </c>
      <c r="F548" s="160"/>
      <c r="G548" s="160"/>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409</v>
      </c>
      <c r="AH548" s="149">
        <v>1</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3" x14ac:dyDescent="0.2">
      <c r="A549" s="156"/>
      <c r="B549" s="157"/>
      <c r="C549" s="200" t="s">
        <v>410</v>
      </c>
      <c r="D549" s="193"/>
      <c r="E549" s="194"/>
      <c r="F549" s="160"/>
      <c r="G549" s="160"/>
      <c r="H549" s="160"/>
      <c r="I549" s="160"/>
      <c r="J549" s="160"/>
      <c r="K549" s="160"/>
      <c r="L549" s="160"/>
      <c r="M549" s="160"/>
      <c r="N549" s="159"/>
      <c r="O549" s="159"/>
      <c r="P549" s="159"/>
      <c r="Q549" s="159"/>
      <c r="R549" s="160"/>
      <c r="S549" s="160"/>
      <c r="T549" s="160"/>
      <c r="U549" s="160"/>
      <c r="V549" s="160"/>
      <c r="W549" s="160"/>
      <c r="X549" s="160"/>
      <c r="Y549" s="160"/>
      <c r="Z549" s="149"/>
      <c r="AA549" s="149"/>
      <c r="AB549" s="149"/>
      <c r="AC549" s="149"/>
      <c r="AD549" s="149"/>
      <c r="AE549" s="149"/>
      <c r="AF549" s="149"/>
      <c r="AG549" s="149" t="s">
        <v>409</v>
      </c>
      <c r="AH549" s="149">
        <v>0</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3" x14ac:dyDescent="0.2">
      <c r="A550" s="156"/>
      <c r="B550" s="157"/>
      <c r="C550" s="200" t="s">
        <v>701</v>
      </c>
      <c r="D550" s="193"/>
      <c r="E550" s="194"/>
      <c r="F550" s="160"/>
      <c r="G550" s="160"/>
      <c r="H550" s="160"/>
      <c r="I550" s="160"/>
      <c r="J550" s="160"/>
      <c r="K550" s="160"/>
      <c r="L550" s="160"/>
      <c r="M550" s="160"/>
      <c r="N550" s="159"/>
      <c r="O550" s="159"/>
      <c r="P550" s="159"/>
      <c r="Q550" s="159"/>
      <c r="R550" s="160"/>
      <c r="S550" s="160"/>
      <c r="T550" s="160"/>
      <c r="U550" s="160"/>
      <c r="V550" s="160"/>
      <c r="W550" s="160"/>
      <c r="X550" s="160"/>
      <c r="Y550" s="160"/>
      <c r="Z550" s="149"/>
      <c r="AA550" s="149"/>
      <c r="AB550" s="149"/>
      <c r="AC550" s="149"/>
      <c r="AD550" s="149"/>
      <c r="AE550" s="149"/>
      <c r="AF550" s="149"/>
      <c r="AG550" s="149" t="s">
        <v>409</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200" t="s">
        <v>786</v>
      </c>
      <c r="D551" s="193"/>
      <c r="E551" s="194">
        <v>0.252</v>
      </c>
      <c r="F551" s="160"/>
      <c r="G551" s="160"/>
      <c r="H551" s="160"/>
      <c r="I551" s="160"/>
      <c r="J551" s="160"/>
      <c r="K551" s="160"/>
      <c r="L551" s="160"/>
      <c r="M551" s="160"/>
      <c r="N551" s="159"/>
      <c r="O551" s="159"/>
      <c r="P551" s="159"/>
      <c r="Q551" s="159"/>
      <c r="R551" s="160"/>
      <c r="S551" s="160"/>
      <c r="T551" s="160"/>
      <c r="U551" s="160"/>
      <c r="V551" s="160"/>
      <c r="W551" s="160"/>
      <c r="X551" s="160"/>
      <c r="Y551" s="160"/>
      <c r="Z551" s="149"/>
      <c r="AA551" s="149"/>
      <c r="AB551" s="149"/>
      <c r="AC551" s="149"/>
      <c r="AD551" s="149"/>
      <c r="AE551" s="149"/>
      <c r="AF551" s="149"/>
      <c r="AG551" s="149" t="s">
        <v>409</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3" x14ac:dyDescent="0.2">
      <c r="A552" s="156"/>
      <c r="B552" s="157"/>
      <c r="C552" s="200" t="s">
        <v>787</v>
      </c>
      <c r="D552" s="193"/>
      <c r="E552" s="194">
        <v>0.44800000000000001</v>
      </c>
      <c r="F552" s="160"/>
      <c r="G552" s="160"/>
      <c r="H552" s="160"/>
      <c r="I552" s="160"/>
      <c r="J552" s="160"/>
      <c r="K552" s="160"/>
      <c r="L552" s="160"/>
      <c r="M552" s="160"/>
      <c r="N552" s="159"/>
      <c r="O552" s="159"/>
      <c r="P552" s="159"/>
      <c r="Q552" s="159"/>
      <c r="R552" s="160"/>
      <c r="S552" s="160"/>
      <c r="T552" s="160"/>
      <c r="U552" s="160"/>
      <c r="V552" s="160"/>
      <c r="W552" s="160"/>
      <c r="X552" s="160"/>
      <c r="Y552" s="160"/>
      <c r="Z552" s="149"/>
      <c r="AA552" s="149"/>
      <c r="AB552" s="149"/>
      <c r="AC552" s="149"/>
      <c r="AD552" s="149"/>
      <c r="AE552" s="149"/>
      <c r="AF552" s="149"/>
      <c r="AG552" s="149" t="s">
        <v>409</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3" x14ac:dyDescent="0.2">
      <c r="A553" s="156"/>
      <c r="B553" s="157"/>
      <c r="C553" s="200" t="s">
        <v>788</v>
      </c>
      <c r="D553" s="193"/>
      <c r="E553" s="194">
        <v>0.39200000000000002</v>
      </c>
      <c r="F553" s="160"/>
      <c r="G553" s="160"/>
      <c r="H553" s="160"/>
      <c r="I553" s="160"/>
      <c r="J553" s="160"/>
      <c r="K553" s="160"/>
      <c r="L553" s="160"/>
      <c r="M553" s="160"/>
      <c r="N553" s="159"/>
      <c r="O553" s="159"/>
      <c r="P553" s="159"/>
      <c r="Q553" s="159"/>
      <c r="R553" s="160"/>
      <c r="S553" s="160"/>
      <c r="T553" s="160"/>
      <c r="U553" s="160"/>
      <c r="V553" s="160"/>
      <c r="W553" s="160"/>
      <c r="X553" s="160"/>
      <c r="Y553" s="160"/>
      <c r="Z553" s="149"/>
      <c r="AA553" s="149"/>
      <c r="AB553" s="149"/>
      <c r="AC553" s="149"/>
      <c r="AD553" s="149"/>
      <c r="AE553" s="149"/>
      <c r="AF553" s="149"/>
      <c r="AG553" s="149" t="s">
        <v>409</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3" x14ac:dyDescent="0.2">
      <c r="A554" s="156"/>
      <c r="B554" s="157"/>
      <c r="C554" s="200" t="s">
        <v>789</v>
      </c>
      <c r="D554" s="193"/>
      <c r="E554" s="194">
        <v>0.68600000000000005</v>
      </c>
      <c r="F554" s="160"/>
      <c r="G554" s="160"/>
      <c r="H554" s="160"/>
      <c r="I554" s="160"/>
      <c r="J554" s="160"/>
      <c r="K554" s="160"/>
      <c r="L554" s="160"/>
      <c r="M554" s="160"/>
      <c r="N554" s="159"/>
      <c r="O554" s="159"/>
      <c r="P554" s="159"/>
      <c r="Q554" s="159"/>
      <c r="R554" s="160"/>
      <c r="S554" s="160"/>
      <c r="T554" s="160"/>
      <c r="U554" s="160"/>
      <c r="V554" s="160"/>
      <c r="W554" s="160"/>
      <c r="X554" s="160"/>
      <c r="Y554" s="160"/>
      <c r="Z554" s="149"/>
      <c r="AA554" s="149"/>
      <c r="AB554" s="149"/>
      <c r="AC554" s="149"/>
      <c r="AD554" s="149"/>
      <c r="AE554" s="149"/>
      <c r="AF554" s="149"/>
      <c r="AG554" s="149" t="s">
        <v>409</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3" x14ac:dyDescent="0.2">
      <c r="A555" s="156"/>
      <c r="B555" s="157"/>
      <c r="C555" s="200" t="s">
        <v>705</v>
      </c>
      <c r="D555" s="193"/>
      <c r="E555" s="194"/>
      <c r="F555" s="160"/>
      <c r="G555" s="160"/>
      <c r="H555" s="160"/>
      <c r="I555" s="160"/>
      <c r="J555" s="160"/>
      <c r="K555" s="160"/>
      <c r="L555" s="160"/>
      <c r="M555" s="160"/>
      <c r="N555" s="159"/>
      <c r="O555" s="159"/>
      <c r="P555" s="159"/>
      <c r="Q555" s="159"/>
      <c r="R555" s="160"/>
      <c r="S555" s="160"/>
      <c r="T555" s="160"/>
      <c r="U555" s="160"/>
      <c r="V555" s="160"/>
      <c r="W555" s="160"/>
      <c r="X555" s="160"/>
      <c r="Y555" s="160"/>
      <c r="Z555" s="149"/>
      <c r="AA555" s="149"/>
      <c r="AB555" s="149"/>
      <c r="AC555" s="149"/>
      <c r="AD555" s="149"/>
      <c r="AE555" s="149"/>
      <c r="AF555" s="149"/>
      <c r="AG555" s="149" t="s">
        <v>409</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3" x14ac:dyDescent="0.2">
      <c r="A556" s="156"/>
      <c r="B556" s="157"/>
      <c r="C556" s="200" t="s">
        <v>786</v>
      </c>
      <c r="D556" s="193"/>
      <c r="E556" s="194">
        <v>0.252</v>
      </c>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409</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3" x14ac:dyDescent="0.2">
      <c r="A557" s="156"/>
      <c r="B557" s="157"/>
      <c r="C557" s="200" t="s">
        <v>788</v>
      </c>
      <c r="D557" s="193"/>
      <c r="E557" s="194">
        <v>0.39200000000000002</v>
      </c>
      <c r="F557" s="160"/>
      <c r="G557" s="160"/>
      <c r="H557" s="160"/>
      <c r="I557" s="160"/>
      <c r="J557" s="160"/>
      <c r="K557" s="160"/>
      <c r="L557" s="160"/>
      <c r="M557" s="160"/>
      <c r="N557" s="159"/>
      <c r="O557" s="159"/>
      <c r="P557" s="159"/>
      <c r="Q557" s="159"/>
      <c r="R557" s="160"/>
      <c r="S557" s="160"/>
      <c r="T557" s="160"/>
      <c r="U557" s="160"/>
      <c r="V557" s="160"/>
      <c r="W557" s="160"/>
      <c r="X557" s="160"/>
      <c r="Y557" s="160"/>
      <c r="Z557" s="149"/>
      <c r="AA557" s="149"/>
      <c r="AB557" s="149"/>
      <c r="AC557" s="149"/>
      <c r="AD557" s="149"/>
      <c r="AE557" s="149"/>
      <c r="AF557" s="149"/>
      <c r="AG557" s="149" t="s">
        <v>409</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3" x14ac:dyDescent="0.2">
      <c r="A558" s="156"/>
      <c r="B558" s="157"/>
      <c r="C558" s="200" t="s">
        <v>790</v>
      </c>
      <c r="D558" s="193"/>
      <c r="E558" s="194">
        <v>0.44800000000000001</v>
      </c>
      <c r="F558" s="160"/>
      <c r="G558" s="160"/>
      <c r="H558" s="160"/>
      <c r="I558" s="160"/>
      <c r="J558" s="160"/>
      <c r="K558" s="160"/>
      <c r="L558" s="160"/>
      <c r="M558" s="160"/>
      <c r="N558" s="159"/>
      <c r="O558" s="159"/>
      <c r="P558" s="159"/>
      <c r="Q558" s="159"/>
      <c r="R558" s="160"/>
      <c r="S558" s="160"/>
      <c r="T558" s="160"/>
      <c r="U558" s="160"/>
      <c r="V558" s="160"/>
      <c r="W558" s="160"/>
      <c r="X558" s="160"/>
      <c r="Y558" s="160"/>
      <c r="Z558" s="149"/>
      <c r="AA558" s="149"/>
      <c r="AB558" s="149"/>
      <c r="AC558" s="149"/>
      <c r="AD558" s="149"/>
      <c r="AE558" s="149"/>
      <c r="AF558" s="149"/>
      <c r="AG558" s="149" t="s">
        <v>409</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3" x14ac:dyDescent="0.2">
      <c r="A559" s="156"/>
      <c r="B559" s="157"/>
      <c r="C559" s="200" t="s">
        <v>791</v>
      </c>
      <c r="D559" s="193"/>
      <c r="E559" s="194">
        <v>0.47599999999999998</v>
      </c>
      <c r="F559" s="160"/>
      <c r="G559" s="160"/>
      <c r="H559" s="160"/>
      <c r="I559" s="160"/>
      <c r="J559" s="160"/>
      <c r="K559" s="160"/>
      <c r="L559" s="160"/>
      <c r="M559" s="160"/>
      <c r="N559" s="159"/>
      <c r="O559" s="159"/>
      <c r="P559" s="159"/>
      <c r="Q559" s="159"/>
      <c r="R559" s="160"/>
      <c r="S559" s="160"/>
      <c r="T559" s="160"/>
      <c r="U559" s="160"/>
      <c r="V559" s="160"/>
      <c r="W559" s="160"/>
      <c r="X559" s="160"/>
      <c r="Y559" s="160"/>
      <c r="Z559" s="149"/>
      <c r="AA559" s="149"/>
      <c r="AB559" s="149"/>
      <c r="AC559" s="149"/>
      <c r="AD559" s="149"/>
      <c r="AE559" s="149"/>
      <c r="AF559" s="149"/>
      <c r="AG559" s="149" t="s">
        <v>409</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3" x14ac:dyDescent="0.2">
      <c r="A560" s="156"/>
      <c r="B560" s="157"/>
      <c r="C560" s="201" t="s">
        <v>417</v>
      </c>
      <c r="D560" s="195"/>
      <c r="E560" s="196">
        <v>3.3460000000000001</v>
      </c>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409</v>
      </c>
      <c r="AH560" s="149">
        <v>1</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3" x14ac:dyDescent="0.2">
      <c r="A561" s="156"/>
      <c r="B561" s="157"/>
      <c r="C561" s="200" t="s">
        <v>410</v>
      </c>
      <c r="D561" s="193"/>
      <c r="E561" s="194"/>
      <c r="F561" s="160"/>
      <c r="G561" s="160"/>
      <c r="H561" s="160"/>
      <c r="I561" s="160"/>
      <c r="J561" s="160"/>
      <c r="K561" s="160"/>
      <c r="L561" s="160"/>
      <c r="M561" s="160"/>
      <c r="N561" s="159"/>
      <c r="O561" s="159"/>
      <c r="P561" s="159"/>
      <c r="Q561" s="159"/>
      <c r="R561" s="160"/>
      <c r="S561" s="160"/>
      <c r="T561" s="160"/>
      <c r="U561" s="160"/>
      <c r="V561" s="160"/>
      <c r="W561" s="160"/>
      <c r="X561" s="160"/>
      <c r="Y561" s="160"/>
      <c r="Z561" s="149"/>
      <c r="AA561" s="149"/>
      <c r="AB561" s="149"/>
      <c r="AC561" s="149"/>
      <c r="AD561" s="149"/>
      <c r="AE561" s="149"/>
      <c r="AF561" s="149"/>
      <c r="AG561" s="149" t="s">
        <v>409</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3" x14ac:dyDescent="0.2">
      <c r="A562" s="156"/>
      <c r="B562" s="157"/>
      <c r="C562" s="200" t="s">
        <v>701</v>
      </c>
      <c r="D562" s="193"/>
      <c r="E562" s="194"/>
      <c r="F562" s="160"/>
      <c r="G562" s="160"/>
      <c r="H562" s="160"/>
      <c r="I562" s="160"/>
      <c r="J562" s="160"/>
      <c r="K562" s="160"/>
      <c r="L562" s="160"/>
      <c r="M562" s="160"/>
      <c r="N562" s="159"/>
      <c r="O562" s="159"/>
      <c r="P562" s="159"/>
      <c r="Q562" s="159"/>
      <c r="R562" s="160"/>
      <c r="S562" s="160"/>
      <c r="T562" s="160"/>
      <c r="U562" s="160"/>
      <c r="V562" s="160"/>
      <c r="W562" s="160"/>
      <c r="X562" s="160"/>
      <c r="Y562" s="160"/>
      <c r="Z562" s="149"/>
      <c r="AA562" s="149"/>
      <c r="AB562" s="149"/>
      <c r="AC562" s="149"/>
      <c r="AD562" s="149"/>
      <c r="AE562" s="149"/>
      <c r="AF562" s="149"/>
      <c r="AG562" s="149" t="s">
        <v>409</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3" x14ac:dyDescent="0.2">
      <c r="A563" s="156"/>
      <c r="B563" s="157"/>
      <c r="C563" s="200" t="s">
        <v>792</v>
      </c>
      <c r="D563" s="193"/>
      <c r="E563" s="194">
        <v>0.16</v>
      </c>
      <c r="F563" s="160"/>
      <c r="G563" s="160"/>
      <c r="H563" s="160"/>
      <c r="I563" s="160"/>
      <c r="J563" s="160"/>
      <c r="K563" s="160"/>
      <c r="L563" s="160"/>
      <c r="M563" s="160"/>
      <c r="N563" s="159"/>
      <c r="O563" s="159"/>
      <c r="P563" s="159"/>
      <c r="Q563" s="159"/>
      <c r="R563" s="160"/>
      <c r="S563" s="160"/>
      <c r="T563" s="160"/>
      <c r="U563" s="160"/>
      <c r="V563" s="160"/>
      <c r="W563" s="160"/>
      <c r="X563" s="160"/>
      <c r="Y563" s="160"/>
      <c r="Z563" s="149"/>
      <c r="AA563" s="149"/>
      <c r="AB563" s="149"/>
      <c r="AC563" s="149"/>
      <c r="AD563" s="149"/>
      <c r="AE563" s="149"/>
      <c r="AF563" s="149"/>
      <c r="AG563" s="149" t="s">
        <v>409</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3" x14ac:dyDescent="0.2">
      <c r="A564" s="156"/>
      <c r="B564" s="157"/>
      <c r="C564" s="200" t="s">
        <v>793</v>
      </c>
      <c r="D564" s="193"/>
      <c r="E564" s="194">
        <v>0.89600000000000002</v>
      </c>
      <c r="F564" s="160"/>
      <c r="G564" s="160"/>
      <c r="H564" s="160"/>
      <c r="I564" s="160"/>
      <c r="J564" s="160"/>
      <c r="K564" s="160"/>
      <c r="L564" s="160"/>
      <c r="M564" s="160"/>
      <c r="N564" s="159"/>
      <c r="O564" s="159"/>
      <c r="P564" s="159"/>
      <c r="Q564" s="159"/>
      <c r="R564" s="160"/>
      <c r="S564" s="160"/>
      <c r="T564" s="160"/>
      <c r="U564" s="160"/>
      <c r="V564" s="160"/>
      <c r="W564" s="160"/>
      <c r="X564" s="160"/>
      <c r="Y564" s="160"/>
      <c r="Z564" s="149"/>
      <c r="AA564" s="149"/>
      <c r="AB564" s="149"/>
      <c r="AC564" s="149"/>
      <c r="AD564" s="149"/>
      <c r="AE564" s="149"/>
      <c r="AF564" s="149"/>
      <c r="AG564" s="149" t="s">
        <v>409</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3" x14ac:dyDescent="0.2">
      <c r="A565" s="156"/>
      <c r="B565" s="157"/>
      <c r="C565" s="200" t="s">
        <v>794</v>
      </c>
      <c r="D565" s="193"/>
      <c r="E565" s="194">
        <v>0.48</v>
      </c>
      <c r="F565" s="160"/>
      <c r="G565" s="160"/>
      <c r="H565" s="160"/>
      <c r="I565" s="160"/>
      <c r="J565" s="160"/>
      <c r="K565" s="160"/>
      <c r="L565" s="160"/>
      <c r="M565" s="160"/>
      <c r="N565" s="159"/>
      <c r="O565" s="159"/>
      <c r="P565" s="159"/>
      <c r="Q565" s="159"/>
      <c r="R565" s="160"/>
      <c r="S565" s="160"/>
      <c r="T565" s="160"/>
      <c r="U565" s="160"/>
      <c r="V565" s="160"/>
      <c r="W565" s="160"/>
      <c r="X565" s="160"/>
      <c r="Y565" s="160"/>
      <c r="Z565" s="149"/>
      <c r="AA565" s="149"/>
      <c r="AB565" s="149"/>
      <c r="AC565" s="149"/>
      <c r="AD565" s="149"/>
      <c r="AE565" s="149"/>
      <c r="AF565" s="149"/>
      <c r="AG565" s="149" t="s">
        <v>409</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3" x14ac:dyDescent="0.2">
      <c r="A566" s="156"/>
      <c r="B566" s="157"/>
      <c r="C566" s="200" t="s">
        <v>795</v>
      </c>
      <c r="D566" s="193"/>
      <c r="E566" s="194">
        <v>0.64</v>
      </c>
      <c r="F566" s="160"/>
      <c r="G566" s="160"/>
      <c r="H566" s="160"/>
      <c r="I566" s="160"/>
      <c r="J566" s="160"/>
      <c r="K566" s="160"/>
      <c r="L566" s="160"/>
      <c r="M566" s="160"/>
      <c r="N566" s="159"/>
      <c r="O566" s="159"/>
      <c r="P566" s="159"/>
      <c r="Q566" s="159"/>
      <c r="R566" s="160"/>
      <c r="S566" s="160"/>
      <c r="T566" s="160"/>
      <c r="U566" s="160"/>
      <c r="V566" s="160"/>
      <c r="W566" s="160"/>
      <c r="X566" s="160"/>
      <c r="Y566" s="160"/>
      <c r="Z566" s="149"/>
      <c r="AA566" s="149"/>
      <c r="AB566" s="149"/>
      <c r="AC566" s="149"/>
      <c r="AD566" s="149"/>
      <c r="AE566" s="149"/>
      <c r="AF566" s="149"/>
      <c r="AG566" s="149" t="s">
        <v>409</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3" x14ac:dyDescent="0.2">
      <c r="A567" s="156"/>
      <c r="B567" s="157"/>
      <c r="C567" s="200" t="s">
        <v>796</v>
      </c>
      <c r="D567" s="193"/>
      <c r="E567" s="194">
        <v>0.64</v>
      </c>
      <c r="F567" s="160"/>
      <c r="G567" s="160"/>
      <c r="H567" s="160"/>
      <c r="I567" s="160"/>
      <c r="J567" s="160"/>
      <c r="K567" s="160"/>
      <c r="L567" s="160"/>
      <c r="M567" s="160"/>
      <c r="N567" s="159"/>
      <c r="O567" s="159"/>
      <c r="P567" s="159"/>
      <c r="Q567" s="159"/>
      <c r="R567" s="160"/>
      <c r="S567" s="160"/>
      <c r="T567" s="160"/>
      <c r="U567" s="160"/>
      <c r="V567" s="160"/>
      <c r="W567" s="160"/>
      <c r="X567" s="160"/>
      <c r="Y567" s="160"/>
      <c r="Z567" s="149"/>
      <c r="AA567" s="149"/>
      <c r="AB567" s="149"/>
      <c r="AC567" s="149"/>
      <c r="AD567" s="149"/>
      <c r="AE567" s="149"/>
      <c r="AF567" s="149"/>
      <c r="AG567" s="149" t="s">
        <v>409</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3" x14ac:dyDescent="0.2">
      <c r="A568" s="156"/>
      <c r="B568" s="157"/>
      <c r="C568" s="200" t="s">
        <v>797</v>
      </c>
      <c r="D568" s="193"/>
      <c r="E568" s="194">
        <v>0.68799999999999994</v>
      </c>
      <c r="F568" s="160"/>
      <c r="G568" s="160"/>
      <c r="H568" s="160"/>
      <c r="I568" s="160"/>
      <c r="J568" s="160"/>
      <c r="K568" s="160"/>
      <c r="L568" s="160"/>
      <c r="M568" s="160"/>
      <c r="N568" s="159"/>
      <c r="O568" s="159"/>
      <c r="P568" s="159"/>
      <c r="Q568" s="159"/>
      <c r="R568" s="160"/>
      <c r="S568" s="160"/>
      <c r="T568" s="160"/>
      <c r="U568" s="160"/>
      <c r="V568" s="160"/>
      <c r="W568" s="160"/>
      <c r="X568" s="160"/>
      <c r="Y568" s="160"/>
      <c r="Z568" s="149"/>
      <c r="AA568" s="149"/>
      <c r="AB568" s="149"/>
      <c r="AC568" s="149"/>
      <c r="AD568" s="149"/>
      <c r="AE568" s="149"/>
      <c r="AF568" s="149"/>
      <c r="AG568" s="149" t="s">
        <v>409</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3" x14ac:dyDescent="0.2">
      <c r="A569" s="156"/>
      <c r="B569" s="157"/>
      <c r="C569" s="200" t="s">
        <v>798</v>
      </c>
      <c r="D569" s="193"/>
      <c r="E569" s="194">
        <v>0.81599999999999995</v>
      </c>
      <c r="F569" s="160"/>
      <c r="G569" s="160"/>
      <c r="H569" s="160"/>
      <c r="I569" s="160"/>
      <c r="J569" s="160"/>
      <c r="K569" s="160"/>
      <c r="L569" s="160"/>
      <c r="M569" s="160"/>
      <c r="N569" s="159"/>
      <c r="O569" s="159"/>
      <c r="P569" s="159"/>
      <c r="Q569" s="159"/>
      <c r="R569" s="160"/>
      <c r="S569" s="160"/>
      <c r="T569" s="160"/>
      <c r="U569" s="160"/>
      <c r="V569" s="160"/>
      <c r="W569" s="160"/>
      <c r="X569" s="160"/>
      <c r="Y569" s="160"/>
      <c r="Z569" s="149"/>
      <c r="AA569" s="149"/>
      <c r="AB569" s="149"/>
      <c r="AC569" s="149"/>
      <c r="AD569" s="149"/>
      <c r="AE569" s="149"/>
      <c r="AF569" s="149"/>
      <c r="AG569" s="149" t="s">
        <v>409</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3" x14ac:dyDescent="0.2">
      <c r="A570" s="156"/>
      <c r="B570" s="157"/>
      <c r="C570" s="200" t="s">
        <v>799</v>
      </c>
      <c r="D570" s="193"/>
      <c r="E570" s="194">
        <v>0.91200000000000003</v>
      </c>
      <c r="F570" s="160"/>
      <c r="G570" s="160"/>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409</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3" x14ac:dyDescent="0.2">
      <c r="A571" s="156"/>
      <c r="B571" s="157"/>
      <c r="C571" s="200" t="s">
        <v>705</v>
      </c>
      <c r="D571" s="193"/>
      <c r="E571" s="194"/>
      <c r="F571" s="160"/>
      <c r="G571" s="160"/>
      <c r="H571" s="160"/>
      <c r="I571" s="160"/>
      <c r="J571" s="160"/>
      <c r="K571" s="160"/>
      <c r="L571" s="160"/>
      <c r="M571" s="160"/>
      <c r="N571" s="159"/>
      <c r="O571" s="159"/>
      <c r="P571" s="159"/>
      <c r="Q571" s="159"/>
      <c r="R571" s="160"/>
      <c r="S571" s="160"/>
      <c r="T571" s="160"/>
      <c r="U571" s="160"/>
      <c r="V571" s="160"/>
      <c r="W571" s="160"/>
      <c r="X571" s="160"/>
      <c r="Y571" s="160"/>
      <c r="Z571" s="149"/>
      <c r="AA571" s="149"/>
      <c r="AB571" s="149"/>
      <c r="AC571" s="149"/>
      <c r="AD571" s="149"/>
      <c r="AE571" s="149"/>
      <c r="AF571" s="149"/>
      <c r="AG571" s="149" t="s">
        <v>409</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3" x14ac:dyDescent="0.2">
      <c r="A572" s="156"/>
      <c r="B572" s="157"/>
      <c r="C572" s="200" t="s">
        <v>798</v>
      </c>
      <c r="D572" s="193"/>
      <c r="E572" s="194">
        <v>0.81599999999999995</v>
      </c>
      <c r="F572" s="160"/>
      <c r="G572" s="160"/>
      <c r="H572" s="160"/>
      <c r="I572" s="160"/>
      <c r="J572" s="160"/>
      <c r="K572" s="160"/>
      <c r="L572" s="160"/>
      <c r="M572" s="160"/>
      <c r="N572" s="159"/>
      <c r="O572" s="159"/>
      <c r="P572" s="159"/>
      <c r="Q572" s="159"/>
      <c r="R572" s="160"/>
      <c r="S572" s="160"/>
      <c r="T572" s="160"/>
      <c r="U572" s="160"/>
      <c r="V572" s="160"/>
      <c r="W572" s="160"/>
      <c r="X572" s="160"/>
      <c r="Y572" s="160"/>
      <c r="Z572" s="149"/>
      <c r="AA572" s="149"/>
      <c r="AB572" s="149"/>
      <c r="AC572" s="149"/>
      <c r="AD572" s="149"/>
      <c r="AE572" s="149"/>
      <c r="AF572" s="149"/>
      <c r="AG572" s="149" t="s">
        <v>409</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200" t="s">
        <v>413</v>
      </c>
      <c r="D573" s="193"/>
      <c r="E573" s="194"/>
      <c r="F573" s="160"/>
      <c r="G573" s="160"/>
      <c r="H573" s="160"/>
      <c r="I573" s="160"/>
      <c r="J573" s="160"/>
      <c r="K573" s="160"/>
      <c r="L573" s="160"/>
      <c r="M573" s="160"/>
      <c r="N573" s="159"/>
      <c r="O573" s="159"/>
      <c r="P573" s="159"/>
      <c r="Q573" s="159"/>
      <c r="R573" s="160"/>
      <c r="S573" s="160"/>
      <c r="T573" s="160"/>
      <c r="U573" s="160"/>
      <c r="V573" s="160"/>
      <c r="W573" s="160"/>
      <c r="X573" s="160"/>
      <c r="Y573" s="160"/>
      <c r="Z573" s="149"/>
      <c r="AA573" s="149"/>
      <c r="AB573" s="149"/>
      <c r="AC573" s="149"/>
      <c r="AD573" s="149"/>
      <c r="AE573" s="149"/>
      <c r="AF573" s="149"/>
      <c r="AG573" s="149" t="s">
        <v>409</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200" t="s">
        <v>701</v>
      </c>
      <c r="D574" s="193"/>
      <c r="E574" s="194"/>
      <c r="F574" s="160"/>
      <c r="G574" s="160"/>
      <c r="H574" s="160"/>
      <c r="I574" s="160"/>
      <c r="J574" s="160"/>
      <c r="K574" s="160"/>
      <c r="L574" s="160"/>
      <c r="M574" s="160"/>
      <c r="N574" s="159"/>
      <c r="O574" s="159"/>
      <c r="P574" s="159"/>
      <c r="Q574" s="159"/>
      <c r="R574" s="160"/>
      <c r="S574" s="160"/>
      <c r="T574" s="160"/>
      <c r="U574" s="160"/>
      <c r="V574" s="160"/>
      <c r="W574" s="160"/>
      <c r="X574" s="160"/>
      <c r="Y574" s="160"/>
      <c r="Z574" s="149"/>
      <c r="AA574" s="149"/>
      <c r="AB574" s="149"/>
      <c r="AC574" s="149"/>
      <c r="AD574" s="149"/>
      <c r="AE574" s="149"/>
      <c r="AF574" s="149"/>
      <c r="AG574" s="149" t="s">
        <v>409</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200" t="s">
        <v>800</v>
      </c>
      <c r="D575" s="193"/>
      <c r="E575" s="194">
        <v>0.16</v>
      </c>
      <c r="F575" s="160"/>
      <c r="G575" s="160"/>
      <c r="H575" s="160"/>
      <c r="I575" s="160"/>
      <c r="J575" s="160"/>
      <c r="K575" s="160"/>
      <c r="L575" s="160"/>
      <c r="M575" s="160"/>
      <c r="N575" s="159"/>
      <c r="O575" s="159"/>
      <c r="P575" s="159"/>
      <c r="Q575" s="159"/>
      <c r="R575" s="160"/>
      <c r="S575" s="160"/>
      <c r="T575" s="160"/>
      <c r="U575" s="160"/>
      <c r="V575" s="160"/>
      <c r="W575" s="160"/>
      <c r="X575" s="160"/>
      <c r="Y575" s="160"/>
      <c r="Z575" s="149"/>
      <c r="AA575" s="149"/>
      <c r="AB575" s="149"/>
      <c r="AC575" s="149"/>
      <c r="AD575" s="149"/>
      <c r="AE575" s="149"/>
      <c r="AF575" s="149"/>
      <c r="AG575" s="149" t="s">
        <v>409</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3" x14ac:dyDescent="0.2">
      <c r="A576" s="156"/>
      <c r="B576" s="157"/>
      <c r="C576" s="200" t="s">
        <v>801</v>
      </c>
      <c r="D576" s="193"/>
      <c r="E576" s="194">
        <v>0.38400000000000001</v>
      </c>
      <c r="F576" s="160"/>
      <c r="G576" s="160"/>
      <c r="H576" s="160"/>
      <c r="I576" s="160"/>
      <c r="J576" s="160"/>
      <c r="K576" s="160"/>
      <c r="L576" s="160"/>
      <c r="M576" s="160"/>
      <c r="N576" s="159"/>
      <c r="O576" s="159"/>
      <c r="P576" s="159"/>
      <c r="Q576" s="159"/>
      <c r="R576" s="160"/>
      <c r="S576" s="160"/>
      <c r="T576" s="160"/>
      <c r="U576" s="160"/>
      <c r="V576" s="160"/>
      <c r="W576" s="160"/>
      <c r="X576" s="160"/>
      <c r="Y576" s="160"/>
      <c r="Z576" s="149"/>
      <c r="AA576" s="149"/>
      <c r="AB576" s="149"/>
      <c r="AC576" s="149"/>
      <c r="AD576" s="149"/>
      <c r="AE576" s="149"/>
      <c r="AF576" s="149"/>
      <c r="AG576" s="149" t="s">
        <v>409</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3" x14ac:dyDescent="0.2">
      <c r="A577" s="156"/>
      <c r="B577" s="157"/>
      <c r="C577" s="201" t="s">
        <v>417</v>
      </c>
      <c r="D577" s="195"/>
      <c r="E577" s="196">
        <v>6.5919999999999996</v>
      </c>
      <c r="F577" s="160"/>
      <c r="G577" s="160"/>
      <c r="H577" s="160"/>
      <c r="I577" s="160"/>
      <c r="J577" s="160"/>
      <c r="K577" s="160"/>
      <c r="L577" s="160"/>
      <c r="M577" s="160"/>
      <c r="N577" s="159"/>
      <c r="O577" s="159"/>
      <c r="P577" s="159"/>
      <c r="Q577" s="159"/>
      <c r="R577" s="160"/>
      <c r="S577" s="160"/>
      <c r="T577" s="160"/>
      <c r="U577" s="160"/>
      <c r="V577" s="160"/>
      <c r="W577" s="160"/>
      <c r="X577" s="160"/>
      <c r="Y577" s="160"/>
      <c r="Z577" s="149"/>
      <c r="AA577" s="149"/>
      <c r="AB577" s="149"/>
      <c r="AC577" s="149"/>
      <c r="AD577" s="149"/>
      <c r="AE577" s="149"/>
      <c r="AF577" s="149"/>
      <c r="AG577" s="149" t="s">
        <v>409</v>
      </c>
      <c r="AH577" s="149">
        <v>1</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3" x14ac:dyDescent="0.2">
      <c r="A578" s="156"/>
      <c r="B578" s="157"/>
      <c r="C578" s="200" t="s">
        <v>410</v>
      </c>
      <c r="D578" s="193"/>
      <c r="E578" s="194"/>
      <c r="F578" s="160"/>
      <c r="G578" s="160"/>
      <c r="H578" s="160"/>
      <c r="I578" s="160"/>
      <c r="J578" s="160"/>
      <c r="K578" s="160"/>
      <c r="L578" s="160"/>
      <c r="M578" s="160"/>
      <c r="N578" s="159"/>
      <c r="O578" s="159"/>
      <c r="P578" s="159"/>
      <c r="Q578" s="159"/>
      <c r="R578" s="160"/>
      <c r="S578" s="160"/>
      <c r="T578" s="160"/>
      <c r="U578" s="160"/>
      <c r="V578" s="160"/>
      <c r="W578" s="160"/>
      <c r="X578" s="160"/>
      <c r="Y578" s="160"/>
      <c r="Z578" s="149"/>
      <c r="AA578" s="149"/>
      <c r="AB578" s="149"/>
      <c r="AC578" s="149"/>
      <c r="AD578" s="149"/>
      <c r="AE578" s="149"/>
      <c r="AF578" s="149"/>
      <c r="AG578" s="149" t="s">
        <v>409</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3" x14ac:dyDescent="0.2">
      <c r="A579" s="156"/>
      <c r="B579" s="157"/>
      <c r="C579" s="200" t="s">
        <v>701</v>
      </c>
      <c r="D579" s="193"/>
      <c r="E579" s="194"/>
      <c r="F579" s="160"/>
      <c r="G579" s="160"/>
      <c r="H579" s="160"/>
      <c r="I579" s="160"/>
      <c r="J579" s="160"/>
      <c r="K579" s="160"/>
      <c r="L579" s="160"/>
      <c r="M579" s="160"/>
      <c r="N579" s="159"/>
      <c r="O579" s="159"/>
      <c r="P579" s="159"/>
      <c r="Q579" s="159"/>
      <c r="R579" s="160"/>
      <c r="S579" s="160"/>
      <c r="T579" s="160"/>
      <c r="U579" s="160"/>
      <c r="V579" s="160"/>
      <c r="W579" s="160"/>
      <c r="X579" s="160"/>
      <c r="Y579" s="160"/>
      <c r="Z579" s="149"/>
      <c r="AA579" s="149"/>
      <c r="AB579" s="149"/>
      <c r="AC579" s="149"/>
      <c r="AD579" s="149"/>
      <c r="AE579" s="149"/>
      <c r="AF579" s="149"/>
      <c r="AG579" s="149" t="s">
        <v>409</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3" x14ac:dyDescent="0.2">
      <c r="A580" s="156"/>
      <c r="B580" s="157"/>
      <c r="C580" s="200" t="s">
        <v>802</v>
      </c>
      <c r="D580" s="193"/>
      <c r="E580" s="194">
        <v>1.53</v>
      </c>
      <c r="F580" s="160"/>
      <c r="G580" s="160"/>
      <c r="H580" s="160"/>
      <c r="I580" s="160"/>
      <c r="J580" s="160"/>
      <c r="K580" s="160"/>
      <c r="L580" s="160"/>
      <c r="M580" s="160"/>
      <c r="N580" s="159"/>
      <c r="O580" s="159"/>
      <c r="P580" s="159"/>
      <c r="Q580" s="159"/>
      <c r="R580" s="160"/>
      <c r="S580" s="160"/>
      <c r="T580" s="160"/>
      <c r="U580" s="160"/>
      <c r="V580" s="160"/>
      <c r="W580" s="160"/>
      <c r="X580" s="160"/>
      <c r="Y580" s="160"/>
      <c r="Z580" s="149"/>
      <c r="AA580" s="149"/>
      <c r="AB580" s="149"/>
      <c r="AC580" s="149"/>
      <c r="AD580" s="149"/>
      <c r="AE580" s="149"/>
      <c r="AF580" s="149"/>
      <c r="AG580" s="149" t="s">
        <v>409</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3" x14ac:dyDescent="0.2">
      <c r="A581" s="156"/>
      <c r="B581" s="157"/>
      <c r="C581" s="201" t="s">
        <v>417</v>
      </c>
      <c r="D581" s="195"/>
      <c r="E581" s="196">
        <v>1.53</v>
      </c>
      <c r="F581" s="160"/>
      <c r="G581" s="160"/>
      <c r="H581" s="160"/>
      <c r="I581" s="160"/>
      <c r="J581" s="160"/>
      <c r="K581" s="160"/>
      <c r="L581" s="160"/>
      <c r="M581" s="160"/>
      <c r="N581" s="159"/>
      <c r="O581" s="159"/>
      <c r="P581" s="159"/>
      <c r="Q581" s="159"/>
      <c r="R581" s="160"/>
      <c r="S581" s="160"/>
      <c r="T581" s="160"/>
      <c r="U581" s="160"/>
      <c r="V581" s="160"/>
      <c r="W581" s="160"/>
      <c r="X581" s="160"/>
      <c r="Y581" s="160"/>
      <c r="Z581" s="149"/>
      <c r="AA581" s="149"/>
      <c r="AB581" s="149"/>
      <c r="AC581" s="149"/>
      <c r="AD581" s="149"/>
      <c r="AE581" s="149"/>
      <c r="AF581" s="149"/>
      <c r="AG581" s="149" t="s">
        <v>409</v>
      </c>
      <c r="AH581" s="149">
        <v>1</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ht="22.5" outlineLevel="1" x14ac:dyDescent="0.2">
      <c r="A582" s="173">
        <v>59</v>
      </c>
      <c r="B582" s="174" t="s">
        <v>803</v>
      </c>
      <c r="C582" s="189" t="s">
        <v>804</v>
      </c>
      <c r="D582" s="175" t="s">
        <v>493</v>
      </c>
      <c r="E582" s="176">
        <v>60</v>
      </c>
      <c r="F582" s="177"/>
      <c r="G582" s="178">
        <f>ROUND(E582*F582,2)</f>
        <v>0</v>
      </c>
      <c r="H582" s="177"/>
      <c r="I582" s="178">
        <f>ROUND(E582*H582,2)</f>
        <v>0</v>
      </c>
      <c r="J582" s="177"/>
      <c r="K582" s="178">
        <f>ROUND(E582*J582,2)</f>
        <v>0</v>
      </c>
      <c r="L582" s="178">
        <v>12</v>
      </c>
      <c r="M582" s="178">
        <f>G582*(1+L582/100)</f>
        <v>0</v>
      </c>
      <c r="N582" s="176">
        <v>1.031E-2</v>
      </c>
      <c r="O582" s="176">
        <f>ROUND(E582*N582,2)</f>
        <v>0.62</v>
      </c>
      <c r="P582" s="176">
        <v>0</v>
      </c>
      <c r="Q582" s="176">
        <f>ROUND(E582*P582,2)</f>
        <v>0</v>
      </c>
      <c r="R582" s="178" t="s">
        <v>503</v>
      </c>
      <c r="S582" s="178" t="s">
        <v>365</v>
      </c>
      <c r="T582" s="179" t="s">
        <v>365</v>
      </c>
      <c r="U582" s="160">
        <v>0.89205000000000001</v>
      </c>
      <c r="V582" s="160">
        <f>ROUND(E582*U582,2)</f>
        <v>53.52</v>
      </c>
      <c r="W582" s="160"/>
      <c r="X582" s="160" t="s">
        <v>404</v>
      </c>
      <c r="Y582" s="160" t="s">
        <v>368</v>
      </c>
      <c r="Z582" s="149"/>
      <c r="AA582" s="149"/>
      <c r="AB582" s="149"/>
      <c r="AC582" s="149"/>
      <c r="AD582" s="149"/>
      <c r="AE582" s="149"/>
      <c r="AF582" s="149"/>
      <c r="AG582" s="149" t="s">
        <v>438</v>
      </c>
      <c r="AH582" s="149"/>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ht="22.5" outlineLevel="2" x14ac:dyDescent="0.2">
      <c r="A583" s="156"/>
      <c r="B583" s="157"/>
      <c r="C583" s="283" t="s">
        <v>805</v>
      </c>
      <c r="D583" s="284"/>
      <c r="E583" s="284"/>
      <c r="F583" s="284"/>
      <c r="G583" s="284"/>
      <c r="H583" s="160"/>
      <c r="I583" s="160"/>
      <c r="J583" s="160"/>
      <c r="K583" s="160"/>
      <c r="L583" s="160"/>
      <c r="M583" s="160"/>
      <c r="N583" s="159"/>
      <c r="O583" s="159"/>
      <c r="P583" s="159"/>
      <c r="Q583" s="159"/>
      <c r="R583" s="160"/>
      <c r="S583" s="160"/>
      <c r="T583" s="160"/>
      <c r="U583" s="160"/>
      <c r="V583" s="160"/>
      <c r="W583" s="160"/>
      <c r="X583" s="160"/>
      <c r="Y583" s="160"/>
      <c r="Z583" s="149"/>
      <c r="AA583" s="149"/>
      <c r="AB583" s="149"/>
      <c r="AC583" s="149"/>
      <c r="AD583" s="149"/>
      <c r="AE583" s="149"/>
      <c r="AF583" s="149"/>
      <c r="AG583" s="149" t="s">
        <v>407</v>
      </c>
      <c r="AH583" s="149"/>
      <c r="AI583" s="149"/>
      <c r="AJ583" s="149"/>
      <c r="AK583" s="149"/>
      <c r="AL583" s="149"/>
      <c r="AM583" s="149"/>
      <c r="AN583" s="149"/>
      <c r="AO583" s="149"/>
      <c r="AP583" s="149"/>
      <c r="AQ583" s="149"/>
      <c r="AR583" s="149"/>
      <c r="AS583" s="149"/>
      <c r="AT583" s="149"/>
      <c r="AU583" s="149"/>
      <c r="AV583" s="149"/>
      <c r="AW583" s="149"/>
      <c r="AX583" s="149"/>
      <c r="AY583" s="149"/>
      <c r="AZ583" s="149"/>
      <c r="BA583" s="197" t="str">
        <f>C583</f>
        <v>plentování potrubí, válcovaných nosníků, výklenků nebo nik, jakéhokoliv tvaru, na jakoukoliv maltu, s potřebným vypnutím pletiva, přetažením a zakotvením drátů a provedení postřiku maltou,</v>
      </c>
      <c r="BB583" s="149"/>
      <c r="BC583" s="149"/>
      <c r="BD583" s="149"/>
      <c r="BE583" s="149"/>
      <c r="BF583" s="149"/>
      <c r="BG583" s="149"/>
      <c r="BH583" s="149"/>
    </row>
    <row r="584" spans="1:60" outlineLevel="2" x14ac:dyDescent="0.2">
      <c r="A584" s="156"/>
      <c r="B584" s="157"/>
      <c r="C584" s="200" t="s">
        <v>413</v>
      </c>
      <c r="D584" s="193"/>
      <c r="E584" s="194"/>
      <c r="F584" s="160"/>
      <c r="G584" s="160"/>
      <c r="H584" s="160"/>
      <c r="I584" s="160"/>
      <c r="J584" s="160"/>
      <c r="K584" s="160"/>
      <c r="L584" s="160"/>
      <c r="M584" s="160"/>
      <c r="N584" s="159"/>
      <c r="O584" s="159"/>
      <c r="P584" s="159"/>
      <c r="Q584" s="159"/>
      <c r="R584" s="160"/>
      <c r="S584" s="160"/>
      <c r="T584" s="160"/>
      <c r="U584" s="160"/>
      <c r="V584" s="160"/>
      <c r="W584" s="160"/>
      <c r="X584" s="160"/>
      <c r="Y584" s="160"/>
      <c r="Z584" s="149"/>
      <c r="AA584" s="149"/>
      <c r="AB584" s="149"/>
      <c r="AC584" s="149"/>
      <c r="AD584" s="149"/>
      <c r="AE584" s="149"/>
      <c r="AF584" s="149"/>
      <c r="AG584" s="149" t="s">
        <v>409</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3" x14ac:dyDescent="0.2">
      <c r="A585" s="156"/>
      <c r="B585" s="157"/>
      <c r="C585" s="200" t="s">
        <v>701</v>
      </c>
      <c r="D585" s="193"/>
      <c r="E585" s="194"/>
      <c r="F585" s="160"/>
      <c r="G585" s="160"/>
      <c r="H585" s="160"/>
      <c r="I585" s="160"/>
      <c r="J585" s="160"/>
      <c r="K585" s="160"/>
      <c r="L585" s="160"/>
      <c r="M585" s="160"/>
      <c r="N585" s="159"/>
      <c r="O585" s="159"/>
      <c r="P585" s="159"/>
      <c r="Q585" s="159"/>
      <c r="R585" s="160"/>
      <c r="S585" s="160"/>
      <c r="T585" s="160"/>
      <c r="U585" s="160"/>
      <c r="V585" s="160"/>
      <c r="W585" s="160"/>
      <c r="X585" s="160"/>
      <c r="Y585" s="160"/>
      <c r="Z585" s="149"/>
      <c r="AA585" s="149"/>
      <c r="AB585" s="149"/>
      <c r="AC585" s="149"/>
      <c r="AD585" s="149"/>
      <c r="AE585" s="149"/>
      <c r="AF585" s="149"/>
      <c r="AG585" s="149" t="s">
        <v>409</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3" x14ac:dyDescent="0.2">
      <c r="A586" s="156"/>
      <c r="B586" s="157"/>
      <c r="C586" s="200" t="s">
        <v>806</v>
      </c>
      <c r="D586" s="193"/>
      <c r="E586" s="194">
        <v>0.55000000000000004</v>
      </c>
      <c r="F586" s="160"/>
      <c r="G586" s="160"/>
      <c r="H586" s="160"/>
      <c r="I586" s="160"/>
      <c r="J586" s="160"/>
      <c r="K586" s="160"/>
      <c r="L586" s="160"/>
      <c r="M586" s="160"/>
      <c r="N586" s="159"/>
      <c r="O586" s="159"/>
      <c r="P586" s="159"/>
      <c r="Q586" s="159"/>
      <c r="R586" s="160"/>
      <c r="S586" s="160"/>
      <c r="T586" s="160"/>
      <c r="U586" s="160"/>
      <c r="V586" s="160"/>
      <c r="W586" s="160"/>
      <c r="X586" s="160"/>
      <c r="Y586" s="160"/>
      <c r="Z586" s="149"/>
      <c r="AA586" s="149"/>
      <c r="AB586" s="149"/>
      <c r="AC586" s="149"/>
      <c r="AD586" s="149"/>
      <c r="AE586" s="149"/>
      <c r="AF586" s="149"/>
      <c r="AG586" s="149" t="s">
        <v>409</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3" x14ac:dyDescent="0.2">
      <c r="A587" s="156"/>
      <c r="B587" s="157"/>
      <c r="C587" s="200" t="s">
        <v>807</v>
      </c>
      <c r="D587" s="193"/>
      <c r="E587" s="194">
        <v>1.4</v>
      </c>
      <c r="F587" s="160"/>
      <c r="G587" s="160"/>
      <c r="H587" s="160"/>
      <c r="I587" s="160"/>
      <c r="J587" s="160"/>
      <c r="K587" s="160"/>
      <c r="L587" s="160"/>
      <c r="M587" s="160"/>
      <c r="N587" s="159"/>
      <c r="O587" s="159"/>
      <c r="P587" s="159"/>
      <c r="Q587" s="159"/>
      <c r="R587" s="160"/>
      <c r="S587" s="160"/>
      <c r="T587" s="160"/>
      <c r="U587" s="160"/>
      <c r="V587" s="160"/>
      <c r="W587" s="160"/>
      <c r="X587" s="160"/>
      <c r="Y587" s="160"/>
      <c r="Z587" s="149"/>
      <c r="AA587" s="149"/>
      <c r="AB587" s="149"/>
      <c r="AC587" s="149"/>
      <c r="AD587" s="149"/>
      <c r="AE587" s="149"/>
      <c r="AF587" s="149"/>
      <c r="AG587" s="149" t="s">
        <v>409</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3" x14ac:dyDescent="0.2">
      <c r="A588" s="156"/>
      <c r="B588" s="157"/>
      <c r="C588" s="200" t="s">
        <v>808</v>
      </c>
      <c r="D588" s="193"/>
      <c r="E588" s="194">
        <v>3</v>
      </c>
      <c r="F588" s="160"/>
      <c r="G588" s="160"/>
      <c r="H588" s="160"/>
      <c r="I588" s="160"/>
      <c r="J588" s="160"/>
      <c r="K588" s="160"/>
      <c r="L588" s="160"/>
      <c r="M588" s="160"/>
      <c r="N588" s="159"/>
      <c r="O588" s="159"/>
      <c r="P588" s="159"/>
      <c r="Q588" s="159"/>
      <c r="R588" s="160"/>
      <c r="S588" s="160"/>
      <c r="T588" s="160"/>
      <c r="U588" s="160"/>
      <c r="V588" s="160"/>
      <c r="W588" s="160"/>
      <c r="X588" s="160"/>
      <c r="Y588" s="160"/>
      <c r="Z588" s="149"/>
      <c r="AA588" s="149"/>
      <c r="AB588" s="149"/>
      <c r="AC588" s="149"/>
      <c r="AD588" s="149"/>
      <c r="AE588" s="149"/>
      <c r="AF588" s="149"/>
      <c r="AG588" s="149" t="s">
        <v>409</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3" x14ac:dyDescent="0.2">
      <c r="A589" s="156"/>
      <c r="B589" s="157"/>
      <c r="C589" s="200" t="s">
        <v>705</v>
      </c>
      <c r="D589" s="193"/>
      <c r="E589" s="194"/>
      <c r="F589" s="160"/>
      <c r="G589" s="160"/>
      <c r="H589" s="160"/>
      <c r="I589" s="160"/>
      <c r="J589" s="160"/>
      <c r="K589" s="160"/>
      <c r="L589" s="160"/>
      <c r="M589" s="160"/>
      <c r="N589" s="159"/>
      <c r="O589" s="159"/>
      <c r="P589" s="159"/>
      <c r="Q589" s="159"/>
      <c r="R589" s="160"/>
      <c r="S589" s="160"/>
      <c r="T589" s="160"/>
      <c r="U589" s="160"/>
      <c r="V589" s="160"/>
      <c r="W589" s="160"/>
      <c r="X589" s="160"/>
      <c r="Y589" s="160"/>
      <c r="Z589" s="149"/>
      <c r="AA589" s="149"/>
      <c r="AB589" s="149"/>
      <c r="AC589" s="149"/>
      <c r="AD589" s="149"/>
      <c r="AE589" s="149"/>
      <c r="AF589" s="149"/>
      <c r="AG589" s="149" t="s">
        <v>409</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3" x14ac:dyDescent="0.2">
      <c r="A590" s="156"/>
      <c r="B590" s="157"/>
      <c r="C590" s="200" t="s">
        <v>806</v>
      </c>
      <c r="D590" s="193"/>
      <c r="E590" s="194">
        <v>0.55000000000000004</v>
      </c>
      <c r="F590" s="160"/>
      <c r="G590" s="160"/>
      <c r="H590" s="160"/>
      <c r="I590" s="160"/>
      <c r="J590" s="160"/>
      <c r="K590" s="160"/>
      <c r="L590" s="160"/>
      <c r="M590" s="160"/>
      <c r="N590" s="159"/>
      <c r="O590" s="159"/>
      <c r="P590" s="159"/>
      <c r="Q590" s="159"/>
      <c r="R590" s="160"/>
      <c r="S590" s="160"/>
      <c r="T590" s="160"/>
      <c r="U590" s="160"/>
      <c r="V590" s="160"/>
      <c r="W590" s="160"/>
      <c r="X590" s="160"/>
      <c r="Y590" s="160"/>
      <c r="Z590" s="149"/>
      <c r="AA590" s="149"/>
      <c r="AB590" s="149"/>
      <c r="AC590" s="149"/>
      <c r="AD590" s="149"/>
      <c r="AE590" s="149"/>
      <c r="AF590" s="149"/>
      <c r="AG590" s="149" t="s">
        <v>409</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3" x14ac:dyDescent="0.2">
      <c r="A591" s="156"/>
      <c r="B591" s="157"/>
      <c r="C591" s="200" t="s">
        <v>809</v>
      </c>
      <c r="D591" s="193"/>
      <c r="E591" s="194">
        <v>0.7</v>
      </c>
      <c r="F591" s="160"/>
      <c r="G591" s="160"/>
      <c r="H591" s="160"/>
      <c r="I591" s="160"/>
      <c r="J591" s="160"/>
      <c r="K591" s="160"/>
      <c r="L591" s="160"/>
      <c r="M591" s="160"/>
      <c r="N591" s="159"/>
      <c r="O591" s="159"/>
      <c r="P591" s="159"/>
      <c r="Q591" s="159"/>
      <c r="R591" s="160"/>
      <c r="S591" s="160"/>
      <c r="T591" s="160"/>
      <c r="U591" s="160"/>
      <c r="V591" s="160"/>
      <c r="W591" s="160"/>
      <c r="X591" s="160"/>
      <c r="Y591" s="160"/>
      <c r="Z591" s="149"/>
      <c r="AA591" s="149"/>
      <c r="AB591" s="149"/>
      <c r="AC591" s="149"/>
      <c r="AD591" s="149"/>
      <c r="AE591" s="149"/>
      <c r="AF591" s="149"/>
      <c r="AG591" s="149" t="s">
        <v>409</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3" x14ac:dyDescent="0.2">
      <c r="A592" s="156"/>
      <c r="B592" s="157"/>
      <c r="C592" s="200" t="s">
        <v>808</v>
      </c>
      <c r="D592" s="193"/>
      <c r="E592" s="194">
        <v>3</v>
      </c>
      <c r="F592" s="160"/>
      <c r="G592" s="160"/>
      <c r="H592" s="160"/>
      <c r="I592" s="160"/>
      <c r="J592" s="160"/>
      <c r="K592" s="160"/>
      <c r="L592" s="160"/>
      <c r="M592" s="160"/>
      <c r="N592" s="159"/>
      <c r="O592" s="159"/>
      <c r="P592" s="159"/>
      <c r="Q592" s="159"/>
      <c r="R592" s="160"/>
      <c r="S592" s="160"/>
      <c r="T592" s="160"/>
      <c r="U592" s="160"/>
      <c r="V592" s="160"/>
      <c r="W592" s="160"/>
      <c r="X592" s="160"/>
      <c r="Y592" s="160"/>
      <c r="Z592" s="149"/>
      <c r="AA592" s="149"/>
      <c r="AB592" s="149"/>
      <c r="AC592" s="149"/>
      <c r="AD592" s="149"/>
      <c r="AE592" s="149"/>
      <c r="AF592" s="149"/>
      <c r="AG592" s="149" t="s">
        <v>409</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3" x14ac:dyDescent="0.2">
      <c r="A593" s="156"/>
      <c r="B593" s="157"/>
      <c r="C593" s="201" t="s">
        <v>417</v>
      </c>
      <c r="D593" s="195"/>
      <c r="E593" s="196">
        <v>9.1999999999999993</v>
      </c>
      <c r="F593" s="160"/>
      <c r="G593" s="160"/>
      <c r="H593" s="160"/>
      <c r="I593" s="160"/>
      <c r="J593" s="160"/>
      <c r="K593" s="160"/>
      <c r="L593" s="160"/>
      <c r="M593" s="160"/>
      <c r="N593" s="159"/>
      <c r="O593" s="159"/>
      <c r="P593" s="159"/>
      <c r="Q593" s="159"/>
      <c r="R593" s="160"/>
      <c r="S593" s="160"/>
      <c r="T593" s="160"/>
      <c r="U593" s="160"/>
      <c r="V593" s="160"/>
      <c r="W593" s="160"/>
      <c r="X593" s="160"/>
      <c r="Y593" s="160"/>
      <c r="Z593" s="149"/>
      <c r="AA593" s="149"/>
      <c r="AB593" s="149"/>
      <c r="AC593" s="149"/>
      <c r="AD593" s="149"/>
      <c r="AE593" s="149"/>
      <c r="AF593" s="149"/>
      <c r="AG593" s="149" t="s">
        <v>409</v>
      </c>
      <c r="AH593" s="149">
        <v>1</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3" x14ac:dyDescent="0.2">
      <c r="A594" s="156"/>
      <c r="B594" s="157"/>
      <c r="C594" s="200" t="s">
        <v>410</v>
      </c>
      <c r="D594" s="193"/>
      <c r="E594" s="194"/>
      <c r="F594" s="160"/>
      <c r="G594" s="160"/>
      <c r="H594" s="160"/>
      <c r="I594" s="160"/>
      <c r="J594" s="160"/>
      <c r="K594" s="160"/>
      <c r="L594" s="160"/>
      <c r="M594" s="160"/>
      <c r="N594" s="159"/>
      <c r="O594" s="159"/>
      <c r="P594" s="159"/>
      <c r="Q594" s="159"/>
      <c r="R594" s="160"/>
      <c r="S594" s="160"/>
      <c r="T594" s="160"/>
      <c r="U594" s="160"/>
      <c r="V594" s="160"/>
      <c r="W594" s="160"/>
      <c r="X594" s="160"/>
      <c r="Y594" s="160"/>
      <c r="Z594" s="149"/>
      <c r="AA594" s="149"/>
      <c r="AB594" s="149"/>
      <c r="AC594" s="149"/>
      <c r="AD594" s="149"/>
      <c r="AE594" s="149"/>
      <c r="AF594" s="149"/>
      <c r="AG594" s="149" t="s">
        <v>409</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3" x14ac:dyDescent="0.2">
      <c r="A595" s="156"/>
      <c r="B595" s="157"/>
      <c r="C595" s="200" t="s">
        <v>701</v>
      </c>
      <c r="D595" s="193"/>
      <c r="E595" s="194"/>
      <c r="F595" s="160"/>
      <c r="G595" s="160"/>
      <c r="H595" s="160"/>
      <c r="I595" s="160"/>
      <c r="J595" s="160"/>
      <c r="K595" s="160"/>
      <c r="L595" s="160"/>
      <c r="M595" s="160"/>
      <c r="N595" s="159"/>
      <c r="O595" s="159"/>
      <c r="P595" s="159"/>
      <c r="Q595" s="159"/>
      <c r="R595" s="160"/>
      <c r="S595" s="160"/>
      <c r="T595" s="160"/>
      <c r="U595" s="160"/>
      <c r="V595" s="160"/>
      <c r="W595" s="160"/>
      <c r="X595" s="160"/>
      <c r="Y595" s="160"/>
      <c r="Z595" s="149"/>
      <c r="AA595" s="149"/>
      <c r="AB595" s="149"/>
      <c r="AC595" s="149"/>
      <c r="AD595" s="149"/>
      <c r="AE595" s="149"/>
      <c r="AF595" s="149"/>
      <c r="AG595" s="149" t="s">
        <v>409</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3" x14ac:dyDescent="0.2">
      <c r="A596" s="156"/>
      <c r="B596" s="157"/>
      <c r="C596" s="200" t="s">
        <v>810</v>
      </c>
      <c r="D596" s="193"/>
      <c r="E596" s="194">
        <v>7.6</v>
      </c>
      <c r="F596" s="160"/>
      <c r="G596" s="160"/>
      <c r="H596" s="160"/>
      <c r="I596" s="160"/>
      <c r="J596" s="160"/>
      <c r="K596" s="160"/>
      <c r="L596" s="160"/>
      <c r="M596" s="160"/>
      <c r="N596" s="159"/>
      <c r="O596" s="159"/>
      <c r="P596" s="159"/>
      <c r="Q596" s="159"/>
      <c r="R596" s="160"/>
      <c r="S596" s="160"/>
      <c r="T596" s="160"/>
      <c r="U596" s="160"/>
      <c r="V596" s="160"/>
      <c r="W596" s="160"/>
      <c r="X596" s="160"/>
      <c r="Y596" s="160"/>
      <c r="Z596" s="149"/>
      <c r="AA596" s="149"/>
      <c r="AB596" s="149"/>
      <c r="AC596" s="149"/>
      <c r="AD596" s="149"/>
      <c r="AE596" s="149"/>
      <c r="AF596" s="149"/>
      <c r="AG596" s="149" t="s">
        <v>409</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3" x14ac:dyDescent="0.2">
      <c r="A597" s="156"/>
      <c r="B597" s="157"/>
      <c r="C597" s="200" t="s">
        <v>811</v>
      </c>
      <c r="D597" s="193"/>
      <c r="E597" s="194">
        <v>2</v>
      </c>
      <c r="F597" s="160"/>
      <c r="G597" s="160"/>
      <c r="H597" s="160"/>
      <c r="I597" s="160"/>
      <c r="J597" s="160"/>
      <c r="K597" s="160"/>
      <c r="L597" s="160"/>
      <c r="M597" s="160"/>
      <c r="N597" s="159"/>
      <c r="O597" s="159"/>
      <c r="P597" s="159"/>
      <c r="Q597" s="159"/>
      <c r="R597" s="160"/>
      <c r="S597" s="160"/>
      <c r="T597" s="160"/>
      <c r="U597" s="160"/>
      <c r="V597" s="160"/>
      <c r="W597" s="160"/>
      <c r="X597" s="160"/>
      <c r="Y597" s="160"/>
      <c r="Z597" s="149"/>
      <c r="AA597" s="149"/>
      <c r="AB597" s="149"/>
      <c r="AC597" s="149"/>
      <c r="AD597" s="149"/>
      <c r="AE597" s="149"/>
      <c r="AF597" s="149"/>
      <c r="AG597" s="149" t="s">
        <v>409</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3" x14ac:dyDescent="0.2">
      <c r="A598" s="156"/>
      <c r="B598" s="157"/>
      <c r="C598" s="200" t="s">
        <v>705</v>
      </c>
      <c r="D598" s="193"/>
      <c r="E598" s="194"/>
      <c r="F598" s="160"/>
      <c r="G598" s="160"/>
      <c r="H598" s="160"/>
      <c r="I598" s="160"/>
      <c r="J598" s="160"/>
      <c r="K598" s="160"/>
      <c r="L598" s="160"/>
      <c r="M598" s="160"/>
      <c r="N598" s="159"/>
      <c r="O598" s="159"/>
      <c r="P598" s="159"/>
      <c r="Q598" s="159"/>
      <c r="R598" s="160"/>
      <c r="S598" s="160"/>
      <c r="T598" s="160"/>
      <c r="U598" s="160"/>
      <c r="V598" s="160"/>
      <c r="W598" s="160"/>
      <c r="X598" s="160"/>
      <c r="Y598" s="160"/>
      <c r="Z598" s="149"/>
      <c r="AA598" s="149"/>
      <c r="AB598" s="149"/>
      <c r="AC598" s="149"/>
      <c r="AD598" s="149"/>
      <c r="AE598" s="149"/>
      <c r="AF598" s="149"/>
      <c r="AG598" s="149" t="s">
        <v>409</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3" x14ac:dyDescent="0.2">
      <c r="A599" s="156"/>
      <c r="B599" s="157"/>
      <c r="C599" s="200" t="s">
        <v>812</v>
      </c>
      <c r="D599" s="193"/>
      <c r="E599" s="194">
        <v>3.8</v>
      </c>
      <c r="F599" s="160"/>
      <c r="G599" s="160"/>
      <c r="H599" s="160"/>
      <c r="I599" s="160"/>
      <c r="J599" s="160"/>
      <c r="K599" s="160"/>
      <c r="L599" s="160"/>
      <c r="M599" s="160"/>
      <c r="N599" s="159"/>
      <c r="O599" s="159"/>
      <c r="P599" s="159"/>
      <c r="Q599" s="159"/>
      <c r="R599" s="160"/>
      <c r="S599" s="160"/>
      <c r="T599" s="160"/>
      <c r="U599" s="160"/>
      <c r="V599" s="160"/>
      <c r="W599" s="160"/>
      <c r="X599" s="160"/>
      <c r="Y599" s="160"/>
      <c r="Z599" s="149"/>
      <c r="AA599" s="149"/>
      <c r="AB599" s="149"/>
      <c r="AC599" s="149"/>
      <c r="AD599" s="149"/>
      <c r="AE599" s="149"/>
      <c r="AF599" s="149"/>
      <c r="AG599" s="149" t="s">
        <v>409</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3" x14ac:dyDescent="0.2">
      <c r="A600" s="156"/>
      <c r="B600" s="157"/>
      <c r="C600" s="201" t="s">
        <v>417</v>
      </c>
      <c r="D600" s="195"/>
      <c r="E600" s="196">
        <v>13.4</v>
      </c>
      <c r="F600" s="160"/>
      <c r="G600" s="160"/>
      <c r="H600" s="160"/>
      <c r="I600" s="160"/>
      <c r="J600" s="160"/>
      <c r="K600" s="160"/>
      <c r="L600" s="160"/>
      <c r="M600" s="160"/>
      <c r="N600" s="159"/>
      <c r="O600" s="159"/>
      <c r="P600" s="159"/>
      <c r="Q600" s="159"/>
      <c r="R600" s="160"/>
      <c r="S600" s="160"/>
      <c r="T600" s="160"/>
      <c r="U600" s="160"/>
      <c r="V600" s="160"/>
      <c r="W600" s="160"/>
      <c r="X600" s="160"/>
      <c r="Y600" s="160"/>
      <c r="Z600" s="149"/>
      <c r="AA600" s="149"/>
      <c r="AB600" s="149"/>
      <c r="AC600" s="149"/>
      <c r="AD600" s="149"/>
      <c r="AE600" s="149"/>
      <c r="AF600" s="149"/>
      <c r="AG600" s="149" t="s">
        <v>409</v>
      </c>
      <c r="AH600" s="149">
        <v>1</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3" x14ac:dyDescent="0.2">
      <c r="A601" s="156"/>
      <c r="B601" s="157"/>
      <c r="C601" s="200" t="s">
        <v>410</v>
      </c>
      <c r="D601" s="193"/>
      <c r="E601" s="194"/>
      <c r="F601" s="160"/>
      <c r="G601" s="160"/>
      <c r="H601" s="160"/>
      <c r="I601" s="160"/>
      <c r="J601" s="160"/>
      <c r="K601" s="160"/>
      <c r="L601" s="160"/>
      <c r="M601" s="160"/>
      <c r="N601" s="159"/>
      <c r="O601" s="159"/>
      <c r="P601" s="159"/>
      <c r="Q601" s="159"/>
      <c r="R601" s="160"/>
      <c r="S601" s="160"/>
      <c r="T601" s="160"/>
      <c r="U601" s="160"/>
      <c r="V601" s="160"/>
      <c r="W601" s="160"/>
      <c r="X601" s="160"/>
      <c r="Y601" s="160"/>
      <c r="Z601" s="149"/>
      <c r="AA601" s="149"/>
      <c r="AB601" s="149"/>
      <c r="AC601" s="149"/>
      <c r="AD601" s="149"/>
      <c r="AE601" s="149"/>
      <c r="AF601" s="149"/>
      <c r="AG601" s="149" t="s">
        <v>409</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3" x14ac:dyDescent="0.2">
      <c r="A602" s="156"/>
      <c r="B602" s="157"/>
      <c r="C602" s="200" t="s">
        <v>701</v>
      </c>
      <c r="D602" s="193"/>
      <c r="E602" s="194"/>
      <c r="F602" s="160"/>
      <c r="G602" s="160"/>
      <c r="H602" s="160"/>
      <c r="I602" s="160"/>
      <c r="J602" s="160"/>
      <c r="K602" s="160"/>
      <c r="L602" s="160"/>
      <c r="M602" s="160"/>
      <c r="N602" s="159"/>
      <c r="O602" s="159"/>
      <c r="P602" s="159"/>
      <c r="Q602" s="159"/>
      <c r="R602" s="160"/>
      <c r="S602" s="160"/>
      <c r="T602" s="160"/>
      <c r="U602" s="160"/>
      <c r="V602" s="160"/>
      <c r="W602" s="160"/>
      <c r="X602" s="160"/>
      <c r="Y602" s="160"/>
      <c r="Z602" s="149"/>
      <c r="AA602" s="149"/>
      <c r="AB602" s="149"/>
      <c r="AC602" s="149"/>
      <c r="AD602" s="149"/>
      <c r="AE602" s="149"/>
      <c r="AF602" s="149"/>
      <c r="AG602" s="149" t="s">
        <v>409</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3" x14ac:dyDescent="0.2">
      <c r="A603" s="156"/>
      <c r="B603" s="157"/>
      <c r="C603" s="200" t="s">
        <v>813</v>
      </c>
      <c r="D603" s="193"/>
      <c r="E603" s="194">
        <v>0.9</v>
      </c>
      <c r="F603" s="160"/>
      <c r="G603" s="160"/>
      <c r="H603" s="160"/>
      <c r="I603" s="160"/>
      <c r="J603" s="160"/>
      <c r="K603" s="160"/>
      <c r="L603" s="160"/>
      <c r="M603" s="160"/>
      <c r="N603" s="159"/>
      <c r="O603" s="159"/>
      <c r="P603" s="159"/>
      <c r="Q603" s="159"/>
      <c r="R603" s="160"/>
      <c r="S603" s="160"/>
      <c r="T603" s="160"/>
      <c r="U603" s="160"/>
      <c r="V603" s="160"/>
      <c r="W603" s="160"/>
      <c r="X603" s="160"/>
      <c r="Y603" s="160"/>
      <c r="Z603" s="149"/>
      <c r="AA603" s="149"/>
      <c r="AB603" s="149"/>
      <c r="AC603" s="149"/>
      <c r="AD603" s="149"/>
      <c r="AE603" s="149"/>
      <c r="AF603" s="149"/>
      <c r="AG603" s="149" t="s">
        <v>409</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3" x14ac:dyDescent="0.2">
      <c r="A604" s="156"/>
      <c r="B604" s="157"/>
      <c r="C604" s="200" t="s">
        <v>814</v>
      </c>
      <c r="D604" s="193"/>
      <c r="E604" s="194">
        <v>1.2</v>
      </c>
      <c r="F604" s="160"/>
      <c r="G604" s="160"/>
      <c r="H604" s="160"/>
      <c r="I604" s="160"/>
      <c r="J604" s="160"/>
      <c r="K604" s="160"/>
      <c r="L604" s="160"/>
      <c r="M604" s="160"/>
      <c r="N604" s="159"/>
      <c r="O604" s="159"/>
      <c r="P604" s="159"/>
      <c r="Q604" s="159"/>
      <c r="R604" s="160"/>
      <c r="S604" s="160"/>
      <c r="T604" s="160"/>
      <c r="U604" s="160"/>
      <c r="V604" s="160"/>
      <c r="W604" s="160"/>
      <c r="X604" s="160"/>
      <c r="Y604" s="160"/>
      <c r="Z604" s="149"/>
      <c r="AA604" s="149"/>
      <c r="AB604" s="149"/>
      <c r="AC604" s="149"/>
      <c r="AD604" s="149"/>
      <c r="AE604" s="149"/>
      <c r="AF604" s="149"/>
      <c r="AG604" s="149" t="s">
        <v>409</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3" x14ac:dyDescent="0.2">
      <c r="A605" s="156"/>
      <c r="B605" s="157"/>
      <c r="C605" s="200" t="s">
        <v>815</v>
      </c>
      <c r="D605" s="193"/>
      <c r="E605" s="194">
        <v>1.4</v>
      </c>
      <c r="F605" s="160"/>
      <c r="G605" s="160"/>
      <c r="H605" s="160"/>
      <c r="I605" s="160"/>
      <c r="J605" s="160"/>
      <c r="K605" s="160"/>
      <c r="L605" s="160"/>
      <c r="M605" s="160"/>
      <c r="N605" s="159"/>
      <c r="O605" s="159"/>
      <c r="P605" s="159"/>
      <c r="Q605" s="159"/>
      <c r="R605" s="160"/>
      <c r="S605" s="160"/>
      <c r="T605" s="160"/>
      <c r="U605" s="160"/>
      <c r="V605" s="160"/>
      <c r="W605" s="160"/>
      <c r="X605" s="160"/>
      <c r="Y605" s="160"/>
      <c r="Z605" s="149"/>
      <c r="AA605" s="149"/>
      <c r="AB605" s="149"/>
      <c r="AC605" s="149"/>
      <c r="AD605" s="149"/>
      <c r="AE605" s="149"/>
      <c r="AF605" s="149"/>
      <c r="AG605" s="149" t="s">
        <v>409</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3" x14ac:dyDescent="0.2">
      <c r="A606" s="156"/>
      <c r="B606" s="157"/>
      <c r="C606" s="200" t="s">
        <v>816</v>
      </c>
      <c r="D606" s="193"/>
      <c r="E606" s="194">
        <v>2.4500000000000002</v>
      </c>
      <c r="F606" s="160"/>
      <c r="G606" s="160"/>
      <c r="H606" s="160"/>
      <c r="I606" s="160"/>
      <c r="J606" s="160"/>
      <c r="K606" s="160"/>
      <c r="L606" s="160"/>
      <c r="M606" s="160"/>
      <c r="N606" s="159"/>
      <c r="O606" s="159"/>
      <c r="P606" s="159"/>
      <c r="Q606" s="159"/>
      <c r="R606" s="160"/>
      <c r="S606" s="160"/>
      <c r="T606" s="160"/>
      <c r="U606" s="160"/>
      <c r="V606" s="160"/>
      <c r="W606" s="160"/>
      <c r="X606" s="160"/>
      <c r="Y606" s="160"/>
      <c r="Z606" s="149"/>
      <c r="AA606" s="149"/>
      <c r="AB606" s="149"/>
      <c r="AC606" s="149"/>
      <c r="AD606" s="149"/>
      <c r="AE606" s="149"/>
      <c r="AF606" s="149"/>
      <c r="AG606" s="149" t="s">
        <v>409</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3" x14ac:dyDescent="0.2">
      <c r="A607" s="156"/>
      <c r="B607" s="157"/>
      <c r="C607" s="200" t="s">
        <v>705</v>
      </c>
      <c r="D607" s="193"/>
      <c r="E607" s="194"/>
      <c r="F607" s="160"/>
      <c r="G607" s="160"/>
      <c r="H607" s="160"/>
      <c r="I607" s="160"/>
      <c r="J607" s="160"/>
      <c r="K607" s="160"/>
      <c r="L607" s="160"/>
      <c r="M607" s="160"/>
      <c r="N607" s="159"/>
      <c r="O607" s="159"/>
      <c r="P607" s="159"/>
      <c r="Q607" s="159"/>
      <c r="R607" s="160"/>
      <c r="S607" s="160"/>
      <c r="T607" s="160"/>
      <c r="U607" s="160"/>
      <c r="V607" s="160"/>
      <c r="W607" s="160"/>
      <c r="X607" s="160"/>
      <c r="Y607" s="160"/>
      <c r="Z607" s="149"/>
      <c r="AA607" s="149"/>
      <c r="AB607" s="149"/>
      <c r="AC607" s="149"/>
      <c r="AD607" s="149"/>
      <c r="AE607" s="149"/>
      <c r="AF607" s="149"/>
      <c r="AG607" s="149" t="s">
        <v>409</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3" x14ac:dyDescent="0.2">
      <c r="A608" s="156"/>
      <c r="B608" s="157"/>
      <c r="C608" s="200" t="s">
        <v>813</v>
      </c>
      <c r="D608" s="193"/>
      <c r="E608" s="194">
        <v>0.9</v>
      </c>
      <c r="F608" s="160"/>
      <c r="G608" s="160"/>
      <c r="H608" s="160"/>
      <c r="I608" s="160"/>
      <c r="J608" s="160"/>
      <c r="K608" s="160"/>
      <c r="L608" s="160"/>
      <c r="M608" s="160"/>
      <c r="N608" s="159"/>
      <c r="O608" s="159"/>
      <c r="P608" s="159"/>
      <c r="Q608" s="159"/>
      <c r="R608" s="160"/>
      <c r="S608" s="160"/>
      <c r="T608" s="160"/>
      <c r="U608" s="160"/>
      <c r="V608" s="160"/>
      <c r="W608" s="160"/>
      <c r="X608" s="160"/>
      <c r="Y608" s="160"/>
      <c r="Z608" s="149"/>
      <c r="AA608" s="149"/>
      <c r="AB608" s="149"/>
      <c r="AC608" s="149"/>
      <c r="AD608" s="149"/>
      <c r="AE608" s="149"/>
      <c r="AF608" s="149"/>
      <c r="AG608" s="149" t="s">
        <v>409</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3" x14ac:dyDescent="0.2">
      <c r="A609" s="156"/>
      <c r="B609" s="157"/>
      <c r="C609" s="200" t="s">
        <v>815</v>
      </c>
      <c r="D609" s="193"/>
      <c r="E609" s="194">
        <v>1.4</v>
      </c>
      <c r="F609" s="160"/>
      <c r="G609" s="160"/>
      <c r="H609" s="160"/>
      <c r="I609" s="160"/>
      <c r="J609" s="160"/>
      <c r="K609" s="160"/>
      <c r="L609" s="160"/>
      <c r="M609" s="160"/>
      <c r="N609" s="159"/>
      <c r="O609" s="159"/>
      <c r="P609" s="159"/>
      <c r="Q609" s="159"/>
      <c r="R609" s="160"/>
      <c r="S609" s="160"/>
      <c r="T609" s="160"/>
      <c r="U609" s="160"/>
      <c r="V609" s="160"/>
      <c r="W609" s="160"/>
      <c r="X609" s="160"/>
      <c r="Y609" s="160"/>
      <c r="Z609" s="149"/>
      <c r="AA609" s="149"/>
      <c r="AB609" s="149"/>
      <c r="AC609" s="149"/>
      <c r="AD609" s="149"/>
      <c r="AE609" s="149"/>
      <c r="AF609" s="149"/>
      <c r="AG609" s="149" t="s">
        <v>409</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3" x14ac:dyDescent="0.2">
      <c r="A610" s="156"/>
      <c r="B610" s="157"/>
      <c r="C610" s="200" t="s">
        <v>817</v>
      </c>
      <c r="D610" s="193"/>
      <c r="E610" s="194">
        <v>1.6</v>
      </c>
      <c r="F610" s="160"/>
      <c r="G610" s="160"/>
      <c r="H610" s="160"/>
      <c r="I610" s="160"/>
      <c r="J610" s="160"/>
      <c r="K610" s="160"/>
      <c r="L610" s="160"/>
      <c r="M610" s="160"/>
      <c r="N610" s="159"/>
      <c r="O610" s="159"/>
      <c r="P610" s="159"/>
      <c r="Q610" s="159"/>
      <c r="R610" s="160"/>
      <c r="S610" s="160"/>
      <c r="T610" s="160"/>
      <c r="U610" s="160"/>
      <c r="V610" s="160"/>
      <c r="W610" s="160"/>
      <c r="X610" s="160"/>
      <c r="Y610" s="160"/>
      <c r="Z610" s="149"/>
      <c r="AA610" s="149"/>
      <c r="AB610" s="149"/>
      <c r="AC610" s="149"/>
      <c r="AD610" s="149"/>
      <c r="AE610" s="149"/>
      <c r="AF610" s="149"/>
      <c r="AG610" s="149" t="s">
        <v>409</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3" x14ac:dyDescent="0.2">
      <c r="A611" s="156"/>
      <c r="B611" s="157"/>
      <c r="C611" s="200" t="s">
        <v>818</v>
      </c>
      <c r="D611" s="193"/>
      <c r="E611" s="194">
        <v>1.7</v>
      </c>
      <c r="F611" s="160"/>
      <c r="G611" s="160"/>
      <c r="H611" s="160"/>
      <c r="I611" s="160"/>
      <c r="J611" s="160"/>
      <c r="K611" s="160"/>
      <c r="L611" s="160"/>
      <c r="M611" s="160"/>
      <c r="N611" s="159"/>
      <c r="O611" s="159"/>
      <c r="P611" s="159"/>
      <c r="Q611" s="159"/>
      <c r="R611" s="160"/>
      <c r="S611" s="160"/>
      <c r="T611" s="160"/>
      <c r="U611" s="160"/>
      <c r="V611" s="160"/>
      <c r="W611" s="160"/>
      <c r="X611" s="160"/>
      <c r="Y611" s="160"/>
      <c r="Z611" s="149"/>
      <c r="AA611" s="149"/>
      <c r="AB611" s="149"/>
      <c r="AC611" s="149"/>
      <c r="AD611" s="149"/>
      <c r="AE611" s="149"/>
      <c r="AF611" s="149"/>
      <c r="AG611" s="149" t="s">
        <v>409</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3" x14ac:dyDescent="0.2">
      <c r="A612" s="156"/>
      <c r="B612" s="157"/>
      <c r="C612" s="201" t="s">
        <v>417</v>
      </c>
      <c r="D612" s="195"/>
      <c r="E612" s="196">
        <v>11.55</v>
      </c>
      <c r="F612" s="160"/>
      <c r="G612" s="160"/>
      <c r="H612" s="160"/>
      <c r="I612" s="160"/>
      <c r="J612" s="160"/>
      <c r="K612" s="160"/>
      <c r="L612" s="160"/>
      <c r="M612" s="160"/>
      <c r="N612" s="159"/>
      <c r="O612" s="159"/>
      <c r="P612" s="159"/>
      <c r="Q612" s="159"/>
      <c r="R612" s="160"/>
      <c r="S612" s="160"/>
      <c r="T612" s="160"/>
      <c r="U612" s="160"/>
      <c r="V612" s="160"/>
      <c r="W612" s="160"/>
      <c r="X612" s="160"/>
      <c r="Y612" s="160"/>
      <c r="Z612" s="149"/>
      <c r="AA612" s="149"/>
      <c r="AB612" s="149"/>
      <c r="AC612" s="149"/>
      <c r="AD612" s="149"/>
      <c r="AE612" s="149"/>
      <c r="AF612" s="149"/>
      <c r="AG612" s="149" t="s">
        <v>409</v>
      </c>
      <c r="AH612" s="149">
        <v>1</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3" x14ac:dyDescent="0.2">
      <c r="A613" s="156"/>
      <c r="B613" s="157"/>
      <c r="C613" s="200" t="s">
        <v>410</v>
      </c>
      <c r="D613" s="193"/>
      <c r="E613" s="194"/>
      <c r="F613" s="160"/>
      <c r="G613" s="160"/>
      <c r="H613" s="160"/>
      <c r="I613" s="160"/>
      <c r="J613" s="160"/>
      <c r="K613" s="160"/>
      <c r="L613" s="160"/>
      <c r="M613" s="160"/>
      <c r="N613" s="159"/>
      <c r="O613" s="159"/>
      <c r="P613" s="159"/>
      <c r="Q613" s="159"/>
      <c r="R613" s="160"/>
      <c r="S613" s="160"/>
      <c r="T613" s="160"/>
      <c r="U613" s="160"/>
      <c r="V613" s="160"/>
      <c r="W613" s="160"/>
      <c r="X613" s="160"/>
      <c r="Y613" s="160"/>
      <c r="Z613" s="149"/>
      <c r="AA613" s="149"/>
      <c r="AB613" s="149"/>
      <c r="AC613" s="149"/>
      <c r="AD613" s="149"/>
      <c r="AE613" s="149"/>
      <c r="AF613" s="149"/>
      <c r="AG613" s="149" t="s">
        <v>409</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3" x14ac:dyDescent="0.2">
      <c r="A614" s="156"/>
      <c r="B614" s="157"/>
      <c r="C614" s="200" t="s">
        <v>701</v>
      </c>
      <c r="D614" s="193"/>
      <c r="E614" s="194"/>
      <c r="F614" s="160"/>
      <c r="G614" s="160"/>
      <c r="H614" s="160"/>
      <c r="I614" s="160"/>
      <c r="J614" s="160"/>
      <c r="K614" s="160"/>
      <c r="L614" s="160"/>
      <c r="M614" s="160"/>
      <c r="N614" s="159"/>
      <c r="O614" s="159"/>
      <c r="P614" s="159"/>
      <c r="Q614" s="159"/>
      <c r="R614" s="160"/>
      <c r="S614" s="160"/>
      <c r="T614" s="160"/>
      <c r="U614" s="160"/>
      <c r="V614" s="160"/>
      <c r="W614" s="160"/>
      <c r="X614" s="160"/>
      <c r="Y614" s="160"/>
      <c r="Z614" s="149"/>
      <c r="AA614" s="149"/>
      <c r="AB614" s="149"/>
      <c r="AC614" s="149"/>
      <c r="AD614" s="149"/>
      <c r="AE614" s="149"/>
      <c r="AF614" s="149"/>
      <c r="AG614" s="149" t="s">
        <v>409</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3" x14ac:dyDescent="0.2">
      <c r="A615" s="156"/>
      <c r="B615" s="157"/>
      <c r="C615" s="200" t="s">
        <v>819</v>
      </c>
      <c r="D615" s="193"/>
      <c r="E615" s="194">
        <v>1</v>
      </c>
      <c r="F615" s="160"/>
      <c r="G615" s="160"/>
      <c r="H615" s="160"/>
      <c r="I615" s="160"/>
      <c r="J615" s="160"/>
      <c r="K615" s="160"/>
      <c r="L615" s="160"/>
      <c r="M615" s="160"/>
      <c r="N615" s="159"/>
      <c r="O615" s="159"/>
      <c r="P615" s="159"/>
      <c r="Q615" s="159"/>
      <c r="R615" s="160"/>
      <c r="S615" s="160"/>
      <c r="T615" s="160"/>
      <c r="U615" s="160"/>
      <c r="V615" s="160"/>
      <c r="W615" s="160"/>
      <c r="X615" s="160"/>
      <c r="Y615" s="160"/>
      <c r="Z615" s="149"/>
      <c r="AA615" s="149"/>
      <c r="AB615" s="149"/>
      <c r="AC615" s="149"/>
      <c r="AD615" s="149"/>
      <c r="AE615" s="149"/>
      <c r="AF615" s="149"/>
      <c r="AG615" s="149" t="s">
        <v>409</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3" x14ac:dyDescent="0.2">
      <c r="A616" s="156"/>
      <c r="B616" s="157"/>
      <c r="C616" s="200" t="s">
        <v>820</v>
      </c>
      <c r="D616" s="193"/>
      <c r="E616" s="194">
        <v>2.8</v>
      </c>
      <c r="F616" s="160"/>
      <c r="G616" s="160"/>
      <c r="H616" s="160"/>
      <c r="I616" s="160"/>
      <c r="J616" s="160"/>
      <c r="K616" s="160"/>
      <c r="L616" s="160"/>
      <c r="M616" s="160"/>
      <c r="N616" s="159"/>
      <c r="O616" s="159"/>
      <c r="P616" s="159"/>
      <c r="Q616" s="159"/>
      <c r="R616" s="160"/>
      <c r="S616" s="160"/>
      <c r="T616" s="160"/>
      <c r="U616" s="160"/>
      <c r="V616" s="160"/>
      <c r="W616" s="160"/>
      <c r="X616" s="160"/>
      <c r="Y616" s="160"/>
      <c r="Z616" s="149"/>
      <c r="AA616" s="149"/>
      <c r="AB616" s="149"/>
      <c r="AC616" s="149"/>
      <c r="AD616" s="149"/>
      <c r="AE616" s="149"/>
      <c r="AF616" s="149"/>
      <c r="AG616" s="149" t="s">
        <v>409</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3" x14ac:dyDescent="0.2">
      <c r="A617" s="156"/>
      <c r="B617" s="157"/>
      <c r="C617" s="200" t="s">
        <v>821</v>
      </c>
      <c r="D617" s="193"/>
      <c r="E617" s="194">
        <v>1.5</v>
      </c>
      <c r="F617" s="160"/>
      <c r="G617" s="160"/>
      <c r="H617" s="160"/>
      <c r="I617" s="160"/>
      <c r="J617" s="160"/>
      <c r="K617" s="160"/>
      <c r="L617" s="160"/>
      <c r="M617" s="160"/>
      <c r="N617" s="159"/>
      <c r="O617" s="159"/>
      <c r="P617" s="159"/>
      <c r="Q617" s="159"/>
      <c r="R617" s="160"/>
      <c r="S617" s="160"/>
      <c r="T617" s="160"/>
      <c r="U617" s="160"/>
      <c r="V617" s="160"/>
      <c r="W617" s="160"/>
      <c r="X617" s="160"/>
      <c r="Y617" s="160"/>
      <c r="Z617" s="149"/>
      <c r="AA617" s="149"/>
      <c r="AB617" s="149"/>
      <c r="AC617" s="149"/>
      <c r="AD617" s="149"/>
      <c r="AE617" s="149"/>
      <c r="AF617" s="149"/>
      <c r="AG617" s="149" t="s">
        <v>409</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3" x14ac:dyDescent="0.2">
      <c r="A618" s="156"/>
      <c r="B618" s="157"/>
      <c r="C618" s="200" t="s">
        <v>822</v>
      </c>
      <c r="D618" s="193"/>
      <c r="E618" s="194">
        <v>2</v>
      </c>
      <c r="F618" s="160"/>
      <c r="G618" s="160"/>
      <c r="H618" s="160"/>
      <c r="I618" s="160"/>
      <c r="J618" s="160"/>
      <c r="K618" s="160"/>
      <c r="L618" s="160"/>
      <c r="M618" s="160"/>
      <c r="N618" s="159"/>
      <c r="O618" s="159"/>
      <c r="P618" s="159"/>
      <c r="Q618" s="159"/>
      <c r="R618" s="160"/>
      <c r="S618" s="160"/>
      <c r="T618" s="160"/>
      <c r="U618" s="160"/>
      <c r="V618" s="160"/>
      <c r="W618" s="160"/>
      <c r="X618" s="160"/>
      <c r="Y618" s="160"/>
      <c r="Z618" s="149"/>
      <c r="AA618" s="149"/>
      <c r="AB618" s="149"/>
      <c r="AC618" s="149"/>
      <c r="AD618" s="149"/>
      <c r="AE618" s="149"/>
      <c r="AF618" s="149"/>
      <c r="AG618" s="149" t="s">
        <v>409</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3" x14ac:dyDescent="0.2">
      <c r="A619" s="156"/>
      <c r="B619" s="157"/>
      <c r="C619" s="200" t="s">
        <v>823</v>
      </c>
      <c r="D619" s="193"/>
      <c r="E619" s="194">
        <v>2</v>
      </c>
      <c r="F619" s="160"/>
      <c r="G619" s="160"/>
      <c r="H619" s="160"/>
      <c r="I619" s="160"/>
      <c r="J619" s="160"/>
      <c r="K619" s="160"/>
      <c r="L619" s="160"/>
      <c r="M619" s="160"/>
      <c r="N619" s="159"/>
      <c r="O619" s="159"/>
      <c r="P619" s="159"/>
      <c r="Q619" s="159"/>
      <c r="R619" s="160"/>
      <c r="S619" s="160"/>
      <c r="T619" s="160"/>
      <c r="U619" s="160"/>
      <c r="V619" s="160"/>
      <c r="W619" s="160"/>
      <c r="X619" s="160"/>
      <c r="Y619" s="160"/>
      <c r="Z619" s="149"/>
      <c r="AA619" s="149"/>
      <c r="AB619" s="149"/>
      <c r="AC619" s="149"/>
      <c r="AD619" s="149"/>
      <c r="AE619" s="149"/>
      <c r="AF619" s="149"/>
      <c r="AG619" s="149" t="s">
        <v>409</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3" x14ac:dyDescent="0.2">
      <c r="A620" s="156"/>
      <c r="B620" s="157"/>
      <c r="C620" s="200" t="s">
        <v>824</v>
      </c>
      <c r="D620" s="193"/>
      <c r="E620" s="194">
        <v>2.15</v>
      </c>
      <c r="F620" s="160"/>
      <c r="G620" s="160"/>
      <c r="H620" s="160"/>
      <c r="I620" s="160"/>
      <c r="J620" s="160"/>
      <c r="K620" s="160"/>
      <c r="L620" s="160"/>
      <c r="M620" s="160"/>
      <c r="N620" s="159"/>
      <c r="O620" s="159"/>
      <c r="P620" s="159"/>
      <c r="Q620" s="159"/>
      <c r="R620" s="160"/>
      <c r="S620" s="160"/>
      <c r="T620" s="160"/>
      <c r="U620" s="160"/>
      <c r="V620" s="160"/>
      <c r="W620" s="160"/>
      <c r="X620" s="160"/>
      <c r="Y620" s="160"/>
      <c r="Z620" s="149"/>
      <c r="AA620" s="149"/>
      <c r="AB620" s="149"/>
      <c r="AC620" s="149"/>
      <c r="AD620" s="149"/>
      <c r="AE620" s="149"/>
      <c r="AF620" s="149"/>
      <c r="AG620" s="149" t="s">
        <v>409</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3" x14ac:dyDescent="0.2">
      <c r="A621" s="156"/>
      <c r="B621" s="157"/>
      <c r="C621" s="200" t="s">
        <v>825</v>
      </c>
      <c r="D621" s="193"/>
      <c r="E621" s="194">
        <v>2.5499999999999998</v>
      </c>
      <c r="F621" s="160"/>
      <c r="G621" s="160"/>
      <c r="H621" s="160"/>
      <c r="I621" s="160"/>
      <c r="J621" s="160"/>
      <c r="K621" s="160"/>
      <c r="L621" s="160"/>
      <c r="M621" s="160"/>
      <c r="N621" s="159"/>
      <c r="O621" s="159"/>
      <c r="P621" s="159"/>
      <c r="Q621" s="159"/>
      <c r="R621" s="160"/>
      <c r="S621" s="160"/>
      <c r="T621" s="160"/>
      <c r="U621" s="160"/>
      <c r="V621" s="160"/>
      <c r="W621" s="160"/>
      <c r="X621" s="160"/>
      <c r="Y621" s="160"/>
      <c r="Z621" s="149"/>
      <c r="AA621" s="149"/>
      <c r="AB621" s="149"/>
      <c r="AC621" s="149"/>
      <c r="AD621" s="149"/>
      <c r="AE621" s="149"/>
      <c r="AF621" s="149"/>
      <c r="AG621" s="149" t="s">
        <v>409</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3" x14ac:dyDescent="0.2">
      <c r="A622" s="156"/>
      <c r="B622" s="157"/>
      <c r="C622" s="200" t="s">
        <v>826</v>
      </c>
      <c r="D622" s="193"/>
      <c r="E622" s="194">
        <v>2.85</v>
      </c>
      <c r="F622" s="160"/>
      <c r="G622" s="160"/>
      <c r="H622" s="160"/>
      <c r="I622" s="160"/>
      <c r="J622" s="160"/>
      <c r="K622" s="160"/>
      <c r="L622" s="160"/>
      <c r="M622" s="160"/>
      <c r="N622" s="159"/>
      <c r="O622" s="159"/>
      <c r="P622" s="159"/>
      <c r="Q622" s="159"/>
      <c r="R622" s="160"/>
      <c r="S622" s="160"/>
      <c r="T622" s="160"/>
      <c r="U622" s="160"/>
      <c r="V622" s="160"/>
      <c r="W622" s="160"/>
      <c r="X622" s="160"/>
      <c r="Y622" s="160"/>
      <c r="Z622" s="149"/>
      <c r="AA622" s="149"/>
      <c r="AB622" s="149"/>
      <c r="AC622" s="149"/>
      <c r="AD622" s="149"/>
      <c r="AE622" s="149"/>
      <c r="AF622" s="149"/>
      <c r="AG622" s="149" t="s">
        <v>409</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3" x14ac:dyDescent="0.2">
      <c r="A623" s="156"/>
      <c r="B623" s="157"/>
      <c r="C623" s="200" t="s">
        <v>705</v>
      </c>
      <c r="D623" s="193"/>
      <c r="E623" s="194"/>
      <c r="F623" s="160"/>
      <c r="G623" s="160"/>
      <c r="H623" s="160"/>
      <c r="I623" s="160"/>
      <c r="J623" s="160"/>
      <c r="K623" s="160"/>
      <c r="L623" s="160"/>
      <c r="M623" s="160"/>
      <c r="N623" s="159"/>
      <c r="O623" s="159"/>
      <c r="P623" s="159"/>
      <c r="Q623" s="159"/>
      <c r="R623" s="160"/>
      <c r="S623" s="160"/>
      <c r="T623" s="160"/>
      <c r="U623" s="160"/>
      <c r="V623" s="160"/>
      <c r="W623" s="160"/>
      <c r="X623" s="160"/>
      <c r="Y623" s="160"/>
      <c r="Z623" s="149"/>
      <c r="AA623" s="149"/>
      <c r="AB623" s="149"/>
      <c r="AC623" s="149"/>
      <c r="AD623" s="149"/>
      <c r="AE623" s="149"/>
      <c r="AF623" s="149"/>
      <c r="AG623" s="149" t="s">
        <v>409</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3" x14ac:dyDescent="0.2">
      <c r="A624" s="156"/>
      <c r="B624" s="157"/>
      <c r="C624" s="200" t="s">
        <v>825</v>
      </c>
      <c r="D624" s="193"/>
      <c r="E624" s="194">
        <v>2.5499999999999998</v>
      </c>
      <c r="F624" s="160"/>
      <c r="G624" s="160"/>
      <c r="H624" s="160"/>
      <c r="I624" s="160"/>
      <c r="J624" s="160"/>
      <c r="K624" s="160"/>
      <c r="L624" s="160"/>
      <c r="M624" s="160"/>
      <c r="N624" s="159"/>
      <c r="O624" s="159"/>
      <c r="P624" s="159"/>
      <c r="Q624" s="159"/>
      <c r="R624" s="160"/>
      <c r="S624" s="160"/>
      <c r="T624" s="160"/>
      <c r="U624" s="160"/>
      <c r="V624" s="160"/>
      <c r="W624" s="160"/>
      <c r="X624" s="160"/>
      <c r="Y624" s="160"/>
      <c r="Z624" s="149"/>
      <c r="AA624" s="149"/>
      <c r="AB624" s="149"/>
      <c r="AC624" s="149"/>
      <c r="AD624" s="149"/>
      <c r="AE624" s="149"/>
      <c r="AF624" s="149"/>
      <c r="AG624" s="149" t="s">
        <v>409</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3" x14ac:dyDescent="0.2">
      <c r="A625" s="156"/>
      <c r="B625" s="157"/>
      <c r="C625" s="200" t="s">
        <v>413</v>
      </c>
      <c r="D625" s="193"/>
      <c r="E625" s="194"/>
      <c r="F625" s="160"/>
      <c r="G625" s="160"/>
      <c r="H625" s="160"/>
      <c r="I625" s="160"/>
      <c r="J625" s="160"/>
      <c r="K625" s="160"/>
      <c r="L625" s="160"/>
      <c r="M625" s="160"/>
      <c r="N625" s="159"/>
      <c r="O625" s="159"/>
      <c r="P625" s="159"/>
      <c r="Q625" s="159"/>
      <c r="R625" s="160"/>
      <c r="S625" s="160"/>
      <c r="T625" s="160"/>
      <c r="U625" s="160"/>
      <c r="V625" s="160"/>
      <c r="W625" s="160"/>
      <c r="X625" s="160"/>
      <c r="Y625" s="160"/>
      <c r="Z625" s="149"/>
      <c r="AA625" s="149"/>
      <c r="AB625" s="149"/>
      <c r="AC625" s="149"/>
      <c r="AD625" s="149"/>
      <c r="AE625" s="149"/>
      <c r="AF625" s="149"/>
      <c r="AG625" s="149" t="s">
        <v>409</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3" x14ac:dyDescent="0.2">
      <c r="A626" s="156"/>
      <c r="B626" s="157"/>
      <c r="C626" s="200" t="s">
        <v>701</v>
      </c>
      <c r="D626" s="193"/>
      <c r="E626" s="194"/>
      <c r="F626" s="160"/>
      <c r="G626" s="160"/>
      <c r="H626" s="160"/>
      <c r="I626" s="160"/>
      <c r="J626" s="160"/>
      <c r="K626" s="160"/>
      <c r="L626" s="160"/>
      <c r="M626" s="160"/>
      <c r="N626" s="159"/>
      <c r="O626" s="159"/>
      <c r="P626" s="159"/>
      <c r="Q626" s="159"/>
      <c r="R626" s="160"/>
      <c r="S626" s="160"/>
      <c r="T626" s="160"/>
      <c r="U626" s="160"/>
      <c r="V626" s="160"/>
      <c r="W626" s="160"/>
      <c r="X626" s="160"/>
      <c r="Y626" s="160"/>
      <c r="Z626" s="149"/>
      <c r="AA626" s="149"/>
      <c r="AB626" s="149"/>
      <c r="AC626" s="149"/>
      <c r="AD626" s="149"/>
      <c r="AE626" s="149"/>
      <c r="AF626" s="149"/>
      <c r="AG626" s="149" t="s">
        <v>409</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3" x14ac:dyDescent="0.2">
      <c r="A627" s="156"/>
      <c r="B627" s="157"/>
      <c r="C627" s="200" t="s">
        <v>827</v>
      </c>
      <c r="D627" s="193"/>
      <c r="E627" s="194">
        <v>1</v>
      </c>
      <c r="F627" s="160"/>
      <c r="G627" s="160"/>
      <c r="H627" s="160"/>
      <c r="I627" s="160"/>
      <c r="J627" s="160"/>
      <c r="K627" s="160"/>
      <c r="L627" s="160"/>
      <c r="M627" s="160"/>
      <c r="N627" s="159"/>
      <c r="O627" s="159"/>
      <c r="P627" s="159"/>
      <c r="Q627" s="159"/>
      <c r="R627" s="160"/>
      <c r="S627" s="160"/>
      <c r="T627" s="160"/>
      <c r="U627" s="160"/>
      <c r="V627" s="160"/>
      <c r="W627" s="160"/>
      <c r="X627" s="160"/>
      <c r="Y627" s="160"/>
      <c r="Z627" s="149"/>
      <c r="AA627" s="149"/>
      <c r="AB627" s="149"/>
      <c r="AC627" s="149"/>
      <c r="AD627" s="149"/>
      <c r="AE627" s="149"/>
      <c r="AF627" s="149"/>
      <c r="AG627" s="149" t="s">
        <v>409</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3" x14ac:dyDescent="0.2">
      <c r="A628" s="156"/>
      <c r="B628" s="157"/>
      <c r="C628" s="200" t="s">
        <v>828</v>
      </c>
      <c r="D628" s="193"/>
      <c r="E628" s="194">
        <v>1.2</v>
      </c>
      <c r="F628" s="160"/>
      <c r="G628" s="160"/>
      <c r="H628" s="160"/>
      <c r="I628" s="160"/>
      <c r="J628" s="160"/>
      <c r="K628" s="160"/>
      <c r="L628" s="160"/>
      <c r="M628" s="160"/>
      <c r="N628" s="159"/>
      <c r="O628" s="159"/>
      <c r="P628" s="159"/>
      <c r="Q628" s="159"/>
      <c r="R628" s="160"/>
      <c r="S628" s="160"/>
      <c r="T628" s="160"/>
      <c r="U628" s="160"/>
      <c r="V628" s="160"/>
      <c r="W628" s="160"/>
      <c r="X628" s="160"/>
      <c r="Y628" s="160"/>
      <c r="Z628" s="149"/>
      <c r="AA628" s="149"/>
      <c r="AB628" s="149"/>
      <c r="AC628" s="149"/>
      <c r="AD628" s="149"/>
      <c r="AE628" s="149"/>
      <c r="AF628" s="149"/>
      <c r="AG628" s="149" t="s">
        <v>409</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3" x14ac:dyDescent="0.2">
      <c r="A629" s="156"/>
      <c r="B629" s="157"/>
      <c r="C629" s="201" t="s">
        <v>417</v>
      </c>
      <c r="D629" s="195"/>
      <c r="E629" s="196">
        <v>21.6</v>
      </c>
      <c r="F629" s="160"/>
      <c r="G629" s="160"/>
      <c r="H629" s="160"/>
      <c r="I629" s="160"/>
      <c r="J629" s="160"/>
      <c r="K629" s="160"/>
      <c r="L629" s="160"/>
      <c r="M629" s="160"/>
      <c r="N629" s="159"/>
      <c r="O629" s="159"/>
      <c r="P629" s="159"/>
      <c r="Q629" s="159"/>
      <c r="R629" s="160"/>
      <c r="S629" s="160"/>
      <c r="T629" s="160"/>
      <c r="U629" s="160"/>
      <c r="V629" s="160"/>
      <c r="W629" s="160"/>
      <c r="X629" s="160"/>
      <c r="Y629" s="160"/>
      <c r="Z629" s="149"/>
      <c r="AA629" s="149"/>
      <c r="AB629" s="149"/>
      <c r="AC629" s="149"/>
      <c r="AD629" s="149"/>
      <c r="AE629" s="149"/>
      <c r="AF629" s="149"/>
      <c r="AG629" s="149" t="s">
        <v>409</v>
      </c>
      <c r="AH629" s="149">
        <v>1</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3" x14ac:dyDescent="0.2">
      <c r="A630" s="156"/>
      <c r="B630" s="157"/>
      <c r="C630" s="200" t="s">
        <v>410</v>
      </c>
      <c r="D630" s="193"/>
      <c r="E630" s="194"/>
      <c r="F630" s="160"/>
      <c r="G630" s="160"/>
      <c r="H630" s="160"/>
      <c r="I630" s="160"/>
      <c r="J630" s="160"/>
      <c r="K630" s="160"/>
      <c r="L630" s="160"/>
      <c r="M630" s="160"/>
      <c r="N630" s="159"/>
      <c r="O630" s="159"/>
      <c r="P630" s="159"/>
      <c r="Q630" s="159"/>
      <c r="R630" s="160"/>
      <c r="S630" s="160"/>
      <c r="T630" s="160"/>
      <c r="U630" s="160"/>
      <c r="V630" s="160"/>
      <c r="W630" s="160"/>
      <c r="X630" s="160"/>
      <c r="Y630" s="160"/>
      <c r="Z630" s="149"/>
      <c r="AA630" s="149"/>
      <c r="AB630" s="149"/>
      <c r="AC630" s="149"/>
      <c r="AD630" s="149"/>
      <c r="AE630" s="149"/>
      <c r="AF630" s="149"/>
      <c r="AG630" s="149" t="s">
        <v>409</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3" x14ac:dyDescent="0.2">
      <c r="A631" s="156"/>
      <c r="B631" s="157"/>
      <c r="C631" s="200" t="s">
        <v>701</v>
      </c>
      <c r="D631" s="193"/>
      <c r="E631" s="194"/>
      <c r="F631" s="160"/>
      <c r="G631" s="160"/>
      <c r="H631" s="160"/>
      <c r="I631" s="160"/>
      <c r="J631" s="160"/>
      <c r="K631" s="160"/>
      <c r="L631" s="160"/>
      <c r="M631" s="160"/>
      <c r="N631" s="159"/>
      <c r="O631" s="159"/>
      <c r="P631" s="159"/>
      <c r="Q631" s="159"/>
      <c r="R631" s="160"/>
      <c r="S631" s="160"/>
      <c r="T631" s="160"/>
      <c r="U631" s="160"/>
      <c r="V631" s="160"/>
      <c r="W631" s="160"/>
      <c r="X631" s="160"/>
      <c r="Y631" s="160"/>
      <c r="Z631" s="149"/>
      <c r="AA631" s="149"/>
      <c r="AB631" s="149"/>
      <c r="AC631" s="149"/>
      <c r="AD631" s="149"/>
      <c r="AE631" s="149"/>
      <c r="AF631" s="149"/>
      <c r="AG631" s="149" t="s">
        <v>409</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3" x14ac:dyDescent="0.2">
      <c r="A632" s="156"/>
      <c r="B632" s="157"/>
      <c r="C632" s="200" t="s">
        <v>829</v>
      </c>
      <c r="D632" s="193"/>
      <c r="E632" s="194">
        <v>4.25</v>
      </c>
      <c r="F632" s="160"/>
      <c r="G632" s="160"/>
      <c r="H632" s="160"/>
      <c r="I632" s="160"/>
      <c r="J632" s="160"/>
      <c r="K632" s="160"/>
      <c r="L632" s="160"/>
      <c r="M632" s="160"/>
      <c r="N632" s="159"/>
      <c r="O632" s="159"/>
      <c r="P632" s="159"/>
      <c r="Q632" s="159"/>
      <c r="R632" s="160"/>
      <c r="S632" s="160"/>
      <c r="T632" s="160"/>
      <c r="U632" s="160"/>
      <c r="V632" s="160"/>
      <c r="W632" s="160"/>
      <c r="X632" s="160"/>
      <c r="Y632" s="160"/>
      <c r="Z632" s="149"/>
      <c r="AA632" s="149"/>
      <c r="AB632" s="149"/>
      <c r="AC632" s="149"/>
      <c r="AD632" s="149"/>
      <c r="AE632" s="149"/>
      <c r="AF632" s="149"/>
      <c r="AG632" s="149" t="s">
        <v>409</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3" x14ac:dyDescent="0.2">
      <c r="A633" s="156"/>
      <c r="B633" s="157"/>
      <c r="C633" s="201" t="s">
        <v>417</v>
      </c>
      <c r="D633" s="195"/>
      <c r="E633" s="196">
        <v>4.25</v>
      </c>
      <c r="F633" s="160"/>
      <c r="G633" s="160"/>
      <c r="H633" s="160"/>
      <c r="I633" s="160"/>
      <c r="J633" s="160"/>
      <c r="K633" s="160"/>
      <c r="L633" s="160"/>
      <c r="M633" s="160"/>
      <c r="N633" s="159"/>
      <c r="O633" s="159"/>
      <c r="P633" s="159"/>
      <c r="Q633" s="159"/>
      <c r="R633" s="160"/>
      <c r="S633" s="160"/>
      <c r="T633" s="160"/>
      <c r="U633" s="160"/>
      <c r="V633" s="160"/>
      <c r="W633" s="160"/>
      <c r="X633" s="160"/>
      <c r="Y633" s="160"/>
      <c r="Z633" s="149"/>
      <c r="AA633" s="149"/>
      <c r="AB633" s="149"/>
      <c r="AC633" s="149"/>
      <c r="AD633" s="149"/>
      <c r="AE633" s="149"/>
      <c r="AF633" s="149"/>
      <c r="AG633" s="149" t="s">
        <v>409</v>
      </c>
      <c r="AH633" s="149">
        <v>1</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1" x14ac:dyDescent="0.2">
      <c r="A634" s="173">
        <v>60</v>
      </c>
      <c r="B634" s="174" t="s">
        <v>830</v>
      </c>
      <c r="C634" s="189" t="s">
        <v>831</v>
      </c>
      <c r="D634" s="175" t="s">
        <v>832</v>
      </c>
      <c r="E634" s="176">
        <v>30</v>
      </c>
      <c r="F634" s="177"/>
      <c r="G634" s="178">
        <f>ROUND(E634*F634,2)</f>
        <v>0</v>
      </c>
      <c r="H634" s="177"/>
      <c r="I634" s="178">
        <f>ROUND(E634*H634,2)</f>
        <v>0</v>
      </c>
      <c r="J634" s="177"/>
      <c r="K634" s="178">
        <f>ROUND(E634*J634,2)</f>
        <v>0</v>
      </c>
      <c r="L634" s="178">
        <v>12</v>
      </c>
      <c r="M634" s="178">
        <f>G634*(1+L634/100)</f>
        <v>0</v>
      </c>
      <c r="N634" s="176">
        <v>0</v>
      </c>
      <c r="O634" s="176">
        <f>ROUND(E634*N634,2)</f>
        <v>0</v>
      </c>
      <c r="P634" s="176">
        <v>0</v>
      </c>
      <c r="Q634" s="176">
        <f>ROUND(E634*P634,2)</f>
        <v>0</v>
      </c>
      <c r="R634" s="178"/>
      <c r="S634" s="178" t="s">
        <v>641</v>
      </c>
      <c r="T634" s="179" t="s">
        <v>366</v>
      </c>
      <c r="U634" s="160">
        <v>0</v>
      </c>
      <c r="V634" s="160">
        <f>ROUND(E634*U634,2)</f>
        <v>0</v>
      </c>
      <c r="W634" s="160"/>
      <c r="X634" s="160" t="s">
        <v>404</v>
      </c>
      <c r="Y634" s="160" t="s">
        <v>368</v>
      </c>
      <c r="Z634" s="149"/>
      <c r="AA634" s="149"/>
      <c r="AB634" s="149"/>
      <c r="AC634" s="149"/>
      <c r="AD634" s="149"/>
      <c r="AE634" s="149"/>
      <c r="AF634" s="149"/>
      <c r="AG634" s="149" t="s">
        <v>438</v>
      </c>
      <c r="AH634" s="149"/>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2" x14ac:dyDescent="0.2">
      <c r="A635" s="156"/>
      <c r="B635" s="157"/>
      <c r="C635" s="200" t="s">
        <v>833</v>
      </c>
      <c r="D635" s="193"/>
      <c r="E635" s="194">
        <v>30</v>
      </c>
      <c r="F635" s="160"/>
      <c r="G635" s="160"/>
      <c r="H635" s="160"/>
      <c r="I635" s="160"/>
      <c r="J635" s="160"/>
      <c r="K635" s="160"/>
      <c r="L635" s="160"/>
      <c r="M635" s="160"/>
      <c r="N635" s="159"/>
      <c r="O635" s="159"/>
      <c r="P635" s="159"/>
      <c r="Q635" s="159"/>
      <c r="R635" s="160"/>
      <c r="S635" s="160"/>
      <c r="T635" s="160"/>
      <c r="U635" s="160"/>
      <c r="V635" s="160"/>
      <c r="W635" s="160"/>
      <c r="X635" s="160"/>
      <c r="Y635" s="160"/>
      <c r="Z635" s="149"/>
      <c r="AA635" s="149"/>
      <c r="AB635" s="149"/>
      <c r="AC635" s="149"/>
      <c r="AD635" s="149"/>
      <c r="AE635" s="149"/>
      <c r="AF635" s="149"/>
      <c r="AG635" s="149" t="s">
        <v>409</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1" x14ac:dyDescent="0.2">
      <c r="A636" s="173">
        <v>61</v>
      </c>
      <c r="B636" s="174" t="s">
        <v>834</v>
      </c>
      <c r="C636" s="189" t="s">
        <v>835</v>
      </c>
      <c r="D636" s="175" t="s">
        <v>836</v>
      </c>
      <c r="E636" s="176">
        <v>18.45</v>
      </c>
      <c r="F636" s="177"/>
      <c r="G636" s="178">
        <f>ROUND(E636*F636,2)</f>
        <v>0</v>
      </c>
      <c r="H636" s="177"/>
      <c r="I636" s="178">
        <f>ROUND(E636*H636,2)</f>
        <v>0</v>
      </c>
      <c r="J636" s="177"/>
      <c r="K636" s="178">
        <f>ROUND(E636*J636,2)</f>
        <v>0</v>
      </c>
      <c r="L636" s="178">
        <v>12</v>
      </c>
      <c r="M636" s="178">
        <f>G636*(1+L636/100)</f>
        <v>0</v>
      </c>
      <c r="N636" s="176">
        <v>8.0000000000000007E-5</v>
      </c>
      <c r="O636" s="176">
        <f>ROUND(E636*N636,2)</f>
        <v>0</v>
      </c>
      <c r="P636" s="176">
        <v>0</v>
      </c>
      <c r="Q636" s="176">
        <f>ROUND(E636*P636,2)</f>
        <v>0</v>
      </c>
      <c r="R636" s="178"/>
      <c r="S636" s="178" t="s">
        <v>641</v>
      </c>
      <c r="T636" s="179" t="s">
        <v>366</v>
      </c>
      <c r="U636" s="160">
        <v>0</v>
      </c>
      <c r="V636" s="160">
        <f>ROUND(E636*U636,2)</f>
        <v>0</v>
      </c>
      <c r="W636" s="160"/>
      <c r="X636" s="160" t="s">
        <v>404</v>
      </c>
      <c r="Y636" s="160" t="s">
        <v>368</v>
      </c>
      <c r="Z636" s="149"/>
      <c r="AA636" s="149"/>
      <c r="AB636" s="149"/>
      <c r="AC636" s="149"/>
      <c r="AD636" s="149"/>
      <c r="AE636" s="149"/>
      <c r="AF636" s="149"/>
      <c r="AG636" s="149" t="s">
        <v>438</v>
      </c>
      <c r="AH636" s="149"/>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2" x14ac:dyDescent="0.2">
      <c r="A637" s="156"/>
      <c r="B637" s="157"/>
      <c r="C637" s="200" t="s">
        <v>410</v>
      </c>
      <c r="D637" s="193"/>
      <c r="E637" s="194"/>
      <c r="F637" s="160"/>
      <c r="G637" s="160"/>
      <c r="H637" s="160"/>
      <c r="I637" s="160"/>
      <c r="J637" s="160"/>
      <c r="K637" s="160"/>
      <c r="L637" s="160"/>
      <c r="M637" s="160"/>
      <c r="N637" s="159"/>
      <c r="O637" s="159"/>
      <c r="P637" s="159"/>
      <c r="Q637" s="159"/>
      <c r="R637" s="160"/>
      <c r="S637" s="160"/>
      <c r="T637" s="160"/>
      <c r="U637" s="160"/>
      <c r="V637" s="160"/>
      <c r="W637" s="160"/>
      <c r="X637" s="160"/>
      <c r="Y637" s="160"/>
      <c r="Z637" s="149"/>
      <c r="AA637" s="149"/>
      <c r="AB637" s="149"/>
      <c r="AC637" s="149"/>
      <c r="AD637" s="149"/>
      <c r="AE637" s="149"/>
      <c r="AF637" s="149"/>
      <c r="AG637" s="149" t="s">
        <v>409</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3" x14ac:dyDescent="0.2">
      <c r="A638" s="156"/>
      <c r="B638" s="157"/>
      <c r="C638" s="200" t="s">
        <v>646</v>
      </c>
      <c r="D638" s="193"/>
      <c r="E638" s="194"/>
      <c r="F638" s="160"/>
      <c r="G638" s="160"/>
      <c r="H638" s="160"/>
      <c r="I638" s="160"/>
      <c r="J638" s="160"/>
      <c r="K638" s="160"/>
      <c r="L638" s="160"/>
      <c r="M638" s="160"/>
      <c r="N638" s="159"/>
      <c r="O638" s="159"/>
      <c r="P638" s="159"/>
      <c r="Q638" s="159"/>
      <c r="R638" s="160"/>
      <c r="S638" s="160"/>
      <c r="T638" s="160"/>
      <c r="U638" s="160"/>
      <c r="V638" s="160"/>
      <c r="W638" s="160"/>
      <c r="X638" s="160"/>
      <c r="Y638" s="160"/>
      <c r="Z638" s="149"/>
      <c r="AA638" s="149"/>
      <c r="AB638" s="149"/>
      <c r="AC638" s="149"/>
      <c r="AD638" s="149"/>
      <c r="AE638" s="149"/>
      <c r="AF638" s="149"/>
      <c r="AG638" s="149" t="s">
        <v>409</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3" x14ac:dyDescent="0.2">
      <c r="A639" s="156"/>
      <c r="B639" s="157"/>
      <c r="C639" s="200" t="s">
        <v>837</v>
      </c>
      <c r="D639" s="193"/>
      <c r="E639" s="194">
        <v>6</v>
      </c>
      <c r="F639" s="160"/>
      <c r="G639" s="160"/>
      <c r="H639" s="160"/>
      <c r="I639" s="160"/>
      <c r="J639" s="160"/>
      <c r="K639" s="160"/>
      <c r="L639" s="160"/>
      <c r="M639" s="160"/>
      <c r="N639" s="159"/>
      <c r="O639" s="159"/>
      <c r="P639" s="159"/>
      <c r="Q639" s="159"/>
      <c r="R639" s="160"/>
      <c r="S639" s="160"/>
      <c r="T639" s="160"/>
      <c r="U639" s="160"/>
      <c r="V639" s="160"/>
      <c r="W639" s="160"/>
      <c r="X639" s="160"/>
      <c r="Y639" s="160"/>
      <c r="Z639" s="149"/>
      <c r="AA639" s="149"/>
      <c r="AB639" s="149"/>
      <c r="AC639" s="149"/>
      <c r="AD639" s="149"/>
      <c r="AE639" s="149"/>
      <c r="AF639" s="149"/>
      <c r="AG639" s="149" t="s">
        <v>409</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3" x14ac:dyDescent="0.2">
      <c r="A640" s="156"/>
      <c r="B640" s="157"/>
      <c r="C640" s="200" t="s">
        <v>648</v>
      </c>
      <c r="D640" s="193"/>
      <c r="E640" s="194"/>
      <c r="F640" s="160"/>
      <c r="G640" s="160"/>
      <c r="H640" s="160"/>
      <c r="I640" s="160"/>
      <c r="J640" s="160"/>
      <c r="K640" s="160"/>
      <c r="L640" s="160"/>
      <c r="M640" s="160"/>
      <c r="N640" s="159"/>
      <c r="O640" s="159"/>
      <c r="P640" s="159"/>
      <c r="Q640" s="159"/>
      <c r="R640" s="160"/>
      <c r="S640" s="160"/>
      <c r="T640" s="160"/>
      <c r="U640" s="160"/>
      <c r="V640" s="160"/>
      <c r="W640" s="160"/>
      <c r="X640" s="160"/>
      <c r="Y640" s="160"/>
      <c r="Z640" s="149"/>
      <c r="AA640" s="149"/>
      <c r="AB640" s="149"/>
      <c r="AC640" s="149"/>
      <c r="AD640" s="149"/>
      <c r="AE640" s="149"/>
      <c r="AF640" s="149"/>
      <c r="AG640" s="149" t="s">
        <v>409</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3" x14ac:dyDescent="0.2">
      <c r="A641" s="156"/>
      <c r="B641" s="157"/>
      <c r="C641" s="200" t="s">
        <v>838</v>
      </c>
      <c r="D641" s="193"/>
      <c r="E641" s="194">
        <v>5.25</v>
      </c>
      <c r="F641" s="160"/>
      <c r="G641" s="160"/>
      <c r="H641" s="160"/>
      <c r="I641" s="160"/>
      <c r="J641" s="160"/>
      <c r="K641" s="160"/>
      <c r="L641" s="160"/>
      <c r="M641" s="160"/>
      <c r="N641" s="159"/>
      <c r="O641" s="159"/>
      <c r="P641" s="159"/>
      <c r="Q641" s="159"/>
      <c r="R641" s="160"/>
      <c r="S641" s="160"/>
      <c r="T641" s="160"/>
      <c r="U641" s="160"/>
      <c r="V641" s="160"/>
      <c r="W641" s="160"/>
      <c r="X641" s="160"/>
      <c r="Y641" s="160"/>
      <c r="Z641" s="149"/>
      <c r="AA641" s="149"/>
      <c r="AB641" s="149"/>
      <c r="AC641" s="149"/>
      <c r="AD641" s="149"/>
      <c r="AE641" s="149"/>
      <c r="AF641" s="149"/>
      <c r="AG641" s="149" t="s">
        <v>409</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3" x14ac:dyDescent="0.2">
      <c r="A642" s="156"/>
      <c r="B642" s="157"/>
      <c r="C642" s="200" t="s">
        <v>839</v>
      </c>
      <c r="D642" s="193"/>
      <c r="E642" s="194">
        <v>0.9</v>
      </c>
      <c r="F642" s="160"/>
      <c r="G642" s="160"/>
      <c r="H642" s="160"/>
      <c r="I642" s="160"/>
      <c r="J642" s="160"/>
      <c r="K642" s="160"/>
      <c r="L642" s="160"/>
      <c r="M642" s="160"/>
      <c r="N642" s="159"/>
      <c r="O642" s="159"/>
      <c r="P642" s="159"/>
      <c r="Q642" s="159"/>
      <c r="R642" s="160"/>
      <c r="S642" s="160"/>
      <c r="T642" s="160"/>
      <c r="U642" s="160"/>
      <c r="V642" s="160"/>
      <c r="W642" s="160"/>
      <c r="X642" s="160"/>
      <c r="Y642" s="160"/>
      <c r="Z642" s="149"/>
      <c r="AA642" s="149"/>
      <c r="AB642" s="149"/>
      <c r="AC642" s="149"/>
      <c r="AD642" s="149"/>
      <c r="AE642" s="149"/>
      <c r="AF642" s="149"/>
      <c r="AG642" s="149" t="s">
        <v>409</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3" x14ac:dyDescent="0.2">
      <c r="A643" s="156"/>
      <c r="B643" s="157"/>
      <c r="C643" s="201" t="s">
        <v>417</v>
      </c>
      <c r="D643" s="195"/>
      <c r="E643" s="196">
        <v>12.15</v>
      </c>
      <c r="F643" s="160"/>
      <c r="G643" s="160"/>
      <c r="H643" s="160"/>
      <c r="I643" s="160"/>
      <c r="J643" s="160"/>
      <c r="K643" s="160"/>
      <c r="L643" s="160"/>
      <c r="M643" s="160"/>
      <c r="N643" s="159"/>
      <c r="O643" s="159"/>
      <c r="P643" s="159"/>
      <c r="Q643" s="159"/>
      <c r="R643" s="160"/>
      <c r="S643" s="160"/>
      <c r="T643" s="160"/>
      <c r="U643" s="160"/>
      <c r="V643" s="160"/>
      <c r="W643" s="160"/>
      <c r="X643" s="160"/>
      <c r="Y643" s="160"/>
      <c r="Z643" s="149"/>
      <c r="AA643" s="149"/>
      <c r="AB643" s="149"/>
      <c r="AC643" s="149"/>
      <c r="AD643" s="149"/>
      <c r="AE643" s="149"/>
      <c r="AF643" s="149"/>
      <c r="AG643" s="149" t="s">
        <v>409</v>
      </c>
      <c r="AH643" s="149">
        <v>1</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3" x14ac:dyDescent="0.2">
      <c r="A644" s="156"/>
      <c r="B644" s="157"/>
      <c r="C644" s="200" t="s">
        <v>413</v>
      </c>
      <c r="D644" s="193"/>
      <c r="E644" s="194"/>
      <c r="F644" s="160"/>
      <c r="G644" s="160"/>
      <c r="H644" s="160"/>
      <c r="I644" s="160"/>
      <c r="J644" s="160"/>
      <c r="K644" s="160"/>
      <c r="L644" s="160"/>
      <c r="M644" s="160"/>
      <c r="N644" s="159"/>
      <c r="O644" s="159"/>
      <c r="P644" s="159"/>
      <c r="Q644" s="159"/>
      <c r="R644" s="160"/>
      <c r="S644" s="160"/>
      <c r="T644" s="160"/>
      <c r="U644" s="160"/>
      <c r="V644" s="160"/>
      <c r="W644" s="160"/>
      <c r="X644" s="160"/>
      <c r="Y644" s="160"/>
      <c r="Z644" s="149"/>
      <c r="AA644" s="149"/>
      <c r="AB644" s="149"/>
      <c r="AC644" s="149"/>
      <c r="AD644" s="149"/>
      <c r="AE644" s="149"/>
      <c r="AF644" s="149"/>
      <c r="AG644" s="149" t="s">
        <v>409</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3" x14ac:dyDescent="0.2">
      <c r="A645" s="156"/>
      <c r="B645" s="157"/>
      <c r="C645" s="200" t="s">
        <v>646</v>
      </c>
      <c r="D645" s="193"/>
      <c r="E645" s="194"/>
      <c r="F645" s="160"/>
      <c r="G645" s="160"/>
      <c r="H645" s="160"/>
      <c r="I645" s="160"/>
      <c r="J645" s="160"/>
      <c r="K645" s="160"/>
      <c r="L645" s="160"/>
      <c r="M645" s="160"/>
      <c r="N645" s="159"/>
      <c r="O645" s="159"/>
      <c r="P645" s="159"/>
      <c r="Q645" s="159"/>
      <c r="R645" s="160"/>
      <c r="S645" s="160"/>
      <c r="T645" s="160"/>
      <c r="U645" s="160"/>
      <c r="V645" s="160"/>
      <c r="W645" s="160"/>
      <c r="X645" s="160"/>
      <c r="Y645" s="160"/>
      <c r="Z645" s="149"/>
      <c r="AA645" s="149"/>
      <c r="AB645" s="149"/>
      <c r="AC645" s="149"/>
      <c r="AD645" s="149"/>
      <c r="AE645" s="149"/>
      <c r="AF645" s="149"/>
      <c r="AG645" s="149" t="s">
        <v>409</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3" x14ac:dyDescent="0.2">
      <c r="A646" s="156"/>
      <c r="B646" s="157"/>
      <c r="C646" s="200" t="s">
        <v>840</v>
      </c>
      <c r="D646" s="193"/>
      <c r="E646" s="194">
        <v>1.7</v>
      </c>
      <c r="F646" s="160"/>
      <c r="G646" s="160"/>
      <c r="H646" s="160"/>
      <c r="I646" s="160"/>
      <c r="J646" s="160"/>
      <c r="K646" s="160"/>
      <c r="L646" s="160"/>
      <c r="M646" s="160"/>
      <c r="N646" s="159"/>
      <c r="O646" s="159"/>
      <c r="P646" s="159"/>
      <c r="Q646" s="159"/>
      <c r="R646" s="160"/>
      <c r="S646" s="160"/>
      <c r="T646" s="160"/>
      <c r="U646" s="160"/>
      <c r="V646" s="160"/>
      <c r="W646" s="160"/>
      <c r="X646" s="160"/>
      <c r="Y646" s="160"/>
      <c r="Z646" s="149"/>
      <c r="AA646" s="149"/>
      <c r="AB646" s="149"/>
      <c r="AC646" s="149"/>
      <c r="AD646" s="149"/>
      <c r="AE646" s="149"/>
      <c r="AF646" s="149"/>
      <c r="AG646" s="149" t="s">
        <v>409</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3" x14ac:dyDescent="0.2">
      <c r="A647" s="156"/>
      <c r="B647" s="157"/>
      <c r="C647" s="200" t="s">
        <v>841</v>
      </c>
      <c r="D647" s="193"/>
      <c r="E647" s="194">
        <v>4.5999999999999996</v>
      </c>
      <c r="F647" s="160"/>
      <c r="G647" s="160"/>
      <c r="H647" s="160"/>
      <c r="I647" s="160"/>
      <c r="J647" s="160"/>
      <c r="K647" s="160"/>
      <c r="L647" s="160"/>
      <c r="M647" s="160"/>
      <c r="N647" s="159"/>
      <c r="O647" s="159"/>
      <c r="P647" s="159"/>
      <c r="Q647" s="159"/>
      <c r="R647" s="160"/>
      <c r="S647" s="160"/>
      <c r="T647" s="160"/>
      <c r="U647" s="160"/>
      <c r="V647" s="160"/>
      <c r="W647" s="160"/>
      <c r="X647" s="160"/>
      <c r="Y647" s="160"/>
      <c r="Z647" s="149"/>
      <c r="AA647" s="149"/>
      <c r="AB647" s="149"/>
      <c r="AC647" s="149"/>
      <c r="AD647" s="149"/>
      <c r="AE647" s="149"/>
      <c r="AF647" s="149"/>
      <c r="AG647" s="149" t="s">
        <v>409</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3" x14ac:dyDescent="0.2">
      <c r="A648" s="156"/>
      <c r="B648" s="157"/>
      <c r="C648" s="201" t="s">
        <v>417</v>
      </c>
      <c r="D648" s="195"/>
      <c r="E648" s="196">
        <v>6.3</v>
      </c>
      <c r="F648" s="160"/>
      <c r="G648" s="160"/>
      <c r="H648" s="160"/>
      <c r="I648" s="160"/>
      <c r="J648" s="160"/>
      <c r="K648" s="160"/>
      <c r="L648" s="160"/>
      <c r="M648" s="160"/>
      <c r="N648" s="159"/>
      <c r="O648" s="159"/>
      <c r="P648" s="159"/>
      <c r="Q648" s="159"/>
      <c r="R648" s="160"/>
      <c r="S648" s="160"/>
      <c r="T648" s="160"/>
      <c r="U648" s="160"/>
      <c r="V648" s="160"/>
      <c r="W648" s="160"/>
      <c r="X648" s="160"/>
      <c r="Y648" s="160"/>
      <c r="Z648" s="149"/>
      <c r="AA648" s="149"/>
      <c r="AB648" s="149"/>
      <c r="AC648" s="149"/>
      <c r="AD648" s="149"/>
      <c r="AE648" s="149"/>
      <c r="AF648" s="149"/>
      <c r="AG648" s="149" t="s">
        <v>409</v>
      </c>
      <c r="AH648" s="149">
        <v>1</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x14ac:dyDescent="0.2">
      <c r="A649" s="173">
        <v>62</v>
      </c>
      <c r="B649" s="174" t="s">
        <v>842</v>
      </c>
      <c r="C649" s="189" t="s">
        <v>843</v>
      </c>
      <c r="D649" s="175" t="s">
        <v>836</v>
      </c>
      <c r="E649" s="176">
        <v>86.28</v>
      </c>
      <c r="F649" s="177"/>
      <c r="G649" s="178">
        <f>ROUND(E649*F649,2)</f>
        <v>0</v>
      </c>
      <c r="H649" s="177"/>
      <c r="I649" s="178">
        <f>ROUND(E649*H649,2)</f>
        <v>0</v>
      </c>
      <c r="J649" s="177"/>
      <c r="K649" s="178">
        <f>ROUND(E649*J649,2)</f>
        <v>0</v>
      </c>
      <c r="L649" s="178">
        <v>12</v>
      </c>
      <c r="M649" s="178">
        <f>G649*(1+L649/100)</f>
        <v>0</v>
      </c>
      <c r="N649" s="176">
        <v>1.2E-4</v>
      </c>
      <c r="O649" s="176">
        <f>ROUND(E649*N649,2)</f>
        <v>0.01</v>
      </c>
      <c r="P649" s="176">
        <v>0</v>
      </c>
      <c r="Q649" s="176">
        <f>ROUND(E649*P649,2)</f>
        <v>0</v>
      </c>
      <c r="R649" s="178"/>
      <c r="S649" s="178" t="s">
        <v>641</v>
      </c>
      <c r="T649" s="179" t="s">
        <v>366</v>
      </c>
      <c r="U649" s="160">
        <v>0</v>
      </c>
      <c r="V649" s="160">
        <f>ROUND(E649*U649,2)</f>
        <v>0</v>
      </c>
      <c r="W649" s="160"/>
      <c r="X649" s="160" t="s">
        <v>404</v>
      </c>
      <c r="Y649" s="160" t="s">
        <v>368</v>
      </c>
      <c r="Z649" s="149"/>
      <c r="AA649" s="149"/>
      <c r="AB649" s="149"/>
      <c r="AC649" s="149"/>
      <c r="AD649" s="149"/>
      <c r="AE649" s="149"/>
      <c r="AF649" s="149"/>
      <c r="AG649" s="149" t="s">
        <v>438</v>
      </c>
      <c r="AH649" s="149"/>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2" x14ac:dyDescent="0.2">
      <c r="A650" s="156"/>
      <c r="B650" s="157"/>
      <c r="C650" s="200" t="s">
        <v>763</v>
      </c>
      <c r="D650" s="193"/>
      <c r="E650" s="194"/>
      <c r="F650" s="160"/>
      <c r="G650" s="160"/>
      <c r="H650" s="160"/>
      <c r="I650" s="160"/>
      <c r="J650" s="160"/>
      <c r="K650" s="160"/>
      <c r="L650" s="160"/>
      <c r="M650" s="160"/>
      <c r="N650" s="159"/>
      <c r="O650" s="159"/>
      <c r="P650" s="159"/>
      <c r="Q650" s="159"/>
      <c r="R650" s="160"/>
      <c r="S650" s="160"/>
      <c r="T650" s="160"/>
      <c r="U650" s="160"/>
      <c r="V650" s="160"/>
      <c r="W650" s="160"/>
      <c r="X650" s="160"/>
      <c r="Y650" s="160"/>
      <c r="Z650" s="149"/>
      <c r="AA650" s="149"/>
      <c r="AB650" s="149"/>
      <c r="AC650" s="149"/>
      <c r="AD650" s="149"/>
      <c r="AE650" s="149"/>
      <c r="AF650" s="149"/>
      <c r="AG650" s="149" t="s">
        <v>409</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3" x14ac:dyDescent="0.2">
      <c r="A651" s="156"/>
      <c r="B651" s="157"/>
      <c r="C651" s="200" t="s">
        <v>646</v>
      </c>
      <c r="D651" s="193"/>
      <c r="E651" s="194"/>
      <c r="F651" s="160"/>
      <c r="G651" s="160"/>
      <c r="H651" s="160"/>
      <c r="I651" s="160"/>
      <c r="J651" s="160"/>
      <c r="K651" s="160"/>
      <c r="L651" s="160"/>
      <c r="M651" s="160"/>
      <c r="N651" s="159"/>
      <c r="O651" s="159"/>
      <c r="P651" s="159"/>
      <c r="Q651" s="159"/>
      <c r="R651" s="160"/>
      <c r="S651" s="160"/>
      <c r="T651" s="160"/>
      <c r="U651" s="160"/>
      <c r="V651" s="160"/>
      <c r="W651" s="160"/>
      <c r="X651" s="160"/>
      <c r="Y651" s="160"/>
      <c r="Z651" s="149"/>
      <c r="AA651" s="149"/>
      <c r="AB651" s="149"/>
      <c r="AC651" s="149"/>
      <c r="AD651" s="149"/>
      <c r="AE651" s="149"/>
      <c r="AF651" s="149"/>
      <c r="AG651" s="149" t="s">
        <v>409</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3" x14ac:dyDescent="0.2">
      <c r="A652" s="156"/>
      <c r="B652" s="157"/>
      <c r="C652" s="200" t="s">
        <v>844</v>
      </c>
      <c r="D652" s="193"/>
      <c r="E652" s="194">
        <v>0.57999999999999996</v>
      </c>
      <c r="F652" s="160"/>
      <c r="G652" s="160"/>
      <c r="H652" s="160"/>
      <c r="I652" s="160"/>
      <c r="J652" s="160"/>
      <c r="K652" s="160"/>
      <c r="L652" s="160"/>
      <c r="M652" s="160"/>
      <c r="N652" s="159"/>
      <c r="O652" s="159"/>
      <c r="P652" s="159"/>
      <c r="Q652" s="159"/>
      <c r="R652" s="160"/>
      <c r="S652" s="160"/>
      <c r="T652" s="160"/>
      <c r="U652" s="160"/>
      <c r="V652" s="160"/>
      <c r="W652" s="160"/>
      <c r="X652" s="160"/>
      <c r="Y652" s="160"/>
      <c r="Z652" s="149"/>
      <c r="AA652" s="149"/>
      <c r="AB652" s="149"/>
      <c r="AC652" s="149"/>
      <c r="AD652" s="149"/>
      <c r="AE652" s="149"/>
      <c r="AF652" s="149"/>
      <c r="AG652" s="149" t="s">
        <v>409</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3" x14ac:dyDescent="0.2">
      <c r="A653" s="156"/>
      <c r="B653" s="157"/>
      <c r="C653" s="200" t="s">
        <v>845</v>
      </c>
      <c r="D653" s="193"/>
      <c r="E653" s="194">
        <v>0.8</v>
      </c>
      <c r="F653" s="160"/>
      <c r="G653" s="160"/>
      <c r="H653" s="160"/>
      <c r="I653" s="160"/>
      <c r="J653" s="160"/>
      <c r="K653" s="160"/>
      <c r="L653" s="160"/>
      <c r="M653" s="160"/>
      <c r="N653" s="159"/>
      <c r="O653" s="159"/>
      <c r="P653" s="159"/>
      <c r="Q653" s="159"/>
      <c r="R653" s="160"/>
      <c r="S653" s="160"/>
      <c r="T653" s="160"/>
      <c r="U653" s="160"/>
      <c r="V653" s="160"/>
      <c r="W653" s="160"/>
      <c r="X653" s="160"/>
      <c r="Y653" s="160"/>
      <c r="Z653" s="149"/>
      <c r="AA653" s="149"/>
      <c r="AB653" s="149"/>
      <c r="AC653" s="149"/>
      <c r="AD653" s="149"/>
      <c r="AE653" s="149"/>
      <c r="AF653" s="149"/>
      <c r="AG653" s="149" t="s">
        <v>409</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3" x14ac:dyDescent="0.2">
      <c r="A654" s="156"/>
      <c r="B654" s="157"/>
      <c r="C654" s="200" t="s">
        <v>846</v>
      </c>
      <c r="D654" s="193"/>
      <c r="E654" s="194">
        <v>1.1000000000000001</v>
      </c>
      <c r="F654" s="160"/>
      <c r="G654" s="160"/>
      <c r="H654" s="160"/>
      <c r="I654" s="160"/>
      <c r="J654" s="160"/>
      <c r="K654" s="160"/>
      <c r="L654" s="160"/>
      <c r="M654" s="160"/>
      <c r="N654" s="159"/>
      <c r="O654" s="159"/>
      <c r="P654" s="159"/>
      <c r="Q654" s="159"/>
      <c r="R654" s="160"/>
      <c r="S654" s="160"/>
      <c r="T654" s="160"/>
      <c r="U654" s="160"/>
      <c r="V654" s="160"/>
      <c r="W654" s="160"/>
      <c r="X654" s="160"/>
      <c r="Y654" s="160"/>
      <c r="Z654" s="149"/>
      <c r="AA654" s="149"/>
      <c r="AB654" s="149"/>
      <c r="AC654" s="149"/>
      <c r="AD654" s="149"/>
      <c r="AE654" s="149"/>
      <c r="AF654" s="149"/>
      <c r="AG654" s="149" t="s">
        <v>409</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3" x14ac:dyDescent="0.2">
      <c r="A655" s="156"/>
      <c r="B655" s="157"/>
      <c r="C655" s="200" t="s">
        <v>847</v>
      </c>
      <c r="D655" s="193"/>
      <c r="E655" s="194">
        <v>1.4</v>
      </c>
      <c r="F655" s="160"/>
      <c r="G655" s="160"/>
      <c r="H655" s="160"/>
      <c r="I655" s="160"/>
      <c r="J655" s="160"/>
      <c r="K655" s="160"/>
      <c r="L655" s="160"/>
      <c r="M655" s="160"/>
      <c r="N655" s="159"/>
      <c r="O655" s="159"/>
      <c r="P655" s="159"/>
      <c r="Q655" s="159"/>
      <c r="R655" s="160"/>
      <c r="S655" s="160"/>
      <c r="T655" s="160"/>
      <c r="U655" s="160"/>
      <c r="V655" s="160"/>
      <c r="W655" s="160"/>
      <c r="X655" s="160"/>
      <c r="Y655" s="160"/>
      <c r="Z655" s="149"/>
      <c r="AA655" s="149"/>
      <c r="AB655" s="149"/>
      <c r="AC655" s="149"/>
      <c r="AD655" s="149"/>
      <c r="AE655" s="149"/>
      <c r="AF655" s="149"/>
      <c r="AG655" s="149" t="s">
        <v>409</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3" x14ac:dyDescent="0.2">
      <c r="A656" s="156"/>
      <c r="B656" s="157"/>
      <c r="C656" s="200" t="s">
        <v>848</v>
      </c>
      <c r="D656" s="193"/>
      <c r="E656" s="194">
        <v>3.3</v>
      </c>
      <c r="F656" s="160"/>
      <c r="G656" s="160"/>
      <c r="H656" s="160"/>
      <c r="I656" s="160"/>
      <c r="J656" s="160"/>
      <c r="K656" s="160"/>
      <c r="L656" s="160"/>
      <c r="M656" s="160"/>
      <c r="N656" s="159"/>
      <c r="O656" s="159"/>
      <c r="P656" s="159"/>
      <c r="Q656" s="159"/>
      <c r="R656" s="160"/>
      <c r="S656" s="160"/>
      <c r="T656" s="160"/>
      <c r="U656" s="160"/>
      <c r="V656" s="160"/>
      <c r="W656" s="160"/>
      <c r="X656" s="160"/>
      <c r="Y656" s="160"/>
      <c r="Z656" s="149"/>
      <c r="AA656" s="149"/>
      <c r="AB656" s="149"/>
      <c r="AC656" s="149"/>
      <c r="AD656" s="149"/>
      <c r="AE656" s="149"/>
      <c r="AF656" s="149"/>
      <c r="AG656" s="149" t="s">
        <v>409</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3" x14ac:dyDescent="0.2">
      <c r="A657" s="156"/>
      <c r="B657" s="157"/>
      <c r="C657" s="200" t="s">
        <v>849</v>
      </c>
      <c r="D657" s="193"/>
      <c r="E657" s="194">
        <v>3.8</v>
      </c>
      <c r="F657" s="160"/>
      <c r="G657" s="160"/>
      <c r="H657" s="160"/>
      <c r="I657" s="160"/>
      <c r="J657" s="160"/>
      <c r="K657" s="160"/>
      <c r="L657" s="160"/>
      <c r="M657" s="160"/>
      <c r="N657" s="159"/>
      <c r="O657" s="159"/>
      <c r="P657" s="159"/>
      <c r="Q657" s="159"/>
      <c r="R657" s="160"/>
      <c r="S657" s="160"/>
      <c r="T657" s="160"/>
      <c r="U657" s="160"/>
      <c r="V657" s="160"/>
      <c r="W657" s="160"/>
      <c r="X657" s="160"/>
      <c r="Y657" s="160"/>
      <c r="Z657" s="149"/>
      <c r="AA657" s="149"/>
      <c r="AB657" s="149"/>
      <c r="AC657" s="149"/>
      <c r="AD657" s="149"/>
      <c r="AE657" s="149"/>
      <c r="AF657" s="149"/>
      <c r="AG657" s="149" t="s">
        <v>409</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3" x14ac:dyDescent="0.2">
      <c r="A658" s="156"/>
      <c r="B658" s="157"/>
      <c r="C658" s="200" t="s">
        <v>648</v>
      </c>
      <c r="D658" s="193"/>
      <c r="E658" s="194"/>
      <c r="F658" s="160"/>
      <c r="G658" s="160"/>
      <c r="H658" s="160"/>
      <c r="I658" s="160"/>
      <c r="J658" s="160"/>
      <c r="K658" s="160"/>
      <c r="L658" s="160"/>
      <c r="M658" s="160"/>
      <c r="N658" s="159"/>
      <c r="O658" s="159"/>
      <c r="P658" s="159"/>
      <c r="Q658" s="159"/>
      <c r="R658" s="160"/>
      <c r="S658" s="160"/>
      <c r="T658" s="160"/>
      <c r="U658" s="160"/>
      <c r="V658" s="160"/>
      <c r="W658" s="160"/>
      <c r="X658" s="160"/>
      <c r="Y658" s="160"/>
      <c r="Z658" s="149"/>
      <c r="AA658" s="149"/>
      <c r="AB658" s="149"/>
      <c r="AC658" s="149"/>
      <c r="AD658" s="149"/>
      <c r="AE658" s="149"/>
      <c r="AF658" s="149"/>
      <c r="AG658" s="149" t="s">
        <v>409</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3" x14ac:dyDescent="0.2">
      <c r="A659" s="156"/>
      <c r="B659" s="157"/>
      <c r="C659" s="200" t="s">
        <v>850</v>
      </c>
      <c r="D659" s="193"/>
      <c r="E659" s="194">
        <v>0.55000000000000004</v>
      </c>
      <c r="F659" s="160"/>
      <c r="G659" s="160"/>
      <c r="H659" s="160"/>
      <c r="I659" s="160"/>
      <c r="J659" s="160"/>
      <c r="K659" s="160"/>
      <c r="L659" s="160"/>
      <c r="M659" s="160"/>
      <c r="N659" s="159"/>
      <c r="O659" s="159"/>
      <c r="P659" s="159"/>
      <c r="Q659" s="159"/>
      <c r="R659" s="160"/>
      <c r="S659" s="160"/>
      <c r="T659" s="160"/>
      <c r="U659" s="160"/>
      <c r="V659" s="160"/>
      <c r="W659" s="160"/>
      <c r="X659" s="160"/>
      <c r="Y659" s="160"/>
      <c r="Z659" s="149"/>
      <c r="AA659" s="149"/>
      <c r="AB659" s="149"/>
      <c r="AC659" s="149"/>
      <c r="AD659" s="149"/>
      <c r="AE659" s="149"/>
      <c r="AF659" s="149"/>
      <c r="AG659" s="149" t="s">
        <v>409</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3" x14ac:dyDescent="0.2">
      <c r="A660" s="156"/>
      <c r="B660" s="157"/>
      <c r="C660" s="200" t="s">
        <v>845</v>
      </c>
      <c r="D660" s="193"/>
      <c r="E660" s="194">
        <v>0.8</v>
      </c>
      <c r="F660" s="160"/>
      <c r="G660" s="160"/>
      <c r="H660" s="160"/>
      <c r="I660" s="160"/>
      <c r="J660" s="160"/>
      <c r="K660" s="160"/>
      <c r="L660" s="160"/>
      <c r="M660" s="160"/>
      <c r="N660" s="159"/>
      <c r="O660" s="159"/>
      <c r="P660" s="159"/>
      <c r="Q660" s="159"/>
      <c r="R660" s="160"/>
      <c r="S660" s="160"/>
      <c r="T660" s="160"/>
      <c r="U660" s="160"/>
      <c r="V660" s="160"/>
      <c r="W660" s="160"/>
      <c r="X660" s="160"/>
      <c r="Y660" s="160"/>
      <c r="Z660" s="149"/>
      <c r="AA660" s="149"/>
      <c r="AB660" s="149"/>
      <c r="AC660" s="149"/>
      <c r="AD660" s="149"/>
      <c r="AE660" s="149"/>
      <c r="AF660" s="149"/>
      <c r="AG660" s="149" t="s">
        <v>409</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3" x14ac:dyDescent="0.2">
      <c r="A661" s="156"/>
      <c r="B661" s="157"/>
      <c r="C661" s="200" t="s">
        <v>851</v>
      </c>
      <c r="D661" s="193"/>
      <c r="E661" s="194">
        <v>2.4</v>
      </c>
      <c r="F661" s="160"/>
      <c r="G661" s="160"/>
      <c r="H661" s="160"/>
      <c r="I661" s="160"/>
      <c r="J661" s="160"/>
      <c r="K661" s="160"/>
      <c r="L661" s="160"/>
      <c r="M661" s="160"/>
      <c r="N661" s="159"/>
      <c r="O661" s="159"/>
      <c r="P661" s="159"/>
      <c r="Q661" s="159"/>
      <c r="R661" s="160"/>
      <c r="S661" s="160"/>
      <c r="T661" s="160"/>
      <c r="U661" s="160"/>
      <c r="V661" s="160"/>
      <c r="W661" s="160"/>
      <c r="X661" s="160"/>
      <c r="Y661" s="160"/>
      <c r="Z661" s="149"/>
      <c r="AA661" s="149"/>
      <c r="AB661" s="149"/>
      <c r="AC661" s="149"/>
      <c r="AD661" s="149"/>
      <c r="AE661" s="149"/>
      <c r="AF661" s="149"/>
      <c r="AG661" s="149" t="s">
        <v>409</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3" x14ac:dyDescent="0.2">
      <c r="A662" s="156"/>
      <c r="B662" s="157"/>
      <c r="C662" s="200" t="s">
        <v>852</v>
      </c>
      <c r="D662" s="193"/>
      <c r="E662" s="194">
        <v>1.65</v>
      </c>
      <c r="F662" s="160"/>
      <c r="G662" s="160"/>
      <c r="H662" s="160"/>
      <c r="I662" s="160"/>
      <c r="J662" s="160"/>
      <c r="K662" s="160"/>
      <c r="L662" s="160"/>
      <c r="M662" s="160"/>
      <c r="N662" s="159"/>
      <c r="O662" s="159"/>
      <c r="P662" s="159"/>
      <c r="Q662" s="159"/>
      <c r="R662" s="160"/>
      <c r="S662" s="160"/>
      <c r="T662" s="160"/>
      <c r="U662" s="160"/>
      <c r="V662" s="160"/>
      <c r="W662" s="160"/>
      <c r="X662" s="160"/>
      <c r="Y662" s="160"/>
      <c r="Z662" s="149"/>
      <c r="AA662" s="149"/>
      <c r="AB662" s="149"/>
      <c r="AC662" s="149"/>
      <c r="AD662" s="149"/>
      <c r="AE662" s="149"/>
      <c r="AF662" s="149"/>
      <c r="AG662" s="149" t="s">
        <v>409</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3" x14ac:dyDescent="0.2">
      <c r="A663" s="156"/>
      <c r="B663" s="157"/>
      <c r="C663" s="200" t="s">
        <v>773</v>
      </c>
      <c r="D663" s="193"/>
      <c r="E663" s="194">
        <v>4.25</v>
      </c>
      <c r="F663" s="160"/>
      <c r="G663" s="160"/>
      <c r="H663" s="160"/>
      <c r="I663" s="160"/>
      <c r="J663" s="160"/>
      <c r="K663" s="160"/>
      <c r="L663" s="160"/>
      <c r="M663" s="160"/>
      <c r="N663" s="159"/>
      <c r="O663" s="159"/>
      <c r="P663" s="159"/>
      <c r="Q663" s="159"/>
      <c r="R663" s="160"/>
      <c r="S663" s="160"/>
      <c r="T663" s="160"/>
      <c r="U663" s="160"/>
      <c r="V663" s="160"/>
      <c r="W663" s="160"/>
      <c r="X663" s="160"/>
      <c r="Y663" s="160"/>
      <c r="Z663" s="149"/>
      <c r="AA663" s="149"/>
      <c r="AB663" s="149"/>
      <c r="AC663" s="149"/>
      <c r="AD663" s="149"/>
      <c r="AE663" s="149"/>
      <c r="AF663" s="149"/>
      <c r="AG663" s="149" t="s">
        <v>409</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3" x14ac:dyDescent="0.2">
      <c r="A664" s="156"/>
      <c r="B664" s="157"/>
      <c r="C664" s="200" t="s">
        <v>849</v>
      </c>
      <c r="D664" s="193"/>
      <c r="E664" s="194">
        <v>3.8</v>
      </c>
      <c r="F664" s="160"/>
      <c r="G664" s="160"/>
      <c r="H664" s="160"/>
      <c r="I664" s="160"/>
      <c r="J664" s="160"/>
      <c r="K664" s="160"/>
      <c r="L664" s="160"/>
      <c r="M664" s="160"/>
      <c r="N664" s="159"/>
      <c r="O664" s="159"/>
      <c r="P664" s="159"/>
      <c r="Q664" s="159"/>
      <c r="R664" s="160"/>
      <c r="S664" s="160"/>
      <c r="T664" s="160"/>
      <c r="U664" s="160"/>
      <c r="V664" s="160"/>
      <c r="W664" s="160"/>
      <c r="X664" s="160"/>
      <c r="Y664" s="160"/>
      <c r="Z664" s="149"/>
      <c r="AA664" s="149"/>
      <c r="AB664" s="149"/>
      <c r="AC664" s="149"/>
      <c r="AD664" s="149"/>
      <c r="AE664" s="149"/>
      <c r="AF664" s="149"/>
      <c r="AG664" s="149" t="s">
        <v>409</v>
      </c>
      <c r="AH664" s="149">
        <v>0</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3" x14ac:dyDescent="0.2">
      <c r="A665" s="156"/>
      <c r="B665" s="157"/>
      <c r="C665" s="200" t="s">
        <v>853</v>
      </c>
      <c r="D665" s="193"/>
      <c r="E665" s="194">
        <v>1.8</v>
      </c>
      <c r="F665" s="160"/>
      <c r="G665" s="160"/>
      <c r="H665" s="160"/>
      <c r="I665" s="160"/>
      <c r="J665" s="160"/>
      <c r="K665" s="160"/>
      <c r="L665" s="160"/>
      <c r="M665" s="160"/>
      <c r="N665" s="159"/>
      <c r="O665" s="159"/>
      <c r="P665" s="159"/>
      <c r="Q665" s="159"/>
      <c r="R665" s="160"/>
      <c r="S665" s="160"/>
      <c r="T665" s="160"/>
      <c r="U665" s="160"/>
      <c r="V665" s="160"/>
      <c r="W665" s="160"/>
      <c r="X665" s="160"/>
      <c r="Y665" s="160"/>
      <c r="Z665" s="149"/>
      <c r="AA665" s="149"/>
      <c r="AB665" s="149"/>
      <c r="AC665" s="149"/>
      <c r="AD665" s="149"/>
      <c r="AE665" s="149"/>
      <c r="AF665" s="149"/>
      <c r="AG665" s="149" t="s">
        <v>409</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3" x14ac:dyDescent="0.2">
      <c r="A666" s="156"/>
      <c r="B666" s="157"/>
      <c r="C666" s="201" t="s">
        <v>417</v>
      </c>
      <c r="D666" s="195"/>
      <c r="E666" s="196">
        <v>26.23</v>
      </c>
      <c r="F666" s="160"/>
      <c r="G666" s="160"/>
      <c r="H666" s="160"/>
      <c r="I666" s="160"/>
      <c r="J666" s="160"/>
      <c r="K666" s="160"/>
      <c r="L666" s="160"/>
      <c r="M666" s="160"/>
      <c r="N666" s="159"/>
      <c r="O666" s="159"/>
      <c r="P666" s="159"/>
      <c r="Q666" s="159"/>
      <c r="R666" s="160"/>
      <c r="S666" s="160"/>
      <c r="T666" s="160"/>
      <c r="U666" s="160"/>
      <c r="V666" s="160"/>
      <c r="W666" s="160"/>
      <c r="X666" s="160"/>
      <c r="Y666" s="160"/>
      <c r="Z666" s="149"/>
      <c r="AA666" s="149"/>
      <c r="AB666" s="149"/>
      <c r="AC666" s="149"/>
      <c r="AD666" s="149"/>
      <c r="AE666" s="149"/>
      <c r="AF666" s="149"/>
      <c r="AG666" s="149" t="s">
        <v>409</v>
      </c>
      <c r="AH666" s="149">
        <v>1</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3" x14ac:dyDescent="0.2">
      <c r="A667" s="156"/>
      <c r="B667" s="157"/>
      <c r="C667" s="200" t="s">
        <v>410</v>
      </c>
      <c r="D667" s="193"/>
      <c r="E667" s="194"/>
      <c r="F667" s="160"/>
      <c r="G667" s="160"/>
      <c r="H667" s="160"/>
      <c r="I667" s="160"/>
      <c r="J667" s="160"/>
      <c r="K667" s="160"/>
      <c r="L667" s="160"/>
      <c r="M667" s="160"/>
      <c r="N667" s="159"/>
      <c r="O667" s="159"/>
      <c r="P667" s="159"/>
      <c r="Q667" s="159"/>
      <c r="R667" s="160"/>
      <c r="S667" s="160"/>
      <c r="T667" s="160"/>
      <c r="U667" s="160"/>
      <c r="V667" s="160"/>
      <c r="W667" s="160"/>
      <c r="X667" s="160"/>
      <c r="Y667" s="160"/>
      <c r="Z667" s="149"/>
      <c r="AA667" s="149"/>
      <c r="AB667" s="149"/>
      <c r="AC667" s="149"/>
      <c r="AD667" s="149"/>
      <c r="AE667" s="149"/>
      <c r="AF667" s="149"/>
      <c r="AG667" s="149" t="s">
        <v>409</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3" x14ac:dyDescent="0.2">
      <c r="A668" s="156"/>
      <c r="B668" s="157"/>
      <c r="C668" s="200" t="s">
        <v>646</v>
      </c>
      <c r="D668" s="193"/>
      <c r="E668" s="194"/>
      <c r="F668" s="160"/>
      <c r="G668" s="160"/>
      <c r="H668" s="160"/>
      <c r="I668" s="160"/>
      <c r="J668" s="160"/>
      <c r="K668" s="160"/>
      <c r="L668" s="160"/>
      <c r="M668" s="160"/>
      <c r="N668" s="159"/>
      <c r="O668" s="159"/>
      <c r="P668" s="159"/>
      <c r="Q668" s="159"/>
      <c r="R668" s="160"/>
      <c r="S668" s="160"/>
      <c r="T668" s="160"/>
      <c r="U668" s="160"/>
      <c r="V668" s="160"/>
      <c r="W668" s="160"/>
      <c r="X668" s="160"/>
      <c r="Y668" s="160"/>
      <c r="Z668" s="149"/>
      <c r="AA668" s="149"/>
      <c r="AB668" s="149"/>
      <c r="AC668" s="149"/>
      <c r="AD668" s="149"/>
      <c r="AE668" s="149"/>
      <c r="AF668" s="149"/>
      <c r="AG668" s="149" t="s">
        <v>409</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3" x14ac:dyDescent="0.2">
      <c r="A669" s="156"/>
      <c r="B669" s="157"/>
      <c r="C669" s="200" t="s">
        <v>854</v>
      </c>
      <c r="D669" s="193"/>
      <c r="E669" s="194">
        <v>12.15</v>
      </c>
      <c r="F669" s="160"/>
      <c r="G669" s="160"/>
      <c r="H669" s="160"/>
      <c r="I669" s="160"/>
      <c r="J669" s="160"/>
      <c r="K669" s="160"/>
      <c r="L669" s="160"/>
      <c r="M669" s="160"/>
      <c r="N669" s="159"/>
      <c r="O669" s="159"/>
      <c r="P669" s="159"/>
      <c r="Q669" s="159"/>
      <c r="R669" s="160"/>
      <c r="S669" s="160"/>
      <c r="T669" s="160"/>
      <c r="U669" s="160"/>
      <c r="V669" s="160"/>
      <c r="W669" s="160"/>
      <c r="X669" s="160"/>
      <c r="Y669" s="160"/>
      <c r="Z669" s="149"/>
      <c r="AA669" s="149"/>
      <c r="AB669" s="149"/>
      <c r="AC669" s="149"/>
      <c r="AD669" s="149"/>
      <c r="AE669" s="149"/>
      <c r="AF669" s="149"/>
      <c r="AG669" s="149" t="s">
        <v>409</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3" x14ac:dyDescent="0.2">
      <c r="A670" s="156"/>
      <c r="B670" s="157"/>
      <c r="C670" s="200" t="s">
        <v>855</v>
      </c>
      <c r="D670" s="193"/>
      <c r="E670" s="194">
        <v>1.3</v>
      </c>
      <c r="F670" s="160"/>
      <c r="G670" s="160"/>
      <c r="H670" s="160"/>
      <c r="I670" s="160"/>
      <c r="J670" s="160"/>
      <c r="K670" s="160"/>
      <c r="L670" s="160"/>
      <c r="M670" s="160"/>
      <c r="N670" s="159"/>
      <c r="O670" s="159"/>
      <c r="P670" s="159"/>
      <c r="Q670" s="159"/>
      <c r="R670" s="160"/>
      <c r="S670" s="160"/>
      <c r="T670" s="160"/>
      <c r="U670" s="160"/>
      <c r="V670" s="160"/>
      <c r="W670" s="160"/>
      <c r="X670" s="160"/>
      <c r="Y670" s="160"/>
      <c r="Z670" s="149"/>
      <c r="AA670" s="149"/>
      <c r="AB670" s="149"/>
      <c r="AC670" s="149"/>
      <c r="AD670" s="149"/>
      <c r="AE670" s="149"/>
      <c r="AF670" s="149"/>
      <c r="AG670" s="149" t="s">
        <v>409</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outlineLevel="3" x14ac:dyDescent="0.2">
      <c r="A671" s="156"/>
      <c r="B671" s="157"/>
      <c r="C671" s="200" t="s">
        <v>856</v>
      </c>
      <c r="D671" s="193"/>
      <c r="E671" s="194">
        <v>2.4500000000000002</v>
      </c>
      <c r="F671" s="160"/>
      <c r="G671" s="160"/>
      <c r="H671" s="160"/>
      <c r="I671" s="160"/>
      <c r="J671" s="160"/>
      <c r="K671" s="160"/>
      <c r="L671" s="160"/>
      <c r="M671" s="160"/>
      <c r="N671" s="159"/>
      <c r="O671" s="159"/>
      <c r="P671" s="159"/>
      <c r="Q671" s="159"/>
      <c r="R671" s="160"/>
      <c r="S671" s="160"/>
      <c r="T671" s="160"/>
      <c r="U671" s="160"/>
      <c r="V671" s="160"/>
      <c r="W671" s="160"/>
      <c r="X671" s="160"/>
      <c r="Y671" s="160"/>
      <c r="Z671" s="149"/>
      <c r="AA671" s="149"/>
      <c r="AB671" s="149"/>
      <c r="AC671" s="149"/>
      <c r="AD671" s="149"/>
      <c r="AE671" s="149"/>
      <c r="AF671" s="149"/>
      <c r="AG671" s="149" t="s">
        <v>409</v>
      </c>
      <c r="AH671" s="149">
        <v>0</v>
      </c>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3" x14ac:dyDescent="0.2">
      <c r="A672" s="156"/>
      <c r="B672" s="157"/>
      <c r="C672" s="200" t="s">
        <v>857</v>
      </c>
      <c r="D672" s="193"/>
      <c r="E672" s="194">
        <v>3.15</v>
      </c>
      <c r="F672" s="160"/>
      <c r="G672" s="160"/>
      <c r="H672" s="160"/>
      <c r="I672" s="160"/>
      <c r="J672" s="160"/>
      <c r="K672" s="160"/>
      <c r="L672" s="160"/>
      <c r="M672" s="160"/>
      <c r="N672" s="159"/>
      <c r="O672" s="159"/>
      <c r="P672" s="159"/>
      <c r="Q672" s="159"/>
      <c r="R672" s="160"/>
      <c r="S672" s="160"/>
      <c r="T672" s="160"/>
      <c r="U672" s="160"/>
      <c r="V672" s="160"/>
      <c r="W672" s="160"/>
      <c r="X672" s="160"/>
      <c r="Y672" s="160"/>
      <c r="Z672" s="149"/>
      <c r="AA672" s="149"/>
      <c r="AB672" s="149"/>
      <c r="AC672" s="149"/>
      <c r="AD672" s="149"/>
      <c r="AE672" s="149"/>
      <c r="AF672" s="149"/>
      <c r="AG672" s="149" t="s">
        <v>409</v>
      </c>
      <c r="AH672" s="149">
        <v>0</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3" x14ac:dyDescent="0.2">
      <c r="A673" s="156"/>
      <c r="B673" s="157"/>
      <c r="C673" s="200" t="s">
        <v>858</v>
      </c>
      <c r="D673" s="193"/>
      <c r="E673" s="194">
        <v>3.65</v>
      </c>
      <c r="F673" s="160"/>
      <c r="G673" s="160"/>
      <c r="H673" s="160"/>
      <c r="I673" s="160"/>
      <c r="J673" s="160"/>
      <c r="K673" s="160"/>
      <c r="L673" s="160"/>
      <c r="M673" s="160"/>
      <c r="N673" s="159"/>
      <c r="O673" s="159"/>
      <c r="P673" s="159"/>
      <c r="Q673" s="159"/>
      <c r="R673" s="160"/>
      <c r="S673" s="160"/>
      <c r="T673" s="160"/>
      <c r="U673" s="160"/>
      <c r="V673" s="160"/>
      <c r="W673" s="160"/>
      <c r="X673" s="160"/>
      <c r="Y673" s="160"/>
      <c r="Z673" s="149"/>
      <c r="AA673" s="149"/>
      <c r="AB673" s="149"/>
      <c r="AC673" s="149"/>
      <c r="AD673" s="149"/>
      <c r="AE673" s="149"/>
      <c r="AF673" s="149"/>
      <c r="AG673" s="149" t="s">
        <v>409</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3" x14ac:dyDescent="0.2">
      <c r="A674" s="156"/>
      <c r="B674" s="157"/>
      <c r="C674" s="200" t="s">
        <v>859</v>
      </c>
      <c r="D674" s="193"/>
      <c r="E674" s="194">
        <v>18.125</v>
      </c>
      <c r="F674" s="160"/>
      <c r="G674" s="160"/>
      <c r="H674" s="160"/>
      <c r="I674" s="160"/>
      <c r="J674" s="160"/>
      <c r="K674" s="160"/>
      <c r="L674" s="160"/>
      <c r="M674" s="160"/>
      <c r="N674" s="159"/>
      <c r="O674" s="159"/>
      <c r="P674" s="159"/>
      <c r="Q674" s="159"/>
      <c r="R674" s="160"/>
      <c r="S674" s="160"/>
      <c r="T674" s="160"/>
      <c r="U674" s="160"/>
      <c r="V674" s="160"/>
      <c r="W674" s="160"/>
      <c r="X674" s="160"/>
      <c r="Y674" s="160"/>
      <c r="Z674" s="149"/>
      <c r="AA674" s="149"/>
      <c r="AB674" s="149"/>
      <c r="AC674" s="149"/>
      <c r="AD674" s="149"/>
      <c r="AE674" s="149"/>
      <c r="AF674" s="149"/>
      <c r="AG674" s="149" t="s">
        <v>409</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3" x14ac:dyDescent="0.2">
      <c r="A675" s="156"/>
      <c r="B675" s="157"/>
      <c r="C675" s="200" t="s">
        <v>648</v>
      </c>
      <c r="D675" s="193"/>
      <c r="E675" s="194"/>
      <c r="F675" s="160"/>
      <c r="G675" s="160"/>
      <c r="H675" s="160"/>
      <c r="I675" s="160"/>
      <c r="J675" s="160"/>
      <c r="K675" s="160"/>
      <c r="L675" s="160"/>
      <c r="M675" s="160"/>
      <c r="N675" s="159"/>
      <c r="O675" s="159"/>
      <c r="P675" s="159"/>
      <c r="Q675" s="159"/>
      <c r="R675" s="160"/>
      <c r="S675" s="160"/>
      <c r="T675" s="160"/>
      <c r="U675" s="160"/>
      <c r="V675" s="160"/>
      <c r="W675" s="160"/>
      <c r="X675" s="160"/>
      <c r="Y675" s="160"/>
      <c r="Z675" s="149"/>
      <c r="AA675" s="149"/>
      <c r="AB675" s="149"/>
      <c r="AC675" s="149"/>
      <c r="AD675" s="149"/>
      <c r="AE675" s="149"/>
      <c r="AF675" s="149"/>
      <c r="AG675" s="149" t="s">
        <v>409</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3" x14ac:dyDescent="0.2">
      <c r="A676" s="156"/>
      <c r="B676" s="157"/>
      <c r="C676" s="200" t="s">
        <v>860</v>
      </c>
      <c r="D676" s="193"/>
      <c r="E676" s="194">
        <v>11.8</v>
      </c>
      <c r="F676" s="160"/>
      <c r="G676" s="160"/>
      <c r="H676" s="160"/>
      <c r="I676" s="160"/>
      <c r="J676" s="160"/>
      <c r="K676" s="160"/>
      <c r="L676" s="160"/>
      <c r="M676" s="160"/>
      <c r="N676" s="159"/>
      <c r="O676" s="159"/>
      <c r="P676" s="159"/>
      <c r="Q676" s="159"/>
      <c r="R676" s="160"/>
      <c r="S676" s="160"/>
      <c r="T676" s="160"/>
      <c r="U676" s="160"/>
      <c r="V676" s="160"/>
      <c r="W676" s="160"/>
      <c r="X676" s="160"/>
      <c r="Y676" s="160"/>
      <c r="Z676" s="149"/>
      <c r="AA676" s="149"/>
      <c r="AB676" s="149"/>
      <c r="AC676" s="149"/>
      <c r="AD676" s="149"/>
      <c r="AE676" s="149"/>
      <c r="AF676" s="149"/>
      <c r="AG676" s="149" t="s">
        <v>409</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3" x14ac:dyDescent="0.2">
      <c r="A677" s="156"/>
      <c r="B677" s="157"/>
      <c r="C677" s="200" t="s">
        <v>861</v>
      </c>
      <c r="D677" s="193"/>
      <c r="E677" s="194">
        <v>0.65</v>
      </c>
      <c r="F677" s="160"/>
      <c r="G677" s="160"/>
      <c r="H677" s="160"/>
      <c r="I677" s="160"/>
      <c r="J677" s="160"/>
      <c r="K677" s="160"/>
      <c r="L677" s="160"/>
      <c r="M677" s="160"/>
      <c r="N677" s="159"/>
      <c r="O677" s="159"/>
      <c r="P677" s="159"/>
      <c r="Q677" s="159"/>
      <c r="R677" s="160"/>
      <c r="S677" s="160"/>
      <c r="T677" s="160"/>
      <c r="U677" s="160"/>
      <c r="V677" s="160"/>
      <c r="W677" s="160"/>
      <c r="X677" s="160"/>
      <c r="Y677" s="160"/>
      <c r="Z677" s="149"/>
      <c r="AA677" s="149"/>
      <c r="AB677" s="149"/>
      <c r="AC677" s="149"/>
      <c r="AD677" s="149"/>
      <c r="AE677" s="149"/>
      <c r="AF677" s="149"/>
      <c r="AG677" s="149" t="s">
        <v>409</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3" x14ac:dyDescent="0.2">
      <c r="A678" s="156"/>
      <c r="B678" s="157"/>
      <c r="C678" s="200" t="s">
        <v>839</v>
      </c>
      <c r="D678" s="193"/>
      <c r="E678" s="194">
        <v>0.9</v>
      </c>
      <c r="F678" s="160"/>
      <c r="G678" s="160"/>
      <c r="H678" s="160"/>
      <c r="I678" s="160"/>
      <c r="J678" s="160"/>
      <c r="K678" s="160"/>
      <c r="L678" s="160"/>
      <c r="M678" s="160"/>
      <c r="N678" s="159"/>
      <c r="O678" s="159"/>
      <c r="P678" s="159"/>
      <c r="Q678" s="159"/>
      <c r="R678" s="160"/>
      <c r="S678" s="160"/>
      <c r="T678" s="160"/>
      <c r="U678" s="160"/>
      <c r="V678" s="160"/>
      <c r="W678" s="160"/>
      <c r="X678" s="160"/>
      <c r="Y678" s="160"/>
      <c r="Z678" s="149"/>
      <c r="AA678" s="149"/>
      <c r="AB678" s="149"/>
      <c r="AC678" s="149"/>
      <c r="AD678" s="149"/>
      <c r="AE678" s="149"/>
      <c r="AF678" s="149"/>
      <c r="AG678" s="149" t="s">
        <v>409</v>
      </c>
      <c r="AH678" s="149">
        <v>0</v>
      </c>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3" x14ac:dyDescent="0.2">
      <c r="A679" s="156"/>
      <c r="B679" s="157"/>
      <c r="C679" s="200" t="s">
        <v>862</v>
      </c>
      <c r="D679" s="193"/>
      <c r="E679" s="194">
        <v>1.9</v>
      </c>
      <c r="F679" s="160"/>
      <c r="G679" s="160"/>
      <c r="H679" s="160"/>
      <c r="I679" s="160"/>
      <c r="J679" s="160"/>
      <c r="K679" s="160"/>
      <c r="L679" s="160"/>
      <c r="M679" s="160"/>
      <c r="N679" s="159"/>
      <c r="O679" s="159"/>
      <c r="P679" s="159"/>
      <c r="Q679" s="159"/>
      <c r="R679" s="160"/>
      <c r="S679" s="160"/>
      <c r="T679" s="160"/>
      <c r="U679" s="160"/>
      <c r="V679" s="160"/>
      <c r="W679" s="160"/>
      <c r="X679" s="160"/>
      <c r="Y679" s="160"/>
      <c r="Z679" s="149"/>
      <c r="AA679" s="149"/>
      <c r="AB679" s="149"/>
      <c r="AC679" s="149"/>
      <c r="AD679" s="149"/>
      <c r="AE679" s="149"/>
      <c r="AF679" s="149"/>
      <c r="AG679" s="149" t="s">
        <v>409</v>
      </c>
      <c r="AH679" s="149">
        <v>0</v>
      </c>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3" x14ac:dyDescent="0.2">
      <c r="A680" s="156"/>
      <c r="B680" s="157"/>
      <c r="C680" s="200" t="s">
        <v>863</v>
      </c>
      <c r="D680" s="193"/>
      <c r="E680" s="194">
        <v>3.9750000000000001</v>
      </c>
      <c r="F680" s="160"/>
      <c r="G680" s="160"/>
      <c r="H680" s="160"/>
      <c r="I680" s="160"/>
      <c r="J680" s="160"/>
      <c r="K680" s="160"/>
      <c r="L680" s="160"/>
      <c r="M680" s="160"/>
      <c r="N680" s="159"/>
      <c r="O680" s="159"/>
      <c r="P680" s="159"/>
      <c r="Q680" s="159"/>
      <c r="R680" s="160"/>
      <c r="S680" s="160"/>
      <c r="T680" s="160"/>
      <c r="U680" s="160"/>
      <c r="V680" s="160"/>
      <c r="W680" s="160"/>
      <c r="X680" s="160"/>
      <c r="Y680" s="160"/>
      <c r="Z680" s="149"/>
      <c r="AA680" s="149"/>
      <c r="AB680" s="149"/>
      <c r="AC680" s="149"/>
      <c r="AD680" s="149"/>
      <c r="AE680" s="149"/>
      <c r="AF680" s="149"/>
      <c r="AG680" s="149" t="s">
        <v>409</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3" x14ac:dyDescent="0.2">
      <c r="A681" s="156"/>
      <c r="B681" s="157"/>
      <c r="C681" s="201" t="s">
        <v>417</v>
      </c>
      <c r="D681" s="195"/>
      <c r="E681" s="196">
        <v>60.05</v>
      </c>
      <c r="F681" s="160"/>
      <c r="G681" s="160"/>
      <c r="H681" s="160"/>
      <c r="I681" s="160"/>
      <c r="J681" s="160"/>
      <c r="K681" s="160"/>
      <c r="L681" s="160"/>
      <c r="M681" s="160"/>
      <c r="N681" s="159"/>
      <c r="O681" s="159"/>
      <c r="P681" s="159"/>
      <c r="Q681" s="159"/>
      <c r="R681" s="160"/>
      <c r="S681" s="160"/>
      <c r="T681" s="160"/>
      <c r="U681" s="160"/>
      <c r="V681" s="160"/>
      <c r="W681" s="160"/>
      <c r="X681" s="160"/>
      <c r="Y681" s="160"/>
      <c r="Z681" s="149"/>
      <c r="AA681" s="149"/>
      <c r="AB681" s="149"/>
      <c r="AC681" s="149"/>
      <c r="AD681" s="149"/>
      <c r="AE681" s="149"/>
      <c r="AF681" s="149"/>
      <c r="AG681" s="149" t="s">
        <v>409</v>
      </c>
      <c r="AH681" s="149">
        <v>1</v>
      </c>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ht="22.5" outlineLevel="1" x14ac:dyDescent="0.2">
      <c r="A682" s="173">
        <v>63</v>
      </c>
      <c r="B682" s="174" t="s">
        <v>864</v>
      </c>
      <c r="C682" s="189" t="s">
        <v>865</v>
      </c>
      <c r="D682" s="175" t="s">
        <v>549</v>
      </c>
      <c r="E682" s="176">
        <v>0.14566999999999999</v>
      </c>
      <c r="F682" s="177"/>
      <c r="G682" s="178">
        <f>ROUND(E682*F682,2)</f>
        <v>0</v>
      </c>
      <c r="H682" s="177"/>
      <c r="I682" s="178">
        <f>ROUND(E682*H682,2)</f>
        <v>0</v>
      </c>
      <c r="J682" s="177"/>
      <c r="K682" s="178">
        <f>ROUND(E682*J682,2)</f>
        <v>0</v>
      </c>
      <c r="L682" s="178">
        <v>12</v>
      </c>
      <c r="M682" s="178">
        <f>G682*(1+L682/100)</f>
        <v>0</v>
      </c>
      <c r="N682" s="176">
        <v>1</v>
      </c>
      <c r="O682" s="176">
        <f>ROUND(E682*N682,2)</f>
        <v>0.15</v>
      </c>
      <c r="P682" s="176">
        <v>0</v>
      </c>
      <c r="Q682" s="176">
        <f>ROUND(E682*P682,2)</f>
        <v>0</v>
      </c>
      <c r="R682" s="178" t="s">
        <v>866</v>
      </c>
      <c r="S682" s="178" t="s">
        <v>365</v>
      </c>
      <c r="T682" s="179" t="s">
        <v>365</v>
      </c>
      <c r="U682" s="160">
        <v>0</v>
      </c>
      <c r="V682" s="160">
        <f>ROUND(E682*U682,2)</f>
        <v>0</v>
      </c>
      <c r="W682" s="160"/>
      <c r="X682" s="160" t="s">
        <v>867</v>
      </c>
      <c r="Y682" s="160" t="s">
        <v>368</v>
      </c>
      <c r="Z682" s="149"/>
      <c r="AA682" s="149"/>
      <c r="AB682" s="149"/>
      <c r="AC682" s="149"/>
      <c r="AD682" s="149"/>
      <c r="AE682" s="149"/>
      <c r="AF682" s="149"/>
      <c r="AG682" s="149" t="s">
        <v>868</v>
      </c>
      <c r="AH682" s="149"/>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2" x14ac:dyDescent="0.2">
      <c r="A683" s="156"/>
      <c r="B683" s="157"/>
      <c r="C683" s="200" t="s">
        <v>869</v>
      </c>
      <c r="D683" s="193"/>
      <c r="E683" s="194"/>
      <c r="F683" s="160"/>
      <c r="G683" s="160"/>
      <c r="H683" s="160"/>
      <c r="I683" s="160"/>
      <c r="J683" s="160"/>
      <c r="K683" s="160"/>
      <c r="L683" s="160"/>
      <c r="M683" s="160"/>
      <c r="N683" s="159"/>
      <c r="O683" s="159"/>
      <c r="P683" s="159"/>
      <c r="Q683" s="159"/>
      <c r="R683" s="160"/>
      <c r="S683" s="160"/>
      <c r="T683" s="160"/>
      <c r="U683" s="160"/>
      <c r="V683" s="160"/>
      <c r="W683" s="160"/>
      <c r="X683" s="160"/>
      <c r="Y683" s="160"/>
      <c r="Z683" s="149"/>
      <c r="AA683" s="149"/>
      <c r="AB683" s="149"/>
      <c r="AC683" s="149"/>
      <c r="AD683" s="149"/>
      <c r="AE683" s="149"/>
      <c r="AF683" s="149"/>
      <c r="AG683" s="149" t="s">
        <v>409</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3" x14ac:dyDescent="0.2">
      <c r="A684" s="156"/>
      <c r="B684" s="157"/>
      <c r="C684" s="200" t="s">
        <v>413</v>
      </c>
      <c r="D684" s="193"/>
      <c r="E684" s="194"/>
      <c r="F684" s="160"/>
      <c r="G684" s="160"/>
      <c r="H684" s="160"/>
      <c r="I684" s="160"/>
      <c r="J684" s="160"/>
      <c r="K684" s="160"/>
      <c r="L684" s="160"/>
      <c r="M684" s="160"/>
      <c r="N684" s="159"/>
      <c r="O684" s="159"/>
      <c r="P684" s="159"/>
      <c r="Q684" s="159"/>
      <c r="R684" s="160"/>
      <c r="S684" s="160"/>
      <c r="T684" s="160"/>
      <c r="U684" s="160"/>
      <c r="V684" s="160"/>
      <c r="W684" s="160"/>
      <c r="X684" s="160"/>
      <c r="Y684" s="160"/>
      <c r="Z684" s="149"/>
      <c r="AA684" s="149"/>
      <c r="AB684" s="149"/>
      <c r="AC684" s="149"/>
      <c r="AD684" s="149"/>
      <c r="AE684" s="149"/>
      <c r="AF684" s="149"/>
      <c r="AG684" s="149" t="s">
        <v>409</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3" x14ac:dyDescent="0.2">
      <c r="A685" s="156"/>
      <c r="B685" s="157"/>
      <c r="C685" s="200" t="s">
        <v>701</v>
      </c>
      <c r="D685" s="193"/>
      <c r="E685" s="194"/>
      <c r="F685" s="160"/>
      <c r="G685" s="160"/>
      <c r="H685" s="160"/>
      <c r="I685" s="160"/>
      <c r="J685" s="160"/>
      <c r="K685" s="160"/>
      <c r="L685" s="160"/>
      <c r="M685" s="160"/>
      <c r="N685" s="159"/>
      <c r="O685" s="159"/>
      <c r="P685" s="159"/>
      <c r="Q685" s="159"/>
      <c r="R685" s="160"/>
      <c r="S685" s="160"/>
      <c r="T685" s="160"/>
      <c r="U685" s="160"/>
      <c r="V685" s="160"/>
      <c r="W685" s="160"/>
      <c r="X685" s="160"/>
      <c r="Y685" s="160"/>
      <c r="Z685" s="149"/>
      <c r="AA685" s="149"/>
      <c r="AB685" s="149"/>
      <c r="AC685" s="149"/>
      <c r="AD685" s="149"/>
      <c r="AE685" s="149"/>
      <c r="AF685" s="149"/>
      <c r="AG685" s="149" t="s">
        <v>409</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3" x14ac:dyDescent="0.2">
      <c r="A686" s="156"/>
      <c r="B686" s="157"/>
      <c r="C686" s="200" t="s">
        <v>870</v>
      </c>
      <c r="D686" s="193"/>
      <c r="E686" s="194">
        <v>8.7100000000000007E-3</v>
      </c>
      <c r="F686" s="160"/>
      <c r="G686" s="160"/>
      <c r="H686" s="160"/>
      <c r="I686" s="160"/>
      <c r="J686" s="160"/>
      <c r="K686" s="160"/>
      <c r="L686" s="160"/>
      <c r="M686" s="160"/>
      <c r="N686" s="159"/>
      <c r="O686" s="159"/>
      <c r="P686" s="159"/>
      <c r="Q686" s="159"/>
      <c r="R686" s="160"/>
      <c r="S686" s="160"/>
      <c r="T686" s="160"/>
      <c r="U686" s="160"/>
      <c r="V686" s="160"/>
      <c r="W686" s="160"/>
      <c r="X686" s="160"/>
      <c r="Y686" s="160"/>
      <c r="Z686" s="149"/>
      <c r="AA686" s="149"/>
      <c r="AB686" s="149"/>
      <c r="AC686" s="149"/>
      <c r="AD686" s="149"/>
      <c r="AE686" s="149"/>
      <c r="AF686" s="149"/>
      <c r="AG686" s="149" t="s">
        <v>409</v>
      </c>
      <c r="AH686" s="149">
        <v>0</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3" x14ac:dyDescent="0.2">
      <c r="A687" s="156"/>
      <c r="B687" s="157"/>
      <c r="C687" s="200" t="s">
        <v>871</v>
      </c>
      <c r="D687" s="193"/>
      <c r="E687" s="194">
        <v>2.2169999999999999E-2</v>
      </c>
      <c r="F687" s="160"/>
      <c r="G687" s="160"/>
      <c r="H687" s="160"/>
      <c r="I687" s="160"/>
      <c r="J687" s="160"/>
      <c r="K687" s="160"/>
      <c r="L687" s="160"/>
      <c r="M687" s="160"/>
      <c r="N687" s="159"/>
      <c r="O687" s="159"/>
      <c r="P687" s="159"/>
      <c r="Q687" s="159"/>
      <c r="R687" s="160"/>
      <c r="S687" s="160"/>
      <c r="T687" s="160"/>
      <c r="U687" s="160"/>
      <c r="V687" s="160"/>
      <c r="W687" s="160"/>
      <c r="X687" s="160"/>
      <c r="Y687" s="160"/>
      <c r="Z687" s="149"/>
      <c r="AA687" s="149"/>
      <c r="AB687" s="149"/>
      <c r="AC687" s="149"/>
      <c r="AD687" s="149"/>
      <c r="AE687" s="149"/>
      <c r="AF687" s="149"/>
      <c r="AG687" s="149" t="s">
        <v>409</v>
      </c>
      <c r="AH687" s="149">
        <v>0</v>
      </c>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3" x14ac:dyDescent="0.2">
      <c r="A688" s="156"/>
      <c r="B688" s="157"/>
      <c r="C688" s="200" t="s">
        <v>872</v>
      </c>
      <c r="D688" s="193"/>
      <c r="E688" s="194">
        <v>4.7500000000000001E-2</v>
      </c>
      <c r="F688" s="160"/>
      <c r="G688" s="160"/>
      <c r="H688" s="160"/>
      <c r="I688" s="160"/>
      <c r="J688" s="160"/>
      <c r="K688" s="160"/>
      <c r="L688" s="160"/>
      <c r="M688" s="160"/>
      <c r="N688" s="159"/>
      <c r="O688" s="159"/>
      <c r="P688" s="159"/>
      <c r="Q688" s="159"/>
      <c r="R688" s="160"/>
      <c r="S688" s="160"/>
      <c r="T688" s="160"/>
      <c r="U688" s="160"/>
      <c r="V688" s="160"/>
      <c r="W688" s="160"/>
      <c r="X688" s="160"/>
      <c r="Y688" s="160"/>
      <c r="Z688" s="149"/>
      <c r="AA688" s="149"/>
      <c r="AB688" s="149"/>
      <c r="AC688" s="149"/>
      <c r="AD688" s="149"/>
      <c r="AE688" s="149"/>
      <c r="AF688" s="149"/>
      <c r="AG688" s="149" t="s">
        <v>409</v>
      </c>
      <c r="AH688" s="149">
        <v>0</v>
      </c>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3" x14ac:dyDescent="0.2">
      <c r="A689" s="156"/>
      <c r="B689" s="157"/>
      <c r="C689" s="200" t="s">
        <v>705</v>
      </c>
      <c r="D689" s="193"/>
      <c r="E689" s="194"/>
      <c r="F689" s="160"/>
      <c r="G689" s="160"/>
      <c r="H689" s="160"/>
      <c r="I689" s="160"/>
      <c r="J689" s="160"/>
      <c r="K689" s="160"/>
      <c r="L689" s="160"/>
      <c r="M689" s="160"/>
      <c r="N689" s="159"/>
      <c r="O689" s="159"/>
      <c r="P689" s="159"/>
      <c r="Q689" s="159"/>
      <c r="R689" s="160"/>
      <c r="S689" s="160"/>
      <c r="T689" s="160"/>
      <c r="U689" s="160"/>
      <c r="V689" s="160"/>
      <c r="W689" s="160"/>
      <c r="X689" s="160"/>
      <c r="Y689" s="160"/>
      <c r="Z689" s="149"/>
      <c r="AA689" s="149"/>
      <c r="AB689" s="149"/>
      <c r="AC689" s="149"/>
      <c r="AD689" s="149"/>
      <c r="AE689" s="149"/>
      <c r="AF689" s="149"/>
      <c r="AG689" s="149" t="s">
        <v>409</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3" x14ac:dyDescent="0.2">
      <c r="A690" s="156"/>
      <c r="B690" s="157"/>
      <c r="C690" s="200" t="s">
        <v>870</v>
      </c>
      <c r="D690" s="193"/>
      <c r="E690" s="194">
        <v>8.7100000000000007E-3</v>
      </c>
      <c r="F690" s="160"/>
      <c r="G690" s="160"/>
      <c r="H690" s="160"/>
      <c r="I690" s="160"/>
      <c r="J690" s="160"/>
      <c r="K690" s="160"/>
      <c r="L690" s="160"/>
      <c r="M690" s="160"/>
      <c r="N690" s="159"/>
      <c r="O690" s="159"/>
      <c r="P690" s="159"/>
      <c r="Q690" s="159"/>
      <c r="R690" s="160"/>
      <c r="S690" s="160"/>
      <c r="T690" s="160"/>
      <c r="U690" s="160"/>
      <c r="V690" s="160"/>
      <c r="W690" s="160"/>
      <c r="X690" s="160"/>
      <c r="Y690" s="160"/>
      <c r="Z690" s="149"/>
      <c r="AA690" s="149"/>
      <c r="AB690" s="149"/>
      <c r="AC690" s="149"/>
      <c r="AD690" s="149"/>
      <c r="AE690" s="149"/>
      <c r="AF690" s="149"/>
      <c r="AG690" s="149" t="s">
        <v>409</v>
      </c>
      <c r="AH690" s="149">
        <v>0</v>
      </c>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3" x14ac:dyDescent="0.2">
      <c r="A691" s="156"/>
      <c r="B691" s="157"/>
      <c r="C691" s="200" t="s">
        <v>873</v>
      </c>
      <c r="D691" s="193"/>
      <c r="E691" s="194">
        <v>1.108E-2</v>
      </c>
      <c r="F691" s="160"/>
      <c r="G691" s="160"/>
      <c r="H691" s="160"/>
      <c r="I691" s="160"/>
      <c r="J691" s="160"/>
      <c r="K691" s="160"/>
      <c r="L691" s="160"/>
      <c r="M691" s="160"/>
      <c r="N691" s="159"/>
      <c r="O691" s="159"/>
      <c r="P691" s="159"/>
      <c r="Q691" s="159"/>
      <c r="R691" s="160"/>
      <c r="S691" s="160"/>
      <c r="T691" s="160"/>
      <c r="U691" s="160"/>
      <c r="V691" s="160"/>
      <c r="W691" s="160"/>
      <c r="X691" s="160"/>
      <c r="Y691" s="160"/>
      <c r="Z691" s="149"/>
      <c r="AA691" s="149"/>
      <c r="AB691" s="149"/>
      <c r="AC691" s="149"/>
      <c r="AD691" s="149"/>
      <c r="AE691" s="149"/>
      <c r="AF691" s="149"/>
      <c r="AG691" s="149" t="s">
        <v>409</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3" x14ac:dyDescent="0.2">
      <c r="A692" s="156"/>
      <c r="B692" s="157"/>
      <c r="C692" s="200" t="s">
        <v>872</v>
      </c>
      <c r="D692" s="193"/>
      <c r="E692" s="194">
        <v>4.7500000000000001E-2</v>
      </c>
      <c r="F692" s="160"/>
      <c r="G692" s="160"/>
      <c r="H692" s="160"/>
      <c r="I692" s="160"/>
      <c r="J692" s="160"/>
      <c r="K692" s="160"/>
      <c r="L692" s="160"/>
      <c r="M692" s="160"/>
      <c r="N692" s="159"/>
      <c r="O692" s="159"/>
      <c r="P692" s="159"/>
      <c r="Q692" s="159"/>
      <c r="R692" s="160"/>
      <c r="S692" s="160"/>
      <c r="T692" s="160"/>
      <c r="U692" s="160"/>
      <c r="V692" s="160"/>
      <c r="W692" s="160"/>
      <c r="X692" s="160"/>
      <c r="Y692" s="160"/>
      <c r="Z692" s="149"/>
      <c r="AA692" s="149"/>
      <c r="AB692" s="149"/>
      <c r="AC692" s="149"/>
      <c r="AD692" s="149"/>
      <c r="AE692" s="149"/>
      <c r="AF692" s="149"/>
      <c r="AG692" s="149" t="s">
        <v>409</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3" x14ac:dyDescent="0.2">
      <c r="A693" s="156"/>
      <c r="B693" s="157"/>
      <c r="C693" s="201" t="s">
        <v>417</v>
      </c>
      <c r="D693" s="195"/>
      <c r="E693" s="196">
        <v>0.14566999999999999</v>
      </c>
      <c r="F693" s="160"/>
      <c r="G693" s="160"/>
      <c r="H693" s="160"/>
      <c r="I693" s="160"/>
      <c r="J693" s="160"/>
      <c r="K693" s="160"/>
      <c r="L693" s="160"/>
      <c r="M693" s="160"/>
      <c r="N693" s="159"/>
      <c r="O693" s="159"/>
      <c r="P693" s="159"/>
      <c r="Q693" s="159"/>
      <c r="R693" s="160"/>
      <c r="S693" s="160"/>
      <c r="T693" s="160"/>
      <c r="U693" s="160"/>
      <c r="V693" s="160"/>
      <c r="W693" s="160"/>
      <c r="X693" s="160"/>
      <c r="Y693" s="160"/>
      <c r="Z693" s="149"/>
      <c r="AA693" s="149"/>
      <c r="AB693" s="149"/>
      <c r="AC693" s="149"/>
      <c r="AD693" s="149"/>
      <c r="AE693" s="149"/>
      <c r="AF693" s="149"/>
      <c r="AG693" s="149" t="s">
        <v>409</v>
      </c>
      <c r="AH693" s="149">
        <v>1</v>
      </c>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x14ac:dyDescent="0.2">
      <c r="A694" s="163" t="s">
        <v>360</v>
      </c>
      <c r="B694" s="164" t="s">
        <v>165</v>
      </c>
      <c r="C694" s="187" t="s">
        <v>166</v>
      </c>
      <c r="D694" s="165"/>
      <c r="E694" s="166"/>
      <c r="F694" s="167"/>
      <c r="G694" s="167">
        <f>SUMIF(AG695:AG781,"&lt;&gt;NOR",G695:G781)</f>
        <v>0</v>
      </c>
      <c r="H694" s="167"/>
      <c r="I694" s="167">
        <f>SUM(I695:I781)</f>
        <v>0</v>
      </c>
      <c r="J694" s="167"/>
      <c r="K694" s="167">
        <f>SUM(K695:K781)</f>
        <v>0</v>
      </c>
      <c r="L694" s="167"/>
      <c r="M694" s="167">
        <f>SUM(M695:M781)</f>
        <v>0</v>
      </c>
      <c r="N694" s="166"/>
      <c r="O694" s="166">
        <f>SUM(O695:O781)</f>
        <v>25.42</v>
      </c>
      <c r="P694" s="166"/>
      <c r="Q694" s="166">
        <f>SUM(Q695:Q781)</f>
        <v>0</v>
      </c>
      <c r="R694" s="167"/>
      <c r="S694" s="167"/>
      <c r="T694" s="168"/>
      <c r="U694" s="162"/>
      <c r="V694" s="162">
        <f>SUM(V695:V781)</f>
        <v>781.34999999999991</v>
      </c>
      <c r="W694" s="162"/>
      <c r="X694" s="162"/>
      <c r="Y694" s="162"/>
      <c r="AG694" t="s">
        <v>361</v>
      </c>
    </row>
    <row r="695" spans="1:60" ht="33.75" outlineLevel="1" x14ac:dyDescent="0.2">
      <c r="A695" s="173">
        <v>64</v>
      </c>
      <c r="B695" s="174" t="s">
        <v>874</v>
      </c>
      <c r="C695" s="189" t="s">
        <v>875</v>
      </c>
      <c r="D695" s="175" t="s">
        <v>493</v>
      </c>
      <c r="E695" s="176">
        <v>85.106250000000003</v>
      </c>
      <c r="F695" s="177"/>
      <c r="G695" s="178">
        <f>ROUND(E695*F695,2)</f>
        <v>0</v>
      </c>
      <c r="H695" s="177"/>
      <c r="I695" s="178">
        <f>ROUND(E695*H695,2)</f>
        <v>0</v>
      </c>
      <c r="J695" s="177"/>
      <c r="K695" s="178">
        <f>ROUND(E695*J695,2)</f>
        <v>0</v>
      </c>
      <c r="L695" s="178">
        <v>12</v>
      </c>
      <c r="M695" s="178">
        <f>G695*(1+L695/100)</f>
        <v>0</v>
      </c>
      <c r="N695" s="176">
        <v>4.768E-2</v>
      </c>
      <c r="O695" s="176">
        <f>ROUND(E695*N695,2)</f>
        <v>4.0599999999999996</v>
      </c>
      <c r="P695" s="176">
        <v>0</v>
      </c>
      <c r="Q695" s="176">
        <f>ROUND(E695*P695,2)</f>
        <v>0</v>
      </c>
      <c r="R695" s="178" t="s">
        <v>503</v>
      </c>
      <c r="S695" s="178" t="s">
        <v>365</v>
      </c>
      <c r="T695" s="179" t="s">
        <v>365</v>
      </c>
      <c r="U695" s="160">
        <v>1.2869999999999999</v>
      </c>
      <c r="V695" s="160">
        <f>ROUND(E695*U695,2)</f>
        <v>109.53</v>
      </c>
      <c r="W695" s="160"/>
      <c r="X695" s="160" t="s">
        <v>404</v>
      </c>
      <c r="Y695" s="160" t="s">
        <v>368</v>
      </c>
      <c r="Z695" s="149"/>
      <c r="AA695" s="149"/>
      <c r="AB695" s="149"/>
      <c r="AC695" s="149"/>
      <c r="AD695" s="149"/>
      <c r="AE695" s="149"/>
      <c r="AF695" s="149"/>
      <c r="AG695" s="149" t="s">
        <v>438</v>
      </c>
      <c r="AH695" s="149"/>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ht="22.5" outlineLevel="2" x14ac:dyDescent="0.2">
      <c r="A696" s="156"/>
      <c r="B696" s="157"/>
      <c r="C696" s="283" t="s">
        <v>876</v>
      </c>
      <c r="D696" s="284"/>
      <c r="E696" s="284"/>
      <c r="F696" s="284"/>
      <c r="G696" s="284"/>
      <c r="H696" s="160"/>
      <c r="I696" s="160"/>
      <c r="J696" s="160"/>
      <c r="K696" s="160"/>
      <c r="L696" s="160"/>
      <c r="M696" s="160"/>
      <c r="N696" s="159"/>
      <c r="O696" s="159"/>
      <c r="P696" s="159"/>
      <c r="Q696" s="159"/>
      <c r="R696" s="160"/>
      <c r="S696" s="160"/>
      <c r="T696" s="160"/>
      <c r="U696" s="160"/>
      <c r="V696" s="160"/>
      <c r="W696" s="160"/>
      <c r="X696" s="160"/>
      <c r="Y696" s="160"/>
      <c r="Z696" s="149"/>
      <c r="AA696" s="149"/>
      <c r="AB696" s="149"/>
      <c r="AC696" s="149"/>
      <c r="AD696" s="149"/>
      <c r="AE696" s="149"/>
      <c r="AF696" s="149"/>
      <c r="AG696" s="149" t="s">
        <v>407</v>
      </c>
      <c r="AH696" s="149"/>
      <c r="AI696" s="149"/>
      <c r="AJ696" s="149"/>
      <c r="AK696" s="149"/>
      <c r="AL696" s="149"/>
      <c r="AM696" s="149"/>
      <c r="AN696" s="149"/>
      <c r="AO696" s="149"/>
      <c r="AP696" s="149"/>
      <c r="AQ696" s="149"/>
      <c r="AR696" s="149"/>
      <c r="AS696" s="149"/>
      <c r="AT696" s="149"/>
      <c r="AU696" s="149"/>
      <c r="AV696" s="149"/>
      <c r="AW696" s="149"/>
      <c r="AX696" s="149"/>
      <c r="AY696" s="149"/>
      <c r="AZ696" s="149"/>
      <c r="BA696" s="197" t="str">
        <f>C696</f>
        <v>zřízení nosné konstrukce příčky, vložení tepelné izolace tl. do 5 cm, montáž desek, tmelení spár Q2 a úprava rohů. Včetně dodávek materiálu.</v>
      </c>
      <c r="BB696" s="149"/>
      <c r="BC696" s="149"/>
      <c r="BD696" s="149"/>
      <c r="BE696" s="149"/>
      <c r="BF696" s="149"/>
      <c r="BG696" s="149"/>
      <c r="BH696" s="149"/>
    </row>
    <row r="697" spans="1:60" outlineLevel="2" x14ac:dyDescent="0.2">
      <c r="A697" s="156"/>
      <c r="B697" s="157"/>
      <c r="C697" s="200" t="s">
        <v>410</v>
      </c>
      <c r="D697" s="193"/>
      <c r="E697" s="194"/>
      <c r="F697" s="160"/>
      <c r="G697" s="160"/>
      <c r="H697" s="160"/>
      <c r="I697" s="160"/>
      <c r="J697" s="160"/>
      <c r="K697" s="160"/>
      <c r="L697" s="160"/>
      <c r="M697" s="160"/>
      <c r="N697" s="159"/>
      <c r="O697" s="159"/>
      <c r="P697" s="159"/>
      <c r="Q697" s="159"/>
      <c r="R697" s="160"/>
      <c r="S697" s="160"/>
      <c r="T697" s="160"/>
      <c r="U697" s="160"/>
      <c r="V697" s="160"/>
      <c r="W697" s="160"/>
      <c r="X697" s="160"/>
      <c r="Y697" s="160"/>
      <c r="Z697" s="149"/>
      <c r="AA697" s="149"/>
      <c r="AB697" s="149"/>
      <c r="AC697" s="149"/>
      <c r="AD697" s="149"/>
      <c r="AE697" s="149"/>
      <c r="AF697" s="149"/>
      <c r="AG697" s="149" t="s">
        <v>409</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3" x14ac:dyDescent="0.2">
      <c r="A698" s="156"/>
      <c r="B698" s="157"/>
      <c r="C698" s="200" t="s">
        <v>648</v>
      </c>
      <c r="D698" s="193"/>
      <c r="E698" s="194"/>
      <c r="F698" s="160"/>
      <c r="G698" s="160"/>
      <c r="H698" s="160"/>
      <c r="I698" s="160"/>
      <c r="J698" s="160"/>
      <c r="K698" s="160"/>
      <c r="L698" s="160"/>
      <c r="M698" s="160"/>
      <c r="N698" s="159"/>
      <c r="O698" s="159"/>
      <c r="P698" s="159"/>
      <c r="Q698" s="159"/>
      <c r="R698" s="160"/>
      <c r="S698" s="160"/>
      <c r="T698" s="160"/>
      <c r="U698" s="160"/>
      <c r="V698" s="160"/>
      <c r="W698" s="160"/>
      <c r="X698" s="160"/>
      <c r="Y698" s="160"/>
      <c r="Z698" s="149"/>
      <c r="AA698" s="149"/>
      <c r="AB698" s="149"/>
      <c r="AC698" s="149"/>
      <c r="AD698" s="149"/>
      <c r="AE698" s="149"/>
      <c r="AF698" s="149"/>
      <c r="AG698" s="149" t="s">
        <v>409</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3" x14ac:dyDescent="0.2">
      <c r="A699" s="156"/>
      <c r="B699" s="157"/>
      <c r="C699" s="200" t="s">
        <v>877</v>
      </c>
      <c r="D699" s="193"/>
      <c r="E699" s="194">
        <v>21.510249999999999</v>
      </c>
      <c r="F699" s="160"/>
      <c r="G699" s="160"/>
      <c r="H699" s="160"/>
      <c r="I699" s="160"/>
      <c r="J699" s="160"/>
      <c r="K699" s="160"/>
      <c r="L699" s="160"/>
      <c r="M699" s="160"/>
      <c r="N699" s="159"/>
      <c r="O699" s="159"/>
      <c r="P699" s="159"/>
      <c r="Q699" s="159"/>
      <c r="R699" s="160"/>
      <c r="S699" s="160"/>
      <c r="T699" s="160"/>
      <c r="U699" s="160"/>
      <c r="V699" s="160"/>
      <c r="W699" s="160"/>
      <c r="X699" s="160"/>
      <c r="Y699" s="160"/>
      <c r="Z699" s="149"/>
      <c r="AA699" s="149"/>
      <c r="AB699" s="149"/>
      <c r="AC699" s="149"/>
      <c r="AD699" s="149"/>
      <c r="AE699" s="149"/>
      <c r="AF699" s="149"/>
      <c r="AG699" s="149" t="s">
        <v>409</v>
      </c>
      <c r="AH699" s="149">
        <v>0</v>
      </c>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3" x14ac:dyDescent="0.2">
      <c r="A700" s="156"/>
      <c r="B700" s="157"/>
      <c r="C700" s="201" t="s">
        <v>417</v>
      </c>
      <c r="D700" s="195"/>
      <c r="E700" s="196">
        <v>21.510249999999999</v>
      </c>
      <c r="F700" s="160"/>
      <c r="G700" s="160"/>
      <c r="H700" s="160"/>
      <c r="I700" s="160"/>
      <c r="J700" s="160"/>
      <c r="K700" s="160"/>
      <c r="L700" s="160"/>
      <c r="M700" s="160"/>
      <c r="N700" s="159"/>
      <c r="O700" s="159"/>
      <c r="P700" s="159"/>
      <c r="Q700" s="159"/>
      <c r="R700" s="160"/>
      <c r="S700" s="160"/>
      <c r="T700" s="160"/>
      <c r="U700" s="160"/>
      <c r="V700" s="160"/>
      <c r="W700" s="160"/>
      <c r="X700" s="160"/>
      <c r="Y700" s="160"/>
      <c r="Z700" s="149"/>
      <c r="AA700" s="149"/>
      <c r="AB700" s="149"/>
      <c r="AC700" s="149"/>
      <c r="AD700" s="149"/>
      <c r="AE700" s="149"/>
      <c r="AF700" s="149"/>
      <c r="AG700" s="149" t="s">
        <v>409</v>
      </c>
      <c r="AH700" s="149">
        <v>1</v>
      </c>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3" x14ac:dyDescent="0.2">
      <c r="A701" s="156"/>
      <c r="B701" s="157"/>
      <c r="C701" s="200" t="s">
        <v>413</v>
      </c>
      <c r="D701" s="193"/>
      <c r="E701" s="194"/>
      <c r="F701" s="160"/>
      <c r="G701" s="160"/>
      <c r="H701" s="160"/>
      <c r="I701" s="160"/>
      <c r="J701" s="160"/>
      <c r="K701" s="160"/>
      <c r="L701" s="160"/>
      <c r="M701" s="160"/>
      <c r="N701" s="159"/>
      <c r="O701" s="159"/>
      <c r="P701" s="159"/>
      <c r="Q701" s="159"/>
      <c r="R701" s="160"/>
      <c r="S701" s="160"/>
      <c r="T701" s="160"/>
      <c r="U701" s="160"/>
      <c r="V701" s="160"/>
      <c r="W701" s="160"/>
      <c r="X701" s="160"/>
      <c r="Y701" s="160"/>
      <c r="Z701" s="149"/>
      <c r="AA701" s="149"/>
      <c r="AB701" s="149"/>
      <c r="AC701" s="149"/>
      <c r="AD701" s="149"/>
      <c r="AE701" s="149"/>
      <c r="AF701" s="149"/>
      <c r="AG701" s="149" t="s">
        <v>409</v>
      </c>
      <c r="AH701" s="149">
        <v>0</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3" x14ac:dyDescent="0.2">
      <c r="A702" s="156"/>
      <c r="B702" s="157"/>
      <c r="C702" s="200" t="s">
        <v>646</v>
      </c>
      <c r="D702" s="193"/>
      <c r="E702" s="194"/>
      <c r="F702" s="160"/>
      <c r="G702" s="160"/>
      <c r="H702" s="160"/>
      <c r="I702" s="160"/>
      <c r="J702" s="160"/>
      <c r="K702" s="160"/>
      <c r="L702" s="160"/>
      <c r="M702" s="160"/>
      <c r="N702" s="159"/>
      <c r="O702" s="159"/>
      <c r="P702" s="159"/>
      <c r="Q702" s="159"/>
      <c r="R702" s="160"/>
      <c r="S702" s="160"/>
      <c r="T702" s="160"/>
      <c r="U702" s="160"/>
      <c r="V702" s="160"/>
      <c r="W702" s="160"/>
      <c r="X702" s="160"/>
      <c r="Y702" s="160"/>
      <c r="Z702" s="149"/>
      <c r="AA702" s="149"/>
      <c r="AB702" s="149"/>
      <c r="AC702" s="149"/>
      <c r="AD702" s="149"/>
      <c r="AE702" s="149"/>
      <c r="AF702" s="149"/>
      <c r="AG702" s="149" t="s">
        <v>409</v>
      </c>
      <c r="AH702" s="149">
        <v>0</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3" x14ac:dyDescent="0.2">
      <c r="A703" s="156"/>
      <c r="B703" s="157"/>
      <c r="C703" s="200" t="s">
        <v>878</v>
      </c>
      <c r="D703" s="193"/>
      <c r="E703" s="194">
        <v>32.24</v>
      </c>
      <c r="F703" s="160"/>
      <c r="G703" s="160"/>
      <c r="H703" s="160"/>
      <c r="I703" s="160"/>
      <c r="J703" s="160"/>
      <c r="K703" s="160"/>
      <c r="L703" s="160"/>
      <c r="M703" s="160"/>
      <c r="N703" s="159"/>
      <c r="O703" s="159"/>
      <c r="P703" s="159"/>
      <c r="Q703" s="159"/>
      <c r="R703" s="160"/>
      <c r="S703" s="160"/>
      <c r="T703" s="160"/>
      <c r="U703" s="160"/>
      <c r="V703" s="160"/>
      <c r="W703" s="160"/>
      <c r="X703" s="160"/>
      <c r="Y703" s="160"/>
      <c r="Z703" s="149"/>
      <c r="AA703" s="149"/>
      <c r="AB703" s="149"/>
      <c r="AC703" s="149"/>
      <c r="AD703" s="149"/>
      <c r="AE703" s="149"/>
      <c r="AF703" s="149"/>
      <c r="AG703" s="149" t="s">
        <v>409</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3" x14ac:dyDescent="0.2">
      <c r="A704" s="156"/>
      <c r="B704" s="157"/>
      <c r="C704" s="200" t="s">
        <v>648</v>
      </c>
      <c r="D704" s="193"/>
      <c r="E704" s="194"/>
      <c r="F704" s="160"/>
      <c r="G704" s="160"/>
      <c r="H704" s="160"/>
      <c r="I704" s="160"/>
      <c r="J704" s="160"/>
      <c r="K704" s="160"/>
      <c r="L704" s="160"/>
      <c r="M704" s="160"/>
      <c r="N704" s="159"/>
      <c r="O704" s="159"/>
      <c r="P704" s="159"/>
      <c r="Q704" s="159"/>
      <c r="R704" s="160"/>
      <c r="S704" s="160"/>
      <c r="T704" s="160"/>
      <c r="U704" s="160"/>
      <c r="V704" s="160"/>
      <c r="W704" s="160"/>
      <c r="X704" s="160"/>
      <c r="Y704" s="160"/>
      <c r="Z704" s="149"/>
      <c r="AA704" s="149"/>
      <c r="AB704" s="149"/>
      <c r="AC704" s="149"/>
      <c r="AD704" s="149"/>
      <c r="AE704" s="149"/>
      <c r="AF704" s="149"/>
      <c r="AG704" s="149" t="s">
        <v>409</v>
      </c>
      <c r="AH704" s="149">
        <v>0</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3" x14ac:dyDescent="0.2">
      <c r="A705" s="156"/>
      <c r="B705" s="157"/>
      <c r="C705" s="200" t="s">
        <v>879</v>
      </c>
      <c r="D705" s="193"/>
      <c r="E705" s="194">
        <v>31.356000000000002</v>
      </c>
      <c r="F705" s="160"/>
      <c r="G705" s="160"/>
      <c r="H705" s="160"/>
      <c r="I705" s="160"/>
      <c r="J705" s="160"/>
      <c r="K705" s="160"/>
      <c r="L705" s="160"/>
      <c r="M705" s="160"/>
      <c r="N705" s="159"/>
      <c r="O705" s="159"/>
      <c r="P705" s="159"/>
      <c r="Q705" s="159"/>
      <c r="R705" s="160"/>
      <c r="S705" s="160"/>
      <c r="T705" s="160"/>
      <c r="U705" s="160"/>
      <c r="V705" s="160"/>
      <c r="W705" s="160"/>
      <c r="X705" s="160"/>
      <c r="Y705" s="160"/>
      <c r="Z705" s="149"/>
      <c r="AA705" s="149"/>
      <c r="AB705" s="149"/>
      <c r="AC705" s="149"/>
      <c r="AD705" s="149"/>
      <c r="AE705" s="149"/>
      <c r="AF705" s="149"/>
      <c r="AG705" s="149" t="s">
        <v>409</v>
      </c>
      <c r="AH705" s="149">
        <v>0</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3" x14ac:dyDescent="0.2">
      <c r="A706" s="156"/>
      <c r="B706" s="157"/>
      <c r="C706" s="201" t="s">
        <v>417</v>
      </c>
      <c r="D706" s="195"/>
      <c r="E706" s="196">
        <v>63.595999999999997</v>
      </c>
      <c r="F706" s="160"/>
      <c r="G706" s="160"/>
      <c r="H706" s="160"/>
      <c r="I706" s="160"/>
      <c r="J706" s="160"/>
      <c r="K706" s="160"/>
      <c r="L706" s="160"/>
      <c r="M706" s="160"/>
      <c r="N706" s="159"/>
      <c r="O706" s="159"/>
      <c r="P706" s="159"/>
      <c r="Q706" s="159"/>
      <c r="R706" s="160"/>
      <c r="S706" s="160"/>
      <c r="T706" s="160"/>
      <c r="U706" s="160"/>
      <c r="V706" s="160"/>
      <c r="W706" s="160"/>
      <c r="X706" s="160"/>
      <c r="Y706" s="160"/>
      <c r="Z706" s="149"/>
      <c r="AA706" s="149"/>
      <c r="AB706" s="149"/>
      <c r="AC706" s="149"/>
      <c r="AD706" s="149"/>
      <c r="AE706" s="149"/>
      <c r="AF706" s="149"/>
      <c r="AG706" s="149" t="s">
        <v>409</v>
      </c>
      <c r="AH706" s="149">
        <v>1</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ht="33.75" outlineLevel="1" x14ac:dyDescent="0.2">
      <c r="A707" s="173">
        <v>65</v>
      </c>
      <c r="B707" s="174" t="s">
        <v>880</v>
      </c>
      <c r="C707" s="189" t="s">
        <v>881</v>
      </c>
      <c r="D707" s="175" t="s">
        <v>493</v>
      </c>
      <c r="E707" s="176">
        <v>70.733220000000003</v>
      </c>
      <c r="F707" s="177"/>
      <c r="G707" s="178">
        <f>ROUND(E707*F707,2)</f>
        <v>0</v>
      </c>
      <c r="H707" s="177"/>
      <c r="I707" s="178">
        <f>ROUND(E707*H707,2)</f>
        <v>0</v>
      </c>
      <c r="J707" s="177"/>
      <c r="K707" s="178">
        <f>ROUND(E707*J707,2)</f>
        <v>0</v>
      </c>
      <c r="L707" s="178">
        <v>12</v>
      </c>
      <c r="M707" s="178">
        <f>G707*(1+L707/100)</f>
        <v>0</v>
      </c>
      <c r="N707" s="176">
        <v>5.2810000000000003E-2</v>
      </c>
      <c r="O707" s="176">
        <f>ROUND(E707*N707,2)</f>
        <v>3.74</v>
      </c>
      <c r="P707" s="176">
        <v>0</v>
      </c>
      <c r="Q707" s="176">
        <f>ROUND(E707*P707,2)</f>
        <v>0</v>
      </c>
      <c r="R707" s="178" t="s">
        <v>503</v>
      </c>
      <c r="S707" s="178" t="s">
        <v>365</v>
      </c>
      <c r="T707" s="179" t="s">
        <v>365</v>
      </c>
      <c r="U707" s="160">
        <v>1.2869999999999999</v>
      </c>
      <c r="V707" s="160">
        <f>ROUND(E707*U707,2)</f>
        <v>91.03</v>
      </c>
      <c r="W707" s="160"/>
      <c r="X707" s="160" t="s">
        <v>404</v>
      </c>
      <c r="Y707" s="160" t="s">
        <v>368</v>
      </c>
      <c r="Z707" s="149"/>
      <c r="AA707" s="149"/>
      <c r="AB707" s="149"/>
      <c r="AC707" s="149"/>
      <c r="AD707" s="149"/>
      <c r="AE707" s="149"/>
      <c r="AF707" s="149"/>
      <c r="AG707" s="149" t="s">
        <v>438</v>
      </c>
      <c r="AH707" s="149"/>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ht="22.5" outlineLevel="2" x14ac:dyDescent="0.2">
      <c r="A708" s="156"/>
      <c r="B708" s="157"/>
      <c r="C708" s="283" t="s">
        <v>876</v>
      </c>
      <c r="D708" s="284"/>
      <c r="E708" s="284"/>
      <c r="F708" s="284"/>
      <c r="G708" s="284"/>
      <c r="H708" s="160"/>
      <c r="I708" s="160"/>
      <c r="J708" s="160"/>
      <c r="K708" s="160"/>
      <c r="L708" s="160"/>
      <c r="M708" s="160"/>
      <c r="N708" s="159"/>
      <c r="O708" s="159"/>
      <c r="P708" s="159"/>
      <c r="Q708" s="159"/>
      <c r="R708" s="160"/>
      <c r="S708" s="160"/>
      <c r="T708" s="160"/>
      <c r="U708" s="160"/>
      <c r="V708" s="160"/>
      <c r="W708" s="160"/>
      <c r="X708" s="160"/>
      <c r="Y708" s="160"/>
      <c r="Z708" s="149"/>
      <c r="AA708" s="149"/>
      <c r="AB708" s="149"/>
      <c r="AC708" s="149"/>
      <c r="AD708" s="149"/>
      <c r="AE708" s="149"/>
      <c r="AF708" s="149"/>
      <c r="AG708" s="149" t="s">
        <v>407</v>
      </c>
      <c r="AH708" s="149"/>
      <c r="AI708" s="149"/>
      <c r="AJ708" s="149"/>
      <c r="AK708" s="149"/>
      <c r="AL708" s="149"/>
      <c r="AM708" s="149"/>
      <c r="AN708" s="149"/>
      <c r="AO708" s="149"/>
      <c r="AP708" s="149"/>
      <c r="AQ708" s="149"/>
      <c r="AR708" s="149"/>
      <c r="AS708" s="149"/>
      <c r="AT708" s="149"/>
      <c r="AU708" s="149"/>
      <c r="AV708" s="149"/>
      <c r="AW708" s="149"/>
      <c r="AX708" s="149"/>
      <c r="AY708" s="149"/>
      <c r="AZ708" s="149"/>
      <c r="BA708" s="197" t="str">
        <f>C708</f>
        <v>zřízení nosné konstrukce příčky, vložení tepelné izolace tl. do 5 cm, montáž desek, tmelení spár Q2 a úprava rohů. Včetně dodávek materiálu.</v>
      </c>
      <c r="BB708" s="149"/>
      <c r="BC708" s="149"/>
      <c r="BD708" s="149"/>
      <c r="BE708" s="149"/>
      <c r="BF708" s="149"/>
      <c r="BG708" s="149"/>
      <c r="BH708" s="149"/>
    </row>
    <row r="709" spans="1:60" outlineLevel="2" x14ac:dyDescent="0.2">
      <c r="A709" s="156"/>
      <c r="B709" s="157"/>
      <c r="C709" s="200" t="s">
        <v>621</v>
      </c>
      <c r="D709" s="193"/>
      <c r="E709" s="194"/>
      <c r="F709" s="160"/>
      <c r="G709" s="160"/>
      <c r="H709" s="160"/>
      <c r="I709" s="160"/>
      <c r="J709" s="160"/>
      <c r="K709" s="160"/>
      <c r="L709" s="160"/>
      <c r="M709" s="160"/>
      <c r="N709" s="159"/>
      <c r="O709" s="159"/>
      <c r="P709" s="159"/>
      <c r="Q709" s="159"/>
      <c r="R709" s="160"/>
      <c r="S709" s="160"/>
      <c r="T709" s="160"/>
      <c r="U709" s="160"/>
      <c r="V709" s="160"/>
      <c r="W709" s="160"/>
      <c r="X709" s="160"/>
      <c r="Y709" s="160"/>
      <c r="Z709" s="149"/>
      <c r="AA709" s="149"/>
      <c r="AB709" s="149"/>
      <c r="AC709" s="149"/>
      <c r="AD709" s="149"/>
      <c r="AE709" s="149"/>
      <c r="AF709" s="149"/>
      <c r="AG709" s="149" t="s">
        <v>409</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3" x14ac:dyDescent="0.2">
      <c r="A710" s="156"/>
      <c r="B710" s="157"/>
      <c r="C710" s="200" t="s">
        <v>410</v>
      </c>
      <c r="D710" s="193"/>
      <c r="E710" s="194"/>
      <c r="F710" s="160"/>
      <c r="G710" s="160"/>
      <c r="H710" s="160"/>
      <c r="I710" s="160"/>
      <c r="J710" s="160"/>
      <c r="K710" s="160"/>
      <c r="L710" s="160"/>
      <c r="M710" s="160"/>
      <c r="N710" s="159"/>
      <c r="O710" s="159"/>
      <c r="P710" s="159"/>
      <c r="Q710" s="159"/>
      <c r="R710" s="160"/>
      <c r="S710" s="160"/>
      <c r="T710" s="160"/>
      <c r="U710" s="160"/>
      <c r="V710" s="160"/>
      <c r="W710" s="160"/>
      <c r="X710" s="160"/>
      <c r="Y710" s="160"/>
      <c r="Z710" s="149"/>
      <c r="AA710" s="149"/>
      <c r="AB710" s="149"/>
      <c r="AC710" s="149"/>
      <c r="AD710" s="149"/>
      <c r="AE710" s="149"/>
      <c r="AF710" s="149"/>
      <c r="AG710" s="149" t="s">
        <v>409</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3" x14ac:dyDescent="0.2">
      <c r="A711" s="156"/>
      <c r="B711" s="157"/>
      <c r="C711" s="200" t="s">
        <v>882</v>
      </c>
      <c r="D711" s="193"/>
      <c r="E711" s="194">
        <v>48.253219999999999</v>
      </c>
      <c r="F711" s="160"/>
      <c r="G711" s="160"/>
      <c r="H711" s="160"/>
      <c r="I711" s="160"/>
      <c r="J711" s="160"/>
      <c r="K711" s="160"/>
      <c r="L711" s="160"/>
      <c r="M711" s="160"/>
      <c r="N711" s="159"/>
      <c r="O711" s="159"/>
      <c r="P711" s="159"/>
      <c r="Q711" s="159"/>
      <c r="R711" s="160"/>
      <c r="S711" s="160"/>
      <c r="T711" s="160"/>
      <c r="U711" s="160"/>
      <c r="V711" s="160"/>
      <c r="W711" s="160"/>
      <c r="X711" s="160"/>
      <c r="Y711" s="160"/>
      <c r="Z711" s="149"/>
      <c r="AA711" s="149"/>
      <c r="AB711" s="149"/>
      <c r="AC711" s="149"/>
      <c r="AD711" s="149"/>
      <c r="AE711" s="149"/>
      <c r="AF711" s="149"/>
      <c r="AG711" s="149" t="s">
        <v>409</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3" x14ac:dyDescent="0.2">
      <c r="A712" s="156"/>
      <c r="B712" s="157"/>
      <c r="C712" s="201" t="s">
        <v>417</v>
      </c>
      <c r="D712" s="195"/>
      <c r="E712" s="196">
        <v>48.253219999999999</v>
      </c>
      <c r="F712" s="160"/>
      <c r="G712" s="160"/>
      <c r="H712" s="160"/>
      <c r="I712" s="160"/>
      <c r="J712" s="160"/>
      <c r="K712" s="160"/>
      <c r="L712" s="160"/>
      <c r="M712" s="160"/>
      <c r="N712" s="159"/>
      <c r="O712" s="159"/>
      <c r="P712" s="159"/>
      <c r="Q712" s="159"/>
      <c r="R712" s="160"/>
      <c r="S712" s="160"/>
      <c r="T712" s="160"/>
      <c r="U712" s="160"/>
      <c r="V712" s="160"/>
      <c r="W712" s="160"/>
      <c r="X712" s="160"/>
      <c r="Y712" s="160"/>
      <c r="Z712" s="149"/>
      <c r="AA712" s="149"/>
      <c r="AB712" s="149"/>
      <c r="AC712" s="149"/>
      <c r="AD712" s="149"/>
      <c r="AE712" s="149"/>
      <c r="AF712" s="149"/>
      <c r="AG712" s="149" t="s">
        <v>409</v>
      </c>
      <c r="AH712" s="149">
        <v>1</v>
      </c>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3" x14ac:dyDescent="0.2">
      <c r="A713" s="156"/>
      <c r="B713" s="157"/>
      <c r="C713" s="200" t="s">
        <v>413</v>
      </c>
      <c r="D713" s="193"/>
      <c r="E713" s="194"/>
      <c r="F713" s="160"/>
      <c r="G713" s="160"/>
      <c r="H713" s="160"/>
      <c r="I713" s="160"/>
      <c r="J713" s="160"/>
      <c r="K713" s="160"/>
      <c r="L713" s="160"/>
      <c r="M713" s="160"/>
      <c r="N713" s="159"/>
      <c r="O713" s="159"/>
      <c r="P713" s="159"/>
      <c r="Q713" s="159"/>
      <c r="R713" s="160"/>
      <c r="S713" s="160"/>
      <c r="T713" s="160"/>
      <c r="U713" s="160"/>
      <c r="V713" s="160"/>
      <c r="W713" s="160"/>
      <c r="X713" s="160"/>
      <c r="Y713" s="160"/>
      <c r="Z713" s="149"/>
      <c r="AA713" s="149"/>
      <c r="AB713" s="149"/>
      <c r="AC713" s="149"/>
      <c r="AD713" s="149"/>
      <c r="AE713" s="149"/>
      <c r="AF713" s="149"/>
      <c r="AG713" s="149" t="s">
        <v>409</v>
      </c>
      <c r="AH713" s="149">
        <v>0</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3" x14ac:dyDescent="0.2">
      <c r="A714" s="156"/>
      <c r="B714" s="157"/>
      <c r="C714" s="200" t="s">
        <v>883</v>
      </c>
      <c r="D714" s="193"/>
      <c r="E714" s="194">
        <v>22.48</v>
      </c>
      <c r="F714" s="160"/>
      <c r="G714" s="160"/>
      <c r="H714" s="160"/>
      <c r="I714" s="160"/>
      <c r="J714" s="160"/>
      <c r="K714" s="160"/>
      <c r="L714" s="160"/>
      <c r="M714" s="160"/>
      <c r="N714" s="159"/>
      <c r="O714" s="159"/>
      <c r="P714" s="159"/>
      <c r="Q714" s="159"/>
      <c r="R714" s="160"/>
      <c r="S714" s="160"/>
      <c r="T714" s="160"/>
      <c r="U714" s="160"/>
      <c r="V714" s="160"/>
      <c r="W714" s="160"/>
      <c r="X714" s="160"/>
      <c r="Y714" s="160"/>
      <c r="Z714" s="149"/>
      <c r="AA714" s="149"/>
      <c r="AB714" s="149"/>
      <c r="AC714" s="149"/>
      <c r="AD714" s="149"/>
      <c r="AE714" s="149"/>
      <c r="AF714" s="149"/>
      <c r="AG714" s="149" t="s">
        <v>409</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3" x14ac:dyDescent="0.2">
      <c r="A715" s="156"/>
      <c r="B715" s="157"/>
      <c r="C715" s="201" t="s">
        <v>417</v>
      </c>
      <c r="D715" s="195"/>
      <c r="E715" s="196">
        <v>22.48</v>
      </c>
      <c r="F715" s="160"/>
      <c r="G715" s="160"/>
      <c r="H715" s="160"/>
      <c r="I715" s="160"/>
      <c r="J715" s="160"/>
      <c r="K715" s="160"/>
      <c r="L715" s="160"/>
      <c r="M715" s="160"/>
      <c r="N715" s="159"/>
      <c r="O715" s="159"/>
      <c r="P715" s="159"/>
      <c r="Q715" s="159"/>
      <c r="R715" s="160"/>
      <c r="S715" s="160"/>
      <c r="T715" s="160"/>
      <c r="U715" s="160"/>
      <c r="V715" s="160"/>
      <c r="W715" s="160"/>
      <c r="X715" s="160"/>
      <c r="Y715" s="160"/>
      <c r="Z715" s="149"/>
      <c r="AA715" s="149"/>
      <c r="AB715" s="149"/>
      <c r="AC715" s="149"/>
      <c r="AD715" s="149"/>
      <c r="AE715" s="149"/>
      <c r="AF715" s="149"/>
      <c r="AG715" s="149" t="s">
        <v>409</v>
      </c>
      <c r="AH715" s="149">
        <v>1</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ht="33.75" outlineLevel="1" x14ac:dyDescent="0.2">
      <c r="A716" s="173">
        <v>66</v>
      </c>
      <c r="B716" s="174" t="s">
        <v>884</v>
      </c>
      <c r="C716" s="189" t="s">
        <v>885</v>
      </c>
      <c r="D716" s="175" t="s">
        <v>493</v>
      </c>
      <c r="E716" s="176">
        <v>255.35225</v>
      </c>
      <c r="F716" s="177"/>
      <c r="G716" s="178">
        <f>ROUND(E716*F716,2)</f>
        <v>0</v>
      </c>
      <c r="H716" s="177"/>
      <c r="I716" s="178">
        <f>ROUND(E716*H716,2)</f>
        <v>0</v>
      </c>
      <c r="J716" s="177"/>
      <c r="K716" s="178">
        <f>ROUND(E716*J716,2)</f>
        <v>0</v>
      </c>
      <c r="L716" s="178">
        <v>12</v>
      </c>
      <c r="M716" s="178">
        <f>G716*(1+L716/100)</f>
        <v>0</v>
      </c>
      <c r="N716" s="176">
        <v>4.8099999999999997E-2</v>
      </c>
      <c r="O716" s="176">
        <f>ROUND(E716*N716,2)</f>
        <v>12.28</v>
      </c>
      <c r="P716" s="176">
        <v>0</v>
      </c>
      <c r="Q716" s="176">
        <f>ROUND(E716*P716,2)</f>
        <v>0</v>
      </c>
      <c r="R716" s="178" t="s">
        <v>503</v>
      </c>
      <c r="S716" s="178" t="s">
        <v>365</v>
      </c>
      <c r="T716" s="179" t="s">
        <v>365</v>
      </c>
      <c r="U716" s="160">
        <v>1.2869999999999999</v>
      </c>
      <c r="V716" s="160">
        <f>ROUND(E716*U716,2)</f>
        <v>328.64</v>
      </c>
      <c r="W716" s="160"/>
      <c r="X716" s="160" t="s">
        <v>404</v>
      </c>
      <c r="Y716" s="160" t="s">
        <v>368</v>
      </c>
      <c r="Z716" s="149"/>
      <c r="AA716" s="149"/>
      <c r="AB716" s="149"/>
      <c r="AC716" s="149"/>
      <c r="AD716" s="149"/>
      <c r="AE716" s="149"/>
      <c r="AF716" s="149"/>
      <c r="AG716" s="149" t="s">
        <v>438</v>
      </c>
      <c r="AH716" s="149"/>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ht="22.5" outlineLevel="2" x14ac:dyDescent="0.2">
      <c r="A717" s="156"/>
      <c r="B717" s="157"/>
      <c r="C717" s="283" t="s">
        <v>876</v>
      </c>
      <c r="D717" s="284"/>
      <c r="E717" s="284"/>
      <c r="F717" s="284"/>
      <c r="G717" s="284"/>
      <c r="H717" s="160"/>
      <c r="I717" s="160"/>
      <c r="J717" s="160"/>
      <c r="K717" s="160"/>
      <c r="L717" s="160"/>
      <c r="M717" s="160"/>
      <c r="N717" s="159"/>
      <c r="O717" s="159"/>
      <c r="P717" s="159"/>
      <c r="Q717" s="159"/>
      <c r="R717" s="160"/>
      <c r="S717" s="160"/>
      <c r="T717" s="160"/>
      <c r="U717" s="160"/>
      <c r="V717" s="160"/>
      <c r="W717" s="160"/>
      <c r="X717" s="160"/>
      <c r="Y717" s="160"/>
      <c r="Z717" s="149"/>
      <c r="AA717" s="149"/>
      <c r="AB717" s="149"/>
      <c r="AC717" s="149"/>
      <c r="AD717" s="149"/>
      <c r="AE717" s="149"/>
      <c r="AF717" s="149"/>
      <c r="AG717" s="149" t="s">
        <v>407</v>
      </c>
      <c r="AH717" s="149"/>
      <c r="AI717" s="149"/>
      <c r="AJ717" s="149"/>
      <c r="AK717" s="149"/>
      <c r="AL717" s="149"/>
      <c r="AM717" s="149"/>
      <c r="AN717" s="149"/>
      <c r="AO717" s="149"/>
      <c r="AP717" s="149"/>
      <c r="AQ717" s="149"/>
      <c r="AR717" s="149"/>
      <c r="AS717" s="149"/>
      <c r="AT717" s="149"/>
      <c r="AU717" s="149"/>
      <c r="AV717" s="149"/>
      <c r="AW717" s="149"/>
      <c r="AX717" s="149"/>
      <c r="AY717" s="149"/>
      <c r="AZ717" s="149"/>
      <c r="BA717" s="197" t="str">
        <f>C717</f>
        <v>zřízení nosné konstrukce příčky, vložení tepelné izolace tl. do 5 cm, montáž desek, tmelení spár Q2 a úprava rohů. Včetně dodávek materiálu.</v>
      </c>
      <c r="BB717" s="149"/>
      <c r="BC717" s="149"/>
      <c r="BD717" s="149"/>
      <c r="BE717" s="149"/>
      <c r="BF717" s="149"/>
      <c r="BG717" s="149"/>
      <c r="BH717" s="149"/>
    </row>
    <row r="718" spans="1:60" outlineLevel="2" x14ac:dyDescent="0.2">
      <c r="A718" s="156"/>
      <c r="B718" s="157"/>
      <c r="C718" s="200" t="s">
        <v>410</v>
      </c>
      <c r="D718" s="193"/>
      <c r="E718" s="194"/>
      <c r="F718" s="160"/>
      <c r="G718" s="160"/>
      <c r="H718" s="160"/>
      <c r="I718" s="160"/>
      <c r="J718" s="160"/>
      <c r="K718" s="160"/>
      <c r="L718" s="160"/>
      <c r="M718" s="160"/>
      <c r="N718" s="159"/>
      <c r="O718" s="159"/>
      <c r="P718" s="159"/>
      <c r="Q718" s="159"/>
      <c r="R718" s="160"/>
      <c r="S718" s="160"/>
      <c r="T718" s="160"/>
      <c r="U718" s="160"/>
      <c r="V718" s="160"/>
      <c r="W718" s="160"/>
      <c r="X718" s="160"/>
      <c r="Y718" s="160"/>
      <c r="Z718" s="149"/>
      <c r="AA718" s="149"/>
      <c r="AB718" s="149"/>
      <c r="AC718" s="149"/>
      <c r="AD718" s="149"/>
      <c r="AE718" s="149"/>
      <c r="AF718" s="149"/>
      <c r="AG718" s="149" t="s">
        <v>409</v>
      </c>
      <c r="AH718" s="149">
        <v>0</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3" x14ac:dyDescent="0.2">
      <c r="A719" s="156"/>
      <c r="B719" s="157"/>
      <c r="C719" s="200" t="s">
        <v>648</v>
      </c>
      <c r="D719" s="193"/>
      <c r="E719" s="194"/>
      <c r="F719" s="160"/>
      <c r="G719" s="160"/>
      <c r="H719" s="160"/>
      <c r="I719" s="160"/>
      <c r="J719" s="160"/>
      <c r="K719" s="160"/>
      <c r="L719" s="160"/>
      <c r="M719" s="160"/>
      <c r="N719" s="159"/>
      <c r="O719" s="159"/>
      <c r="P719" s="159"/>
      <c r="Q719" s="159"/>
      <c r="R719" s="160"/>
      <c r="S719" s="160"/>
      <c r="T719" s="160"/>
      <c r="U719" s="160"/>
      <c r="V719" s="160"/>
      <c r="W719" s="160"/>
      <c r="X719" s="160"/>
      <c r="Y719" s="160"/>
      <c r="Z719" s="149"/>
      <c r="AA719" s="149"/>
      <c r="AB719" s="149"/>
      <c r="AC719" s="149"/>
      <c r="AD719" s="149"/>
      <c r="AE719" s="149"/>
      <c r="AF719" s="149"/>
      <c r="AG719" s="149" t="s">
        <v>409</v>
      </c>
      <c r="AH719" s="149">
        <v>0</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3" x14ac:dyDescent="0.2">
      <c r="A720" s="156"/>
      <c r="B720" s="157"/>
      <c r="C720" s="200" t="s">
        <v>886</v>
      </c>
      <c r="D720" s="193"/>
      <c r="E720" s="194">
        <v>30.7545</v>
      </c>
      <c r="F720" s="160"/>
      <c r="G720" s="160"/>
      <c r="H720" s="160"/>
      <c r="I720" s="160"/>
      <c r="J720" s="160"/>
      <c r="K720" s="160"/>
      <c r="L720" s="160"/>
      <c r="M720" s="160"/>
      <c r="N720" s="159"/>
      <c r="O720" s="159"/>
      <c r="P720" s="159"/>
      <c r="Q720" s="159"/>
      <c r="R720" s="160"/>
      <c r="S720" s="160"/>
      <c r="T720" s="160"/>
      <c r="U720" s="160"/>
      <c r="V720" s="160"/>
      <c r="W720" s="160"/>
      <c r="X720" s="160"/>
      <c r="Y720" s="160"/>
      <c r="Z720" s="149"/>
      <c r="AA720" s="149"/>
      <c r="AB720" s="149"/>
      <c r="AC720" s="149"/>
      <c r="AD720" s="149"/>
      <c r="AE720" s="149"/>
      <c r="AF720" s="149"/>
      <c r="AG720" s="149" t="s">
        <v>409</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3" x14ac:dyDescent="0.2">
      <c r="A721" s="156"/>
      <c r="B721" s="157"/>
      <c r="C721" s="201" t="s">
        <v>417</v>
      </c>
      <c r="D721" s="195"/>
      <c r="E721" s="196">
        <v>30.7545</v>
      </c>
      <c r="F721" s="160"/>
      <c r="G721" s="160"/>
      <c r="H721" s="160"/>
      <c r="I721" s="160"/>
      <c r="J721" s="160"/>
      <c r="K721" s="160"/>
      <c r="L721" s="160"/>
      <c r="M721" s="160"/>
      <c r="N721" s="159"/>
      <c r="O721" s="159"/>
      <c r="P721" s="159"/>
      <c r="Q721" s="159"/>
      <c r="R721" s="160"/>
      <c r="S721" s="160"/>
      <c r="T721" s="160"/>
      <c r="U721" s="160"/>
      <c r="V721" s="160"/>
      <c r="W721" s="160"/>
      <c r="X721" s="160"/>
      <c r="Y721" s="160"/>
      <c r="Z721" s="149"/>
      <c r="AA721" s="149"/>
      <c r="AB721" s="149"/>
      <c r="AC721" s="149"/>
      <c r="AD721" s="149"/>
      <c r="AE721" s="149"/>
      <c r="AF721" s="149"/>
      <c r="AG721" s="149" t="s">
        <v>409</v>
      </c>
      <c r="AH721" s="149">
        <v>1</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3" x14ac:dyDescent="0.2">
      <c r="A722" s="156"/>
      <c r="B722" s="157"/>
      <c r="C722" s="200" t="s">
        <v>413</v>
      </c>
      <c r="D722" s="193"/>
      <c r="E722" s="194"/>
      <c r="F722" s="160"/>
      <c r="G722" s="160"/>
      <c r="H722" s="160"/>
      <c r="I722" s="160"/>
      <c r="J722" s="160"/>
      <c r="K722" s="160"/>
      <c r="L722" s="160"/>
      <c r="M722" s="160"/>
      <c r="N722" s="159"/>
      <c r="O722" s="159"/>
      <c r="P722" s="159"/>
      <c r="Q722" s="159"/>
      <c r="R722" s="160"/>
      <c r="S722" s="160"/>
      <c r="T722" s="160"/>
      <c r="U722" s="160"/>
      <c r="V722" s="160"/>
      <c r="W722" s="160"/>
      <c r="X722" s="160"/>
      <c r="Y722" s="160"/>
      <c r="Z722" s="149"/>
      <c r="AA722" s="149"/>
      <c r="AB722" s="149"/>
      <c r="AC722" s="149"/>
      <c r="AD722" s="149"/>
      <c r="AE722" s="149"/>
      <c r="AF722" s="149"/>
      <c r="AG722" s="149" t="s">
        <v>409</v>
      </c>
      <c r="AH722" s="149">
        <v>0</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3" x14ac:dyDescent="0.2">
      <c r="A723" s="156"/>
      <c r="B723" s="157"/>
      <c r="C723" s="200" t="s">
        <v>646</v>
      </c>
      <c r="D723" s="193"/>
      <c r="E723" s="194"/>
      <c r="F723" s="160"/>
      <c r="G723" s="160"/>
      <c r="H723" s="160"/>
      <c r="I723" s="160"/>
      <c r="J723" s="160"/>
      <c r="K723" s="160"/>
      <c r="L723" s="160"/>
      <c r="M723" s="160"/>
      <c r="N723" s="159"/>
      <c r="O723" s="159"/>
      <c r="P723" s="159"/>
      <c r="Q723" s="159"/>
      <c r="R723" s="160"/>
      <c r="S723" s="160"/>
      <c r="T723" s="160"/>
      <c r="U723" s="160"/>
      <c r="V723" s="160"/>
      <c r="W723" s="160"/>
      <c r="X723" s="160"/>
      <c r="Y723" s="160"/>
      <c r="Z723" s="149"/>
      <c r="AA723" s="149"/>
      <c r="AB723" s="149"/>
      <c r="AC723" s="149"/>
      <c r="AD723" s="149"/>
      <c r="AE723" s="149"/>
      <c r="AF723" s="149"/>
      <c r="AG723" s="149" t="s">
        <v>409</v>
      </c>
      <c r="AH723" s="149">
        <v>0</v>
      </c>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3" x14ac:dyDescent="0.2">
      <c r="A724" s="156"/>
      <c r="B724" s="157"/>
      <c r="C724" s="200" t="s">
        <v>887</v>
      </c>
      <c r="D724" s="193"/>
      <c r="E724" s="194">
        <v>114.035</v>
      </c>
      <c r="F724" s="160"/>
      <c r="G724" s="160"/>
      <c r="H724" s="160"/>
      <c r="I724" s="160"/>
      <c r="J724" s="160"/>
      <c r="K724" s="160"/>
      <c r="L724" s="160"/>
      <c r="M724" s="160"/>
      <c r="N724" s="159"/>
      <c r="O724" s="159"/>
      <c r="P724" s="159"/>
      <c r="Q724" s="159"/>
      <c r="R724" s="160"/>
      <c r="S724" s="160"/>
      <c r="T724" s="160"/>
      <c r="U724" s="160"/>
      <c r="V724" s="160"/>
      <c r="W724" s="160"/>
      <c r="X724" s="160"/>
      <c r="Y724" s="160"/>
      <c r="Z724" s="149"/>
      <c r="AA724" s="149"/>
      <c r="AB724" s="149"/>
      <c r="AC724" s="149"/>
      <c r="AD724" s="149"/>
      <c r="AE724" s="149"/>
      <c r="AF724" s="149"/>
      <c r="AG724" s="149" t="s">
        <v>409</v>
      </c>
      <c r="AH724" s="149">
        <v>0</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3" x14ac:dyDescent="0.2">
      <c r="A725" s="156"/>
      <c r="B725" s="157"/>
      <c r="C725" s="200" t="s">
        <v>648</v>
      </c>
      <c r="D725" s="193"/>
      <c r="E725" s="194"/>
      <c r="F725" s="160"/>
      <c r="G725" s="160"/>
      <c r="H725" s="160"/>
      <c r="I725" s="160"/>
      <c r="J725" s="160"/>
      <c r="K725" s="160"/>
      <c r="L725" s="160"/>
      <c r="M725" s="160"/>
      <c r="N725" s="159"/>
      <c r="O725" s="159"/>
      <c r="P725" s="159"/>
      <c r="Q725" s="159"/>
      <c r="R725" s="160"/>
      <c r="S725" s="160"/>
      <c r="T725" s="160"/>
      <c r="U725" s="160"/>
      <c r="V725" s="160"/>
      <c r="W725" s="160"/>
      <c r="X725" s="160"/>
      <c r="Y725" s="160"/>
      <c r="Z725" s="149"/>
      <c r="AA725" s="149"/>
      <c r="AB725" s="149"/>
      <c r="AC725" s="149"/>
      <c r="AD725" s="149"/>
      <c r="AE725" s="149"/>
      <c r="AF725" s="149"/>
      <c r="AG725" s="149" t="s">
        <v>409</v>
      </c>
      <c r="AH725" s="149">
        <v>0</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3" x14ac:dyDescent="0.2">
      <c r="A726" s="156"/>
      <c r="B726" s="157"/>
      <c r="C726" s="200" t="s">
        <v>888</v>
      </c>
      <c r="D726" s="193"/>
      <c r="E726" s="194">
        <v>110.56274999999999</v>
      </c>
      <c r="F726" s="160"/>
      <c r="G726" s="160"/>
      <c r="H726" s="160"/>
      <c r="I726" s="160"/>
      <c r="J726" s="160"/>
      <c r="K726" s="160"/>
      <c r="L726" s="160"/>
      <c r="M726" s="160"/>
      <c r="N726" s="159"/>
      <c r="O726" s="159"/>
      <c r="P726" s="159"/>
      <c r="Q726" s="159"/>
      <c r="R726" s="160"/>
      <c r="S726" s="160"/>
      <c r="T726" s="160"/>
      <c r="U726" s="160"/>
      <c r="V726" s="160"/>
      <c r="W726" s="160"/>
      <c r="X726" s="160"/>
      <c r="Y726" s="160"/>
      <c r="Z726" s="149"/>
      <c r="AA726" s="149"/>
      <c r="AB726" s="149"/>
      <c r="AC726" s="149"/>
      <c r="AD726" s="149"/>
      <c r="AE726" s="149"/>
      <c r="AF726" s="149"/>
      <c r="AG726" s="149" t="s">
        <v>409</v>
      </c>
      <c r="AH726" s="149">
        <v>0</v>
      </c>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3" x14ac:dyDescent="0.2">
      <c r="A727" s="156"/>
      <c r="B727" s="157"/>
      <c r="C727" s="201" t="s">
        <v>417</v>
      </c>
      <c r="D727" s="195"/>
      <c r="E727" s="196">
        <v>224.59774999999999</v>
      </c>
      <c r="F727" s="160"/>
      <c r="G727" s="160"/>
      <c r="H727" s="160"/>
      <c r="I727" s="160"/>
      <c r="J727" s="160"/>
      <c r="K727" s="160"/>
      <c r="L727" s="160"/>
      <c r="M727" s="160"/>
      <c r="N727" s="159"/>
      <c r="O727" s="159"/>
      <c r="P727" s="159"/>
      <c r="Q727" s="159"/>
      <c r="R727" s="160"/>
      <c r="S727" s="160"/>
      <c r="T727" s="160"/>
      <c r="U727" s="160"/>
      <c r="V727" s="160"/>
      <c r="W727" s="160"/>
      <c r="X727" s="160"/>
      <c r="Y727" s="160"/>
      <c r="Z727" s="149"/>
      <c r="AA727" s="149"/>
      <c r="AB727" s="149"/>
      <c r="AC727" s="149"/>
      <c r="AD727" s="149"/>
      <c r="AE727" s="149"/>
      <c r="AF727" s="149"/>
      <c r="AG727" s="149" t="s">
        <v>409</v>
      </c>
      <c r="AH727" s="149">
        <v>1</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ht="33.75" outlineLevel="1" x14ac:dyDescent="0.2">
      <c r="A728" s="173">
        <v>67</v>
      </c>
      <c r="B728" s="174" t="s">
        <v>889</v>
      </c>
      <c r="C728" s="189" t="s">
        <v>890</v>
      </c>
      <c r="D728" s="175" t="s">
        <v>493</v>
      </c>
      <c r="E728" s="176">
        <v>39.844999999999999</v>
      </c>
      <c r="F728" s="177"/>
      <c r="G728" s="178">
        <f>ROUND(E728*F728,2)</f>
        <v>0</v>
      </c>
      <c r="H728" s="177"/>
      <c r="I728" s="178">
        <f>ROUND(E728*H728,2)</f>
        <v>0</v>
      </c>
      <c r="J728" s="177"/>
      <c r="K728" s="178">
        <f>ROUND(E728*J728,2)</f>
        <v>0</v>
      </c>
      <c r="L728" s="178">
        <v>12</v>
      </c>
      <c r="M728" s="178">
        <f>G728*(1+L728/100)</f>
        <v>0</v>
      </c>
      <c r="N728" s="176">
        <v>5.1920000000000001E-2</v>
      </c>
      <c r="O728" s="176">
        <f>ROUND(E728*N728,2)</f>
        <v>2.0699999999999998</v>
      </c>
      <c r="P728" s="176">
        <v>0</v>
      </c>
      <c r="Q728" s="176">
        <f>ROUND(E728*P728,2)</f>
        <v>0</v>
      </c>
      <c r="R728" s="178" t="s">
        <v>503</v>
      </c>
      <c r="S728" s="178" t="s">
        <v>365</v>
      </c>
      <c r="T728" s="179" t="s">
        <v>365</v>
      </c>
      <c r="U728" s="160">
        <v>1.673</v>
      </c>
      <c r="V728" s="160">
        <f>ROUND(E728*U728,2)</f>
        <v>66.66</v>
      </c>
      <c r="W728" s="160"/>
      <c r="X728" s="160" t="s">
        <v>404</v>
      </c>
      <c r="Y728" s="160" t="s">
        <v>368</v>
      </c>
      <c r="Z728" s="149"/>
      <c r="AA728" s="149"/>
      <c r="AB728" s="149"/>
      <c r="AC728" s="149"/>
      <c r="AD728" s="149"/>
      <c r="AE728" s="149"/>
      <c r="AF728" s="149"/>
      <c r="AG728" s="149" t="s">
        <v>438</v>
      </c>
      <c r="AH728" s="149"/>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ht="22.5" outlineLevel="2" x14ac:dyDescent="0.2">
      <c r="A729" s="156"/>
      <c r="B729" s="157"/>
      <c r="C729" s="283" t="s">
        <v>876</v>
      </c>
      <c r="D729" s="284"/>
      <c r="E729" s="284"/>
      <c r="F729" s="284"/>
      <c r="G729" s="284"/>
      <c r="H729" s="160"/>
      <c r="I729" s="160"/>
      <c r="J729" s="160"/>
      <c r="K729" s="160"/>
      <c r="L729" s="160"/>
      <c r="M729" s="160"/>
      <c r="N729" s="159"/>
      <c r="O729" s="159"/>
      <c r="P729" s="159"/>
      <c r="Q729" s="159"/>
      <c r="R729" s="160"/>
      <c r="S729" s="160"/>
      <c r="T729" s="160"/>
      <c r="U729" s="160"/>
      <c r="V729" s="160"/>
      <c r="W729" s="160"/>
      <c r="X729" s="160"/>
      <c r="Y729" s="160"/>
      <c r="Z729" s="149"/>
      <c r="AA729" s="149"/>
      <c r="AB729" s="149"/>
      <c r="AC729" s="149"/>
      <c r="AD729" s="149"/>
      <c r="AE729" s="149"/>
      <c r="AF729" s="149"/>
      <c r="AG729" s="149" t="s">
        <v>407</v>
      </c>
      <c r="AH729" s="149"/>
      <c r="AI729" s="149"/>
      <c r="AJ729" s="149"/>
      <c r="AK729" s="149"/>
      <c r="AL729" s="149"/>
      <c r="AM729" s="149"/>
      <c r="AN729" s="149"/>
      <c r="AO729" s="149"/>
      <c r="AP729" s="149"/>
      <c r="AQ729" s="149"/>
      <c r="AR729" s="149"/>
      <c r="AS729" s="149"/>
      <c r="AT729" s="149"/>
      <c r="AU729" s="149"/>
      <c r="AV729" s="149"/>
      <c r="AW729" s="149"/>
      <c r="AX729" s="149"/>
      <c r="AY729" s="149"/>
      <c r="AZ729" s="149"/>
      <c r="BA729" s="197" t="str">
        <f>C729</f>
        <v>zřízení nosné konstrukce příčky, vložení tepelné izolace tl. do 5 cm, montáž desek, tmelení spár Q2 a úprava rohů. Včetně dodávek materiálu.</v>
      </c>
      <c r="BB729" s="149"/>
      <c r="BC729" s="149"/>
      <c r="BD729" s="149"/>
      <c r="BE729" s="149"/>
      <c r="BF729" s="149"/>
      <c r="BG729" s="149"/>
      <c r="BH729" s="149"/>
    </row>
    <row r="730" spans="1:60" outlineLevel="2" x14ac:dyDescent="0.2">
      <c r="A730" s="156"/>
      <c r="B730" s="157"/>
      <c r="C730" s="200" t="s">
        <v>410</v>
      </c>
      <c r="D730" s="193"/>
      <c r="E730" s="194"/>
      <c r="F730" s="160"/>
      <c r="G730" s="160"/>
      <c r="H730" s="160"/>
      <c r="I730" s="160"/>
      <c r="J730" s="160"/>
      <c r="K730" s="160"/>
      <c r="L730" s="160"/>
      <c r="M730" s="160"/>
      <c r="N730" s="159"/>
      <c r="O730" s="159"/>
      <c r="P730" s="159"/>
      <c r="Q730" s="159"/>
      <c r="R730" s="160"/>
      <c r="S730" s="160"/>
      <c r="T730" s="160"/>
      <c r="U730" s="160"/>
      <c r="V730" s="160"/>
      <c r="W730" s="160"/>
      <c r="X730" s="160"/>
      <c r="Y730" s="160"/>
      <c r="Z730" s="149"/>
      <c r="AA730" s="149"/>
      <c r="AB730" s="149"/>
      <c r="AC730" s="149"/>
      <c r="AD730" s="149"/>
      <c r="AE730" s="149"/>
      <c r="AF730" s="149"/>
      <c r="AG730" s="149" t="s">
        <v>409</v>
      </c>
      <c r="AH730" s="149">
        <v>0</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3" x14ac:dyDescent="0.2">
      <c r="A731" s="156"/>
      <c r="B731" s="157"/>
      <c r="C731" s="200" t="s">
        <v>648</v>
      </c>
      <c r="D731" s="193"/>
      <c r="E731" s="194"/>
      <c r="F731" s="160"/>
      <c r="G731" s="160"/>
      <c r="H731" s="160"/>
      <c r="I731" s="160"/>
      <c r="J731" s="160"/>
      <c r="K731" s="160"/>
      <c r="L731" s="160"/>
      <c r="M731" s="160"/>
      <c r="N731" s="159"/>
      <c r="O731" s="159"/>
      <c r="P731" s="159"/>
      <c r="Q731" s="159"/>
      <c r="R731" s="160"/>
      <c r="S731" s="160"/>
      <c r="T731" s="160"/>
      <c r="U731" s="160"/>
      <c r="V731" s="160"/>
      <c r="W731" s="160"/>
      <c r="X731" s="160"/>
      <c r="Y731" s="160"/>
      <c r="Z731" s="149"/>
      <c r="AA731" s="149"/>
      <c r="AB731" s="149"/>
      <c r="AC731" s="149"/>
      <c r="AD731" s="149"/>
      <c r="AE731" s="149"/>
      <c r="AF731" s="149"/>
      <c r="AG731" s="149" t="s">
        <v>409</v>
      </c>
      <c r="AH731" s="149">
        <v>0</v>
      </c>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3" x14ac:dyDescent="0.2">
      <c r="A732" s="156"/>
      <c r="B732" s="157"/>
      <c r="C732" s="200" t="s">
        <v>891</v>
      </c>
      <c r="D732" s="193"/>
      <c r="E732" s="194">
        <v>8.0470000000000006</v>
      </c>
      <c r="F732" s="160"/>
      <c r="G732" s="160"/>
      <c r="H732" s="160"/>
      <c r="I732" s="160"/>
      <c r="J732" s="160"/>
      <c r="K732" s="160"/>
      <c r="L732" s="160"/>
      <c r="M732" s="160"/>
      <c r="N732" s="159"/>
      <c r="O732" s="159"/>
      <c r="P732" s="159"/>
      <c r="Q732" s="159"/>
      <c r="R732" s="160"/>
      <c r="S732" s="160"/>
      <c r="T732" s="160"/>
      <c r="U732" s="160"/>
      <c r="V732" s="160"/>
      <c r="W732" s="160"/>
      <c r="X732" s="160"/>
      <c r="Y732" s="160"/>
      <c r="Z732" s="149"/>
      <c r="AA732" s="149"/>
      <c r="AB732" s="149"/>
      <c r="AC732" s="149"/>
      <c r="AD732" s="149"/>
      <c r="AE732" s="149"/>
      <c r="AF732" s="149"/>
      <c r="AG732" s="149" t="s">
        <v>409</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3" x14ac:dyDescent="0.2">
      <c r="A733" s="156"/>
      <c r="B733" s="157"/>
      <c r="C733" s="201" t="s">
        <v>417</v>
      </c>
      <c r="D733" s="195"/>
      <c r="E733" s="196">
        <v>8.0470000000000006</v>
      </c>
      <c r="F733" s="160"/>
      <c r="G733" s="160"/>
      <c r="H733" s="160"/>
      <c r="I733" s="160"/>
      <c r="J733" s="160"/>
      <c r="K733" s="160"/>
      <c r="L733" s="160"/>
      <c r="M733" s="160"/>
      <c r="N733" s="159"/>
      <c r="O733" s="159"/>
      <c r="P733" s="159"/>
      <c r="Q733" s="159"/>
      <c r="R733" s="160"/>
      <c r="S733" s="160"/>
      <c r="T733" s="160"/>
      <c r="U733" s="160"/>
      <c r="V733" s="160"/>
      <c r="W733" s="160"/>
      <c r="X733" s="160"/>
      <c r="Y733" s="160"/>
      <c r="Z733" s="149"/>
      <c r="AA733" s="149"/>
      <c r="AB733" s="149"/>
      <c r="AC733" s="149"/>
      <c r="AD733" s="149"/>
      <c r="AE733" s="149"/>
      <c r="AF733" s="149"/>
      <c r="AG733" s="149" t="s">
        <v>409</v>
      </c>
      <c r="AH733" s="149">
        <v>1</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3" x14ac:dyDescent="0.2">
      <c r="A734" s="156"/>
      <c r="B734" s="157"/>
      <c r="C734" s="200" t="s">
        <v>413</v>
      </c>
      <c r="D734" s="193"/>
      <c r="E734" s="194"/>
      <c r="F734" s="160"/>
      <c r="G734" s="160"/>
      <c r="H734" s="160"/>
      <c r="I734" s="160"/>
      <c r="J734" s="160"/>
      <c r="K734" s="160"/>
      <c r="L734" s="160"/>
      <c r="M734" s="160"/>
      <c r="N734" s="159"/>
      <c r="O734" s="159"/>
      <c r="P734" s="159"/>
      <c r="Q734" s="159"/>
      <c r="R734" s="160"/>
      <c r="S734" s="160"/>
      <c r="T734" s="160"/>
      <c r="U734" s="160"/>
      <c r="V734" s="160"/>
      <c r="W734" s="160"/>
      <c r="X734" s="160"/>
      <c r="Y734" s="160"/>
      <c r="Z734" s="149"/>
      <c r="AA734" s="149"/>
      <c r="AB734" s="149"/>
      <c r="AC734" s="149"/>
      <c r="AD734" s="149"/>
      <c r="AE734" s="149"/>
      <c r="AF734" s="149"/>
      <c r="AG734" s="149" t="s">
        <v>409</v>
      </c>
      <c r="AH734" s="149">
        <v>0</v>
      </c>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3" x14ac:dyDescent="0.2">
      <c r="A735" s="156"/>
      <c r="B735" s="157"/>
      <c r="C735" s="200" t="s">
        <v>646</v>
      </c>
      <c r="D735" s="193"/>
      <c r="E735" s="194"/>
      <c r="F735" s="160"/>
      <c r="G735" s="160"/>
      <c r="H735" s="160"/>
      <c r="I735" s="160"/>
      <c r="J735" s="160"/>
      <c r="K735" s="160"/>
      <c r="L735" s="160"/>
      <c r="M735" s="160"/>
      <c r="N735" s="159"/>
      <c r="O735" s="159"/>
      <c r="P735" s="159"/>
      <c r="Q735" s="159"/>
      <c r="R735" s="160"/>
      <c r="S735" s="160"/>
      <c r="T735" s="160"/>
      <c r="U735" s="160"/>
      <c r="V735" s="160"/>
      <c r="W735" s="160"/>
      <c r="X735" s="160"/>
      <c r="Y735" s="160"/>
      <c r="Z735" s="149"/>
      <c r="AA735" s="149"/>
      <c r="AB735" s="149"/>
      <c r="AC735" s="149"/>
      <c r="AD735" s="149"/>
      <c r="AE735" s="149"/>
      <c r="AF735" s="149"/>
      <c r="AG735" s="149" t="s">
        <v>409</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3" x14ac:dyDescent="0.2">
      <c r="A736" s="156"/>
      <c r="B736" s="157"/>
      <c r="C736" s="200" t="s">
        <v>892</v>
      </c>
      <c r="D736" s="193"/>
      <c r="E736" s="194">
        <v>16.12</v>
      </c>
      <c r="F736" s="160"/>
      <c r="G736" s="160"/>
      <c r="H736" s="160"/>
      <c r="I736" s="160"/>
      <c r="J736" s="160"/>
      <c r="K736" s="160"/>
      <c r="L736" s="160"/>
      <c r="M736" s="160"/>
      <c r="N736" s="159"/>
      <c r="O736" s="159"/>
      <c r="P736" s="159"/>
      <c r="Q736" s="159"/>
      <c r="R736" s="160"/>
      <c r="S736" s="160"/>
      <c r="T736" s="160"/>
      <c r="U736" s="160"/>
      <c r="V736" s="160"/>
      <c r="W736" s="160"/>
      <c r="X736" s="160"/>
      <c r="Y736" s="160"/>
      <c r="Z736" s="149"/>
      <c r="AA736" s="149"/>
      <c r="AB736" s="149"/>
      <c r="AC736" s="149"/>
      <c r="AD736" s="149"/>
      <c r="AE736" s="149"/>
      <c r="AF736" s="149"/>
      <c r="AG736" s="149" t="s">
        <v>409</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3" x14ac:dyDescent="0.2">
      <c r="A737" s="156"/>
      <c r="B737" s="157"/>
      <c r="C737" s="200" t="s">
        <v>648</v>
      </c>
      <c r="D737" s="193"/>
      <c r="E737" s="194"/>
      <c r="F737" s="160"/>
      <c r="G737" s="160"/>
      <c r="H737" s="160"/>
      <c r="I737" s="160"/>
      <c r="J737" s="160"/>
      <c r="K737" s="160"/>
      <c r="L737" s="160"/>
      <c r="M737" s="160"/>
      <c r="N737" s="159"/>
      <c r="O737" s="159"/>
      <c r="P737" s="159"/>
      <c r="Q737" s="159"/>
      <c r="R737" s="160"/>
      <c r="S737" s="160"/>
      <c r="T737" s="160"/>
      <c r="U737" s="160"/>
      <c r="V737" s="160"/>
      <c r="W737" s="160"/>
      <c r="X737" s="160"/>
      <c r="Y737" s="160"/>
      <c r="Z737" s="149"/>
      <c r="AA737" s="149"/>
      <c r="AB737" s="149"/>
      <c r="AC737" s="149"/>
      <c r="AD737" s="149"/>
      <c r="AE737" s="149"/>
      <c r="AF737" s="149"/>
      <c r="AG737" s="149" t="s">
        <v>409</v>
      </c>
      <c r="AH737" s="149">
        <v>0</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3" x14ac:dyDescent="0.2">
      <c r="A738" s="156"/>
      <c r="B738" s="157"/>
      <c r="C738" s="200" t="s">
        <v>893</v>
      </c>
      <c r="D738" s="193"/>
      <c r="E738" s="194">
        <v>15.678000000000001</v>
      </c>
      <c r="F738" s="160"/>
      <c r="G738" s="160"/>
      <c r="H738" s="160"/>
      <c r="I738" s="160"/>
      <c r="J738" s="160"/>
      <c r="K738" s="160"/>
      <c r="L738" s="160"/>
      <c r="M738" s="160"/>
      <c r="N738" s="159"/>
      <c r="O738" s="159"/>
      <c r="P738" s="159"/>
      <c r="Q738" s="159"/>
      <c r="R738" s="160"/>
      <c r="S738" s="160"/>
      <c r="T738" s="160"/>
      <c r="U738" s="160"/>
      <c r="V738" s="160"/>
      <c r="W738" s="160"/>
      <c r="X738" s="160"/>
      <c r="Y738" s="160"/>
      <c r="Z738" s="149"/>
      <c r="AA738" s="149"/>
      <c r="AB738" s="149"/>
      <c r="AC738" s="149"/>
      <c r="AD738" s="149"/>
      <c r="AE738" s="149"/>
      <c r="AF738" s="149"/>
      <c r="AG738" s="149" t="s">
        <v>409</v>
      </c>
      <c r="AH738" s="149">
        <v>0</v>
      </c>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3" x14ac:dyDescent="0.2">
      <c r="A739" s="156"/>
      <c r="B739" s="157"/>
      <c r="C739" s="201" t="s">
        <v>417</v>
      </c>
      <c r="D739" s="195"/>
      <c r="E739" s="196">
        <v>31.797999999999998</v>
      </c>
      <c r="F739" s="160"/>
      <c r="G739" s="160"/>
      <c r="H739" s="160"/>
      <c r="I739" s="160"/>
      <c r="J739" s="160"/>
      <c r="K739" s="160"/>
      <c r="L739" s="160"/>
      <c r="M739" s="160"/>
      <c r="N739" s="159"/>
      <c r="O739" s="159"/>
      <c r="P739" s="159"/>
      <c r="Q739" s="159"/>
      <c r="R739" s="160"/>
      <c r="S739" s="160"/>
      <c r="T739" s="160"/>
      <c r="U739" s="160"/>
      <c r="V739" s="160"/>
      <c r="W739" s="160"/>
      <c r="X739" s="160"/>
      <c r="Y739" s="160"/>
      <c r="Z739" s="149"/>
      <c r="AA739" s="149"/>
      <c r="AB739" s="149"/>
      <c r="AC739" s="149"/>
      <c r="AD739" s="149"/>
      <c r="AE739" s="149"/>
      <c r="AF739" s="149"/>
      <c r="AG739" s="149" t="s">
        <v>409</v>
      </c>
      <c r="AH739" s="149">
        <v>1</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ht="33.75" outlineLevel="1" x14ac:dyDescent="0.2">
      <c r="A740" s="173">
        <v>68</v>
      </c>
      <c r="B740" s="174" t="s">
        <v>894</v>
      </c>
      <c r="C740" s="189" t="s">
        <v>895</v>
      </c>
      <c r="D740" s="175" t="s">
        <v>677</v>
      </c>
      <c r="E740" s="176">
        <v>19</v>
      </c>
      <c r="F740" s="177"/>
      <c r="G740" s="178">
        <f>ROUND(E740*F740,2)</f>
        <v>0</v>
      </c>
      <c r="H740" s="177"/>
      <c r="I740" s="178">
        <f>ROUND(E740*H740,2)</f>
        <v>0</v>
      </c>
      <c r="J740" s="177"/>
      <c r="K740" s="178">
        <f>ROUND(E740*J740,2)</f>
        <v>0</v>
      </c>
      <c r="L740" s="178">
        <v>12</v>
      </c>
      <c r="M740" s="178">
        <f>G740*(1+L740/100)</f>
        <v>0</v>
      </c>
      <c r="N740" s="176">
        <v>1.37E-2</v>
      </c>
      <c r="O740" s="176">
        <f>ROUND(E740*N740,2)</f>
        <v>0.26</v>
      </c>
      <c r="P740" s="176">
        <v>0</v>
      </c>
      <c r="Q740" s="176">
        <f>ROUND(E740*P740,2)</f>
        <v>0</v>
      </c>
      <c r="R740" s="178" t="s">
        <v>503</v>
      </c>
      <c r="S740" s="178" t="s">
        <v>365</v>
      </c>
      <c r="T740" s="179" t="s">
        <v>365</v>
      </c>
      <c r="U740" s="160">
        <v>0.7</v>
      </c>
      <c r="V740" s="160">
        <f>ROUND(E740*U740,2)</f>
        <v>13.3</v>
      </c>
      <c r="W740" s="160"/>
      <c r="X740" s="160" t="s">
        <v>404</v>
      </c>
      <c r="Y740" s="160" t="s">
        <v>368</v>
      </c>
      <c r="Z740" s="149"/>
      <c r="AA740" s="149"/>
      <c r="AB740" s="149"/>
      <c r="AC740" s="149"/>
      <c r="AD740" s="149"/>
      <c r="AE740" s="149"/>
      <c r="AF740" s="149"/>
      <c r="AG740" s="149" t="s">
        <v>438</v>
      </c>
      <c r="AH740" s="149"/>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2" x14ac:dyDescent="0.2">
      <c r="A741" s="156"/>
      <c r="B741" s="157"/>
      <c r="C741" s="200" t="s">
        <v>896</v>
      </c>
      <c r="D741" s="193"/>
      <c r="E741" s="194"/>
      <c r="F741" s="160"/>
      <c r="G741" s="160"/>
      <c r="H741" s="160"/>
      <c r="I741" s="160"/>
      <c r="J741" s="160"/>
      <c r="K741" s="160"/>
      <c r="L741" s="160"/>
      <c r="M741" s="160"/>
      <c r="N741" s="159"/>
      <c r="O741" s="159"/>
      <c r="P741" s="159"/>
      <c r="Q741" s="159"/>
      <c r="R741" s="160"/>
      <c r="S741" s="160"/>
      <c r="T741" s="160"/>
      <c r="U741" s="160"/>
      <c r="V741" s="160"/>
      <c r="W741" s="160"/>
      <c r="X741" s="160"/>
      <c r="Y741" s="160"/>
      <c r="Z741" s="149"/>
      <c r="AA741" s="149"/>
      <c r="AB741" s="149"/>
      <c r="AC741" s="149"/>
      <c r="AD741" s="149"/>
      <c r="AE741" s="149"/>
      <c r="AF741" s="149"/>
      <c r="AG741" s="149" t="s">
        <v>409</v>
      </c>
      <c r="AH741" s="149">
        <v>0</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3" x14ac:dyDescent="0.2">
      <c r="A742" s="156"/>
      <c r="B742" s="157"/>
      <c r="C742" s="200" t="s">
        <v>897</v>
      </c>
      <c r="D742" s="193"/>
      <c r="E742" s="194"/>
      <c r="F742" s="160"/>
      <c r="G742" s="160"/>
      <c r="H742" s="160"/>
      <c r="I742" s="160"/>
      <c r="J742" s="160"/>
      <c r="K742" s="160"/>
      <c r="L742" s="160"/>
      <c r="M742" s="160"/>
      <c r="N742" s="159"/>
      <c r="O742" s="159"/>
      <c r="P742" s="159"/>
      <c r="Q742" s="159"/>
      <c r="R742" s="160"/>
      <c r="S742" s="160"/>
      <c r="T742" s="160"/>
      <c r="U742" s="160"/>
      <c r="V742" s="160"/>
      <c r="W742" s="160"/>
      <c r="X742" s="160"/>
      <c r="Y742" s="160"/>
      <c r="Z742" s="149"/>
      <c r="AA742" s="149"/>
      <c r="AB742" s="149"/>
      <c r="AC742" s="149"/>
      <c r="AD742" s="149"/>
      <c r="AE742" s="149"/>
      <c r="AF742" s="149"/>
      <c r="AG742" s="149" t="s">
        <v>409</v>
      </c>
      <c r="AH742" s="149">
        <v>0</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3" x14ac:dyDescent="0.2">
      <c r="A743" s="156"/>
      <c r="B743" s="157"/>
      <c r="C743" s="200" t="s">
        <v>898</v>
      </c>
      <c r="D743" s="193"/>
      <c r="E743" s="194">
        <v>2</v>
      </c>
      <c r="F743" s="160"/>
      <c r="G743" s="160"/>
      <c r="H743" s="160"/>
      <c r="I743" s="160"/>
      <c r="J743" s="160"/>
      <c r="K743" s="160"/>
      <c r="L743" s="160"/>
      <c r="M743" s="160"/>
      <c r="N743" s="159"/>
      <c r="O743" s="159"/>
      <c r="P743" s="159"/>
      <c r="Q743" s="159"/>
      <c r="R743" s="160"/>
      <c r="S743" s="160"/>
      <c r="T743" s="160"/>
      <c r="U743" s="160"/>
      <c r="V743" s="160"/>
      <c r="W743" s="160"/>
      <c r="X743" s="160"/>
      <c r="Y743" s="160"/>
      <c r="Z743" s="149"/>
      <c r="AA743" s="149"/>
      <c r="AB743" s="149"/>
      <c r="AC743" s="149"/>
      <c r="AD743" s="149"/>
      <c r="AE743" s="149"/>
      <c r="AF743" s="149"/>
      <c r="AG743" s="149" t="s">
        <v>409</v>
      </c>
      <c r="AH743" s="149">
        <v>0</v>
      </c>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3" x14ac:dyDescent="0.2">
      <c r="A744" s="156"/>
      <c r="B744" s="157"/>
      <c r="C744" s="200" t="s">
        <v>899</v>
      </c>
      <c r="D744" s="193"/>
      <c r="E744" s="194">
        <v>1</v>
      </c>
      <c r="F744" s="160"/>
      <c r="G744" s="160"/>
      <c r="H744" s="160"/>
      <c r="I744" s="160"/>
      <c r="J744" s="160"/>
      <c r="K744" s="160"/>
      <c r="L744" s="160"/>
      <c r="M744" s="160"/>
      <c r="N744" s="159"/>
      <c r="O744" s="159"/>
      <c r="P744" s="159"/>
      <c r="Q744" s="159"/>
      <c r="R744" s="160"/>
      <c r="S744" s="160"/>
      <c r="T744" s="160"/>
      <c r="U744" s="160"/>
      <c r="V744" s="160"/>
      <c r="W744" s="160"/>
      <c r="X744" s="160"/>
      <c r="Y744" s="160"/>
      <c r="Z744" s="149"/>
      <c r="AA744" s="149"/>
      <c r="AB744" s="149"/>
      <c r="AC744" s="149"/>
      <c r="AD744" s="149"/>
      <c r="AE744" s="149"/>
      <c r="AF744" s="149"/>
      <c r="AG744" s="149" t="s">
        <v>409</v>
      </c>
      <c r="AH744" s="149">
        <v>0</v>
      </c>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3" x14ac:dyDescent="0.2">
      <c r="A745" s="156"/>
      <c r="B745" s="157"/>
      <c r="C745" s="201" t="s">
        <v>417</v>
      </c>
      <c r="D745" s="195"/>
      <c r="E745" s="196">
        <v>3</v>
      </c>
      <c r="F745" s="160"/>
      <c r="G745" s="160"/>
      <c r="H745" s="160"/>
      <c r="I745" s="160"/>
      <c r="J745" s="160"/>
      <c r="K745" s="160"/>
      <c r="L745" s="160"/>
      <c r="M745" s="160"/>
      <c r="N745" s="159"/>
      <c r="O745" s="159"/>
      <c r="P745" s="159"/>
      <c r="Q745" s="159"/>
      <c r="R745" s="160"/>
      <c r="S745" s="160"/>
      <c r="T745" s="160"/>
      <c r="U745" s="160"/>
      <c r="V745" s="160"/>
      <c r="W745" s="160"/>
      <c r="X745" s="160"/>
      <c r="Y745" s="160"/>
      <c r="Z745" s="149"/>
      <c r="AA745" s="149"/>
      <c r="AB745" s="149"/>
      <c r="AC745" s="149"/>
      <c r="AD745" s="149"/>
      <c r="AE745" s="149"/>
      <c r="AF745" s="149"/>
      <c r="AG745" s="149" t="s">
        <v>409</v>
      </c>
      <c r="AH745" s="149">
        <v>1</v>
      </c>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3" x14ac:dyDescent="0.2">
      <c r="A746" s="156"/>
      <c r="B746" s="157"/>
      <c r="C746" s="200" t="s">
        <v>900</v>
      </c>
      <c r="D746" s="193"/>
      <c r="E746" s="194"/>
      <c r="F746" s="160"/>
      <c r="G746" s="160"/>
      <c r="H746" s="160"/>
      <c r="I746" s="160"/>
      <c r="J746" s="160"/>
      <c r="K746" s="160"/>
      <c r="L746" s="160"/>
      <c r="M746" s="160"/>
      <c r="N746" s="159"/>
      <c r="O746" s="159"/>
      <c r="P746" s="159"/>
      <c r="Q746" s="159"/>
      <c r="R746" s="160"/>
      <c r="S746" s="160"/>
      <c r="T746" s="160"/>
      <c r="U746" s="160"/>
      <c r="V746" s="160"/>
      <c r="W746" s="160"/>
      <c r="X746" s="160"/>
      <c r="Y746" s="160"/>
      <c r="Z746" s="149"/>
      <c r="AA746" s="149"/>
      <c r="AB746" s="149"/>
      <c r="AC746" s="149"/>
      <c r="AD746" s="149"/>
      <c r="AE746" s="149"/>
      <c r="AF746" s="149"/>
      <c r="AG746" s="149" t="s">
        <v>409</v>
      </c>
      <c r="AH746" s="149">
        <v>0</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3" x14ac:dyDescent="0.2">
      <c r="A747" s="156"/>
      <c r="B747" s="157"/>
      <c r="C747" s="200" t="s">
        <v>901</v>
      </c>
      <c r="D747" s="193"/>
      <c r="E747" s="194">
        <v>5</v>
      </c>
      <c r="F747" s="160"/>
      <c r="G747" s="160"/>
      <c r="H747" s="160"/>
      <c r="I747" s="160"/>
      <c r="J747" s="160"/>
      <c r="K747" s="160"/>
      <c r="L747" s="160"/>
      <c r="M747" s="160"/>
      <c r="N747" s="159"/>
      <c r="O747" s="159"/>
      <c r="P747" s="159"/>
      <c r="Q747" s="159"/>
      <c r="R747" s="160"/>
      <c r="S747" s="160"/>
      <c r="T747" s="160"/>
      <c r="U747" s="160"/>
      <c r="V747" s="160"/>
      <c r="W747" s="160"/>
      <c r="X747" s="160"/>
      <c r="Y747" s="160"/>
      <c r="Z747" s="149"/>
      <c r="AA747" s="149"/>
      <c r="AB747" s="149"/>
      <c r="AC747" s="149"/>
      <c r="AD747" s="149"/>
      <c r="AE747" s="149"/>
      <c r="AF747" s="149"/>
      <c r="AG747" s="149" t="s">
        <v>409</v>
      </c>
      <c r="AH747" s="149">
        <v>0</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3" x14ac:dyDescent="0.2">
      <c r="A748" s="156"/>
      <c r="B748" s="157"/>
      <c r="C748" s="200" t="s">
        <v>902</v>
      </c>
      <c r="D748" s="193"/>
      <c r="E748" s="194">
        <v>11</v>
      </c>
      <c r="F748" s="160"/>
      <c r="G748" s="160"/>
      <c r="H748" s="160"/>
      <c r="I748" s="160"/>
      <c r="J748" s="160"/>
      <c r="K748" s="160"/>
      <c r="L748" s="160"/>
      <c r="M748" s="160"/>
      <c r="N748" s="159"/>
      <c r="O748" s="159"/>
      <c r="P748" s="159"/>
      <c r="Q748" s="159"/>
      <c r="R748" s="160"/>
      <c r="S748" s="160"/>
      <c r="T748" s="160"/>
      <c r="U748" s="160"/>
      <c r="V748" s="160"/>
      <c r="W748" s="160"/>
      <c r="X748" s="160"/>
      <c r="Y748" s="160"/>
      <c r="Z748" s="149"/>
      <c r="AA748" s="149"/>
      <c r="AB748" s="149"/>
      <c r="AC748" s="149"/>
      <c r="AD748" s="149"/>
      <c r="AE748" s="149"/>
      <c r="AF748" s="149"/>
      <c r="AG748" s="149" t="s">
        <v>409</v>
      </c>
      <c r="AH748" s="149">
        <v>0</v>
      </c>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3" x14ac:dyDescent="0.2">
      <c r="A749" s="156"/>
      <c r="B749" s="157"/>
      <c r="C749" s="201" t="s">
        <v>417</v>
      </c>
      <c r="D749" s="195"/>
      <c r="E749" s="196">
        <v>16</v>
      </c>
      <c r="F749" s="160"/>
      <c r="G749" s="160"/>
      <c r="H749" s="160"/>
      <c r="I749" s="160"/>
      <c r="J749" s="160"/>
      <c r="K749" s="160"/>
      <c r="L749" s="160"/>
      <c r="M749" s="160"/>
      <c r="N749" s="159"/>
      <c r="O749" s="159"/>
      <c r="P749" s="159"/>
      <c r="Q749" s="159"/>
      <c r="R749" s="160"/>
      <c r="S749" s="160"/>
      <c r="T749" s="160"/>
      <c r="U749" s="160"/>
      <c r="V749" s="160"/>
      <c r="W749" s="160"/>
      <c r="X749" s="160"/>
      <c r="Y749" s="160"/>
      <c r="Z749" s="149"/>
      <c r="AA749" s="149"/>
      <c r="AB749" s="149"/>
      <c r="AC749" s="149"/>
      <c r="AD749" s="149"/>
      <c r="AE749" s="149"/>
      <c r="AF749" s="149"/>
      <c r="AG749" s="149" t="s">
        <v>409</v>
      </c>
      <c r="AH749" s="149">
        <v>1</v>
      </c>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ht="33.75" outlineLevel="1" x14ac:dyDescent="0.2">
      <c r="A750" s="173">
        <v>69</v>
      </c>
      <c r="B750" s="174" t="s">
        <v>903</v>
      </c>
      <c r="C750" s="189" t="s">
        <v>904</v>
      </c>
      <c r="D750" s="175" t="s">
        <v>493</v>
      </c>
      <c r="E750" s="176">
        <v>215.24225000000001</v>
      </c>
      <c r="F750" s="177"/>
      <c r="G750" s="178">
        <f>ROUND(E750*F750,2)</f>
        <v>0</v>
      </c>
      <c r="H750" s="177"/>
      <c r="I750" s="178">
        <f>ROUND(E750*H750,2)</f>
        <v>0</v>
      </c>
      <c r="J750" s="177"/>
      <c r="K750" s="178">
        <f>ROUND(E750*J750,2)</f>
        <v>0</v>
      </c>
      <c r="L750" s="178">
        <v>12</v>
      </c>
      <c r="M750" s="178">
        <f>G750*(1+L750/100)</f>
        <v>0</v>
      </c>
      <c r="N750" s="176">
        <v>1.3990000000000001E-2</v>
      </c>
      <c r="O750" s="176">
        <f>ROUND(E750*N750,2)</f>
        <v>3.01</v>
      </c>
      <c r="P750" s="176">
        <v>0</v>
      </c>
      <c r="Q750" s="176">
        <f>ROUND(E750*P750,2)</f>
        <v>0</v>
      </c>
      <c r="R750" s="178" t="s">
        <v>503</v>
      </c>
      <c r="S750" s="178" t="s">
        <v>365</v>
      </c>
      <c r="T750" s="179" t="s">
        <v>365</v>
      </c>
      <c r="U750" s="160">
        <v>0.8</v>
      </c>
      <c r="V750" s="160">
        <f>ROUND(E750*U750,2)</f>
        <v>172.19</v>
      </c>
      <c r="W750" s="160"/>
      <c r="X750" s="160" t="s">
        <v>404</v>
      </c>
      <c r="Y750" s="160" t="s">
        <v>368</v>
      </c>
      <c r="Z750" s="149"/>
      <c r="AA750" s="149"/>
      <c r="AB750" s="149"/>
      <c r="AC750" s="149"/>
      <c r="AD750" s="149"/>
      <c r="AE750" s="149"/>
      <c r="AF750" s="149"/>
      <c r="AG750" s="149" t="s">
        <v>438</v>
      </c>
      <c r="AH750" s="149"/>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2" x14ac:dyDescent="0.2">
      <c r="A751" s="156"/>
      <c r="B751" s="157"/>
      <c r="C751" s="200" t="s">
        <v>410</v>
      </c>
      <c r="D751" s="193"/>
      <c r="E751" s="194"/>
      <c r="F751" s="160"/>
      <c r="G751" s="160"/>
      <c r="H751" s="160"/>
      <c r="I751" s="160"/>
      <c r="J751" s="160"/>
      <c r="K751" s="160"/>
      <c r="L751" s="160"/>
      <c r="M751" s="160"/>
      <c r="N751" s="159"/>
      <c r="O751" s="159"/>
      <c r="P751" s="159"/>
      <c r="Q751" s="159"/>
      <c r="R751" s="160"/>
      <c r="S751" s="160"/>
      <c r="T751" s="160"/>
      <c r="U751" s="160"/>
      <c r="V751" s="160"/>
      <c r="W751" s="160"/>
      <c r="X751" s="160"/>
      <c r="Y751" s="160"/>
      <c r="Z751" s="149"/>
      <c r="AA751" s="149"/>
      <c r="AB751" s="149"/>
      <c r="AC751" s="149"/>
      <c r="AD751" s="149"/>
      <c r="AE751" s="149"/>
      <c r="AF751" s="149"/>
      <c r="AG751" s="149" t="s">
        <v>409</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3" x14ac:dyDescent="0.2">
      <c r="A752" s="156"/>
      <c r="B752" s="157"/>
      <c r="C752" s="200" t="s">
        <v>648</v>
      </c>
      <c r="D752" s="193"/>
      <c r="E752" s="194"/>
      <c r="F752" s="160"/>
      <c r="G752" s="160"/>
      <c r="H752" s="160"/>
      <c r="I752" s="160"/>
      <c r="J752" s="160"/>
      <c r="K752" s="160"/>
      <c r="L752" s="160"/>
      <c r="M752" s="160"/>
      <c r="N752" s="159"/>
      <c r="O752" s="159"/>
      <c r="P752" s="159"/>
      <c r="Q752" s="159"/>
      <c r="R752" s="160"/>
      <c r="S752" s="160"/>
      <c r="T752" s="160"/>
      <c r="U752" s="160"/>
      <c r="V752" s="160"/>
      <c r="W752" s="160"/>
      <c r="X752" s="160"/>
      <c r="Y752" s="160"/>
      <c r="Z752" s="149"/>
      <c r="AA752" s="149"/>
      <c r="AB752" s="149"/>
      <c r="AC752" s="149"/>
      <c r="AD752" s="149"/>
      <c r="AE752" s="149"/>
      <c r="AF752" s="149"/>
      <c r="AG752" s="149" t="s">
        <v>409</v>
      </c>
      <c r="AH752" s="149">
        <v>0</v>
      </c>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3" x14ac:dyDescent="0.2">
      <c r="A753" s="156"/>
      <c r="B753" s="157"/>
      <c r="C753" s="200" t="s">
        <v>905</v>
      </c>
      <c r="D753" s="193"/>
      <c r="E753" s="194">
        <v>24.76</v>
      </c>
      <c r="F753" s="160"/>
      <c r="G753" s="160"/>
      <c r="H753" s="160"/>
      <c r="I753" s="160"/>
      <c r="J753" s="160"/>
      <c r="K753" s="160"/>
      <c r="L753" s="160"/>
      <c r="M753" s="160"/>
      <c r="N753" s="159"/>
      <c r="O753" s="159"/>
      <c r="P753" s="159"/>
      <c r="Q753" s="159"/>
      <c r="R753" s="160"/>
      <c r="S753" s="160"/>
      <c r="T753" s="160"/>
      <c r="U753" s="160"/>
      <c r="V753" s="160"/>
      <c r="W753" s="160"/>
      <c r="X753" s="160"/>
      <c r="Y753" s="160"/>
      <c r="Z753" s="149"/>
      <c r="AA753" s="149"/>
      <c r="AB753" s="149"/>
      <c r="AC753" s="149"/>
      <c r="AD753" s="149"/>
      <c r="AE753" s="149"/>
      <c r="AF753" s="149"/>
      <c r="AG753" s="149" t="s">
        <v>409</v>
      </c>
      <c r="AH753" s="149">
        <v>0</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3" x14ac:dyDescent="0.2">
      <c r="A754" s="156"/>
      <c r="B754" s="157"/>
      <c r="C754" s="201" t="s">
        <v>417</v>
      </c>
      <c r="D754" s="195"/>
      <c r="E754" s="196">
        <v>24.76</v>
      </c>
      <c r="F754" s="160"/>
      <c r="G754" s="160"/>
      <c r="H754" s="160"/>
      <c r="I754" s="160"/>
      <c r="J754" s="160"/>
      <c r="K754" s="160"/>
      <c r="L754" s="160"/>
      <c r="M754" s="160"/>
      <c r="N754" s="159"/>
      <c r="O754" s="159"/>
      <c r="P754" s="159"/>
      <c r="Q754" s="159"/>
      <c r="R754" s="160"/>
      <c r="S754" s="160"/>
      <c r="T754" s="160"/>
      <c r="U754" s="160"/>
      <c r="V754" s="160"/>
      <c r="W754" s="160"/>
      <c r="X754" s="160"/>
      <c r="Y754" s="160"/>
      <c r="Z754" s="149"/>
      <c r="AA754" s="149"/>
      <c r="AB754" s="149"/>
      <c r="AC754" s="149"/>
      <c r="AD754" s="149"/>
      <c r="AE754" s="149"/>
      <c r="AF754" s="149"/>
      <c r="AG754" s="149" t="s">
        <v>409</v>
      </c>
      <c r="AH754" s="149">
        <v>1</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3" x14ac:dyDescent="0.2">
      <c r="A755" s="156"/>
      <c r="B755" s="157"/>
      <c r="C755" s="200" t="s">
        <v>413</v>
      </c>
      <c r="D755" s="193"/>
      <c r="E755" s="194"/>
      <c r="F755" s="160"/>
      <c r="G755" s="160"/>
      <c r="H755" s="160"/>
      <c r="I755" s="160"/>
      <c r="J755" s="160"/>
      <c r="K755" s="160"/>
      <c r="L755" s="160"/>
      <c r="M755" s="160"/>
      <c r="N755" s="159"/>
      <c r="O755" s="159"/>
      <c r="P755" s="159"/>
      <c r="Q755" s="159"/>
      <c r="R755" s="160"/>
      <c r="S755" s="160"/>
      <c r="T755" s="160"/>
      <c r="U755" s="160"/>
      <c r="V755" s="160"/>
      <c r="W755" s="160"/>
      <c r="X755" s="160"/>
      <c r="Y755" s="160"/>
      <c r="Z755" s="149"/>
      <c r="AA755" s="149"/>
      <c r="AB755" s="149"/>
      <c r="AC755" s="149"/>
      <c r="AD755" s="149"/>
      <c r="AE755" s="149"/>
      <c r="AF755" s="149"/>
      <c r="AG755" s="149" t="s">
        <v>409</v>
      </c>
      <c r="AH755" s="149">
        <v>0</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3" x14ac:dyDescent="0.2">
      <c r="A756" s="156"/>
      <c r="B756" s="157"/>
      <c r="C756" s="200" t="s">
        <v>646</v>
      </c>
      <c r="D756" s="193"/>
      <c r="E756" s="194"/>
      <c r="F756" s="160"/>
      <c r="G756" s="160"/>
      <c r="H756" s="160"/>
      <c r="I756" s="160"/>
      <c r="J756" s="160"/>
      <c r="K756" s="160"/>
      <c r="L756" s="160"/>
      <c r="M756" s="160"/>
      <c r="N756" s="159"/>
      <c r="O756" s="159"/>
      <c r="P756" s="159"/>
      <c r="Q756" s="159"/>
      <c r="R756" s="160"/>
      <c r="S756" s="160"/>
      <c r="T756" s="160"/>
      <c r="U756" s="160"/>
      <c r="V756" s="160"/>
      <c r="W756" s="160"/>
      <c r="X756" s="160"/>
      <c r="Y756" s="160"/>
      <c r="Z756" s="149"/>
      <c r="AA756" s="149"/>
      <c r="AB756" s="149"/>
      <c r="AC756" s="149"/>
      <c r="AD756" s="149"/>
      <c r="AE756" s="149"/>
      <c r="AF756" s="149"/>
      <c r="AG756" s="149" t="s">
        <v>409</v>
      </c>
      <c r="AH756" s="149">
        <v>0</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3" x14ac:dyDescent="0.2">
      <c r="A757" s="156"/>
      <c r="B757" s="157"/>
      <c r="C757" s="200" t="s">
        <v>906</v>
      </c>
      <c r="D757" s="193"/>
      <c r="E757" s="194">
        <v>96.564999999999998</v>
      </c>
      <c r="F757" s="160"/>
      <c r="G757" s="160"/>
      <c r="H757" s="160"/>
      <c r="I757" s="160"/>
      <c r="J757" s="160"/>
      <c r="K757" s="160"/>
      <c r="L757" s="160"/>
      <c r="M757" s="160"/>
      <c r="N757" s="159"/>
      <c r="O757" s="159"/>
      <c r="P757" s="159"/>
      <c r="Q757" s="159"/>
      <c r="R757" s="160"/>
      <c r="S757" s="160"/>
      <c r="T757" s="160"/>
      <c r="U757" s="160"/>
      <c r="V757" s="160"/>
      <c r="W757" s="160"/>
      <c r="X757" s="160"/>
      <c r="Y757" s="160"/>
      <c r="Z757" s="149"/>
      <c r="AA757" s="149"/>
      <c r="AB757" s="149"/>
      <c r="AC757" s="149"/>
      <c r="AD757" s="149"/>
      <c r="AE757" s="149"/>
      <c r="AF757" s="149"/>
      <c r="AG757" s="149" t="s">
        <v>409</v>
      </c>
      <c r="AH757" s="149">
        <v>0</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3" x14ac:dyDescent="0.2">
      <c r="A758" s="156"/>
      <c r="B758" s="157"/>
      <c r="C758" s="200" t="s">
        <v>648</v>
      </c>
      <c r="D758" s="193"/>
      <c r="E758" s="194"/>
      <c r="F758" s="160"/>
      <c r="G758" s="160"/>
      <c r="H758" s="160"/>
      <c r="I758" s="160"/>
      <c r="J758" s="160"/>
      <c r="K758" s="160"/>
      <c r="L758" s="160"/>
      <c r="M758" s="160"/>
      <c r="N758" s="159"/>
      <c r="O758" s="159"/>
      <c r="P758" s="159"/>
      <c r="Q758" s="159"/>
      <c r="R758" s="160"/>
      <c r="S758" s="160"/>
      <c r="T758" s="160"/>
      <c r="U758" s="160"/>
      <c r="V758" s="160"/>
      <c r="W758" s="160"/>
      <c r="X758" s="160"/>
      <c r="Y758" s="160"/>
      <c r="Z758" s="149"/>
      <c r="AA758" s="149"/>
      <c r="AB758" s="149"/>
      <c r="AC758" s="149"/>
      <c r="AD758" s="149"/>
      <c r="AE758" s="149"/>
      <c r="AF758" s="149"/>
      <c r="AG758" s="149" t="s">
        <v>409</v>
      </c>
      <c r="AH758" s="149">
        <v>0</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3" x14ac:dyDescent="0.2">
      <c r="A759" s="156"/>
      <c r="B759" s="157"/>
      <c r="C759" s="200" t="s">
        <v>907</v>
      </c>
      <c r="D759" s="193"/>
      <c r="E759" s="194">
        <v>93.917249999999996</v>
      </c>
      <c r="F759" s="160"/>
      <c r="G759" s="160"/>
      <c r="H759" s="160"/>
      <c r="I759" s="160"/>
      <c r="J759" s="160"/>
      <c r="K759" s="160"/>
      <c r="L759" s="160"/>
      <c r="M759" s="160"/>
      <c r="N759" s="159"/>
      <c r="O759" s="159"/>
      <c r="P759" s="159"/>
      <c r="Q759" s="159"/>
      <c r="R759" s="160"/>
      <c r="S759" s="160"/>
      <c r="T759" s="160"/>
      <c r="U759" s="160"/>
      <c r="V759" s="160"/>
      <c r="W759" s="160"/>
      <c r="X759" s="160"/>
      <c r="Y759" s="160"/>
      <c r="Z759" s="149"/>
      <c r="AA759" s="149"/>
      <c r="AB759" s="149"/>
      <c r="AC759" s="149"/>
      <c r="AD759" s="149"/>
      <c r="AE759" s="149"/>
      <c r="AF759" s="149"/>
      <c r="AG759" s="149" t="s">
        <v>409</v>
      </c>
      <c r="AH759" s="149">
        <v>0</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3" x14ac:dyDescent="0.2">
      <c r="A760" s="156"/>
      <c r="B760" s="157"/>
      <c r="C760" s="201" t="s">
        <v>417</v>
      </c>
      <c r="D760" s="195"/>
      <c r="E760" s="196">
        <v>190.48224999999999</v>
      </c>
      <c r="F760" s="160"/>
      <c r="G760" s="160"/>
      <c r="H760" s="160"/>
      <c r="I760" s="160"/>
      <c r="J760" s="160"/>
      <c r="K760" s="160"/>
      <c r="L760" s="160"/>
      <c r="M760" s="160"/>
      <c r="N760" s="159"/>
      <c r="O760" s="159"/>
      <c r="P760" s="159"/>
      <c r="Q760" s="159"/>
      <c r="R760" s="160"/>
      <c r="S760" s="160"/>
      <c r="T760" s="160"/>
      <c r="U760" s="160"/>
      <c r="V760" s="160"/>
      <c r="W760" s="160"/>
      <c r="X760" s="160"/>
      <c r="Y760" s="160"/>
      <c r="Z760" s="149"/>
      <c r="AA760" s="149"/>
      <c r="AB760" s="149"/>
      <c r="AC760" s="149"/>
      <c r="AD760" s="149"/>
      <c r="AE760" s="149"/>
      <c r="AF760" s="149"/>
      <c r="AG760" s="149" t="s">
        <v>409</v>
      </c>
      <c r="AH760" s="149">
        <v>1</v>
      </c>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1" x14ac:dyDescent="0.2">
      <c r="A761" s="173">
        <v>70</v>
      </c>
      <c r="B761" s="174" t="s">
        <v>908</v>
      </c>
      <c r="C761" s="189" t="s">
        <v>909</v>
      </c>
      <c r="D761" s="175" t="s">
        <v>910</v>
      </c>
      <c r="E761" s="176">
        <v>27.351749999999999</v>
      </c>
      <c r="F761" s="177"/>
      <c r="G761" s="178">
        <f>ROUND(E761*F761,2)</f>
        <v>0</v>
      </c>
      <c r="H761" s="177"/>
      <c r="I761" s="178">
        <f>ROUND(E761*H761,2)</f>
        <v>0</v>
      </c>
      <c r="J761" s="177"/>
      <c r="K761" s="178">
        <f>ROUND(E761*J761,2)</f>
        <v>0</v>
      </c>
      <c r="L761" s="178">
        <v>12</v>
      </c>
      <c r="M761" s="178">
        <f>G761*(1+L761/100)</f>
        <v>0</v>
      </c>
      <c r="N761" s="176">
        <v>0</v>
      </c>
      <c r="O761" s="176">
        <f>ROUND(E761*N761,2)</f>
        <v>0</v>
      </c>
      <c r="P761" s="176">
        <v>0</v>
      </c>
      <c r="Q761" s="176">
        <f>ROUND(E761*P761,2)</f>
        <v>0</v>
      </c>
      <c r="R761" s="178"/>
      <c r="S761" s="178" t="s">
        <v>641</v>
      </c>
      <c r="T761" s="179" t="s">
        <v>366</v>
      </c>
      <c r="U761" s="160">
        <v>0</v>
      </c>
      <c r="V761" s="160">
        <f>ROUND(E761*U761,2)</f>
        <v>0</v>
      </c>
      <c r="W761" s="160"/>
      <c r="X761" s="160" t="s">
        <v>404</v>
      </c>
      <c r="Y761" s="160" t="s">
        <v>368</v>
      </c>
      <c r="Z761" s="149"/>
      <c r="AA761" s="149"/>
      <c r="AB761" s="149"/>
      <c r="AC761" s="149"/>
      <c r="AD761" s="149"/>
      <c r="AE761" s="149"/>
      <c r="AF761" s="149"/>
      <c r="AG761" s="149" t="s">
        <v>438</v>
      </c>
      <c r="AH761" s="149"/>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2" x14ac:dyDescent="0.2">
      <c r="A762" s="156"/>
      <c r="B762" s="157"/>
      <c r="C762" s="200" t="s">
        <v>410</v>
      </c>
      <c r="D762" s="193"/>
      <c r="E762" s="194"/>
      <c r="F762" s="160"/>
      <c r="G762" s="160"/>
      <c r="H762" s="160"/>
      <c r="I762" s="160"/>
      <c r="J762" s="160"/>
      <c r="K762" s="160"/>
      <c r="L762" s="160"/>
      <c r="M762" s="160"/>
      <c r="N762" s="159"/>
      <c r="O762" s="159"/>
      <c r="P762" s="159"/>
      <c r="Q762" s="159"/>
      <c r="R762" s="160"/>
      <c r="S762" s="160"/>
      <c r="T762" s="160"/>
      <c r="U762" s="160"/>
      <c r="V762" s="160"/>
      <c r="W762" s="160"/>
      <c r="X762" s="160"/>
      <c r="Y762" s="160"/>
      <c r="Z762" s="149"/>
      <c r="AA762" s="149"/>
      <c r="AB762" s="149"/>
      <c r="AC762" s="149"/>
      <c r="AD762" s="149"/>
      <c r="AE762" s="149"/>
      <c r="AF762" s="149"/>
      <c r="AG762" s="149" t="s">
        <v>409</v>
      </c>
      <c r="AH762" s="149">
        <v>0</v>
      </c>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3" x14ac:dyDescent="0.2">
      <c r="A763" s="156"/>
      <c r="B763" s="157"/>
      <c r="C763" s="200" t="s">
        <v>646</v>
      </c>
      <c r="D763" s="193"/>
      <c r="E763" s="194"/>
      <c r="F763" s="160"/>
      <c r="G763" s="160"/>
      <c r="H763" s="160"/>
      <c r="I763" s="160"/>
      <c r="J763" s="160"/>
      <c r="K763" s="160"/>
      <c r="L763" s="160"/>
      <c r="M763" s="160"/>
      <c r="N763" s="159"/>
      <c r="O763" s="159"/>
      <c r="P763" s="159"/>
      <c r="Q763" s="159"/>
      <c r="R763" s="160"/>
      <c r="S763" s="160"/>
      <c r="T763" s="160"/>
      <c r="U763" s="160"/>
      <c r="V763" s="160"/>
      <c r="W763" s="160"/>
      <c r="X763" s="160"/>
      <c r="Y763" s="160"/>
      <c r="Z763" s="149"/>
      <c r="AA763" s="149"/>
      <c r="AB763" s="149"/>
      <c r="AC763" s="149"/>
      <c r="AD763" s="149"/>
      <c r="AE763" s="149"/>
      <c r="AF763" s="149"/>
      <c r="AG763" s="149" t="s">
        <v>409</v>
      </c>
      <c r="AH763" s="149">
        <v>0</v>
      </c>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3" x14ac:dyDescent="0.2">
      <c r="A764" s="156"/>
      <c r="B764" s="157"/>
      <c r="C764" s="200" t="s">
        <v>911</v>
      </c>
      <c r="D764" s="193"/>
      <c r="E764" s="194"/>
      <c r="F764" s="160"/>
      <c r="G764" s="160"/>
      <c r="H764" s="160"/>
      <c r="I764" s="160"/>
      <c r="J764" s="160"/>
      <c r="K764" s="160"/>
      <c r="L764" s="160"/>
      <c r="M764" s="160"/>
      <c r="N764" s="159"/>
      <c r="O764" s="159"/>
      <c r="P764" s="159"/>
      <c r="Q764" s="159"/>
      <c r="R764" s="160"/>
      <c r="S764" s="160"/>
      <c r="T764" s="160"/>
      <c r="U764" s="160"/>
      <c r="V764" s="160"/>
      <c r="W764" s="160"/>
      <c r="X764" s="160"/>
      <c r="Y764" s="160"/>
      <c r="Z764" s="149"/>
      <c r="AA764" s="149"/>
      <c r="AB764" s="149"/>
      <c r="AC764" s="149"/>
      <c r="AD764" s="149"/>
      <c r="AE764" s="149"/>
      <c r="AF764" s="149"/>
      <c r="AG764" s="149" t="s">
        <v>409</v>
      </c>
      <c r="AH764" s="149">
        <v>0</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3" x14ac:dyDescent="0.2">
      <c r="A765" s="156"/>
      <c r="B765" s="157"/>
      <c r="C765" s="200" t="s">
        <v>912</v>
      </c>
      <c r="D765" s="193"/>
      <c r="E765" s="194">
        <v>6.0039999999999996</v>
      </c>
      <c r="F765" s="160"/>
      <c r="G765" s="160"/>
      <c r="H765" s="160"/>
      <c r="I765" s="160"/>
      <c r="J765" s="160"/>
      <c r="K765" s="160"/>
      <c r="L765" s="160"/>
      <c r="M765" s="160"/>
      <c r="N765" s="159"/>
      <c r="O765" s="159"/>
      <c r="P765" s="159"/>
      <c r="Q765" s="159"/>
      <c r="R765" s="160"/>
      <c r="S765" s="160"/>
      <c r="T765" s="160"/>
      <c r="U765" s="160"/>
      <c r="V765" s="160"/>
      <c r="W765" s="160"/>
      <c r="X765" s="160"/>
      <c r="Y765" s="160"/>
      <c r="Z765" s="149"/>
      <c r="AA765" s="149"/>
      <c r="AB765" s="149"/>
      <c r="AC765" s="149"/>
      <c r="AD765" s="149"/>
      <c r="AE765" s="149"/>
      <c r="AF765" s="149"/>
      <c r="AG765" s="149" t="s">
        <v>409</v>
      </c>
      <c r="AH765" s="149">
        <v>0</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3" x14ac:dyDescent="0.2">
      <c r="A766" s="156"/>
      <c r="B766" s="157"/>
      <c r="C766" s="200" t="s">
        <v>648</v>
      </c>
      <c r="D766" s="193"/>
      <c r="E766" s="194"/>
      <c r="F766" s="160"/>
      <c r="G766" s="160"/>
      <c r="H766" s="160"/>
      <c r="I766" s="160"/>
      <c r="J766" s="160"/>
      <c r="K766" s="160"/>
      <c r="L766" s="160"/>
      <c r="M766" s="160"/>
      <c r="N766" s="159"/>
      <c r="O766" s="159"/>
      <c r="P766" s="159"/>
      <c r="Q766" s="159"/>
      <c r="R766" s="160"/>
      <c r="S766" s="160"/>
      <c r="T766" s="160"/>
      <c r="U766" s="160"/>
      <c r="V766" s="160"/>
      <c r="W766" s="160"/>
      <c r="X766" s="160"/>
      <c r="Y766" s="160"/>
      <c r="Z766" s="149"/>
      <c r="AA766" s="149"/>
      <c r="AB766" s="149"/>
      <c r="AC766" s="149"/>
      <c r="AD766" s="149"/>
      <c r="AE766" s="149"/>
      <c r="AF766" s="149"/>
      <c r="AG766" s="149" t="s">
        <v>409</v>
      </c>
      <c r="AH766" s="149">
        <v>0</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3" x14ac:dyDescent="0.2">
      <c r="A767" s="156"/>
      <c r="B767" s="157"/>
      <c r="C767" s="200" t="s">
        <v>913</v>
      </c>
      <c r="D767" s="193"/>
      <c r="E767" s="194"/>
      <c r="F767" s="160"/>
      <c r="G767" s="160"/>
      <c r="H767" s="160"/>
      <c r="I767" s="160"/>
      <c r="J767" s="160"/>
      <c r="K767" s="160"/>
      <c r="L767" s="160"/>
      <c r="M767" s="160"/>
      <c r="N767" s="159"/>
      <c r="O767" s="159"/>
      <c r="P767" s="159"/>
      <c r="Q767" s="159"/>
      <c r="R767" s="160"/>
      <c r="S767" s="160"/>
      <c r="T767" s="160"/>
      <c r="U767" s="160"/>
      <c r="V767" s="160"/>
      <c r="W767" s="160"/>
      <c r="X767" s="160"/>
      <c r="Y767" s="160"/>
      <c r="Z767" s="149"/>
      <c r="AA767" s="149"/>
      <c r="AB767" s="149"/>
      <c r="AC767" s="149"/>
      <c r="AD767" s="149"/>
      <c r="AE767" s="149"/>
      <c r="AF767" s="149"/>
      <c r="AG767" s="149" t="s">
        <v>409</v>
      </c>
      <c r="AH767" s="149">
        <v>0</v>
      </c>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outlineLevel="3" x14ac:dyDescent="0.2">
      <c r="A768" s="156"/>
      <c r="B768" s="157"/>
      <c r="C768" s="200" t="s">
        <v>914</v>
      </c>
      <c r="D768" s="193"/>
      <c r="E768" s="194">
        <v>4.3330000000000002</v>
      </c>
      <c r="F768" s="160"/>
      <c r="G768" s="160"/>
      <c r="H768" s="160"/>
      <c r="I768" s="160"/>
      <c r="J768" s="160"/>
      <c r="K768" s="160"/>
      <c r="L768" s="160"/>
      <c r="M768" s="160"/>
      <c r="N768" s="159"/>
      <c r="O768" s="159"/>
      <c r="P768" s="159"/>
      <c r="Q768" s="159"/>
      <c r="R768" s="160"/>
      <c r="S768" s="160"/>
      <c r="T768" s="160"/>
      <c r="U768" s="160"/>
      <c r="V768" s="160"/>
      <c r="W768" s="160"/>
      <c r="X768" s="160"/>
      <c r="Y768" s="160"/>
      <c r="Z768" s="149"/>
      <c r="AA768" s="149"/>
      <c r="AB768" s="149"/>
      <c r="AC768" s="149"/>
      <c r="AD768" s="149"/>
      <c r="AE768" s="149"/>
      <c r="AF768" s="149"/>
      <c r="AG768" s="149" t="s">
        <v>409</v>
      </c>
      <c r="AH768" s="149">
        <v>0</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3" x14ac:dyDescent="0.2">
      <c r="A769" s="156"/>
      <c r="B769" s="157"/>
      <c r="C769" s="200" t="s">
        <v>915</v>
      </c>
      <c r="D769" s="193"/>
      <c r="E769" s="194">
        <v>3.2497500000000001</v>
      </c>
      <c r="F769" s="160"/>
      <c r="G769" s="160"/>
      <c r="H769" s="160"/>
      <c r="I769" s="160"/>
      <c r="J769" s="160"/>
      <c r="K769" s="160"/>
      <c r="L769" s="160"/>
      <c r="M769" s="160"/>
      <c r="N769" s="159"/>
      <c r="O769" s="159"/>
      <c r="P769" s="159"/>
      <c r="Q769" s="159"/>
      <c r="R769" s="160"/>
      <c r="S769" s="160"/>
      <c r="T769" s="160"/>
      <c r="U769" s="160"/>
      <c r="V769" s="160"/>
      <c r="W769" s="160"/>
      <c r="X769" s="160"/>
      <c r="Y769" s="160"/>
      <c r="Z769" s="149"/>
      <c r="AA769" s="149"/>
      <c r="AB769" s="149"/>
      <c r="AC769" s="149"/>
      <c r="AD769" s="149"/>
      <c r="AE769" s="149"/>
      <c r="AF769" s="149"/>
      <c r="AG769" s="149" t="s">
        <v>409</v>
      </c>
      <c r="AH769" s="149">
        <v>0</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3" x14ac:dyDescent="0.2">
      <c r="A770" s="156"/>
      <c r="B770" s="157"/>
      <c r="C770" s="200" t="s">
        <v>621</v>
      </c>
      <c r="D770" s="193"/>
      <c r="E770" s="194"/>
      <c r="F770" s="160"/>
      <c r="G770" s="160"/>
      <c r="H770" s="160"/>
      <c r="I770" s="160"/>
      <c r="J770" s="160"/>
      <c r="K770" s="160"/>
      <c r="L770" s="160"/>
      <c r="M770" s="160"/>
      <c r="N770" s="159"/>
      <c r="O770" s="159"/>
      <c r="P770" s="159"/>
      <c r="Q770" s="159"/>
      <c r="R770" s="160"/>
      <c r="S770" s="160"/>
      <c r="T770" s="160"/>
      <c r="U770" s="160"/>
      <c r="V770" s="160"/>
      <c r="W770" s="160"/>
      <c r="X770" s="160"/>
      <c r="Y770" s="160"/>
      <c r="Z770" s="149"/>
      <c r="AA770" s="149"/>
      <c r="AB770" s="149"/>
      <c r="AC770" s="149"/>
      <c r="AD770" s="149"/>
      <c r="AE770" s="149"/>
      <c r="AF770" s="149"/>
      <c r="AG770" s="149" t="s">
        <v>409</v>
      </c>
      <c r="AH770" s="149">
        <v>0</v>
      </c>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3" x14ac:dyDescent="0.2">
      <c r="A771" s="156"/>
      <c r="B771" s="157"/>
      <c r="C771" s="200" t="s">
        <v>916</v>
      </c>
      <c r="D771" s="193"/>
      <c r="E771" s="194">
        <v>5.72</v>
      </c>
      <c r="F771" s="160"/>
      <c r="G771" s="160"/>
      <c r="H771" s="160"/>
      <c r="I771" s="160"/>
      <c r="J771" s="160"/>
      <c r="K771" s="160"/>
      <c r="L771" s="160"/>
      <c r="M771" s="160"/>
      <c r="N771" s="159"/>
      <c r="O771" s="159"/>
      <c r="P771" s="159"/>
      <c r="Q771" s="159"/>
      <c r="R771" s="160"/>
      <c r="S771" s="160"/>
      <c r="T771" s="160"/>
      <c r="U771" s="160"/>
      <c r="V771" s="160"/>
      <c r="W771" s="160"/>
      <c r="X771" s="160"/>
      <c r="Y771" s="160"/>
      <c r="Z771" s="149"/>
      <c r="AA771" s="149"/>
      <c r="AB771" s="149"/>
      <c r="AC771" s="149"/>
      <c r="AD771" s="149"/>
      <c r="AE771" s="149"/>
      <c r="AF771" s="149"/>
      <c r="AG771" s="149" t="s">
        <v>409</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3" x14ac:dyDescent="0.2">
      <c r="A772" s="156"/>
      <c r="B772" s="157"/>
      <c r="C772" s="201" t="s">
        <v>417</v>
      </c>
      <c r="D772" s="195"/>
      <c r="E772" s="196">
        <v>19.306750000000001</v>
      </c>
      <c r="F772" s="160"/>
      <c r="G772" s="160"/>
      <c r="H772" s="160"/>
      <c r="I772" s="160"/>
      <c r="J772" s="160"/>
      <c r="K772" s="160"/>
      <c r="L772" s="160"/>
      <c r="M772" s="160"/>
      <c r="N772" s="159"/>
      <c r="O772" s="159"/>
      <c r="P772" s="159"/>
      <c r="Q772" s="159"/>
      <c r="R772" s="160"/>
      <c r="S772" s="160"/>
      <c r="T772" s="160"/>
      <c r="U772" s="160"/>
      <c r="V772" s="160"/>
      <c r="W772" s="160"/>
      <c r="X772" s="160"/>
      <c r="Y772" s="160"/>
      <c r="Z772" s="149"/>
      <c r="AA772" s="149"/>
      <c r="AB772" s="149"/>
      <c r="AC772" s="149"/>
      <c r="AD772" s="149"/>
      <c r="AE772" s="149"/>
      <c r="AF772" s="149"/>
      <c r="AG772" s="149" t="s">
        <v>409</v>
      </c>
      <c r="AH772" s="149">
        <v>1</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3" x14ac:dyDescent="0.2">
      <c r="A773" s="156"/>
      <c r="B773" s="157"/>
      <c r="C773" s="200" t="s">
        <v>413</v>
      </c>
      <c r="D773" s="193"/>
      <c r="E773" s="194"/>
      <c r="F773" s="160"/>
      <c r="G773" s="160"/>
      <c r="H773" s="160"/>
      <c r="I773" s="160"/>
      <c r="J773" s="160"/>
      <c r="K773" s="160"/>
      <c r="L773" s="160"/>
      <c r="M773" s="160"/>
      <c r="N773" s="159"/>
      <c r="O773" s="159"/>
      <c r="P773" s="159"/>
      <c r="Q773" s="159"/>
      <c r="R773" s="160"/>
      <c r="S773" s="160"/>
      <c r="T773" s="160"/>
      <c r="U773" s="160"/>
      <c r="V773" s="160"/>
      <c r="W773" s="160"/>
      <c r="X773" s="160"/>
      <c r="Y773" s="160"/>
      <c r="Z773" s="149"/>
      <c r="AA773" s="149"/>
      <c r="AB773" s="149"/>
      <c r="AC773" s="149"/>
      <c r="AD773" s="149"/>
      <c r="AE773" s="149"/>
      <c r="AF773" s="149"/>
      <c r="AG773" s="149" t="s">
        <v>409</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3" x14ac:dyDescent="0.2">
      <c r="A774" s="156"/>
      <c r="B774" s="157"/>
      <c r="C774" s="200" t="s">
        <v>646</v>
      </c>
      <c r="D774" s="193"/>
      <c r="E774" s="194"/>
      <c r="F774" s="160"/>
      <c r="G774" s="160"/>
      <c r="H774" s="160"/>
      <c r="I774" s="160"/>
      <c r="J774" s="160"/>
      <c r="K774" s="160"/>
      <c r="L774" s="160"/>
      <c r="M774" s="160"/>
      <c r="N774" s="159"/>
      <c r="O774" s="159"/>
      <c r="P774" s="159"/>
      <c r="Q774" s="159"/>
      <c r="R774" s="160"/>
      <c r="S774" s="160"/>
      <c r="T774" s="160"/>
      <c r="U774" s="160"/>
      <c r="V774" s="160"/>
      <c r="W774" s="160"/>
      <c r="X774" s="160"/>
      <c r="Y774" s="160"/>
      <c r="Z774" s="149"/>
      <c r="AA774" s="149"/>
      <c r="AB774" s="149"/>
      <c r="AC774" s="149"/>
      <c r="AD774" s="149"/>
      <c r="AE774" s="149"/>
      <c r="AF774" s="149"/>
      <c r="AG774" s="149" t="s">
        <v>409</v>
      </c>
      <c r="AH774" s="149">
        <v>0</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3" x14ac:dyDescent="0.2">
      <c r="A775" s="156"/>
      <c r="B775" s="157"/>
      <c r="C775" s="200" t="s">
        <v>917</v>
      </c>
      <c r="D775" s="193"/>
      <c r="E775" s="194"/>
      <c r="F775" s="160"/>
      <c r="G775" s="160"/>
      <c r="H775" s="160"/>
      <c r="I775" s="160"/>
      <c r="J775" s="160"/>
      <c r="K775" s="160"/>
      <c r="L775" s="160"/>
      <c r="M775" s="160"/>
      <c r="N775" s="159"/>
      <c r="O775" s="159"/>
      <c r="P775" s="159"/>
      <c r="Q775" s="159"/>
      <c r="R775" s="160"/>
      <c r="S775" s="160"/>
      <c r="T775" s="160"/>
      <c r="U775" s="160"/>
      <c r="V775" s="160"/>
      <c r="W775" s="160"/>
      <c r="X775" s="160"/>
      <c r="Y775" s="160"/>
      <c r="Z775" s="149"/>
      <c r="AA775" s="149"/>
      <c r="AB775" s="149"/>
      <c r="AC775" s="149"/>
      <c r="AD775" s="149"/>
      <c r="AE775" s="149"/>
      <c r="AF775" s="149"/>
      <c r="AG775" s="149" t="s">
        <v>409</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3" x14ac:dyDescent="0.2">
      <c r="A776" s="156"/>
      <c r="B776" s="157"/>
      <c r="C776" s="200" t="s">
        <v>918</v>
      </c>
      <c r="D776" s="193"/>
      <c r="E776" s="194">
        <v>2.0150000000000001</v>
      </c>
      <c r="F776" s="160"/>
      <c r="G776" s="160"/>
      <c r="H776" s="160"/>
      <c r="I776" s="160"/>
      <c r="J776" s="160"/>
      <c r="K776" s="160"/>
      <c r="L776" s="160"/>
      <c r="M776" s="160"/>
      <c r="N776" s="159"/>
      <c r="O776" s="159"/>
      <c r="P776" s="159"/>
      <c r="Q776" s="159"/>
      <c r="R776" s="160"/>
      <c r="S776" s="160"/>
      <c r="T776" s="160"/>
      <c r="U776" s="160"/>
      <c r="V776" s="160"/>
      <c r="W776" s="160"/>
      <c r="X776" s="160"/>
      <c r="Y776" s="160"/>
      <c r="Z776" s="149"/>
      <c r="AA776" s="149"/>
      <c r="AB776" s="149"/>
      <c r="AC776" s="149"/>
      <c r="AD776" s="149"/>
      <c r="AE776" s="149"/>
      <c r="AF776" s="149"/>
      <c r="AG776" s="149" t="s">
        <v>409</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3" x14ac:dyDescent="0.2">
      <c r="A777" s="156"/>
      <c r="B777" s="157"/>
      <c r="C777" s="200" t="s">
        <v>648</v>
      </c>
      <c r="D777" s="193"/>
      <c r="E777" s="194"/>
      <c r="F777" s="160"/>
      <c r="G777" s="160"/>
      <c r="H777" s="160"/>
      <c r="I777" s="160"/>
      <c r="J777" s="160"/>
      <c r="K777" s="160"/>
      <c r="L777" s="160"/>
      <c r="M777" s="160"/>
      <c r="N777" s="159"/>
      <c r="O777" s="159"/>
      <c r="P777" s="159"/>
      <c r="Q777" s="159"/>
      <c r="R777" s="160"/>
      <c r="S777" s="160"/>
      <c r="T777" s="160"/>
      <c r="U777" s="160"/>
      <c r="V777" s="160"/>
      <c r="W777" s="160"/>
      <c r="X777" s="160"/>
      <c r="Y777" s="160"/>
      <c r="Z777" s="149"/>
      <c r="AA777" s="149"/>
      <c r="AB777" s="149"/>
      <c r="AC777" s="149"/>
      <c r="AD777" s="149"/>
      <c r="AE777" s="149"/>
      <c r="AF777" s="149"/>
      <c r="AG777" s="149" t="s">
        <v>409</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3" x14ac:dyDescent="0.2">
      <c r="A778" s="156"/>
      <c r="B778" s="157"/>
      <c r="C778" s="200" t="s">
        <v>919</v>
      </c>
      <c r="D778" s="193"/>
      <c r="E778" s="194"/>
      <c r="F778" s="160"/>
      <c r="G778" s="160"/>
      <c r="H778" s="160"/>
      <c r="I778" s="160"/>
      <c r="J778" s="160"/>
      <c r="K778" s="160"/>
      <c r="L778" s="160"/>
      <c r="M778" s="160"/>
      <c r="N778" s="159"/>
      <c r="O778" s="159"/>
      <c r="P778" s="159"/>
      <c r="Q778" s="159"/>
      <c r="R778" s="160"/>
      <c r="S778" s="160"/>
      <c r="T778" s="160"/>
      <c r="U778" s="160"/>
      <c r="V778" s="160"/>
      <c r="W778" s="160"/>
      <c r="X778" s="160"/>
      <c r="Y778" s="160"/>
      <c r="Z778" s="149"/>
      <c r="AA778" s="149"/>
      <c r="AB778" s="149"/>
      <c r="AC778" s="149"/>
      <c r="AD778" s="149"/>
      <c r="AE778" s="149"/>
      <c r="AF778" s="149"/>
      <c r="AG778" s="149" t="s">
        <v>409</v>
      </c>
      <c r="AH778" s="149">
        <v>0</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3" x14ac:dyDescent="0.2">
      <c r="A779" s="156"/>
      <c r="B779" s="157"/>
      <c r="C779" s="200" t="s">
        <v>920</v>
      </c>
      <c r="D779" s="193"/>
      <c r="E779" s="194">
        <v>4.0702499999999997</v>
      </c>
      <c r="F779" s="160"/>
      <c r="G779" s="160"/>
      <c r="H779" s="160"/>
      <c r="I779" s="160"/>
      <c r="J779" s="160"/>
      <c r="K779" s="160"/>
      <c r="L779" s="160"/>
      <c r="M779" s="160"/>
      <c r="N779" s="159"/>
      <c r="O779" s="159"/>
      <c r="P779" s="159"/>
      <c r="Q779" s="159"/>
      <c r="R779" s="160"/>
      <c r="S779" s="160"/>
      <c r="T779" s="160"/>
      <c r="U779" s="160"/>
      <c r="V779" s="160"/>
      <c r="W779" s="160"/>
      <c r="X779" s="160"/>
      <c r="Y779" s="160"/>
      <c r="Z779" s="149"/>
      <c r="AA779" s="149"/>
      <c r="AB779" s="149"/>
      <c r="AC779" s="149"/>
      <c r="AD779" s="149"/>
      <c r="AE779" s="149"/>
      <c r="AF779" s="149"/>
      <c r="AG779" s="149" t="s">
        <v>409</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3" x14ac:dyDescent="0.2">
      <c r="A780" s="156"/>
      <c r="B780" s="157"/>
      <c r="C780" s="200" t="s">
        <v>921</v>
      </c>
      <c r="D780" s="193"/>
      <c r="E780" s="194">
        <v>1.9597500000000001</v>
      </c>
      <c r="F780" s="160"/>
      <c r="G780" s="160"/>
      <c r="H780" s="160"/>
      <c r="I780" s="160"/>
      <c r="J780" s="160"/>
      <c r="K780" s="160"/>
      <c r="L780" s="160"/>
      <c r="M780" s="160"/>
      <c r="N780" s="159"/>
      <c r="O780" s="159"/>
      <c r="P780" s="159"/>
      <c r="Q780" s="159"/>
      <c r="R780" s="160"/>
      <c r="S780" s="160"/>
      <c r="T780" s="160"/>
      <c r="U780" s="160"/>
      <c r="V780" s="160"/>
      <c r="W780" s="160"/>
      <c r="X780" s="160"/>
      <c r="Y780" s="160"/>
      <c r="Z780" s="149"/>
      <c r="AA780" s="149"/>
      <c r="AB780" s="149"/>
      <c r="AC780" s="149"/>
      <c r="AD780" s="149"/>
      <c r="AE780" s="149"/>
      <c r="AF780" s="149"/>
      <c r="AG780" s="149" t="s">
        <v>409</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3" x14ac:dyDescent="0.2">
      <c r="A781" s="156"/>
      <c r="B781" s="157"/>
      <c r="C781" s="201" t="s">
        <v>417</v>
      </c>
      <c r="D781" s="195"/>
      <c r="E781" s="196">
        <v>8.0449999999999999</v>
      </c>
      <c r="F781" s="160"/>
      <c r="G781" s="160"/>
      <c r="H781" s="160"/>
      <c r="I781" s="160"/>
      <c r="J781" s="160"/>
      <c r="K781" s="160"/>
      <c r="L781" s="160"/>
      <c r="M781" s="160"/>
      <c r="N781" s="159"/>
      <c r="O781" s="159"/>
      <c r="P781" s="159"/>
      <c r="Q781" s="159"/>
      <c r="R781" s="160"/>
      <c r="S781" s="160"/>
      <c r="T781" s="160"/>
      <c r="U781" s="160"/>
      <c r="V781" s="160"/>
      <c r="W781" s="160"/>
      <c r="X781" s="160"/>
      <c r="Y781" s="160"/>
      <c r="Z781" s="149"/>
      <c r="AA781" s="149"/>
      <c r="AB781" s="149"/>
      <c r="AC781" s="149"/>
      <c r="AD781" s="149"/>
      <c r="AE781" s="149"/>
      <c r="AF781" s="149"/>
      <c r="AG781" s="149" t="s">
        <v>409</v>
      </c>
      <c r="AH781" s="149">
        <v>1</v>
      </c>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x14ac:dyDescent="0.2">
      <c r="A782" s="163" t="s">
        <v>360</v>
      </c>
      <c r="B782" s="164" t="s">
        <v>167</v>
      </c>
      <c r="C782" s="187" t="s">
        <v>168</v>
      </c>
      <c r="D782" s="165"/>
      <c r="E782" s="166"/>
      <c r="F782" s="167"/>
      <c r="G782" s="167">
        <f>SUMIF(AG783:AG968,"&lt;&gt;NOR",G783:G968)</f>
        <v>0</v>
      </c>
      <c r="H782" s="167"/>
      <c r="I782" s="167">
        <f>SUM(I783:I968)</f>
        <v>0</v>
      </c>
      <c r="J782" s="167"/>
      <c r="K782" s="167">
        <f>SUM(K783:K968)</f>
        <v>0</v>
      </c>
      <c r="L782" s="167"/>
      <c r="M782" s="167">
        <f>SUM(M783:M968)</f>
        <v>0</v>
      </c>
      <c r="N782" s="166"/>
      <c r="O782" s="166">
        <f>SUM(O783:O968)</f>
        <v>46.620000000000005</v>
      </c>
      <c r="P782" s="166"/>
      <c r="Q782" s="166">
        <f>SUM(Q783:Q968)</f>
        <v>0</v>
      </c>
      <c r="R782" s="167"/>
      <c r="S782" s="167"/>
      <c r="T782" s="168"/>
      <c r="U782" s="162"/>
      <c r="V782" s="162">
        <f>SUM(V783:V968)</f>
        <v>315.68</v>
      </c>
      <c r="W782" s="162"/>
      <c r="X782" s="162"/>
      <c r="Y782" s="162"/>
      <c r="AG782" t="s">
        <v>361</v>
      </c>
    </row>
    <row r="783" spans="1:60" ht="22.5" outlineLevel="1" x14ac:dyDescent="0.2">
      <c r="A783" s="173">
        <v>71</v>
      </c>
      <c r="B783" s="174" t="s">
        <v>922</v>
      </c>
      <c r="C783" s="189" t="s">
        <v>923</v>
      </c>
      <c r="D783" s="175" t="s">
        <v>677</v>
      </c>
      <c r="E783" s="176">
        <v>14</v>
      </c>
      <c r="F783" s="177"/>
      <c r="G783" s="178">
        <f>ROUND(E783*F783,2)</f>
        <v>0</v>
      </c>
      <c r="H783" s="177"/>
      <c r="I783" s="178">
        <f>ROUND(E783*H783,2)</f>
        <v>0</v>
      </c>
      <c r="J783" s="177"/>
      <c r="K783" s="178">
        <f>ROUND(E783*J783,2)</f>
        <v>0</v>
      </c>
      <c r="L783" s="178">
        <v>12</v>
      </c>
      <c r="M783" s="178">
        <f>G783*(1+L783/100)</f>
        <v>0</v>
      </c>
      <c r="N783" s="176">
        <v>1.353E-2</v>
      </c>
      <c r="O783" s="176">
        <f>ROUND(E783*N783,2)</f>
        <v>0.19</v>
      </c>
      <c r="P783" s="176">
        <v>0</v>
      </c>
      <c r="Q783" s="176">
        <f>ROUND(E783*P783,2)</f>
        <v>0</v>
      </c>
      <c r="R783" s="178" t="s">
        <v>619</v>
      </c>
      <c r="S783" s="178" t="s">
        <v>365</v>
      </c>
      <c r="T783" s="179" t="s">
        <v>365</v>
      </c>
      <c r="U783" s="160">
        <v>1.0640000000000001</v>
      </c>
      <c r="V783" s="160">
        <f>ROUND(E783*U783,2)</f>
        <v>14.9</v>
      </c>
      <c r="W783" s="160"/>
      <c r="X783" s="160" t="s">
        <v>404</v>
      </c>
      <c r="Y783" s="160" t="s">
        <v>368</v>
      </c>
      <c r="Z783" s="149"/>
      <c r="AA783" s="149"/>
      <c r="AB783" s="149"/>
      <c r="AC783" s="149"/>
      <c r="AD783" s="149"/>
      <c r="AE783" s="149"/>
      <c r="AF783" s="149"/>
      <c r="AG783" s="149" t="s">
        <v>438</v>
      </c>
      <c r="AH783" s="149"/>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2" x14ac:dyDescent="0.2">
      <c r="A784" s="156"/>
      <c r="B784" s="157"/>
      <c r="C784" s="283" t="s">
        <v>924</v>
      </c>
      <c r="D784" s="284"/>
      <c r="E784" s="284"/>
      <c r="F784" s="284"/>
      <c r="G784" s="284"/>
      <c r="H784" s="160"/>
      <c r="I784" s="160"/>
      <c r="J784" s="160"/>
      <c r="K784" s="160"/>
      <c r="L784" s="160"/>
      <c r="M784" s="160"/>
      <c r="N784" s="159"/>
      <c r="O784" s="159"/>
      <c r="P784" s="159"/>
      <c r="Q784" s="159"/>
      <c r="R784" s="160"/>
      <c r="S784" s="160"/>
      <c r="T784" s="160"/>
      <c r="U784" s="160"/>
      <c r="V784" s="160"/>
      <c r="W784" s="160"/>
      <c r="X784" s="160"/>
      <c r="Y784" s="160"/>
      <c r="Z784" s="149"/>
      <c r="AA784" s="149"/>
      <c r="AB784" s="149"/>
      <c r="AC784" s="149"/>
      <c r="AD784" s="149"/>
      <c r="AE784" s="149"/>
      <c r="AF784" s="149"/>
      <c r="AG784" s="149" t="s">
        <v>407</v>
      </c>
      <c r="AH784" s="149"/>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2" x14ac:dyDescent="0.2">
      <c r="A785" s="156"/>
      <c r="B785" s="157"/>
      <c r="C785" s="200" t="s">
        <v>925</v>
      </c>
      <c r="D785" s="193"/>
      <c r="E785" s="194"/>
      <c r="F785" s="160"/>
      <c r="G785" s="160"/>
      <c r="H785" s="160"/>
      <c r="I785" s="160"/>
      <c r="J785" s="160"/>
      <c r="K785" s="160"/>
      <c r="L785" s="160"/>
      <c r="M785" s="160"/>
      <c r="N785" s="159"/>
      <c r="O785" s="159"/>
      <c r="P785" s="159"/>
      <c r="Q785" s="159"/>
      <c r="R785" s="160"/>
      <c r="S785" s="160"/>
      <c r="T785" s="160"/>
      <c r="U785" s="160"/>
      <c r="V785" s="160"/>
      <c r="W785" s="160"/>
      <c r="X785" s="160"/>
      <c r="Y785" s="160"/>
      <c r="Z785" s="149"/>
      <c r="AA785" s="149"/>
      <c r="AB785" s="149"/>
      <c r="AC785" s="149"/>
      <c r="AD785" s="149"/>
      <c r="AE785" s="149"/>
      <c r="AF785" s="149"/>
      <c r="AG785" s="149" t="s">
        <v>409</v>
      </c>
      <c r="AH785" s="149">
        <v>0</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3" x14ac:dyDescent="0.2">
      <c r="A786" s="156"/>
      <c r="B786" s="157"/>
      <c r="C786" s="200" t="s">
        <v>410</v>
      </c>
      <c r="D786" s="193"/>
      <c r="E786" s="194"/>
      <c r="F786" s="160"/>
      <c r="G786" s="160"/>
      <c r="H786" s="160"/>
      <c r="I786" s="160"/>
      <c r="J786" s="160"/>
      <c r="K786" s="160"/>
      <c r="L786" s="160"/>
      <c r="M786" s="160"/>
      <c r="N786" s="159"/>
      <c r="O786" s="159"/>
      <c r="P786" s="159"/>
      <c r="Q786" s="159"/>
      <c r="R786" s="160"/>
      <c r="S786" s="160"/>
      <c r="T786" s="160"/>
      <c r="U786" s="160"/>
      <c r="V786" s="160"/>
      <c r="W786" s="160"/>
      <c r="X786" s="160"/>
      <c r="Y786" s="160"/>
      <c r="Z786" s="149"/>
      <c r="AA786" s="149"/>
      <c r="AB786" s="149"/>
      <c r="AC786" s="149"/>
      <c r="AD786" s="149"/>
      <c r="AE786" s="149"/>
      <c r="AF786" s="149"/>
      <c r="AG786" s="149" t="s">
        <v>409</v>
      </c>
      <c r="AH786" s="149">
        <v>0</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3" x14ac:dyDescent="0.2">
      <c r="A787" s="156"/>
      <c r="B787" s="157"/>
      <c r="C787" s="200" t="s">
        <v>926</v>
      </c>
      <c r="D787" s="193"/>
      <c r="E787" s="194">
        <v>4</v>
      </c>
      <c r="F787" s="160"/>
      <c r="G787" s="160"/>
      <c r="H787" s="160"/>
      <c r="I787" s="160"/>
      <c r="J787" s="160"/>
      <c r="K787" s="160"/>
      <c r="L787" s="160"/>
      <c r="M787" s="160"/>
      <c r="N787" s="159"/>
      <c r="O787" s="159"/>
      <c r="P787" s="159"/>
      <c r="Q787" s="159"/>
      <c r="R787" s="160"/>
      <c r="S787" s="160"/>
      <c r="T787" s="160"/>
      <c r="U787" s="160"/>
      <c r="V787" s="160"/>
      <c r="W787" s="160"/>
      <c r="X787" s="160"/>
      <c r="Y787" s="160"/>
      <c r="Z787" s="149"/>
      <c r="AA787" s="149"/>
      <c r="AB787" s="149"/>
      <c r="AC787" s="149"/>
      <c r="AD787" s="149"/>
      <c r="AE787" s="149"/>
      <c r="AF787" s="149"/>
      <c r="AG787" s="149" t="s">
        <v>409</v>
      </c>
      <c r="AH787" s="149">
        <v>0</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3" x14ac:dyDescent="0.2">
      <c r="A788" s="156"/>
      <c r="B788" s="157"/>
      <c r="C788" s="200" t="s">
        <v>927</v>
      </c>
      <c r="D788" s="193"/>
      <c r="E788" s="194">
        <v>4</v>
      </c>
      <c r="F788" s="160"/>
      <c r="G788" s="160"/>
      <c r="H788" s="160"/>
      <c r="I788" s="160"/>
      <c r="J788" s="160"/>
      <c r="K788" s="160"/>
      <c r="L788" s="160"/>
      <c r="M788" s="160"/>
      <c r="N788" s="159"/>
      <c r="O788" s="159"/>
      <c r="P788" s="159"/>
      <c r="Q788" s="159"/>
      <c r="R788" s="160"/>
      <c r="S788" s="160"/>
      <c r="T788" s="160"/>
      <c r="U788" s="160"/>
      <c r="V788" s="160"/>
      <c r="W788" s="160"/>
      <c r="X788" s="160"/>
      <c r="Y788" s="160"/>
      <c r="Z788" s="149"/>
      <c r="AA788" s="149"/>
      <c r="AB788" s="149"/>
      <c r="AC788" s="149"/>
      <c r="AD788" s="149"/>
      <c r="AE788" s="149"/>
      <c r="AF788" s="149"/>
      <c r="AG788" s="149" t="s">
        <v>409</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3" x14ac:dyDescent="0.2">
      <c r="A789" s="156"/>
      <c r="B789" s="157"/>
      <c r="C789" s="200" t="s">
        <v>413</v>
      </c>
      <c r="D789" s="193"/>
      <c r="E789" s="194"/>
      <c r="F789" s="160"/>
      <c r="G789" s="160"/>
      <c r="H789" s="160"/>
      <c r="I789" s="160"/>
      <c r="J789" s="160"/>
      <c r="K789" s="160"/>
      <c r="L789" s="160"/>
      <c r="M789" s="160"/>
      <c r="N789" s="159"/>
      <c r="O789" s="159"/>
      <c r="P789" s="159"/>
      <c r="Q789" s="159"/>
      <c r="R789" s="160"/>
      <c r="S789" s="160"/>
      <c r="T789" s="160"/>
      <c r="U789" s="160"/>
      <c r="V789" s="160"/>
      <c r="W789" s="160"/>
      <c r="X789" s="160"/>
      <c r="Y789" s="160"/>
      <c r="Z789" s="149"/>
      <c r="AA789" s="149"/>
      <c r="AB789" s="149"/>
      <c r="AC789" s="149"/>
      <c r="AD789" s="149"/>
      <c r="AE789" s="149"/>
      <c r="AF789" s="149"/>
      <c r="AG789" s="149" t="s">
        <v>409</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3" x14ac:dyDescent="0.2">
      <c r="A790" s="156"/>
      <c r="B790" s="157"/>
      <c r="C790" s="200" t="s">
        <v>928</v>
      </c>
      <c r="D790" s="193"/>
      <c r="E790" s="194">
        <v>6</v>
      </c>
      <c r="F790" s="160"/>
      <c r="G790" s="160"/>
      <c r="H790" s="160"/>
      <c r="I790" s="160"/>
      <c r="J790" s="160"/>
      <c r="K790" s="160"/>
      <c r="L790" s="160"/>
      <c r="M790" s="160"/>
      <c r="N790" s="159"/>
      <c r="O790" s="159"/>
      <c r="P790" s="159"/>
      <c r="Q790" s="159"/>
      <c r="R790" s="160"/>
      <c r="S790" s="160"/>
      <c r="T790" s="160"/>
      <c r="U790" s="160"/>
      <c r="V790" s="160"/>
      <c r="W790" s="160"/>
      <c r="X790" s="160"/>
      <c r="Y790" s="160"/>
      <c r="Z790" s="149"/>
      <c r="AA790" s="149"/>
      <c r="AB790" s="149"/>
      <c r="AC790" s="149"/>
      <c r="AD790" s="149"/>
      <c r="AE790" s="149"/>
      <c r="AF790" s="149"/>
      <c r="AG790" s="149" t="s">
        <v>409</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3" x14ac:dyDescent="0.2">
      <c r="A791" s="156"/>
      <c r="B791" s="157"/>
      <c r="C791" s="201" t="s">
        <v>417</v>
      </c>
      <c r="D791" s="195"/>
      <c r="E791" s="196">
        <v>14</v>
      </c>
      <c r="F791" s="160"/>
      <c r="G791" s="160"/>
      <c r="H791" s="160"/>
      <c r="I791" s="160"/>
      <c r="J791" s="160"/>
      <c r="K791" s="160"/>
      <c r="L791" s="160"/>
      <c r="M791" s="160"/>
      <c r="N791" s="159"/>
      <c r="O791" s="159"/>
      <c r="P791" s="159"/>
      <c r="Q791" s="159"/>
      <c r="R791" s="160"/>
      <c r="S791" s="160"/>
      <c r="T791" s="160"/>
      <c r="U791" s="160"/>
      <c r="V791" s="160"/>
      <c r="W791" s="160"/>
      <c r="X791" s="160"/>
      <c r="Y791" s="160"/>
      <c r="Z791" s="149"/>
      <c r="AA791" s="149"/>
      <c r="AB791" s="149"/>
      <c r="AC791" s="149"/>
      <c r="AD791" s="149"/>
      <c r="AE791" s="149"/>
      <c r="AF791" s="149"/>
      <c r="AG791" s="149" t="s">
        <v>409</v>
      </c>
      <c r="AH791" s="149">
        <v>1</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ht="22.5" outlineLevel="1" x14ac:dyDescent="0.2">
      <c r="A792" s="173">
        <v>72</v>
      </c>
      <c r="B792" s="174" t="s">
        <v>929</v>
      </c>
      <c r="C792" s="189" t="s">
        <v>930</v>
      </c>
      <c r="D792" s="175" t="s">
        <v>677</v>
      </c>
      <c r="E792" s="176">
        <v>6</v>
      </c>
      <c r="F792" s="177"/>
      <c r="G792" s="178">
        <f>ROUND(E792*F792,2)</f>
        <v>0</v>
      </c>
      <c r="H792" s="177"/>
      <c r="I792" s="178">
        <f>ROUND(E792*H792,2)</f>
        <v>0</v>
      </c>
      <c r="J792" s="177"/>
      <c r="K792" s="178">
        <f>ROUND(E792*J792,2)</f>
        <v>0</v>
      </c>
      <c r="L792" s="178">
        <v>12</v>
      </c>
      <c r="M792" s="178">
        <f>G792*(1+L792/100)</f>
        <v>0</v>
      </c>
      <c r="N792" s="176">
        <v>1.831E-2</v>
      </c>
      <c r="O792" s="176">
        <f>ROUND(E792*N792,2)</f>
        <v>0.11</v>
      </c>
      <c r="P792" s="176">
        <v>0</v>
      </c>
      <c r="Q792" s="176">
        <f>ROUND(E792*P792,2)</f>
        <v>0</v>
      </c>
      <c r="R792" s="178" t="s">
        <v>619</v>
      </c>
      <c r="S792" s="178" t="s">
        <v>365</v>
      </c>
      <c r="T792" s="179" t="s">
        <v>365</v>
      </c>
      <c r="U792" s="160">
        <v>1.2909999999999999</v>
      </c>
      <c r="V792" s="160">
        <f>ROUND(E792*U792,2)</f>
        <v>7.75</v>
      </c>
      <c r="W792" s="160"/>
      <c r="X792" s="160" t="s">
        <v>404</v>
      </c>
      <c r="Y792" s="160" t="s">
        <v>368</v>
      </c>
      <c r="Z792" s="149"/>
      <c r="AA792" s="149"/>
      <c r="AB792" s="149"/>
      <c r="AC792" s="149"/>
      <c r="AD792" s="149"/>
      <c r="AE792" s="149"/>
      <c r="AF792" s="149"/>
      <c r="AG792" s="149" t="s">
        <v>438</v>
      </c>
      <c r="AH792" s="149"/>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2" x14ac:dyDescent="0.2">
      <c r="A793" s="156"/>
      <c r="B793" s="157"/>
      <c r="C793" s="283" t="s">
        <v>924</v>
      </c>
      <c r="D793" s="284"/>
      <c r="E793" s="284"/>
      <c r="F793" s="284"/>
      <c r="G793" s="284"/>
      <c r="H793" s="160"/>
      <c r="I793" s="160"/>
      <c r="J793" s="160"/>
      <c r="K793" s="160"/>
      <c r="L793" s="160"/>
      <c r="M793" s="160"/>
      <c r="N793" s="159"/>
      <c r="O793" s="159"/>
      <c r="P793" s="159"/>
      <c r="Q793" s="159"/>
      <c r="R793" s="160"/>
      <c r="S793" s="160"/>
      <c r="T793" s="160"/>
      <c r="U793" s="160"/>
      <c r="V793" s="160"/>
      <c r="W793" s="160"/>
      <c r="X793" s="160"/>
      <c r="Y793" s="160"/>
      <c r="Z793" s="149"/>
      <c r="AA793" s="149"/>
      <c r="AB793" s="149"/>
      <c r="AC793" s="149"/>
      <c r="AD793" s="149"/>
      <c r="AE793" s="149"/>
      <c r="AF793" s="149"/>
      <c r="AG793" s="149" t="s">
        <v>407</v>
      </c>
      <c r="AH793" s="149"/>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2" x14ac:dyDescent="0.2">
      <c r="A794" s="156"/>
      <c r="B794" s="157"/>
      <c r="C794" s="200" t="s">
        <v>925</v>
      </c>
      <c r="D794" s="193"/>
      <c r="E794" s="194"/>
      <c r="F794" s="160"/>
      <c r="G794" s="160"/>
      <c r="H794" s="160"/>
      <c r="I794" s="160"/>
      <c r="J794" s="160"/>
      <c r="K794" s="160"/>
      <c r="L794" s="160"/>
      <c r="M794" s="160"/>
      <c r="N794" s="159"/>
      <c r="O794" s="159"/>
      <c r="P794" s="159"/>
      <c r="Q794" s="159"/>
      <c r="R794" s="160"/>
      <c r="S794" s="160"/>
      <c r="T794" s="160"/>
      <c r="U794" s="160"/>
      <c r="V794" s="160"/>
      <c r="W794" s="160"/>
      <c r="X794" s="160"/>
      <c r="Y794" s="160"/>
      <c r="Z794" s="149"/>
      <c r="AA794" s="149"/>
      <c r="AB794" s="149"/>
      <c r="AC794" s="149"/>
      <c r="AD794" s="149"/>
      <c r="AE794" s="149"/>
      <c r="AF794" s="149"/>
      <c r="AG794" s="149" t="s">
        <v>409</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3" x14ac:dyDescent="0.2">
      <c r="A795" s="156"/>
      <c r="B795" s="157"/>
      <c r="C795" s="200" t="s">
        <v>413</v>
      </c>
      <c r="D795" s="193"/>
      <c r="E795" s="194"/>
      <c r="F795" s="160"/>
      <c r="G795" s="160"/>
      <c r="H795" s="160"/>
      <c r="I795" s="160"/>
      <c r="J795" s="160"/>
      <c r="K795" s="160"/>
      <c r="L795" s="160"/>
      <c r="M795" s="160"/>
      <c r="N795" s="159"/>
      <c r="O795" s="159"/>
      <c r="P795" s="159"/>
      <c r="Q795" s="159"/>
      <c r="R795" s="160"/>
      <c r="S795" s="160"/>
      <c r="T795" s="160"/>
      <c r="U795" s="160"/>
      <c r="V795" s="160"/>
      <c r="W795" s="160"/>
      <c r="X795" s="160"/>
      <c r="Y795" s="160"/>
      <c r="Z795" s="149"/>
      <c r="AA795" s="149"/>
      <c r="AB795" s="149"/>
      <c r="AC795" s="149"/>
      <c r="AD795" s="149"/>
      <c r="AE795" s="149"/>
      <c r="AF795" s="149"/>
      <c r="AG795" s="149" t="s">
        <v>409</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3" x14ac:dyDescent="0.2">
      <c r="A796" s="156"/>
      <c r="B796" s="157"/>
      <c r="C796" s="200" t="s">
        <v>931</v>
      </c>
      <c r="D796" s="193"/>
      <c r="E796" s="194">
        <v>2</v>
      </c>
      <c r="F796" s="160"/>
      <c r="G796" s="160"/>
      <c r="H796" s="160"/>
      <c r="I796" s="160"/>
      <c r="J796" s="160"/>
      <c r="K796" s="160"/>
      <c r="L796" s="160"/>
      <c r="M796" s="160"/>
      <c r="N796" s="159"/>
      <c r="O796" s="159"/>
      <c r="P796" s="159"/>
      <c r="Q796" s="159"/>
      <c r="R796" s="160"/>
      <c r="S796" s="160"/>
      <c r="T796" s="160"/>
      <c r="U796" s="160"/>
      <c r="V796" s="160"/>
      <c r="W796" s="160"/>
      <c r="X796" s="160"/>
      <c r="Y796" s="160"/>
      <c r="Z796" s="149"/>
      <c r="AA796" s="149"/>
      <c r="AB796" s="149"/>
      <c r="AC796" s="149"/>
      <c r="AD796" s="149"/>
      <c r="AE796" s="149"/>
      <c r="AF796" s="149"/>
      <c r="AG796" s="149" t="s">
        <v>409</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3" x14ac:dyDescent="0.2">
      <c r="A797" s="156"/>
      <c r="B797" s="157"/>
      <c r="C797" s="200" t="s">
        <v>932</v>
      </c>
      <c r="D797" s="193"/>
      <c r="E797" s="194">
        <v>4</v>
      </c>
      <c r="F797" s="160"/>
      <c r="G797" s="160"/>
      <c r="H797" s="160"/>
      <c r="I797" s="160"/>
      <c r="J797" s="160"/>
      <c r="K797" s="160"/>
      <c r="L797" s="160"/>
      <c r="M797" s="160"/>
      <c r="N797" s="159"/>
      <c r="O797" s="159"/>
      <c r="P797" s="159"/>
      <c r="Q797" s="159"/>
      <c r="R797" s="160"/>
      <c r="S797" s="160"/>
      <c r="T797" s="160"/>
      <c r="U797" s="160"/>
      <c r="V797" s="160"/>
      <c r="W797" s="160"/>
      <c r="X797" s="160"/>
      <c r="Y797" s="160"/>
      <c r="Z797" s="149"/>
      <c r="AA797" s="149"/>
      <c r="AB797" s="149"/>
      <c r="AC797" s="149"/>
      <c r="AD797" s="149"/>
      <c r="AE797" s="149"/>
      <c r="AF797" s="149"/>
      <c r="AG797" s="149" t="s">
        <v>409</v>
      </c>
      <c r="AH797" s="149">
        <v>0</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3" x14ac:dyDescent="0.2">
      <c r="A798" s="156"/>
      <c r="B798" s="157"/>
      <c r="C798" s="201" t="s">
        <v>417</v>
      </c>
      <c r="D798" s="195"/>
      <c r="E798" s="196">
        <v>6</v>
      </c>
      <c r="F798" s="160"/>
      <c r="G798" s="160"/>
      <c r="H798" s="160"/>
      <c r="I798" s="160"/>
      <c r="J798" s="160"/>
      <c r="K798" s="160"/>
      <c r="L798" s="160"/>
      <c r="M798" s="160"/>
      <c r="N798" s="159"/>
      <c r="O798" s="159"/>
      <c r="P798" s="159"/>
      <c r="Q798" s="159"/>
      <c r="R798" s="160"/>
      <c r="S798" s="160"/>
      <c r="T798" s="160"/>
      <c r="U798" s="160"/>
      <c r="V798" s="160"/>
      <c r="W798" s="160"/>
      <c r="X798" s="160"/>
      <c r="Y798" s="160"/>
      <c r="Z798" s="149"/>
      <c r="AA798" s="149"/>
      <c r="AB798" s="149"/>
      <c r="AC798" s="149"/>
      <c r="AD798" s="149"/>
      <c r="AE798" s="149"/>
      <c r="AF798" s="149"/>
      <c r="AG798" s="149" t="s">
        <v>409</v>
      </c>
      <c r="AH798" s="149">
        <v>1</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ht="22.5" outlineLevel="1" x14ac:dyDescent="0.2">
      <c r="A799" s="173">
        <v>73</v>
      </c>
      <c r="B799" s="174" t="s">
        <v>933</v>
      </c>
      <c r="C799" s="189" t="s">
        <v>934</v>
      </c>
      <c r="D799" s="175" t="s">
        <v>677</v>
      </c>
      <c r="E799" s="176">
        <v>1</v>
      </c>
      <c r="F799" s="177"/>
      <c r="G799" s="178">
        <f>ROUND(E799*F799,2)</f>
        <v>0</v>
      </c>
      <c r="H799" s="177"/>
      <c r="I799" s="178">
        <f>ROUND(E799*H799,2)</f>
        <v>0</v>
      </c>
      <c r="J799" s="177"/>
      <c r="K799" s="178">
        <f>ROUND(E799*J799,2)</f>
        <v>0</v>
      </c>
      <c r="L799" s="178">
        <v>12</v>
      </c>
      <c r="M799" s="178">
        <f>G799*(1+L799/100)</f>
        <v>0</v>
      </c>
      <c r="N799" s="176">
        <v>2.281E-2</v>
      </c>
      <c r="O799" s="176">
        <f>ROUND(E799*N799,2)</f>
        <v>0.02</v>
      </c>
      <c r="P799" s="176">
        <v>0</v>
      </c>
      <c r="Q799" s="176">
        <f>ROUND(E799*P799,2)</f>
        <v>0</v>
      </c>
      <c r="R799" s="178" t="s">
        <v>619</v>
      </c>
      <c r="S799" s="178" t="s">
        <v>365</v>
      </c>
      <c r="T799" s="179" t="s">
        <v>365</v>
      </c>
      <c r="U799" s="160">
        <v>1.538</v>
      </c>
      <c r="V799" s="160">
        <f>ROUND(E799*U799,2)</f>
        <v>1.54</v>
      </c>
      <c r="W799" s="160"/>
      <c r="X799" s="160" t="s">
        <v>404</v>
      </c>
      <c r="Y799" s="160" t="s">
        <v>368</v>
      </c>
      <c r="Z799" s="149"/>
      <c r="AA799" s="149"/>
      <c r="AB799" s="149"/>
      <c r="AC799" s="149"/>
      <c r="AD799" s="149"/>
      <c r="AE799" s="149"/>
      <c r="AF799" s="149"/>
      <c r="AG799" s="149" t="s">
        <v>438</v>
      </c>
      <c r="AH799" s="149"/>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2" x14ac:dyDescent="0.2">
      <c r="A800" s="156"/>
      <c r="B800" s="157"/>
      <c r="C800" s="283" t="s">
        <v>924</v>
      </c>
      <c r="D800" s="284"/>
      <c r="E800" s="284"/>
      <c r="F800" s="284"/>
      <c r="G800" s="284"/>
      <c r="H800" s="160"/>
      <c r="I800" s="160"/>
      <c r="J800" s="160"/>
      <c r="K800" s="160"/>
      <c r="L800" s="160"/>
      <c r="M800" s="160"/>
      <c r="N800" s="159"/>
      <c r="O800" s="159"/>
      <c r="P800" s="159"/>
      <c r="Q800" s="159"/>
      <c r="R800" s="160"/>
      <c r="S800" s="160"/>
      <c r="T800" s="160"/>
      <c r="U800" s="160"/>
      <c r="V800" s="160"/>
      <c r="W800" s="160"/>
      <c r="X800" s="160"/>
      <c r="Y800" s="160"/>
      <c r="Z800" s="149"/>
      <c r="AA800" s="149"/>
      <c r="AB800" s="149"/>
      <c r="AC800" s="149"/>
      <c r="AD800" s="149"/>
      <c r="AE800" s="149"/>
      <c r="AF800" s="149"/>
      <c r="AG800" s="149" t="s">
        <v>407</v>
      </c>
      <c r="AH800" s="149"/>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2" x14ac:dyDescent="0.2">
      <c r="A801" s="156"/>
      <c r="B801" s="157"/>
      <c r="C801" s="200" t="s">
        <v>925</v>
      </c>
      <c r="D801" s="193"/>
      <c r="E801" s="194"/>
      <c r="F801" s="160"/>
      <c r="G801" s="160"/>
      <c r="H801" s="160"/>
      <c r="I801" s="160"/>
      <c r="J801" s="160"/>
      <c r="K801" s="160"/>
      <c r="L801" s="160"/>
      <c r="M801" s="160"/>
      <c r="N801" s="159"/>
      <c r="O801" s="159"/>
      <c r="P801" s="159"/>
      <c r="Q801" s="159"/>
      <c r="R801" s="160"/>
      <c r="S801" s="160"/>
      <c r="T801" s="160"/>
      <c r="U801" s="160"/>
      <c r="V801" s="160"/>
      <c r="W801" s="160"/>
      <c r="X801" s="160"/>
      <c r="Y801" s="160"/>
      <c r="Z801" s="149"/>
      <c r="AA801" s="149"/>
      <c r="AB801" s="149"/>
      <c r="AC801" s="149"/>
      <c r="AD801" s="149"/>
      <c r="AE801" s="149"/>
      <c r="AF801" s="149"/>
      <c r="AG801" s="149" t="s">
        <v>409</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3" x14ac:dyDescent="0.2">
      <c r="A802" s="156"/>
      <c r="B802" s="157"/>
      <c r="C802" s="200" t="s">
        <v>410</v>
      </c>
      <c r="D802" s="193"/>
      <c r="E802" s="194"/>
      <c r="F802" s="160"/>
      <c r="G802" s="160"/>
      <c r="H802" s="160"/>
      <c r="I802" s="160"/>
      <c r="J802" s="160"/>
      <c r="K802" s="160"/>
      <c r="L802" s="160"/>
      <c r="M802" s="160"/>
      <c r="N802" s="159"/>
      <c r="O802" s="159"/>
      <c r="P802" s="159"/>
      <c r="Q802" s="159"/>
      <c r="R802" s="160"/>
      <c r="S802" s="160"/>
      <c r="T802" s="160"/>
      <c r="U802" s="160"/>
      <c r="V802" s="160"/>
      <c r="W802" s="160"/>
      <c r="X802" s="160"/>
      <c r="Y802" s="160"/>
      <c r="Z802" s="149"/>
      <c r="AA802" s="149"/>
      <c r="AB802" s="149"/>
      <c r="AC802" s="149"/>
      <c r="AD802" s="149"/>
      <c r="AE802" s="149"/>
      <c r="AF802" s="149"/>
      <c r="AG802" s="149" t="s">
        <v>409</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3" x14ac:dyDescent="0.2">
      <c r="A803" s="156"/>
      <c r="B803" s="157"/>
      <c r="C803" s="200" t="s">
        <v>935</v>
      </c>
      <c r="D803" s="193"/>
      <c r="E803" s="194">
        <v>1</v>
      </c>
      <c r="F803" s="160"/>
      <c r="G803" s="160"/>
      <c r="H803" s="160"/>
      <c r="I803" s="160"/>
      <c r="J803" s="160"/>
      <c r="K803" s="160"/>
      <c r="L803" s="160"/>
      <c r="M803" s="160"/>
      <c r="N803" s="159"/>
      <c r="O803" s="159"/>
      <c r="P803" s="159"/>
      <c r="Q803" s="159"/>
      <c r="R803" s="160"/>
      <c r="S803" s="160"/>
      <c r="T803" s="160"/>
      <c r="U803" s="160"/>
      <c r="V803" s="160"/>
      <c r="W803" s="160"/>
      <c r="X803" s="160"/>
      <c r="Y803" s="160"/>
      <c r="Z803" s="149"/>
      <c r="AA803" s="149"/>
      <c r="AB803" s="149"/>
      <c r="AC803" s="149"/>
      <c r="AD803" s="149"/>
      <c r="AE803" s="149"/>
      <c r="AF803" s="149"/>
      <c r="AG803" s="149" t="s">
        <v>409</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3" x14ac:dyDescent="0.2">
      <c r="A804" s="156"/>
      <c r="B804" s="157"/>
      <c r="C804" s="201" t="s">
        <v>417</v>
      </c>
      <c r="D804" s="195"/>
      <c r="E804" s="196">
        <v>1</v>
      </c>
      <c r="F804" s="160"/>
      <c r="G804" s="160"/>
      <c r="H804" s="160"/>
      <c r="I804" s="160"/>
      <c r="J804" s="160"/>
      <c r="K804" s="160"/>
      <c r="L804" s="160"/>
      <c r="M804" s="160"/>
      <c r="N804" s="159"/>
      <c r="O804" s="159"/>
      <c r="P804" s="159"/>
      <c r="Q804" s="159"/>
      <c r="R804" s="160"/>
      <c r="S804" s="160"/>
      <c r="T804" s="160"/>
      <c r="U804" s="160"/>
      <c r="V804" s="160"/>
      <c r="W804" s="160"/>
      <c r="X804" s="160"/>
      <c r="Y804" s="160"/>
      <c r="Z804" s="149"/>
      <c r="AA804" s="149"/>
      <c r="AB804" s="149"/>
      <c r="AC804" s="149"/>
      <c r="AD804" s="149"/>
      <c r="AE804" s="149"/>
      <c r="AF804" s="149"/>
      <c r="AG804" s="149" t="s">
        <v>409</v>
      </c>
      <c r="AH804" s="149">
        <v>1</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1" x14ac:dyDescent="0.2">
      <c r="A805" s="173">
        <v>74</v>
      </c>
      <c r="B805" s="174" t="s">
        <v>936</v>
      </c>
      <c r="C805" s="189" t="s">
        <v>937</v>
      </c>
      <c r="D805" s="175" t="s">
        <v>402</v>
      </c>
      <c r="E805" s="176">
        <v>1.35</v>
      </c>
      <c r="F805" s="177"/>
      <c r="G805" s="178">
        <f>ROUND(E805*F805,2)</f>
        <v>0</v>
      </c>
      <c r="H805" s="177"/>
      <c r="I805" s="178">
        <f>ROUND(E805*H805,2)</f>
        <v>0</v>
      </c>
      <c r="J805" s="177"/>
      <c r="K805" s="178">
        <f>ROUND(E805*J805,2)</f>
        <v>0</v>
      </c>
      <c r="L805" s="178">
        <v>12</v>
      </c>
      <c r="M805" s="178">
        <f>G805*(1+L805/100)</f>
        <v>0</v>
      </c>
      <c r="N805" s="176">
        <v>3.47336</v>
      </c>
      <c r="O805" s="176">
        <f>ROUND(E805*N805,2)</f>
        <v>4.6900000000000004</v>
      </c>
      <c r="P805" s="176">
        <v>0</v>
      </c>
      <c r="Q805" s="176">
        <f>ROUND(E805*P805,2)</f>
        <v>0</v>
      </c>
      <c r="R805" s="178" t="s">
        <v>503</v>
      </c>
      <c r="S805" s="178" t="s">
        <v>365</v>
      </c>
      <c r="T805" s="179" t="s">
        <v>365</v>
      </c>
      <c r="U805" s="160">
        <v>82.433000000000007</v>
      </c>
      <c r="V805" s="160">
        <f>ROUND(E805*U805,2)</f>
        <v>111.28</v>
      </c>
      <c r="W805" s="160"/>
      <c r="X805" s="160" t="s">
        <v>404</v>
      </c>
      <c r="Y805" s="160" t="s">
        <v>368</v>
      </c>
      <c r="Z805" s="149"/>
      <c r="AA805" s="149"/>
      <c r="AB805" s="149"/>
      <c r="AC805" s="149"/>
      <c r="AD805" s="149"/>
      <c r="AE805" s="149"/>
      <c r="AF805" s="149"/>
      <c r="AG805" s="149" t="s">
        <v>438</v>
      </c>
      <c r="AH805" s="149"/>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ht="22.5" outlineLevel="2" x14ac:dyDescent="0.2">
      <c r="A806" s="156"/>
      <c r="B806" s="157"/>
      <c r="C806" s="283" t="s">
        <v>615</v>
      </c>
      <c r="D806" s="284"/>
      <c r="E806" s="284"/>
      <c r="F806" s="284"/>
      <c r="G806" s="284"/>
      <c r="H806" s="160"/>
      <c r="I806" s="160"/>
      <c r="J806" s="160"/>
      <c r="K806" s="160"/>
      <c r="L806" s="160"/>
      <c r="M806" s="160"/>
      <c r="N806" s="159"/>
      <c r="O806" s="159"/>
      <c r="P806" s="159"/>
      <c r="Q806" s="159"/>
      <c r="R806" s="160"/>
      <c r="S806" s="160"/>
      <c r="T806" s="160"/>
      <c r="U806" s="160"/>
      <c r="V806" s="160"/>
      <c r="W806" s="160"/>
      <c r="X806" s="160"/>
      <c r="Y806" s="160"/>
      <c r="Z806" s="149"/>
      <c r="AA806" s="149"/>
      <c r="AB806" s="149"/>
      <c r="AC806" s="149"/>
      <c r="AD806" s="149"/>
      <c r="AE806" s="149"/>
      <c r="AF806" s="149"/>
      <c r="AG806" s="149" t="s">
        <v>407</v>
      </c>
      <c r="AH806" s="149"/>
      <c r="AI806" s="149"/>
      <c r="AJ806" s="149"/>
      <c r="AK806" s="149"/>
      <c r="AL806" s="149"/>
      <c r="AM806" s="149"/>
      <c r="AN806" s="149"/>
      <c r="AO806" s="149"/>
      <c r="AP806" s="149"/>
      <c r="AQ806" s="149"/>
      <c r="AR806" s="149"/>
      <c r="AS806" s="149"/>
      <c r="AT806" s="149"/>
      <c r="AU806" s="149"/>
      <c r="AV806" s="149"/>
      <c r="AW806" s="149"/>
      <c r="AX806" s="149"/>
      <c r="AY806" s="149"/>
      <c r="AZ806" s="149"/>
      <c r="BA806" s="197" t="str">
        <f>C806</f>
        <v>(ventilátory, čerpadla, ohřívače, motorová zařízení, odstředivky, ždímačky, pračky apod.) z betonu prostého včetně potřebného bednění, s hladkou cementovou omítkou stěn, s potěrem, s vynecháním otvorů pro kotvení železa, bez zemních prací a izolace,</v>
      </c>
      <c r="BB806" s="149"/>
      <c r="BC806" s="149"/>
      <c r="BD806" s="149"/>
      <c r="BE806" s="149"/>
      <c r="BF806" s="149"/>
      <c r="BG806" s="149"/>
      <c r="BH806" s="149"/>
    </row>
    <row r="807" spans="1:60" outlineLevel="2" x14ac:dyDescent="0.2">
      <c r="A807" s="156"/>
      <c r="B807" s="157"/>
      <c r="C807" s="200" t="s">
        <v>938</v>
      </c>
      <c r="D807" s="193"/>
      <c r="E807" s="194"/>
      <c r="F807" s="160"/>
      <c r="G807" s="160"/>
      <c r="H807" s="160"/>
      <c r="I807" s="160"/>
      <c r="J807" s="160"/>
      <c r="K807" s="160"/>
      <c r="L807" s="160"/>
      <c r="M807" s="160"/>
      <c r="N807" s="159"/>
      <c r="O807" s="159"/>
      <c r="P807" s="159"/>
      <c r="Q807" s="159"/>
      <c r="R807" s="160"/>
      <c r="S807" s="160"/>
      <c r="T807" s="160"/>
      <c r="U807" s="160"/>
      <c r="V807" s="160"/>
      <c r="W807" s="160"/>
      <c r="X807" s="160"/>
      <c r="Y807" s="160"/>
      <c r="Z807" s="149"/>
      <c r="AA807" s="149"/>
      <c r="AB807" s="149"/>
      <c r="AC807" s="149"/>
      <c r="AD807" s="149"/>
      <c r="AE807" s="149"/>
      <c r="AF807" s="149"/>
      <c r="AG807" s="149" t="s">
        <v>409</v>
      </c>
      <c r="AH807" s="149">
        <v>0</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3" x14ac:dyDescent="0.2">
      <c r="A808" s="156"/>
      <c r="B808" s="157"/>
      <c r="C808" s="200" t="s">
        <v>410</v>
      </c>
      <c r="D808" s="193"/>
      <c r="E808" s="194"/>
      <c r="F808" s="160"/>
      <c r="G808" s="160"/>
      <c r="H808" s="160"/>
      <c r="I808" s="160"/>
      <c r="J808" s="160"/>
      <c r="K808" s="160"/>
      <c r="L808" s="160"/>
      <c r="M808" s="160"/>
      <c r="N808" s="159"/>
      <c r="O808" s="159"/>
      <c r="P808" s="159"/>
      <c r="Q808" s="159"/>
      <c r="R808" s="160"/>
      <c r="S808" s="160"/>
      <c r="T808" s="160"/>
      <c r="U808" s="160"/>
      <c r="V808" s="160"/>
      <c r="W808" s="160"/>
      <c r="X808" s="160"/>
      <c r="Y808" s="160"/>
      <c r="Z808" s="149"/>
      <c r="AA808" s="149"/>
      <c r="AB808" s="149"/>
      <c r="AC808" s="149"/>
      <c r="AD808" s="149"/>
      <c r="AE808" s="149"/>
      <c r="AF808" s="149"/>
      <c r="AG808" s="149" t="s">
        <v>409</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3" x14ac:dyDescent="0.2">
      <c r="A809" s="156"/>
      <c r="B809" s="157"/>
      <c r="C809" s="200" t="s">
        <v>939</v>
      </c>
      <c r="D809" s="193"/>
      <c r="E809" s="194"/>
      <c r="F809" s="160"/>
      <c r="G809" s="160"/>
      <c r="H809" s="160"/>
      <c r="I809" s="160"/>
      <c r="J809" s="160"/>
      <c r="K809" s="160"/>
      <c r="L809" s="160"/>
      <c r="M809" s="160"/>
      <c r="N809" s="159"/>
      <c r="O809" s="159"/>
      <c r="P809" s="159"/>
      <c r="Q809" s="159"/>
      <c r="R809" s="160"/>
      <c r="S809" s="160"/>
      <c r="T809" s="160"/>
      <c r="U809" s="160"/>
      <c r="V809" s="160"/>
      <c r="W809" s="160"/>
      <c r="X809" s="160"/>
      <c r="Y809" s="160"/>
      <c r="Z809" s="149"/>
      <c r="AA809" s="149"/>
      <c r="AB809" s="149"/>
      <c r="AC809" s="149"/>
      <c r="AD809" s="149"/>
      <c r="AE809" s="149"/>
      <c r="AF809" s="149"/>
      <c r="AG809" s="149" t="s">
        <v>409</v>
      </c>
      <c r="AH809" s="149">
        <v>0</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3" x14ac:dyDescent="0.2">
      <c r="A810" s="156"/>
      <c r="B810" s="157"/>
      <c r="C810" s="200" t="s">
        <v>940</v>
      </c>
      <c r="D810" s="193"/>
      <c r="E810" s="194">
        <v>0.81</v>
      </c>
      <c r="F810" s="160"/>
      <c r="G810" s="160"/>
      <c r="H810" s="160"/>
      <c r="I810" s="160"/>
      <c r="J810" s="160"/>
      <c r="K810" s="160"/>
      <c r="L810" s="160"/>
      <c r="M810" s="160"/>
      <c r="N810" s="159"/>
      <c r="O810" s="159"/>
      <c r="P810" s="159"/>
      <c r="Q810" s="159"/>
      <c r="R810" s="160"/>
      <c r="S810" s="160"/>
      <c r="T810" s="160"/>
      <c r="U810" s="160"/>
      <c r="V810" s="160"/>
      <c r="W810" s="160"/>
      <c r="X810" s="160"/>
      <c r="Y810" s="160"/>
      <c r="Z810" s="149"/>
      <c r="AA810" s="149"/>
      <c r="AB810" s="149"/>
      <c r="AC810" s="149"/>
      <c r="AD810" s="149"/>
      <c r="AE810" s="149"/>
      <c r="AF810" s="149"/>
      <c r="AG810" s="149" t="s">
        <v>409</v>
      </c>
      <c r="AH810" s="149">
        <v>0</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outlineLevel="3" x14ac:dyDescent="0.2">
      <c r="A811" s="156"/>
      <c r="B811" s="157"/>
      <c r="C811" s="200" t="s">
        <v>941</v>
      </c>
      <c r="D811" s="193"/>
      <c r="E811" s="194">
        <v>0.54</v>
      </c>
      <c r="F811" s="160"/>
      <c r="G811" s="160"/>
      <c r="H811" s="160"/>
      <c r="I811" s="160"/>
      <c r="J811" s="160"/>
      <c r="K811" s="160"/>
      <c r="L811" s="160"/>
      <c r="M811" s="160"/>
      <c r="N811" s="159"/>
      <c r="O811" s="159"/>
      <c r="P811" s="159"/>
      <c r="Q811" s="159"/>
      <c r="R811" s="160"/>
      <c r="S811" s="160"/>
      <c r="T811" s="160"/>
      <c r="U811" s="160"/>
      <c r="V811" s="160"/>
      <c r="W811" s="160"/>
      <c r="X811" s="160"/>
      <c r="Y811" s="160"/>
      <c r="Z811" s="149"/>
      <c r="AA811" s="149"/>
      <c r="AB811" s="149"/>
      <c r="AC811" s="149"/>
      <c r="AD811" s="149"/>
      <c r="AE811" s="149"/>
      <c r="AF811" s="149"/>
      <c r="AG811" s="149" t="s">
        <v>409</v>
      </c>
      <c r="AH811" s="149">
        <v>0</v>
      </c>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3" x14ac:dyDescent="0.2">
      <c r="A812" s="156"/>
      <c r="B812" s="157"/>
      <c r="C812" s="201" t="s">
        <v>417</v>
      </c>
      <c r="D812" s="195"/>
      <c r="E812" s="196">
        <v>1.35</v>
      </c>
      <c r="F812" s="160"/>
      <c r="G812" s="160"/>
      <c r="H812" s="160"/>
      <c r="I812" s="160"/>
      <c r="J812" s="160"/>
      <c r="K812" s="160"/>
      <c r="L812" s="160"/>
      <c r="M812" s="160"/>
      <c r="N812" s="159"/>
      <c r="O812" s="159"/>
      <c r="P812" s="159"/>
      <c r="Q812" s="159"/>
      <c r="R812" s="160"/>
      <c r="S812" s="160"/>
      <c r="T812" s="160"/>
      <c r="U812" s="160"/>
      <c r="V812" s="160"/>
      <c r="W812" s="160"/>
      <c r="X812" s="160"/>
      <c r="Y812" s="160"/>
      <c r="Z812" s="149"/>
      <c r="AA812" s="149"/>
      <c r="AB812" s="149"/>
      <c r="AC812" s="149"/>
      <c r="AD812" s="149"/>
      <c r="AE812" s="149"/>
      <c r="AF812" s="149"/>
      <c r="AG812" s="149" t="s">
        <v>409</v>
      </c>
      <c r="AH812" s="149">
        <v>1</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ht="33.75" outlineLevel="1" x14ac:dyDescent="0.2">
      <c r="A813" s="173">
        <v>75</v>
      </c>
      <c r="B813" s="174" t="s">
        <v>942</v>
      </c>
      <c r="C813" s="189" t="s">
        <v>943</v>
      </c>
      <c r="D813" s="175" t="s">
        <v>402</v>
      </c>
      <c r="E813" s="176">
        <v>8.4311299999999996</v>
      </c>
      <c r="F813" s="177"/>
      <c r="G813" s="178">
        <f>ROUND(E813*F813,2)</f>
        <v>0</v>
      </c>
      <c r="H813" s="177"/>
      <c r="I813" s="178">
        <f>ROUND(E813*H813,2)</f>
        <v>0</v>
      </c>
      <c r="J813" s="177"/>
      <c r="K813" s="178">
        <f>ROUND(E813*J813,2)</f>
        <v>0</v>
      </c>
      <c r="L813" s="178">
        <v>12</v>
      </c>
      <c r="M813" s="178">
        <f>G813*(1+L813/100)</f>
        <v>0</v>
      </c>
      <c r="N813" s="176">
        <v>2.5251399999999999</v>
      </c>
      <c r="O813" s="176">
        <f>ROUND(E813*N813,2)</f>
        <v>21.29</v>
      </c>
      <c r="P813" s="176">
        <v>0</v>
      </c>
      <c r="Q813" s="176">
        <f>ROUND(E813*P813,2)</f>
        <v>0</v>
      </c>
      <c r="R813" s="178" t="s">
        <v>503</v>
      </c>
      <c r="S813" s="178" t="s">
        <v>365</v>
      </c>
      <c r="T813" s="179" t="s">
        <v>365</v>
      </c>
      <c r="U813" s="160">
        <v>0.95499999999999996</v>
      </c>
      <c r="V813" s="160">
        <f>ROUND(E813*U813,2)</f>
        <v>8.0500000000000007</v>
      </c>
      <c r="W813" s="160"/>
      <c r="X813" s="160" t="s">
        <v>404</v>
      </c>
      <c r="Y813" s="160" t="s">
        <v>368</v>
      </c>
      <c r="Z813" s="149"/>
      <c r="AA813" s="149"/>
      <c r="AB813" s="149"/>
      <c r="AC813" s="149"/>
      <c r="AD813" s="149"/>
      <c r="AE813" s="149"/>
      <c r="AF813" s="149"/>
      <c r="AG813" s="149" t="s">
        <v>438</v>
      </c>
      <c r="AH813" s="149"/>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2" x14ac:dyDescent="0.2">
      <c r="A814" s="156"/>
      <c r="B814" s="157"/>
      <c r="C814" s="200" t="s">
        <v>938</v>
      </c>
      <c r="D814" s="193"/>
      <c r="E814" s="194"/>
      <c r="F814" s="160"/>
      <c r="G814" s="160"/>
      <c r="H814" s="160"/>
      <c r="I814" s="160"/>
      <c r="J814" s="160"/>
      <c r="K814" s="160"/>
      <c r="L814" s="160"/>
      <c r="M814" s="160"/>
      <c r="N814" s="159"/>
      <c r="O814" s="159"/>
      <c r="P814" s="159"/>
      <c r="Q814" s="159"/>
      <c r="R814" s="160"/>
      <c r="S814" s="160"/>
      <c r="T814" s="160"/>
      <c r="U814" s="160"/>
      <c r="V814" s="160"/>
      <c r="W814" s="160"/>
      <c r="X814" s="160"/>
      <c r="Y814" s="160"/>
      <c r="Z814" s="149"/>
      <c r="AA814" s="149"/>
      <c r="AB814" s="149"/>
      <c r="AC814" s="149"/>
      <c r="AD814" s="149"/>
      <c r="AE814" s="149"/>
      <c r="AF814" s="149"/>
      <c r="AG814" s="149" t="s">
        <v>409</v>
      </c>
      <c r="AH814" s="149">
        <v>0</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3" x14ac:dyDescent="0.2">
      <c r="A815" s="156"/>
      <c r="B815" s="157"/>
      <c r="C815" s="200" t="s">
        <v>410</v>
      </c>
      <c r="D815" s="193"/>
      <c r="E815" s="194"/>
      <c r="F815" s="160"/>
      <c r="G815" s="160"/>
      <c r="H815" s="160"/>
      <c r="I815" s="160"/>
      <c r="J815" s="160"/>
      <c r="K815" s="160"/>
      <c r="L815" s="160"/>
      <c r="M815" s="160"/>
      <c r="N815" s="159"/>
      <c r="O815" s="159"/>
      <c r="P815" s="159"/>
      <c r="Q815" s="159"/>
      <c r="R815" s="160"/>
      <c r="S815" s="160"/>
      <c r="T815" s="160"/>
      <c r="U815" s="160"/>
      <c r="V815" s="160"/>
      <c r="W815" s="160"/>
      <c r="X815" s="160"/>
      <c r="Y815" s="160"/>
      <c r="Z815" s="149"/>
      <c r="AA815" s="149"/>
      <c r="AB815" s="149"/>
      <c r="AC815" s="149"/>
      <c r="AD815" s="149"/>
      <c r="AE815" s="149"/>
      <c r="AF815" s="149"/>
      <c r="AG815" s="149" t="s">
        <v>409</v>
      </c>
      <c r="AH815" s="149">
        <v>0</v>
      </c>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3" x14ac:dyDescent="0.2">
      <c r="A816" s="156"/>
      <c r="B816" s="157"/>
      <c r="C816" s="200" t="s">
        <v>939</v>
      </c>
      <c r="D816" s="193"/>
      <c r="E816" s="194"/>
      <c r="F816" s="160"/>
      <c r="G816" s="160"/>
      <c r="H816" s="160"/>
      <c r="I816" s="160"/>
      <c r="J816" s="160"/>
      <c r="K816" s="160"/>
      <c r="L816" s="160"/>
      <c r="M816" s="160"/>
      <c r="N816" s="159"/>
      <c r="O816" s="159"/>
      <c r="P816" s="159"/>
      <c r="Q816" s="159"/>
      <c r="R816" s="160"/>
      <c r="S816" s="160"/>
      <c r="T816" s="160"/>
      <c r="U816" s="160"/>
      <c r="V816" s="160"/>
      <c r="W816" s="160"/>
      <c r="X816" s="160"/>
      <c r="Y816" s="160"/>
      <c r="Z816" s="149"/>
      <c r="AA816" s="149"/>
      <c r="AB816" s="149"/>
      <c r="AC816" s="149"/>
      <c r="AD816" s="149"/>
      <c r="AE816" s="149"/>
      <c r="AF816" s="149"/>
      <c r="AG816" s="149" t="s">
        <v>409</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outlineLevel="3" x14ac:dyDescent="0.2">
      <c r="A817" s="156"/>
      <c r="B817" s="157"/>
      <c r="C817" s="200" t="s">
        <v>944</v>
      </c>
      <c r="D817" s="193"/>
      <c r="E817" s="194">
        <v>4.1105999999999998</v>
      </c>
      <c r="F817" s="160"/>
      <c r="G817" s="160"/>
      <c r="H817" s="160"/>
      <c r="I817" s="160"/>
      <c r="J817" s="160"/>
      <c r="K817" s="160"/>
      <c r="L817" s="160"/>
      <c r="M817" s="160"/>
      <c r="N817" s="159"/>
      <c r="O817" s="159"/>
      <c r="P817" s="159"/>
      <c r="Q817" s="159"/>
      <c r="R817" s="160"/>
      <c r="S817" s="160"/>
      <c r="T817" s="160"/>
      <c r="U817" s="160"/>
      <c r="V817" s="160"/>
      <c r="W817" s="160"/>
      <c r="X817" s="160"/>
      <c r="Y817" s="160"/>
      <c r="Z817" s="149"/>
      <c r="AA817" s="149"/>
      <c r="AB817" s="149"/>
      <c r="AC817" s="149"/>
      <c r="AD817" s="149"/>
      <c r="AE817" s="149"/>
      <c r="AF817" s="149"/>
      <c r="AG817" s="149" t="s">
        <v>409</v>
      </c>
      <c r="AH817" s="149">
        <v>0</v>
      </c>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3" x14ac:dyDescent="0.2">
      <c r="A818" s="156"/>
      <c r="B818" s="157"/>
      <c r="C818" s="200" t="s">
        <v>945</v>
      </c>
      <c r="D818" s="193"/>
      <c r="E818" s="194">
        <v>2.0905300000000002</v>
      </c>
      <c r="F818" s="160"/>
      <c r="G818" s="160"/>
      <c r="H818" s="160"/>
      <c r="I818" s="160"/>
      <c r="J818" s="160"/>
      <c r="K818" s="160"/>
      <c r="L818" s="160"/>
      <c r="M818" s="160"/>
      <c r="N818" s="159"/>
      <c r="O818" s="159"/>
      <c r="P818" s="159"/>
      <c r="Q818" s="159"/>
      <c r="R818" s="160"/>
      <c r="S818" s="160"/>
      <c r="T818" s="160"/>
      <c r="U818" s="160"/>
      <c r="V818" s="160"/>
      <c r="W818" s="160"/>
      <c r="X818" s="160"/>
      <c r="Y818" s="160"/>
      <c r="Z818" s="149"/>
      <c r="AA818" s="149"/>
      <c r="AB818" s="149"/>
      <c r="AC818" s="149"/>
      <c r="AD818" s="149"/>
      <c r="AE818" s="149"/>
      <c r="AF818" s="149"/>
      <c r="AG818" s="149" t="s">
        <v>409</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3" x14ac:dyDescent="0.2">
      <c r="A819" s="156"/>
      <c r="B819" s="157"/>
      <c r="C819" s="201" t="s">
        <v>417</v>
      </c>
      <c r="D819" s="195"/>
      <c r="E819" s="196">
        <v>6.20113</v>
      </c>
      <c r="F819" s="160"/>
      <c r="G819" s="160"/>
      <c r="H819" s="160"/>
      <c r="I819" s="160"/>
      <c r="J819" s="160"/>
      <c r="K819" s="160"/>
      <c r="L819" s="160"/>
      <c r="M819" s="160"/>
      <c r="N819" s="159"/>
      <c r="O819" s="159"/>
      <c r="P819" s="159"/>
      <c r="Q819" s="159"/>
      <c r="R819" s="160"/>
      <c r="S819" s="160"/>
      <c r="T819" s="160"/>
      <c r="U819" s="160"/>
      <c r="V819" s="160"/>
      <c r="W819" s="160"/>
      <c r="X819" s="160"/>
      <c r="Y819" s="160"/>
      <c r="Z819" s="149"/>
      <c r="AA819" s="149"/>
      <c r="AB819" s="149"/>
      <c r="AC819" s="149"/>
      <c r="AD819" s="149"/>
      <c r="AE819" s="149"/>
      <c r="AF819" s="149"/>
      <c r="AG819" s="149" t="s">
        <v>409</v>
      </c>
      <c r="AH819" s="149">
        <v>1</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3" x14ac:dyDescent="0.2">
      <c r="A820" s="156"/>
      <c r="B820" s="157"/>
      <c r="C820" s="200" t="s">
        <v>925</v>
      </c>
      <c r="D820" s="193"/>
      <c r="E820" s="194"/>
      <c r="F820" s="160"/>
      <c r="G820" s="160"/>
      <c r="H820" s="160"/>
      <c r="I820" s="160"/>
      <c r="J820" s="160"/>
      <c r="K820" s="160"/>
      <c r="L820" s="160"/>
      <c r="M820" s="160"/>
      <c r="N820" s="159"/>
      <c r="O820" s="159"/>
      <c r="P820" s="159"/>
      <c r="Q820" s="159"/>
      <c r="R820" s="160"/>
      <c r="S820" s="160"/>
      <c r="T820" s="160"/>
      <c r="U820" s="160"/>
      <c r="V820" s="160"/>
      <c r="W820" s="160"/>
      <c r="X820" s="160"/>
      <c r="Y820" s="160"/>
      <c r="Z820" s="149"/>
      <c r="AA820" s="149"/>
      <c r="AB820" s="149"/>
      <c r="AC820" s="149"/>
      <c r="AD820" s="149"/>
      <c r="AE820" s="149"/>
      <c r="AF820" s="149"/>
      <c r="AG820" s="149" t="s">
        <v>409</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3" x14ac:dyDescent="0.2">
      <c r="A821" s="156"/>
      <c r="B821" s="157"/>
      <c r="C821" s="200" t="s">
        <v>410</v>
      </c>
      <c r="D821" s="193"/>
      <c r="E821" s="194"/>
      <c r="F821" s="160"/>
      <c r="G821" s="160"/>
      <c r="H821" s="160"/>
      <c r="I821" s="160"/>
      <c r="J821" s="160"/>
      <c r="K821" s="160"/>
      <c r="L821" s="160"/>
      <c r="M821" s="160"/>
      <c r="N821" s="159"/>
      <c r="O821" s="159"/>
      <c r="P821" s="159"/>
      <c r="Q821" s="159"/>
      <c r="R821" s="160"/>
      <c r="S821" s="160"/>
      <c r="T821" s="160"/>
      <c r="U821" s="160"/>
      <c r="V821" s="160"/>
      <c r="W821" s="160"/>
      <c r="X821" s="160"/>
      <c r="Y821" s="160"/>
      <c r="Z821" s="149"/>
      <c r="AA821" s="149"/>
      <c r="AB821" s="149"/>
      <c r="AC821" s="149"/>
      <c r="AD821" s="149"/>
      <c r="AE821" s="149"/>
      <c r="AF821" s="149"/>
      <c r="AG821" s="149" t="s">
        <v>409</v>
      </c>
      <c r="AH821" s="149">
        <v>0</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3" x14ac:dyDescent="0.2">
      <c r="A822" s="156"/>
      <c r="B822" s="157"/>
      <c r="C822" s="200" t="s">
        <v>946</v>
      </c>
      <c r="D822" s="193"/>
      <c r="E822" s="194">
        <v>0.22</v>
      </c>
      <c r="F822" s="160"/>
      <c r="G822" s="160"/>
      <c r="H822" s="160"/>
      <c r="I822" s="160"/>
      <c r="J822" s="160"/>
      <c r="K822" s="160"/>
      <c r="L822" s="160"/>
      <c r="M822" s="160"/>
      <c r="N822" s="159"/>
      <c r="O822" s="159"/>
      <c r="P822" s="159"/>
      <c r="Q822" s="159"/>
      <c r="R822" s="160"/>
      <c r="S822" s="160"/>
      <c r="T822" s="160"/>
      <c r="U822" s="160"/>
      <c r="V822" s="160"/>
      <c r="W822" s="160"/>
      <c r="X822" s="160"/>
      <c r="Y822" s="160"/>
      <c r="Z822" s="149"/>
      <c r="AA822" s="149"/>
      <c r="AB822" s="149"/>
      <c r="AC822" s="149"/>
      <c r="AD822" s="149"/>
      <c r="AE822" s="149"/>
      <c r="AF822" s="149"/>
      <c r="AG822" s="149" t="s">
        <v>409</v>
      </c>
      <c r="AH822" s="149">
        <v>0</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3" x14ac:dyDescent="0.2">
      <c r="A823" s="156"/>
      <c r="B823" s="157"/>
      <c r="C823" s="200" t="s">
        <v>947</v>
      </c>
      <c r="D823" s="193"/>
      <c r="E823" s="194">
        <v>0.56999999999999995</v>
      </c>
      <c r="F823" s="160"/>
      <c r="G823" s="160"/>
      <c r="H823" s="160"/>
      <c r="I823" s="160"/>
      <c r="J823" s="160"/>
      <c r="K823" s="160"/>
      <c r="L823" s="160"/>
      <c r="M823" s="160"/>
      <c r="N823" s="159"/>
      <c r="O823" s="159"/>
      <c r="P823" s="159"/>
      <c r="Q823" s="159"/>
      <c r="R823" s="160"/>
      <c r="S823" s="160"/>
      <c r="T823" s="160"/>
      <c r="U823" s="160"/>
      <c r="V823" s="160"/>
      <c r="W823" s="160"/>
      <c r="X823" s="160"/>
      <c r="Y823" s="160"/>
      <c r="Z823" s="149"/>
      <c r="AA823" s="149"/>
      <c r="AB823" s="149"/>
      <c r="AC823" s="149"/>
      <c r="AD823" s="149"/>
      <c r="AE823" s="149"/>
      <c r="AF823" s="149"/>
      <c r="AG823" s="149" t="s">
        <v>409</v>
      </c>
      <c r="AH823" s="149">
        <v>0</v>
      </c>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3" x14ac:dyDescent="0.2">
      <c r="A824" s="156"/>
      <c r="B824" s="157"/>
      <c r="C824" s="200" t="s">
        <v>413</v>
      </c>
      <c r="D824" s="193"/>
      <c r="E824" s="194"/>
      <c r="F824" s="160"/>
      <c r="G824" s="160"/>
      <c r="H824" s="160"/>
      <c r="I824" s="160"/>
      <c r="J824" s="160"/>
      <c r="K824" s="160"/>
      <c r="L824" s="160"/>
      <c r="M824" s="160"/>
      <c r="N824" s="159"/>
      <c r="O824" s="159"/>
      <c r="P824" s="159"/>
      <c r="Q824" s="159"/>
      <c r="R824" s="160"/>
      <c r="S824" s="160"/>
      <c r="T824" s="160"/>
      <c r="U824" s="160"/>
      <c r="V824" s="160"/>
      <c r="W824" s="160"/>
      <c r="X824" s="160"/>
      <c r="Y824" s="160"/>
      <c r="Z824" s="149"/>
      <c r="AA824" s="149"/>
      <c r="AB824" s="149"/>
      <c r="AC824" s="149"/>
      <c r="AD824" s="149"/>
      <c r="AE824" s="149"/>
      <c r="AF824" s="149"/>
      <c r="AG824" s="149" t="s">
        <v>409</v>
      </c>
      <c r="AH824" s="149">
        <v>0</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3" x14ac:dyDescent="0.2">
      <c r="A825" s="156"/>
      <c r="B825" s="157"/>
      <c r="C825" s="200" t="s">
        <v>948</v>
      </c>
      <c r="D825" s="193"/>
      <c r="E825" s="194">
        <v>0.72</v>
      </c>
      <c r="F825" s="160"/>
      <c r="G825" s="160"/>
      <c r="H825" s="160"/>
      <c r="I825" s="160"/>
      <c r="J825" s="160"/>
      <c r="K825" s="160"/>
      <c r="L825" s="160"/>
      <c r="M825" s="160"/>
      <c r="N825" s="159"/>
      <c r="O825" s="159"/>
      <c r="P825" s="159"/>
      <c r="Q825" s="159"/>
      <c r="R825" s="160"/>
      <c r="S825" s="160"/>
      <c r="T825" s="160"/>
      <c r="U825" s="160"/>
      <c r="V825" s="160"/>
      <c r="W825" s="160"/>
      <c r="X825" s="160"/>
      <c r="Y825" s="160"/>
      <c r="Z825" s="149"/>
      <c r="AA825" s="149"/>
      <c r="AB825" s="149"/>
      <c r="AC825" s="149"/>
      <c r="AD825" s="149"/>
      <c r="AE825" s="149"/>
      <c r="AF825" s="149"/>
      <c r="AG825" s="149" t="s">
        <v>409</v>
      </c>
      <c r="AH825" s="149">
        <v>0</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3" x14ac:dyDescent="0.2">
      <c r="A826" s="156"/>
      <c r="B826" s="157"/>
      <c r="C826" s="200" t="s">
        <v>949</v>
      </c>
      <c r="D826" s="193"/>
      <c r="E826" s="194">
        <v>0.72</v>
      </c>
      <c r="F826" s="160"/>
      <c r="G826" s="160"/>
      <c r="H826" s="160"/>
      <c r="I826" s="160"/>
      <c r="J826" s="160"/>
      <c r="K826" s="160"/>
      <c r="L826" s="160"/>
      <c r="M826" s="160"/>
      <c r="N826" s="159"/>
      <c r="O826" s="159"/>
      <c r="P826" s="159"/>
      <c r="Q826" s="159"/>
      <c r="R826" s="160"/>
      <c r="S826" s="160"/>
      <c r="T826" s="160"/>
      <c r="U826" s="160"/>
      <c r="V826" s="160"/>
      <c r="W826" s="160"/>
      <c r="X826" s="160"/>
      <c r="Y826" s="160"/>
      <c r="Z826" s="149"/>
      <c r="AA826" s="149"/>
      <c r="AB826" s="149"/>
      <c r="AC826" s="149"/>
      <c r="AD826" s="149"/>
      <c r="AE826" s="149"/>
      <c r="AF826" s="149"/>
      <c r="AG826" s="149" t="s">
        <v>409</v>
      </c>
      <c r="AH826" s="149">
        <v>0</v>
      </c>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3" x14ac:dyDescent="0.2">
      <c r="A827" s="156"/>
      <c r="B827" s="157"/>
      <c r="C827" s="201" t="s">
        <v>417</v>
      </c>
      <c r="D827" s="195"/>
      <c r="E827" s="196">
        <v>2.23</v>
      </c>
      <c r="F827" s="160"/>
      <c r="G827" s="160"/>
      <c r="H827" s="160"/>
      <c r="I827" s="160"/>
      <c r="J827" s="160"/>
      <c r="K827" s="160"/>
      <c r="L827" s="160"/>
      <c r="M827" s="160"/>
      <c r="N827" s="159"/>
      <c r="O827" s="159"/>
      <c r="P827" s="159"/>
      <c r="Q827" s="159"/>
      <c r="R827" s="160"/>
      <c r="S827" s="160"/>
      <c r="T827" s="160"/>
      <c r="U827" s="160"/>
      <c r="V827" s="160"/>
      <c r="W827" s="160"/>
      <c r="X827" s="160"/>
      <c r="Y827" s="160"/>
      <c r="Z827" s="149"/>
      <c r="AA827" s="149"/>
      <c r="AB827" s="149"/>
      <c r="AC827" s="149"/>
      <c r="AD827" s="149"/>
      <c r="AE827" s="149"/>
      <c r="AF827" s="149"/>
      <c r="AG827" s="149" t="s">
        <v>409</v>
      </c>
      <c r="AH827" s="149">
        <v>1</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ht="22.5" outlineLevel="1" x14ac:dyDescent="0.2">
      <c r="A828" s="173">
        <v>76</v>
      </c>
      <c r="B828" s="174" t="s">
        <v>950</v>
      </c>
      <c r="C828" s="189" t="s">
        <v>951</v>
      </c>
      <c r="D828" s="175" t="s">
        <v>493</v>
      </c>
      <c r="E828" s="176">
        <v>104.3</v>
      </c>
      <c r="F828" s="177"/>
      <c r="G828" s="178">
        <f>ROUND(E828*F828,2)</f>
        <v>0</v>
      </c>
      <c r="H828" s="177"/>
      <c r="I828" s="178">
        <f>ROUND(E828*H828,2)</f>
        <v>0</v>
      </c>
      <c r="J828" s="177"/>
      <c r="K828" s="178">
        <f>ROUND(E828*J828,2)</f>
        <v>0</v>
      </c>
      <c r="L828" s="178">
        <v>12</v>
      </c>
      <c r="M828" s="178">
        <f>G828*(1+L828/100)</f>
        <v>0</v>
      </c>
      <c r="N828" s="176">
        <v>1.3169999999999999E-2</v>
      </c>
      <c r="O828" s="176">
        <f>ROUND(E828*N828,2)</f>
        <v>1.37</v>
      </c>
      <c r="P828" s="176">
        <v>0</v>
      </c>
      <c r="Q828" s="176">
        <f>ROUND(E828*P828,2)</f>
        <v>0</v>
      </c>
      <c r="R828" s="178" t="s">
        <v>503</v>
      </c>
      <c r="S828" s="178" t="s">
        <v>365</v>
      </c>
      <c r="T828" s="179" t="s">
        <v>365</v>
      </c>
      <c r="U828" s="160">
        <v>0.16300000000000001</v>
      </c>
      <c r="V828" s="160">
        <f>ROUND(E828*U828,2)</f>
        <v>17</v>
      </c>
      <c r="W828" s="160"/>
      <c r="X828" s="160" t="s">
        <v>404</v>
      </c>
      <c r="Y828" s="160" t="s">
        <v>368</v>
      </c>
      <c r="Z828" s="149"/>
      <c r="AA828" s="149"/>
      <c r="AB828" s="149"/>
      <c r="AC828" s="149"/>
      <c r="AD828" s="149"/>
      <c r="AE828" s="149"/>
      <c r="AF828" s="149"/>
      <c r="AG828" s="149" t="s">
        <v>438</v>
      </c>
      <c r="AH828" s="149"/>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ht="22.5" outlineLevel="2" x14ac:dyDescent="0.2">
      <c r="A829" s="156"/>
      <c r="B829" s="157"/>
      <c r="C829" s="283" t="s">
        <v>952</v>
      </c>
      <c r="D829" s="284"/>
      <c r="E829" s="284"/>
      <c r="F829" s="284"/>
      <c r="G829" s="284"/>
      <c r="H829" s="160"/>
      <c r="I829" s="160"/>
      <c r="J829" s="160"/>
      <c r="K829" s="160"/>
      <c r="L829" s="160"/>
      <c r="M829" s="160"/>
      <c r="N829" s="159"/>
      <c r="O829" s="159"/>
      <c r="P829" s="159"/>
      <c r="Q829" s="159"/>
      <c r="R829" s="160"/>
      <c r="S829" s="160"/>
      <c r="T829" s="160"/>
      <c r="U829" s="160"/>
      <c r="V829" s="160"/>
      <c r="W829" s="160"/>
      <c r="X829" s="160"/>
      <c r="Y829" s="160"/>
      <c r="Z829" s="149"/>
      <c r="AA829" s="149"/>
      <c r="AB829" s="149"/>
      <c r="AC829" s="149"/>
      <c r="AD829" s="149"/>
      <c r="AE829" s="149"/>
      <c r="AF829" s="149"/>
      <c r="AG829" s="149" t="s">
        <v>407</v>
      </c>
      <c r="AH829" s="149"/>
      <c r="AI829" s="149"/>
      <c r="AJ829" s="149"/>
      <c r="AK829" s="149"/>
      <c r="AL829" s="149"/>
      <c r="AM829" s="149"/>
      <c r="AN829" s="149"/>
      <c r="AO829" s="149"/>
      <c r="AP829" s="149"/>
      <c r="AQ829" s="149"/>
      <c r="AR829" s="149"/>
      <c r="AS829" s="149"/>
      <c r="AT829" s="149"/>
      <c r="AU829" s="149"/>
      <c r="AV829" s="149"/>
      <c r="AW829" s="149"/>
      <c r="AX829" s="149"/>
      <c r="AY829" s="149"/>
      <c r="AZ829" s="149"/>
      <c r="BA829" s="197" t="str">
        <f>C829</f>
        <v>otevřeného podhledu, bez podpěrné konstrukce, s osazením na sucho na zdech do připravených ozubů, popř. na rovných zdech, trámech, průvlacích, nebo do traverz, bez úpravy povrchu plechů, s pomocným lešením.</v>
      </c>
      <c r="BB829" s="149"/>
      <c r="BC829" s="149"/>
      <c r="BD829" s="149"/>
      <c r="BE829" s="149"/>
      <c r="BF829" s="149"/>
      <c r="BG829" s="149"/>
      <c r="BH829" s="149"/>
    </row>
    <row r="830" spans="1:60" outlineLevel="2" x14ac:dyDescent="0.2">
      <c r="A830" s="156"/>
      <c r="B830" s="157"/>
      <c r="C830" s="200" t="s">
        <v>938</v>
      </c>
      <c r="D830" s="193"/>
      <c r="E830" s="194"/>
      <c r="F830" s="160"/>
      <c r="G830" s="160"/>
      <c r="H830" s="160"/>
      <c r="I830" s="160"/>
      <c r="J830" s="160"/>
      <c r="K830" s="160"/>
      <c r="L830" s="160"/>
      <c r="M830" s="160"/>
      <c r="N830" s="159"/>
      <c r="O830" s="159"/>
      <c r="P830" s="159"/>
      <c r="Q830" s="159"/>
      <c r="R830" s="160"/>
      <c r="S830" s="160"/>
      <c r="T830" s="160"/>
      <c r="U830" s="160"/>
      <c r="V830" s="160"/>
      <c r="W830" s="160"/>
      <c r="X830" s="160"/>
      <c r="Y830" s="160"/>
      <c r="Z830" s="149"/>
      <c r="AA830" s="149"/>
      <c r="AB830" s="149"/>
      <c r="AC830" s="149"/>
      <c r="AD830" s="149"/>
      <c r="AE830" s="149"/>
      <c r="AF830" s="149"/>
      <c r="AG830" s="149" t="s">
        <v>409</v>
      </c>
      <c r="AH830" s="149">
        <v>0</v>
      </c>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3" x14ac:dyDescent="0.2">
      <c r="A831" s="156"/>
      <c r="B831" s="157"/>
      <c r="C831" s="200" t="s">
        <v>410</v>
      </c>
      <c r="D831" s="193"/>
      <c r="E831" s="194"/>
      <c r="F831" s="160"/>
      <c r="G831" s="160"/>
      <c r="H831" s="160"/>
      <c r="I831" s="160"/>
      <c r="J831" s="160"/>
      <c r="K831" s="160"/>
      <c r="L831" s="160"/>
      <c r="M831" s="160"/>
      <c r="N831" s="159"/>
      <c r="O831" s="159"/>
      <c r="P831" s="159"/>
      <c r="Q831" s="159"/>
      <c r="R831" s="160"/>
      <c r="S831" s="160"/>
      <c r="T831" s="160"/>
      <c r="U831" s="160"/>
      <c r="V831" s="160"/>
      <c r="W831" s="160"/>
      <c r="X831" s="160"/>
      <c r="Y831" s="160"/>
      <c r="Z831" s="149"/>
      <c r="AA831" s="149"/>
      <c r="AB831" s="149"/>
      <c r="AC831" s="149"/>
      <c r="AD831" s="149"/>
      <c r="AE831" s="149"/>
      <c r="AF831" s="149"/>
      <c r="AG831" s="149" t="s">
        <v>409</v>
      </c>
      <c r="AH831" s="149">
        <v>0</v>
      </c>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3" x14ac:dyDescent="0.2">
      <c r="A832" s="156"/>
      <c r="B832" s="157"/>
      <c r="C832" s="200" t="s">
        <v>939</v>
      </c>
      <c r="D832" s="193"/>
      <c r="E832" s="194"/>
      <c r="F832" s="160"/>
      <c r="G832" s="160"/>
      <c r="H832" s="160"/>
      <c r="I832" s="160"/>
      <c r="J832" s="160"/>
      <c r="K832" s="160"/>
      <c r="L832" s="160"/>
      <c r="M832" s="160"/>
      <c r="N832" s="159"/>
      <c r="O832" s="159"/>
      <c r="P832" s="159"/>
      <c r="Q832" s="159"/>
      <c r="R832" s="160"/>
      <c r="S832" s="160"/>
      <c r="T832" s="160"/>
      <c r="U832" s="160"/>
      <c r="V832" s="160"/>
      <c r="W832" s="160"/>
      <c r="X832" s="160"/>
      <c r="Y832" s="160"/>
      <c r="Z832" s="149"/>
      <c r="AA832" s="149"/>
      <c r="AB832" s="149"/>
      <c r="AC832" s="149"/>
      <c r="AD832" s="149"/>
      <c r="AE832" s="149"/>
      <c r="AF832" s="149"/>
      <c r="AG832" s="149" t="s">
        <v>409</v>
      </c>
      <c r="AH832" s="149">
        <v>0</v>
      </c>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3" x14ac:dyDescent="0.2">
      <c r="A833" s="156"/>
      <c r="B833" s="157"/>
      <c r="C833" s="200" t="s">
        <v>953</v>
      </c>
      <c r="D833" s="193"/>
      <c r="E833" s="194">
        <v>60</v>
      </c>
      <c r="F833" s="160"/>
      <c r="G833" s="160"/>
      <c r="H833" s="160"/>
      <c r="I833" s="160"/>
      <c r="J833" s="160"/>
      <c r="K833" s="160"/>
      <c r="L833" s="160"/>
      <c r="M833" s="160"/>
      <c r="N833" s="159"/>
      <c r="O833" s="159"/>
      <c r="P833" s="159"/>
      <c r="Q833" s="159"/>
      <c r="R833" s="160"/>
      <c r="S833" s="160"/>
      <c r="T833" s="160"/>
      <c r="U833" s="160"/>
      <c r="V833" s="160"/>
      <c r="W833" s="160"/>
      <c r="X833" s="160"/>
      <c r="Y833" s="160"/>
      <c r="Z833" s="149"/>
      <c r="AA833" s="149"/>
      <c r="AB833" s="149"/>
      <c r="AC833" s="149"/>
      <c r="AD833" s="149"/>
      <c r="AE833" s="149"/>
      <c r="AF833" s="149"/>
      <c r="AG833" s="149" t="s">
        <v>409</v>
      </c>
      <c r="AH833" s="149">
        <v>0</v>
      </c>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3" x14ac:dyDescent="0.2">
      <c r="A834" s="156"/>
      <c r="B834" s="157"/>
      <c r="C834" s="201" t="s">
        <v>417</v>
      </c>
      <c r="D834" s="195"/>
      <c r="E834" s="196">
        <v>60</v>
      </c>
      <c r="F834" s="160"/>
      <c r="G834" s="160"/>
      <c r="H834" s="160"/>
      <c r="I834" s="160"/>
      <c r="J834" s="160"/>
      <c r="K834" s="160"/>
      <c r="L834" s="160"/>
      <c r="M834" s="160"/>
      <c r="N834" s="159"/>
      <c r="O834" s="159"/>
      <c r="P834" s="159"/>
      <c r="Q834" s="159"/>
      <c r="R834" s="160"/>
      <c r="S834" s="160"/>
      <c r="T834" s="160"/>
      <c r="U834" s="160"/>
      <c r="V834" s="160"/>
      <c r="W834" s="160"/>
      <c r="X834" s="160"/>
      <c r="Y834" s="160"/>
      <c r="Z834" s="149"/>
      <c r="AA834" s="149"/>
      <c r="AB834" s="149"/>
      <c r="AC834" s="149"/>
      <c r="AD834" s="149"/>
      <c r="AE834" s="149"/>
      <c r="AF834" s="149"/>
      <c r="AG834" s="149" t="s">
        <v>409</v>
      </c>
      <c r="AH834" s="149">
        <v>1</v>
      </c>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3" x14ac:dyDescent="0.2">
      <c r="A835" s="156"/>
      <c r="B835" s="157"/>
      <c r="C835" s="200" t="s">
        <v>413</v>
      </c>
      <c r="D835" s="193"/>
      <c r="E835" s="194"/>
      <c r="F835" s="160"/>
      <c r="G835" s="160"/>
      <c r="H835" s="160"/>
      <c r="I835" s="160"/>
      <c r="J835" s="160"/>
      <c r="K835" s="160"/>
      <c r="L835" s="160"/>
      <c r="M835" s="160"/>
      <c r="N835" s="159"/>
      <c r="O835" s="159"/>
      <c r="P835" s="159"/>
      <c r="Q835" s="159"/>
      <c r="R835" s="160"/>
      <c r="S835" s="160"/>
      <c r="T835" s="160"/>
      <c r="U835" s="160"/>
      <c r="V835" s="160"/>
      <c r="W835" s="160"/>
      <c r="X835" s="160"/>
      <c r="Y835" s="160"/>
      <c r="Z835" s="149"/>
      <c r="AA835" s="149"/>
      <c r="AB835" s="149"/>
      <c r="AC835" s="149"/>
      <c r="AD835" s="149"/>
      <c r="AE835" s="149"/>
      <c r="AF835" s="149"/>
      <c r="AG835" s="149" t="s">
        <v>409</v>
      </c>
      <c r="AH835" s="149">
        <v>0</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3" x14ac:dyDescent="0.2">
      <c r="A836" s="156"/>
      <c r="B836" s="157"/>
      <c r="C836" s="200" t="s">
        <v>954</v>
      </c>
      <c r="D836" s="193"/>
      <c r="E836" s="194">
        <v>22</v>
      </c>
      <c r="F836" s="160"/>
      <c r="G836" s="160"/>
      <c r="H836" s="160"/>
      <c r="I836" s="160"/>
      <c r="J836" s="160"/>
      <c r="K836" s="160"/>
      <c r="L836" s="160"/>
      <c r="M836" s="160"/>
      <c r="N836" s="159"/>
      <c r="O836" s="159"/>
      <c r="P836" s="159"/>
      <c r="Q836" s="159"/>
      <c r="R836" s="160"/>
      <c r="S836" s="160"/>
      <c r="T836" s="160"/>
      <c r="U836" s="160"/>
      <c r="V836" s="160"/>
      <c r="W836" s="160"/>
      <c r="X836" s="160"/>
      <c r="Y836" s="160"/>
      <c r="Z836" s="149"/>
      <c r="AA836" s="149"/>
      <c r="AB836" s="149"/>
      <c r="AC836" s="149"/>
      <c r="AD836" s="149"/>
      <c r="AE836" s="149"/>
      <c r="AF836" s="149"/>
      <c r="AG836" s="149" t="s">
        <v>409</v>
      </c>
      <c r="AH836" s="149">
        <v>0</v>
      </c>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3" x14ac:dyDescent="0.2">
      <c r="A837" s="156"/>
      <c r="B837" s="157"/>
      <c r="C837" s="201" t="s">
        <v>417</v>
      </c>
      <c r="D837" s="195"/>
      <c r="E837" s="196">
        <v>22</v>
      </c>
      <c r="F837" s="160"/>
      <c r="G837" s="160"/>
      <c r="H837" s="160"/>
      <c r="I837" s="160"/>
      <c r="J837" s="160"/>
      <c r="K837" s="160"/>
      <c r="L837" s="160"/>
      <c r="M837" s="160"/>
      <c r="N837" s="159"/>
      <c r="O837" s="159"/>
      <c r="P837" s="159"/>
      <c r="Q837" s="159"/>
      <c r="R837" s="160"/>
      <c r="S837" s="160"/>
      <c r="T837" s="160"/>
      <c r="U837" s="160"/>
      <c r="V837" s="160"/>
      <c r="W837" s="160"/>
      <c r="X837" s="160"/>
      <c r="Y837" s="160"/>
      <c r="Z837" s="149"/>
      <c r="AA837" s="149"/>
      <c r="AB837" s="149"/>
      <c r="AC837" s="149"/>
      <c r="AD837" s="149"/>
      <c r="AE837" s="149"/>
      <c r="AF837" s="149"/>
      <c r="AG837" s="149" t="s">
        <v>409</v>
      </c>
      <c r="AH837" s="149">
        <v>1</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3" x14ac:dyDescent="0.2">
      <c r="A838" s="156"/>
      <c r="B838" s="157"/>
      <c r="C838" s="200" t="s">
        <v>925</v>
      </c>
      <c r="D838" s="193"/>
      <c r="E838" s="194"/>
      <c r="F838" s="160"/>
      <c r="G838" s="160"/>
      <c r="H838" s="160"/>
      <c r="I838" s="160"/>
      <c r="J838" s="160"/>
      <c r="K838" s="160"/>
      <c r="L838" s="160"/>
      <c r="M838" s="160"/>
      <c r="N838" s="159"/>
      <c r="O838" s="159"/>
      <c r="P838" s="159"/>
      <c r="Q838" s="159"/>
      <c r="R838" s="160"/>
      <c r="S838" s="160"/>
      <c r="T838" s="160"/>
      <c r="U838" s="160"/>
      <c r="V838" s="160"/>
      <c r="W838" s="160"/>
      <c r="X838" s="160"/>
      <c r="Y838" s="160"/>
      <c r="Z838" s="149"/>
      <c r="AA838" s="149"/>
      <c r="AB838" s="149"/>
      <c r="AC838" s="149"/>
      <c r="AD838" s="149"/>
      <c r="AE838" s="149"/>
      <c r="AF838" s="149"/>
      <c r="AG838" s="149" t="s">
        <v>409</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3" x14ac:dyDescent="0.2">
      <c r="A839" s="156"/>
      <c r="B839" s="157"/>
      <c r="C839" s="200" t="s">
        <v>410</v>
      </c>
      <c r="D839" s="193"/>
      <c r="E839" s="194"/>
      <c r="F839" s="160"/>
      <c r="G839" s="160"/>
      <c r="H839" s="160"/>
      <c r="I839" s="160"/>
      <c r="J839" s="160"/>
      <c r="K839" s="160"/>
      <c r="L839" s="160"/>
      <c r="M839" s="160"/>
      <c r="N839" s="159"/>
      <c r="O839" s="159"/>
      <c r="P839" s="159"/>
      <c r="Q839" s="159"/>
      <c r="R839" s="160"/>
      <c r="S839" s="160"/>
      <c r="T839" s="160"/>
      <c r="U839" s="160"/>
      <c r="V839" s="160"/>
      <c r="W839" s="160"/>
      <c r="X839" s="160"/>
      <c r="Y839" s="160"/>
      <c r="Z839" s="149"/>
      <c r="AA839" s="149"/>
      <c r="AB839" s="149"/>
      <c r="AC839" s="149"/>
      <c r="AD839" s="149"/>
      <c r="AE839" s="149"/>
      <c r="AF839" s="149"/>
      <c r="AG839" s="149" t="s">
        <v>409</v>
      </c>
      <c r="AH839" s="149">
        <v>0</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outlineLevel="3" x14ac:dyDescent="0.2">
      <c r="A840" s="156"/>
      <c r="B840" s="157"/>
      <c r="C840" s="200" t="s">
        <v>955</v>
      </c>
      <c r="D840" s="193"/>
      <c r="E840" s="194">
        <v>2.2000000000000002</v>
      </c>
      <c r="F840" s="160"/>
      <c r="G840" s="160"/>
      <c r="H840" s="160"/>
      <c r="I840" s="160"/>
      <c r="J840" s="160"/>
      <c r="K840" s="160"/>
      <c r="L840" s="160"/>
      <c r="M840" s="160"/>
      <c r="N840" s="159"/>
      <c r="O840" s="159"/>
      <c r="P840" s="159"/>
      <c r="Q840" s="159"/>
      <c r="R840" s="160"/>
      <c r="S840" s="160"/>
      <c r="T840" s="160"/>
      <c r="U840" s="160"/>
      <c r="V840" s="160"/>
      <c r="W840" s="160"/>
      <c r="X840" s="160"/>
      <c r="Y840" s="160"/>
      <c r="Z840" s="149"/>
      <c r="AA840" s="149"/>
      <c r="AB840" s="149"/>
      <c r="AC840" s="149"/>
      <c r="AD840" s="149"/>
      <c r="AE840" s="149"/>
      <c r="AF840" s="149"/>
      <c r="AG840" s="149" t="s">
        <v>409</v>
      </c>
      <c r="AH840" s="149">
        <v>0</v>
      </c>
      <c r="AI840" s="149"/>
      <c r="AJ840" s="149"/>
      <c r="AK840" s="149"/>
      <c r="AL840" s="149"/>
      <c r="AM840" s="149"/>
      <c r="AN840" s="149"/>
      <c r="AO840" s="149"/>
      <c r="AP840" s="149"/>
      <c r="AQ840" s="149"/>
      <c r="AR840" s="149"/>
      <c r="AS840" s="149"/>
      <c r="AT840" s="149"/>
      <c r="AU840" s="149"/>
      <c r="AV840" s="149"/>
      <c r="AW840" s="149"/>
      <c r="AX840" s="149"/>
      <c r="AY840" s="149"/>
      <c r="AZ840" s="149"/>
      <c r="BA840" s="149"/>
      <c r="BB840" s="149"/>
      <c r="BC840" s="149"/>
      <c r="BD840" s="149"/>
      <c r="BE840" s="149"/>
      <c r="BF840" s="149"/>
      <c r="BG840" s="149"/>
      <c r="BH840" s="149"/>
    </row>
    <row r="841" spans="1:60" outlineLevel="3" x14ac:dyDescent="0.2">
      <c r="A841" s="156"/>
      <c r="B841" s="157"/>
      <c r="C841" s="200" t="s">
        <v>956</v>
      </c>
      <c r="D841" s="193"/>
      <c r="E841" s="194">
        <v>5.7</v>
      </c>
      <c r="F841" s="160"/>
      <c r="G841" s="160"/>
      <c r="H841" s="160"/>
      <c r="I841" s="160"/>
      <c r="J841" s="160"/>
      <c r="K841" s="160"/>
      <c r="L841" s="160"/>
      <c r="M841" s="160"/>
      <c r="N841" s="159"/>
      <c r="O841" s="159"/>
      <c r="P841" s="159"/>
      <c r="Q841" s="159"/>
      <c r="R841" s="160"/>
      <c r="S841" s="160"/>
      <c r="T841" s="160"/>
      <c r="U841" s="160"/>
      <c r="V841" s="160"/>
      <c r="W841" s="160"/>
      <c r="X841" s="160"/>
      <c r="Y841" s="160"/>
      <c r="Z841" s="149"/>
      <c r="AA841" s="149"/>
      <c r="AB841" s="149"/>
      <c r="AC841" s="149"/>
      <c r="AD841" s="149"/>
      <c r="AE841" s="149"/>
      <c r="AF841" s="149"/>
      <c r="AG841" s="149" t="s">
        <v>409</v>
      </c>
      <c r="AH841" s="149">
        <v>0</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outlineLevel="3" x14ac:dyDescent="0.2">
      <c r="A842" s="156"/>
      <c r="B842" s="157"/>
      <c r="C842" s="200" t="s">
        <v>413</v>
      </c>
      <c r="D842" s="193"/>
      <c r="E842" s="194"/>
      <c r="F842" s="160"/>
      <c r="G842" s="160"/>
      <c r="H842" s="160"/>
      <c r="I842" s="160"/>
      <c r="J842" s="160"/>
      <c r="K842" s="160"/>
      <c r="L842" s="160"/>
      <c r="M842" s="160"/>
      <c r="N842" s="159"/>
      <c r="O842" s="159"/>
      <c r="P842" s="159"/>
      <c r="Q842" s="159"/>
      <c r="R842" s="160"/>
      <c r="S842" s="160"/>
      <c r="T842" s="160"/>
      <c r="U842" s="160"/>
      <c r="V842" s="160"/>
      <c r="W842" s="160"/>
      <c r="X842" s="160"/>
      <c r="Y842" s="160"/>
      <c r="Z842" s="149"/>
      <c r="AA842" s="149"/>
      <c r="AB842" s="149"/>
      <c r="AC842" s="149"/>
      <c r="AD842" s="149"/>
      <c r="AE842" s="149"/>
      <c r="AF842" s="149"/>
      <c r="AG842" s="149" t="s">
        <v>409</v>
      </c>
      <c r="AH842" s="149">
        <v>0</v>
      </c>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3" x14ac:dyDescent="0.2">
      <c r="A843" s="156"/>
      <c r="B843" s="157"/>
      <c r="C843" s="200" t="s">
        <v>957</v>
      </c>
      <c r="D843" s="193"/>
      <c r="E843" s="194">
        <v>7.2</v>
      </c>
      <c r="F843" s="160"/>
      <c r="G843" s="160"/>
      <c r="H843" s="160"/>
      <c r="I843" s="160"/>
      <c r="J843" s="160"/>
      <c r="K843" s="160"/>
      <c r="L843" s="160"/>
      <c r="M843" s="160"/>
      <c r="N843" s="159"/>
      <c r="O843" s="159"/>
      <c r="P843" s="159"/>
      <c r="Q843" s="159"/>
      <c r="R843" s="160"/>
      <c r="S843" s="160"/>
      <c r="T843" s="160"/>
      <c r="U843" s="160"/>
      <c r="V843" s="160"/>
      <c r="W843" s="160"/>
      <c r="X843" s="160"/>
      <c r="Y843" s="160"/>
      <c r="Z843" s="149"/>
      <c r="AA843" s="149"/>
      <c r="AB843" s="149"/>
      <c r="AC843" s="149"/>
      <c r="AD843" s="149"/>
      <c r="AE843" s="149"/>
      <c r="AF843" s="149"/>
      <c r="AG843" s="149" t="s">
        <v>409</v>
      </c>
      <c r="AH843" s="149">
        <v>0</v>
      </c>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3" x14ac:dyDescent="0.2">
      <c r="A844" s="156"/>
      <c r="B844" s="157"/>
      <c r="C844" s="200" t="s">
        <v>958</v>
      </c>
      <c r="D844" s="193"/>
      <c r="E844" s="194">
        <v>7.2</v>
      </c>
      <c r="F844" s="160"/>
      <c r="G844" s="160"/>
      <c r="H844" s="160"/>
      <c r="I844" s="160"/>
      <c r="J844" s="160"/>
      <c r="K844" s="160"/>
      <c r="L844" s="160"/>
      <c r="M844" s="160"/>
      <c r="N844" s="159"/>
      <c r="O844" s="159"/>
      <c r="P844" s="159"/>
      <c r="Q844" s="159"/>
      <c r="R844" s="160"/>
      <c r="S844" s="160"/>
      <c r="T844" s="160"/>
      <c r="U844" s="160"/>
      <c r="V844" s="160"/>
      <c r="W844" s="160"/>
      <c r="X844" s="160"/>
      <c r="Y844" s="160"/>
      <c r="Z844" s="149"/>
      <c r="AA844" s="149"/>
      <c r="AB844" s="149"/>
      <c r="AC844" s="149"/>
      <c r="AD844" s="149"/>
      <c r="AE844" s="149"/>
      <c r="AF844" s="149"/>
      <c r="AG844" s="149" t="s">
        <v>409</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3" x14ac:dyDescent="0.2">
      <c r="A845" s="156"/>
      <c r="B845" s="157"/>
      <c r="C845" s="201" t="s">
        <v>417</v>
      </c>
      <c r="D845" s="195"/>
      <c r="E845" s="196">
        <v>22.3</v>
      </c>
      <c r="F845" s="160"/>
      <c r="G845" s="160"/>
      <c r="H845" s="160"/>
      <c r="I845" s="160"/>
      <c r="J845" s="160"/>
      <c r="K845" s="160"/>
      <c r="L845" s="160"/>
      <c r="M845" s="160"/>
      <c r="N845" s="159"/>
      <c r="O845" s="159"/>
      <c r="P845" s="159"/>
      <c r="Q845" s="159"/>
      <c r="R845" s="160"/>
      <c r="S845" s="160"/>
      <c r="T845" s="160"/>
      <c r="U845" s="160"/>
      <c r="V845" s="160"/>
      <c r="W845" s="160"/>
      <c r="X845" s="160"/>
      <c r="Y845" s="160"/>
      <c r="Z845" s="149"/>
      <c r="AA845" s="149"/>
      <c r="AB845" s="149"/>
      <c r="AC845" s="149"/>
      <c r="AD845" s="149"/>
      <c r="AE845" s="149"/>
      <c r="AF845" s="149"/>
      <c r="AG845" s="149" t="s">
        <v>409</v>
      </c>
      <c r="AH845" s="149">
        <v>1</v>
      </c>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1" x14ac:dyDescent="0.2">
      <c r="A846" s="173">
        <v>77</v>
      </c>
      <c r="B846" s="174" t="s">
        <v>959</v>
      </c>
      <c r="C846" s="189" t="s">
        <v>960</v>
      </c>
      <c r="D846" s="175" t="s">
        <v>549</v>
      </c>
      <c r="E846" s="176">
        <v>0.26640000000000003</v>
      </c>
      <c r="F846" s="177"/>
      <c r="G846" s="178">
        <f>ROUND(E846*F846,2)</f>
        <v>0</v>
      </c>
      <c r="H846" s="177"/>
      <c r="I846" s="178">
        <f>ROUND(E846*H846,2)</f>
        <v>0</v>
      </c>
      <c r="J846" s="177"/>
      <c r="K846" s="178">
        <f>ROUND(E846*J846,2)</f>
        <v>0</v>
      </c>
      <c r="L846" s="178">
        <v>12</v>
      </c>
      <c r="M846" s="178">
        <f>G846*(1+L846/100)</f>
        <v>0</v>
      </c>
      <c r="N846" s="176">
        <v>1.0327900000000001</v>
      </c>
      <c r="O846" s="176">
        <f>ROUND(E846*N846,2)</f>
        <v>0.28000000000000003</v>
      </c>
      <c r="P846" s="176">
        <v>0</v>
      </c>
      <c r="Q846" s="176">
        <f>ROUND(E846*P846,2)</f>
        <v>0</v>
      </c>
      <c r="R846" s="178" t="s">
        <v>503</v>
      </c>
      <c r="S846" s="178" t="s">
        <v>365</v>
      </c>
      <c r="T846" s="179" t="s">
        <v>365</v>
      </c>
      <c r="U846" s="160">
        <v>26.616</v>
      </c>
      <c r="V846" s="160">
        <f>ROUND(E846*U846,2)</f>
        <v>7.09</v>
      </c>
      <c r="W846" s="160"/>
      <c r="X846" s="160" t="s">
        <v>404</v>
      </c>
      <c r="Y846" s="160" t="s">
        <v>368</v>
      </c>
      <c r="Z846" s="149"/>
      <c r="AA846" s="149"/>
      <c r="AB846" s="149"/>
      <c r="AC846" s="149"/>
      <c r="AD846" s="149"/>
      <c r="AE846" s="149"/>
      <c r="AF846" s="149"/>
      <c r="AG846" s="149" t="s">
        <v>438</v>
      </c>
      <c r="AH846" s="149"/>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ht="33.75" outlineLevel="2" x14ac:dyDescent="0.2">
      <c r="A847" s="156"/>
      <c r="B847" s="157"/>
      <c r="C847" s="283" t="s">
        <v>961</v>
      </c>
      <c r="D847" s="284"/>
      <c r="E847" s="284"/>
      <c r="F847" s="284"/>
      <c r="G847" s="284"/>
      <c r="H847" s="160"/>
      <c r="I847" s="160"/>
      <c r="J847" s="160"/>
      <c r="K847" s="160"/>
      <c r="L847" s="160"/>
      <c r="M847" s="160"/>
      <c r="N847" s="159"/>
      <c r="O847" s="159"/>
      <c r="P847" s="159"/>
      <c r="Q847" s="159"/>
      <c r="R847" s="160"/>
      <c r="S847" s="160"/>
      <c r="T847" s="160"/>
      <c r="U847" s="160"/>
      <c r="V847" s="160"/>
      <c r="W847" s="160"/>
      <c r="X847" s="160"/>
      <c r="Y847" s="160"/>
      <c r="Z847" s="149"/>
      <c r="AA847" s="149"/>
      <c r="AB847" s="149"/>
      <c r="AC847" s="149"/>
      <c r="AD847" s="149"/>
      <c r="AE847" s="149"/>
      <c r="AF847" s="149"/>
      <c r="AG847" s="149" t="s">
        <v>407</v>
      </c>
      <c r="AH847" s="149"/>
      <c r="AI847" s="149"/>
      <c r="AJ847" s="149"/>
      <c r="AK847" s="149"/>
      <c r="AL847" s="149"/>
      <c r="AM847" s="149"/>
      <c r="AN847" s="149"/>
      <c r="AO847" s="149"/>
      <c r="AP847" s="149"/>
      <c r="AQ847" s="149"/>
      <c r="AR847" s="149"/>
      <c r="AS847" s="149"/>
      <c r="AT847" s="149"/>
      <c r="AU847" s="149"/>
      <c r="AV847" s="149"/>
      <c r="AW847" s="149"/>
      <c r="AX847" s="149"/>
      <c r="AY847" s="149"/>
      <c r="AZ847" s="149"/>
      <c r="BA847" s="197" t="str">
        <f>C847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847" s="149"/>
      <c r="BC847" s="149"/>
      <c r="BD847" s="149"/>
      <c r="BE847" s="149"/>
      <c r="BF847" s="149"/>
      <c r="BG847" s="149"/>
      <c r="BH847" s="149"/>
    </row>
    <row r="848" spans="1:60" outlineLevel="2" x14ac:dyDescent="0.2">
      <c r="A848" s="156"/>
      <c r="B848" s="157"/>
      <c r="C848" s="200" t="s">
        <v>938</v>
      </c>
      <c r="D848" s="193"/>
      <c r="E848" s="194"/>
      <c r="F848" s="160"/>
      <c r="G848" s="160"/>
      <c r="H848" s="160"/>
      <c r="I848" s="160"/>
      <c r="J848" s="160"/>
      <c r="K848" s="160"/>
      <c r="L848" s="160"/>
      <c r="M848" s="160"/>
      <c r="N848" s="159"/>
      <c r="O848" s="159"/>
      <c r="P848" s="159"/>
      <c r="Q848" s="159"/>
      <c r="R848" s="160"/>
      <c r="S848" s="160"/>
      <c r="T848" s="160"/>
      <c r="U848" s="160"/>
      <c r="V848" s="160"/>
      <c r="W848" s="160"/>
      <c r="X848" s="160"/>
      <c r="Y848" s="160"/>
      <c r="Z848" s="149"/>
      <c r="AA848" s="149"/>
      <c r="AB848" s="149"/>
      <c r="AC848" s="149"/>
      <c r="AD848" s="149"/>
      <c r="AE848" s="149"/>
      <c r="AF848" s="149"/>
      <c r="AG848" s="149" t="s">
        <v>409</v>
      </c>
      <c r="AH848" s="149">
        <v>0</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3" x14ac:dyDescent="0.2">
      <c r="A849" s="156"/>
      <c r="B849" s="157"/>
      <c r="C849" s="200" t="s">
        <v>410</v>
      </c>
      <c r="D849" s="193"/>
      <c r="E849" s="194"/>
      <c r="F849" s="160"/>
      <c r="G849" s="160"/>
      <c r="H849" s="160"/>
      <c r="I849" s="160"/>
      <c r="J849" s="160"/>
      <c r="K849" s="160"/>
      <c r="L849" s="160"/>
      <c r="M849" s="160"/>
      <c r="N849" s="159"/>
      <c r="O849" s="159"/>
      <c r="P849" s="159"/>
      <c r="Q849" s="159"/>
      <c r="R849" s="160"/>
      <c r="S849" s="160"/>
      <c r="T849" s="160"/>
      <c r="U849" s="160"/>
      <c r="V849" s="160"/>
      <c r="W849" s="160"/>
      <c r="X849" s="160"/>
      <c r="Y849" s="160"/>
      <c r="Z849" s="149"/>
      <c r="AA849" s="149"/>
      <c r="AB849" s="149"/>
      <c r="AC849" s="149"/>
      <c r="AD849" s="149"/>
      <c r="AE849" s="149"/>
      <c r="AF849" s="149"/>
      <c r="AG849" s="149" t="s">
        <v>409</v>
      </c>
      <c r="AH849" s="149">
        <v>0</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3" x14ac:dyDescent="0.2">
      <c r="A850" s="156"/>
      <c r="B850" s="157"/>
      <c r="C850" s="200" t="s">
        <v>939</v>
      </c>
      <c r="D850" s="193"/>
      <c r="E850" s="194"/>
      <c r="F850" s="160"/>
      <c r="G850" s="160"/>
      <c r="H850" s="160"/>
      <c r="I850" s="160"/>
      <c r="J850" s="160"/>
      <c r="K850" s="160"/>
      <c r="L850" s="160"/>
      <c r="M850" s="160"/>
      <c r="N850" s="159"/>
      <c r="O850" s="159"/>
      <c r="P850" s="159"/>
      <c r="Q850" s="159"/>
      <c r="R850" s="160"/>
      <c r="S850" s="160"/>
      <c r="T850" s="160"/>
      <c r="U850" s="160"/>
      <c r="V850" s="160"/>
      <c r="W850" s="160"/>
      <c r="X850" s="160"/>
      <c r="Y850" s="160"/>
      <c r="Z850" s="149"/>
      <c r="AA850" s="149"/>
      <c r="AB850" s="149"/>
      <c r="AC850" s="149"/>
      <c r="AD850" s="149"/>
      <c r="AE850" s="149"/>
      <c r="AF850" s="149"/>
      <c r="AG850" s="149" t="s">
        <v>409</v>
      </c>
      <c r="AH850" s="149">
        <v>0</v>
      </c>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3" x14ac:dyDescent="0.2">
      <c r="A851" s="156"/>
      <c r="B851" s="157"/>
      <c r="C851" s="200" t="s">
        <v>962</v>
      </c>
      <c r="D851" s="193"/>
      <c r="E851" s="194">
        <v>0.21099999999999999</v>
      </c>
      <c r="F851" s="160"/>
      <c r="G851" s="160"/>
      <c r="H851" s="160"/>
      <c r="I851" s="160"/>
      <c r="J851" s="160"/>
      <c r="K851" s="160"/>
      <c r="L851" s="160"/>
      <c r="M851" s="160"/>
      <c r="N851" s="159"/>
      <c r="O851" s="159"/>
      <c r="P851" s="159"/>
      <c r="Q851" s="159"/>
      <c r="R851" s="160"/>
      <c r="S851" s="160"/>
      <c r="T851" s="160"/>
      <c r="U851" s="160"/>
      <c r="V851" s="160"/>
      <c r="W851" s="160"/>
      <c r="X851" s="160"/>
      <c r="Y851" s="160"/>
      <c r="Z851" s="149"/>
      <c r="AA851" s="149"/>
      <c r="AB851" s="149"/>
      <c r="AC851" s="149"/>
      <c r="AD851" s="149"/>
      <c r="AE851" s="149"/>
      <c r="AF851" s="149"/>
      <c r="AG851" s="149" t="s">
        <v>409</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3" x14ac:dyDescent="0.2">
      <c r="A852" s="156"/>
      <c r="B852" s="157"/>
      <c r="C852" s="201" t="s">
        <v>417</v>
      </c>
      <c r="D852" s="195"/>
      <c r="E852" s="196">
        <v>0.21099999999999999</v>
      </c>
      <c r="F852" s="160"/>
      <c r="G852" s="160"/>
      <c r="H852" s="160"/>
      <c r="I852" s="160"/>
      <c r="J852" s="160"/>
      <c r="K852" s="160"/>
      <c r="L852" s="160"/>
      <c r="M852" s="160"/>
      <c r="N852" s="159"/>
      <c r="O852" s="159"/>
      <c r="P852" s="159"/>
      <c r="Q852" s="159"/>
      <c r="R852" s="160"/>
      <c r="S852" s="160"/>
      <c r="T852" s="160"/>
      <c r="U852" s="160"/>
      <c r="V852" s="160"/>
      <c r="W852" s="160"/>
      <c r="X852" s="160"/>
      <c r="Y852" s="160"/>
      <c r="Z852" s="149"/>
      <c r="AA852" s="149"/>
      <c r="AB852" s="149"/>
      <c r="AC852" s="149"/>
      <c r="AD852" s="149"/>
      <c r="AE852" s="149"/>
      <c r="AF852" s="149"/>
      <c r="AG852" s="149" t="s">
        <v>409</v>
      </c>
      <c r="AH852" s="149">
        <v>1</v>
      </c>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3" x14ac:dyDescent="0.2">
      <c r="A853" s="156"/>
      <c r="B853" s="157"/>
      <c r="C853" s="200" t="s">
        <v>925</v>
      </c>
      <c r="D853" s="193"/>
      <c r="E853" s="194"/>
      <c r="F853" s="160"/>
      <c r="G853" s="160"/>
      <c r="H853" s="160"/>
      <c r="I853" s="160"/>
      <c r="J853" s="160"/>
      <c r="K853" s="160"/>
      <c r="L853" s="160"/>
      <c r="M853" s="160"/>
      <c r="N853" s="159"/>
      <c r="O853" s="159"/>
      <c r="P853" s="159"/>
      <c r="Q853" s="159"/>
      <c r="R853" s="160"/>
      <c r="S853" s="160"/>
      <c r="T853" s="160"/>
      <c r="U853" s="160"/>
      <c r="V853" s="160"/>
      <c r="W853" s="160"/>
      <c r="X853" s="160"/>
      <c r="Y853" s="160"/>
      <c r="Z853" s="149"/>
      <c r="AA853" s="149"/>
      <c r="AB853" s="149"/>
      <c r="AC853" s="149"/>
      <c r="AD853" s="149"/>
      <c r="AE853" s="149"/>
      <c r="AF853" s="149"/>
      <c r="AG853" s="149" t="s">
        <v>409</v>
      </c>
      <c r="AH853" s="149">
        <v>0</v>
      </c>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3" x14ac:dyDescent="0.2">
      <c r="A854" s="156"/>
      <c r="B854" s="157"/>
      <c r="C854" s="200" t="s">
        <v>410</v>
      </c>
      <c r="D854" s="193"/>
      <c r="E854" s="194"/>
      <c r="F854" s="160"/>
      <c r="G854" s="160"/>
      <c r="H854" s="160"/>
      <c r="I854" s="160"/>
      <c r="J854" s="160"/>
      <c r="K854" s="160"/>
      <c r="L854" s="160"/>
      <c r="M854" s="160"/>
      <c r="N854" s="159"/>
      <c r="O854" s="159"/>
      <c r="P854" s="159"/>
      <c r="Q854" s="159"/>
      <c r="R854" s="160"/>
      <c r="S854" s="160"/>
      <c r="T854" s="160"/>
      <c r="U854" s="160"/>
      <c r="V854" s="160"/>
      <c r="W854" s="160"/>
      <c r="X854" s="160"/>
      <c r="Y854" s="160"/>
      <c r="Z854" s="149"/>
      <c r="AA854" s="149"/>
      <c r="AB854" s="149"/>
      <c r="AC854" s="149"/>
      <c r="AD854" s="149"/>
      <c r="AE854" s="149"/>
      <c r="AF854" s="149"/>
      <c r="AG854" s="149" t="s">
        <v>409</v>
      </c>
      <c r="AH854" s="149">
        <v>0</v>
      </c>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3" x14ac:dyDescent="0.2">
      <c r="A855" s="156"/>
      <c r="B855" s="157"/>
      <c r="C855" s="200" t="s">
        <v>963</v>
      </c>
      <c r="D855" s="193"/>
      <c r="E855" s="194">
        <v>3.3E-3</v>
      </c>
      <c r="F855" s="160"/>
      <c r="G855" s="160"/>
      <c r="H855" s="160"/>
      <c r="I855" s="160"/>
      <c r="J855" s="160"/>
      <c r="K855" s="160"/>
      <c r="L855" s="160"/>
      <c r="M855" s="160"/>
      <c r="N855" s="159"/>
      <c r="O855" s="159"/>
      <c r="P855" s="159"/>
      <c r="Q855" s="159"/>
      <c r="R855" s="160"/>
      <c r="S855" s="160"/>
      <c r="T855" s="160"/>
      <c r="U855" s="160"/>
      <c r="V855" s="160"/>
      <c r="W855" s="160"/>
      <c r="X855" s="160"/>
      <c r="Y855" s="160"/>
      <c r="Z855" s="149"/>
      <c r="AA855" s="149"/>
      <c r="AB855" s="149"/>
      <c r="AC855" s="149"/>
      <c r="AD855" s="149"/>
      <c r="AE855" s="149"/>
      <c r="AF855" s="149"/>
      <c r="AG855" s="149" t="s">
        <v>409</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3" x14ac:dyDescent="0.2">
      <c r="A856" s="156"/>
      <c r="B856" s="157"/>
      <c r="C856" s="200" t="s">
        <v>964</v>
      </c>
      <c r="D856" s="193"/>
      <c r="E856" s="194">
        <v>1.6899999999999998E-2</v>
      </c>
      <c r="F856" s="160"/>
      <c r="G856" s="160"/>
      <c r="H856" s="160"/>
      <c r="I856" s="160"/>
      <c r="J856" s="160"/>
      <c r="K856" s="160"/>
      <c r="L856" s="160"/>
      <c r="M856" s="160"/>
      <c r="N856" s="159"/>
      <c r="O856" s="159"/>
      <c r="P856" s="159"/>
      <c r="Q856" s="159"/>
      <c r="R856" s="160"/>
      <c r="S856" s="160"/>
      <c r="T856" s="160"/>
      <c r="U856" s="160"/>
      <c r="V856" s="160"/>
      <c r="W856" s="160"/>
      <c r="X856" s="160"/>
      <c r="Y856" s="160"/>
      <c r="Z856" s="149"/>
      <c r="AA856" s="149"/>
      <c r="AB856" s="149"/>
      <c r="AC856" s="149"/>
      <c r="AD856" s="149"/>
      <c r="AE856" s="149"/>
      <c r="AF856" s="149"/>
      <c r="AG856" s="149" t="s">
        <v>409</v>
      </c>
      <c r="AH856" s="149">
        <v>0</v>
      </c>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outlineLevel="3" x14ac:dyDescent="0.2">
      <c r="A857" s="156"/>
      <c r="B857" s="157"/>
      <c r="C857" s="200" t="s">
        <v>413</v>
      </c>
      <c r="D857" s="193"/>
      <c r="E857" s="194"/>
      <c r="F857" s="160"/>
      <c r="G857" s="160"/>
      <c r="H857" s="160"/>
      <c r="I857" s="160"/>
      <c r="J857" s="160"/>
      <c r="K857" s="160"/>
      <c r="L857" s="160"/>
      <c r="M857" s="160"/>
      <c r="N857" s="159"/>
      <c r="O857" s="159"/>
      <c r="P857" s="159"/>
      <c r="Q857" s="159"/>
      <c r="R857" s="160"/>
      <c r="S857" s="160"/>
      <c r="T857" s="160"/>
      <c r="U857" s="160"/>
      <c r="V857" s="160"/>
      <c r="W857" s="160"/>
      <c r="X857" s="160"/>
      <c r="Y857" s="160"/>
      <c r="Z857" s="149"/>
      <c r="AA857" s="149"/>
      <c r="AB857" s="149"/>
      <c r="AC857" s="149"/>
      <c r="AD857" s="149"/>
      <c r="AE857" s="149"/>
      <c r="AF857" s="149"/>
      <c r="AG857" s="149" t="s">
        <v>409</v>
      </c>
      <c r="AH857" s="149">
        <v>0</v>
      </c>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3" x14ac:dyDescent="0.2">
      <c r="A858" s="156"/>
      <c r="B858" s="157"/>
      <c r="C858" s="200" t="s">
        <v>965</v>
      </c>
      <c r="D858" s="193"/>
      <c r="E858" s="194">
        <v>1.7600000000000001E-2</v>
      </c>
      <c r="F858" s="160"/>
      <c r="G858" s="160"/>
      <c r="H858" s="160"/>
      <c r="I858" s="160"/>
      <c r="J858" s="160"/>
      <c r="K858" s="160"/>
      <c r="L858" s="160"/>
      <c r="M858" s="160"/>
      <c r="N858" s="159"/>
      <c r="O858" s="159"/>
      <c r="P858" s="159"/>
      <c r="Q858" s="159"/>
      <c r="R858" s="160"/>
      <c r="S858" s="160"/>
      <c r="T858" s="160"/>
      <c r="U858" s="160"/>
      <c r="V858" s="160"/>
      <c r="W858" s="160"/>
      <c r="X858" s="160"/>
      <c r="Y858" s="160"/>
      <c r="Z858" s="149"/>
      <c r="AA858" s="149"/>
      <c r="AB858" s="149"/>
      <c r="AC858" s="149"/>
      <c r="AD858" s="149"/>
      <c r="AE858" s="149"/>
      <c r="AF858" s="149"/>
      <c r="AG858" s="149" t="s">
        <v>409</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3" x14ac:dyDescent="0.2">
      <c r="A859" s="156"/>
      <c r="B859" s="157"/>
      <c r="C859" s="200" t="s">
        <v>966</v>
      </c>
      <c r="D859" s="193"/>
      <c r="E859" s="194">
        <v>1.7600000000000001E-2</v>
      </c>
      <c r="F859" s="160"/>
      <c r="G859" s="160"/>
      <c r="H859" s="160"/>
      <c r="I859" s="160"/>
      <c r="J859" s="160"/>
      <c r="K859" s="160"/>
      <c r="L859" s="160"/>
      <c r="M859" s="160"/>
      <c r="N859" s="159"/>
      <c r="O859" s="159"/>
      <c r="P859" s="159"/>
      <c r="Q859" s="159"/>
      <c r="R859" s="160"/>
      <c r="S859" s="160"/>
      <c r="T859" s="160"/>
      <c r="U859" s="160"/>
      <c r="V859" s="160"/>
      <c r="W859" s="160"/>
      <c r="X859" s="160"/>
      <c r="Y859" s="160"/>
      <c r="Z859" s="149"/>
      <c r="AA859" s="149"/>
      <c r="AB859" s="149"/>
      <c r="AC859" s="149"/>
      <c r="AD859" s="149"/>
      <c r="AE859" s="149"/>
      <c r="AF859" s="149"/>
      <c r="AG859" s="149" t="s">
        <v>409</v>
      </c>
      <c r="AH859" s="149">
        <v>0</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3" x14ac:dyDescent="0.2">
      <c r="A860" s="156"/>
      <c r="B860" s="157"/>
      <c r="C860" s="201" t="s">
        <v>417</v>
      </c>
      <c r="D860" s="195"/>
      <c r="E860" s="196">
        <v>5.5399999999999998E-2</v>
      </c>
      <c r="F860" s="160"/>
      <c r="G860" s="160"/>
      <c r="H860" s="160"/>
      <c r="I860" s="160"/>
      <c r="J860" s="160"/>
      <c r="K860" s="160"/>
      <c r="L860" s="160"/>
      <c r="M860" s="160"/>
      <c r="N860" s="159"/>
      <c r="O860" s="159"/>
      <c r="P860" s="159"/>
      <c r="Q860" s="159"/>
      <c r="R860" s="160"/>
      <c r="S860" s="160"/>
      <c r="T860" s="160"/>
      <c r="U860" s="160"/>
      <c r="V860" s="160"/>
      <c r="W860" s="160"/>
      <c r="X860" s="160"/>
      <c r="Y860" s="160"/>
      <c r="Z860" s="149"/>
      <c r="AA860" s="149"/>
      <c r="AB860" s="149"/>
      <c r="AC860" s="149"/>
      <c r="AD860" s="149"/>
      <c r="AE860" s="149"/>
      <c r="AF860" s="149"/>
      <c r="AG860" s="149" t="s">
        <v>409</v>
      </c>
      <c r="AH860" s="149">
        <v>1</v>
      </c>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1" x14ac:dyDescent="0.2">
      <c r="A861" s="173">
        <v>78</v>
      </c>
      <c r="B861" s="174" t="s">
        <v>967</v>
      </c>
      <c r="C861" s="189" t="s">
        <v>968</v>
      </c>
      <c r="D861" s="175" t="s">
        <v>549</v>
      </c>
      <c r="E861" s="176">
        <v>0.37919999999999998</v>
      </c>
      <c r="F861" s="177"/>
      <c r="G861" s="178">
        <f>ROUND(E861*F861,2)</f>
        <v>0</v>
      </c>
      <c r="H861" s="177"/>
      <c r="I861" s="178">
        <f>ROUND(E861*H861,2)</f>
        <v>0</v>
      </c>
      <c r="J861" s="177"/>
      <c r="K861" s="178">
        <f>ROUND(E861*J861,2)</f>
        <v>0</v>
      </c>
      <c r="L861" s="178">
        <v>12</v>
      </c>
      <c r="M861" s="178">
        <f>G861*(1+L861/100)</f>
        <v>0</v>
      </c>
      <c r="N861" s="176">
        <v>1.0897399999999999</v>
      </c>
      <c r="O861" s="176">
        <f>ROUND(E861*N861,2)</f>
        <v>0.41</v>
      </c>
      <c r="P861" s="176">
        <v>0</v>
      </c>
      <c r="Q861" s="176">
        <f>ROUND(E861*P861,2)</f>
        <v>0</v>
      </c>
      <c r="R861" s="178" t="s">
        <v>503</v>
      </c>
      <c r="S861" s="178" t="s">
        <v>365</v>
      </c>
      <c r="T861" s="179" t="s">
        <v>365</v>
      </c>
      <c r="U861" s="160">
        <v>15.211</v>
      </c>
      <c r="V861" s="160">
        <f>ROUND(E861*U861,2)</f>
        <v>5.77</v>
      </c>
      <c r="W861" s="160"/>
      <c r="X861" s="160" t="s">
        <v>404</v>
      </c>
      <c r="Y861" s="160" t="s">
        <v>368</v>
      </c>
      <c r="Z861" s="149"/>
      <c r="AA861" s="149"/>
      <c r="AB861" s="149"/>
      <c r="AC861" s="149"/>
      <c r="AD861" s="149"/>
      <c r="AE861" s="149"/>
      <c r="AF861" s="149"/>
      <c r="AG861" s="149" t="s">
        <v>438</v>
      </c>
      <c r="AH861" s="149"/>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ht="33.75" outlineLevel="2" x14ac:dyDescent="0.2">
      <c r="A862" s="156"/>
      <c r="B862" s="157"/>
      <c r="C862" s="283" t="s">
        <v>961</v>
      </c>
      <c r="D862" s="284"/>
      <c r="E862" s="284"/>
      <c r="F862" s="284"/>
      <c r="G862" s="284"/>
      <c r="H862" s="160"/>
      <c r="I862" s="160"/>
      <c r="J862" s="160"/>
      <c r="K862" s="160"/>
      <c r="L862" s="160"/>
      <c r="M862" s="160"/>
      <c r="N862" s="159"/>
      <c r="O862" s="159"/>
      <c r="P862" s="159"/>
      <c r="Q862" s="159"/>
      <c r="R862" s="160"/>
      <c r="S862" s="160"/>
      <c r="T862" s="160"/>
      <c r="U862" s="160"/>
      <c r="V862" s="160"/>
      <c r="W862" s="160"/>
      <c r="X862" s="160"/>
      <c r="Y862" s="160"/>
      <c r="Z862" s="149"/>
      <c r="AA862" s="149"/>
      <c r="AB862" s="149"/>
      <c r="AC862" s="149"/>
      <c r="AD862" s="149"/>
      <c r="AE862" s="149"/>
      <c r="AF862" s="149"/>
      <c r="AG862" s="149" t="s">
        <v>407</v>
      </c>
      <c r="AH862" s="149"/>
      <c r="AI862" s="149"/>
      <c r="AJ862" s="149"/>
      <c r="AK862" s="149"/>
      <c r="AL862" s="149"/>
      <c r="AM862" s="149"/>
      <c r="AN862" s="149"/>
      <c r="AO862" s="149"/>
      <c r="AP862" s="149"/>
      <c r="AQ862" s="149"/>
      <c r="AR862" s="149"/>
      <c r="AS862" s="149"/>
      <c r="AT862" s="149"/>
      <c r="AU862" s="149"/>
      <c r="AV862" s="149"/>
      <c r="AW862" s="149"/>
      <c r="AX862" s="149"/>
      <c r="AY862" s="149"/>
      <c r="AZ862" s="149"/>
      <c r="BA862" s="197" t="str">
        <f>C862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862" s="149"/>
      <c r="BC862" s="149"/>
      <c r="BD862" s="149"/>
      <c r="BE862" s="149"/>
      <c r="BF862" s="149"/>
      <c r="BG862" s="149"/>
      <c r="BH862" s="149"/>
    </row>
    <row r="863" spans="1:60" outlineLevel="2" x14ac:dyDescent="0.2">
      <c r="A863" s="156"/>
      <c r="B863" s="157"/>
      <c r="C863" s="200" t="s">
        <v>938</v>
      </c>
      <c r="D863" s="193"/>
      <c r="E863" s="194"/>
      <c r="F863" s="160"/>
      <c r="G863" s="160"/>
      <c r="H863" s="160"/>
      <c r="I863" s="160"/>
      <c r="J863" s="160"/>
      <c r="K863" s="160"/>
      <c r="L863" s="160"/>
      <c r="M863" s="160"/>
      <c r="N863" s="159"/>
      <c r="O863" s="159"/>
      <c r="P863" s="159"/>
      <c r="Q863" s="159"/>
      <c r="R863" s="160"/>
      <c r="S863" s="160"/>
      <c r="T863" s="160"/>
      <c r="U863" s="160"/>
      <c r="V863" s="160"/>
      <c r="W863" s="160"/>
      <c r="X863" s="160"/>
      <c r="Y863" s="160"/>
      <c r="Z863" s="149"/>
      <c r="AA863" s="149"/>
      <c r="AB863" s="149"/>
      <c r="AC863" s="149"/>
      <c r="AD863" s="149"/>
      <c r="AE863" s="149"/>
      <c r="AF863" s="149"/>
      <c r="AG863" s="149" t="s">
        <v>409</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3" x14ac:dyDescent="0.2">
      <c r="A864" s="156"/>
      <c r="B864" s="157"/>
      <c r="C864" s="200" t="s">
        <v>410</v>
      </c>
      <c r="D864" s="193"/>
      <c r="E864" s="194"/>
      <c r="F864" s="160"/>
      <c r="G864" s="160"/>
      <c r="H864" s="160"/>
      <c r="I864" s="160"/>
      <c r="J864" s="160"/>
      <c r="K864" s="160"/>
      <c r="L864" s="160"/>
      <c r="M864" s="160"/>
      <c r="N864" s="159"/>
      <c r="O864" s="159"/>
      <c r="P864" s="159"/>
      <c r="Q864" s="159"/>
      <c r="R864" s="160"/>
      <c r="S864" s="160"/>
      <c r="T864" s="160"/>
      <c r="U864" s="160"/>
      <c r="V864" s="160"/>
      <c r="W864" s="160"/>
      <c r="X864" s="160"/>
      <c r="Y864" s="160"/>
      <c r="Z864" s="149"/>
      <c r="AA864" s="149"/>
      <c r="AB864" s="149"/>
      <c r="AC864" s="149"/>
      <c r="AD864" s="149"/>
      <c r="AE864" s="149"/>
      <c r="AF864" s="149"/>
      <c r="AG864" s="149" t="s">
        <v>409</v>
      </c>
      <c r="AH864" s="149">
        <v>0</v>
      </c>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3" x14ac:dyDescent="0.2">
      <c r="A865" s="156"/>
      <c r="B865" s="157"/>
      <c r="C865" s="200" t="s">
        <v>939</v>
      </c>
      <c r="D865" s="193"/>
      <c r="E865" s="194"/>
      <c r="F865" s="160"/>
      <c r="G865" s="160"/>
      <c r="H865" s="160"/>
      <c r="I865" s="160"/>
      <c r="J865" s="160"/>
      <c r="K865" s="160"/>
      <c r="L865" s="160"/>
      <c r="M865" s="160"/>
      <c r="N865" s="159"/>
      <c r="O865" s="159"/>
      <c r="P865" s="159"/>
      <c r="Q865" s="159"/>
      <c r="R865" s="160"/>
      <c r="S865" s="160"/>
      <c r="T865" s="160"/>
      <c r="U865" s="160"/>
      <c r="V865" s="160"/>
      <c r="W865" s="160"/>
      <c r="X865" s="160"/>
      <c r="Y865" s="160"/>
      <c r="Z865" s="149"/>
      <c r="AA865" s="149"/>
      <c r="AB865" s="149"/>
      <c r="AC865" s="149"/>
      <c r="AD865" s="149"/>
      <c r="AE865" s="149"/>
      <c r="AF865" s="149"/>
      <c r="AG865" s="149" t="s">
        <v>409</v>
      </c>
      <c r="AH865" s="149">
        <v>0</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3" x14ac:dyDescent="0.2">
      <c r="A866" s="156"/>
      <c r="B866" s="157"/>
      <c r="C866" s="200" t="s">
        <v>969</v>
      </c>
      <c r="D866" s="193"/>
      <c r="E866" s="194">
        <v>0.28000000000000003</v>
      </c>
      <c r="F866" s="160"/>
      <c r="G866" s="160"/>
      <c r="H866" s="160"/>
      <c r="I866" s="160"/>
      <c r="J866" s="160"/>
      <c r="K866" s="160"/>
      <c r="L866" s="160"/>
      <c r="M866" s="160"/>
      <c r="N866" s="159"/>
      <c r="O866" s="159"/>
      <c r="P866" s="159"/>
      <c r="Q866" s="159"/>
      <c r="R866" s="160"/>
      <c r="S866" s="160"/>
      <c r="T866" s="160"/>
      <c r="U866" s="160"/>
      <c r="V866" s="160"/>
      <c r="W866" s="160"/>
      <c r="X866" s="160"/>
      <c r="Y866" s="160"/>
      <c r="Z866" s="149"/>
      <c r="AA866" s="149"/>
      <c r="AB866" s="149"/>
      <c r="AC866" s="149"/>
      <c r="AD866" s="149"/>
      <c r="AE866" s="149"/>
      <c r="AF866" s="149"/>
      <c r="AG866" s="149" t="s">
        <v>409</v>
      </c>
      <c r="AH866" s="149">
        <v>0</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3" x14ac:dyDescent="0.2">
      <c r="A867" s="156"/>
      <c r="B867" s="157"/>
      <c r="C867" s="201" t="s">
        <v>417</v>
      </c>
      <c r="D867" s="195"/>
      <c r="E867" s="196">
        <v>0.28000000000000003</v>
      </c>
      <c r="F867" s="160"/>
      <c r="G867" s="160"/>
      <c r="H867" s="160"/>
      <c r="I867" s="160"/>
      <c r="J867" s="160"/>
      <c r="K867" s="160"/>
      <c r="L867" s="160"/>
      <c r="M867" s="160"/>
      <c r="N867" s="159"/>
      <c r="O867" s="159"/>
      <c r="P867" s="159"/>
      <c r="Q867" s="159"/>
      <c r="R867" s="160"/>
      <c r="S867" s="160"/>
      <c r="T867" s="160"/>
      <c r="U867" s="160"/>
      <c r="V867" s="160"/>
      <c r="W867" s="160"/>
      <c r="X867" s="160"/>
      <c r="Y867" s="160"/>
      <c r="Z867" s="149"/>
      <c r="AA867" s="149"/>
      <c r="AB867" s="149"/>
      <c r="AC867" s="149"/>
      <c r="AD867" s="149"/>
      <c r="AE867" s="149"/>
      <c r="AF867" s="149"/>
      <c r="AG867" s="149" t="s">
        <v>409</v>
      </c>
      <c r="AH867" s="149">
        <v>1</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3" x14ac:dyDescent="0.2">
      <c r="A868" s="156"/>
      <c r="B868" s="157"/>
      <c r="C868" s="200" t="s">
        <v>925</v>
      </c>
      <c r="D868" s="193"/>
      <c r="E868" s="194"/>
      <c r="F868" s="160"/>
      <c r="G868" s="160"/>
      <c r="H868" s="160"/>
      <c r="I868" s="160"/>
      <c r="J868" s="160"/>
      <c r="K868" s="160"/>
      <c r="L868" s="160"/>
      <c r="M868" s="160"/>
      <c r="N868" s="159"/>
      <c r="O868" s="159"/>
      <c r="P868" s="159"/>
      <c r="Q868" s="159"/>
      <c r="R868" s="160"/>
      <c r="S868" s="160"/>
      <c r="T868" s="160"/>
      <c r="U868" s="160"/>
      <c r="V868" s="160"/>
      <c r="W868" s="160"/>
      <c r="X868" s="160"/>
      <c r="Y868" s="160"/>
      <c r="Z868" s="149"/>
      <c r="AA868" s="149"/>
      <c r="AB868" s="149"/>
      <c r="AC868" s="149"/>
      <c r="AD868" s="149"/>
      <c r="AE868" s="149"/>
      <c r="AF868" s="149"/>
      <c r="AG868" s="149" t="s">
        <v>409</v>
      </c>
      <c r="AH868" s="149">
        <v>0</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3" x14ac:dyDescent="0.2">
      <c r="A869" s="156"/>
      <c r="B869" s="157"/>
      <c r="C869" s="200" t="s">
        <v>410</v>
      </c>
      <c r="D869" s="193"/>
      <c r="E869" s="194"/>
      <c r="F869" s="160"/>
      <c r="G869" s="160"/>
      <c r="H869" s="160"/>
      <c r="I869" s="160"/>
      <c r="J869" s="160"/>
      <c r="K869" s="160"/>
      <c r="L869" s="160"/>
      <c r="M869" s="160"/>
      <c r="N869" s="159"/>
      <c r="O869" s="159"/>
      <c r="P869" s="159"/>
      <c r="Q869" s="159"/>
      <c r="R869" s="160"/>
      <c r="S869" s="160"/>
      <c r="T869" s="160"/>
      <c r="U869" s="160"/>
      <c r="V869" s="160"/>
      <c r="W869" s="160"/>
      <c r="X869" s="160"/>
      <c r="Y869" s="160"/>
      <c r="Z869" s="149"/>
      <c r="AA869" s="149"/>
      <c r="AB869" s="149"/>
      <c r="AC869" s="149"/>
      <c r="AD869" s="149"/>
      <c r="AE869" s="149"/>
      <c r="AF869" s="149"/>
      <c r="AG869" s="149" t="s">
        <v>409</v>
      </c>
      <c r="AH869" s="149">
        <v>0</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3" x14ac:dyDescent="0.2">
      <c r="A870" s="156"/>
      <c r="B870" s="157"/>
      <c r="C870" s="200" t="s">
        <v>970</v>
      </c>
      <c r="D870" s="193"/>
      <c r="E870" s="194">
        <v>9.7999999999999997E-3</v>
      </c>
      <c r="F870" s="160"/>
      <c r="G870" s="160"/>
      <c r="H870" s="160"/>
      <c r="I870" s="160"/>
      <c r="J870" s="160"/>
      <c r="K870" s="160"/>
      <c r="L870" s="160"/>
      <c r="M870" s="160"/>
      <c r="N870" s="159"/>
      <c r="O870" s="159"/>
      <c r="P870" s="159"/>
      <c r="Q870" s="159"/>
      <c r="R870" s="160"/>
      <c r="S870" s="160"/>
      <c r="T870" s="160"/>
      <c r="U870" s="160"/>
      <c r="V870" s="160"/>
      <c r="W870" s="160"/>
      <c r="X870" s="160"/>
      <c r="Y870" s="160"/>
      <c r="Z870" s="149"/>
      <c r="AA870" s="149"/>
      <c r="AB870" s="149"/>
      <c r="AC870" s="149"/>
      <c r="AD870" s="149"/>
      <c r="AE870" s="149"/>
      <c r="AF870" s="149"/>
      <c r="AG870" s="149" t="s">
        <v>409</v>
      </c>
      <c r="AH870" s="149">
        <v>0</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3" x14ac:dyDescent="0.2">
      <c r="A871" s="156"/>
      <c r="B871" s="157"/>
      <c r="C871" s="200" t="s">
        <v>971</v>
      </c>
      <c r="D871" s="193"/>
      <c r="E871" s="194">
        <v>2.5399999999999999E-2</v>
      </c>
      <c r="F871" s="160"/>
      <c r="G871" s="160"/>
      <c r="H871" s="160"/>
      <c r="I871" s="160"/>
      <c r="J871" s="160"/>
      <c r="K871" s="160"/>
      <c r="L871" s="160"/>
      <c r="M871" s="160"/>
      <c r="N871" s="159"/>
      <c r="O871" s="159"/>
      <c r="P871" s="159"/>
      <c r="Q871" s="159"/>
      <c r="R871" s="160"/>
      <c r="S871" s="160"/>
      <c r="T871" s="160"/>
      <c r="U871" s="160"/>
      <c r="V871" s="160"/>
      <c r="W871" s="160"/>
      <c r="X871" s="160"/>
      <c r="Y871" s="160"/>
      <c r="Z871" s="149"/>
      <c r="AA871" s="149"/>
      <c r="AB871" s="149"/>
      <c r="AC871" s="149"/>
      <c r="AD871" s="149"/>
      <c r="AE871" s="149"/>
      <c r="AF871" s="149"/>
      <c r="AG871" s="149" t="s">
        <v>409</v>
      </c>
      <c r="AH871" s="149">
        <v>0</v>
      </c>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3" x14ac:dyDescent="0.2">
      <c r="A872" s="156"/>
      <c r="B872" s="157"/>
      <c r="C872" s="200" t="s">
        <v>413</v>
      </c>
      <c r="D872" s="193"/>
      <c r="E872" s="194"/>
      <c r="F872" s="160"/>
      <c r="G872" s="160"/>
      <c r="H872" s="160"/>
      <c r="I872" s="160"/>
      <c r="J872" s="160"/>
      <c r="K872" s="160"/>
      <c r="L872" s="160"/>
      <c r="M872" s="160"/>
      <c r="N872" s="159"/>
      <c r="O872" s="159"/>
      <c r="P872" s="159"/>
      <c r="Q872" s="159"/>
      <c r="R872" s="160"/>
      <c r="S872" s="160"/>
      <c r="T872" s="160"/>
      <c r="U872" s="160"/>
      <c r="V872" s="160"/>
      <c r="W872" s="160"/>
      <c r="X872" s="160"/>
      <c r="Y872" s="160"/>
      <c r="Z872" s="149"/>
      <c r="AA872" s="149"/>
      <c r="AB872" s="149"/>
      <c r="AC872" s="149"/>
      <c r="AD872" s="149"/>
      <c r="AE872" s="149"/>
      <c r="AF872" s="149"/>
      <c r="AG872" s="149" t="s">
        <v>409</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3" x14ac:dyDescent="0.2">
      <c r="A873" s="156"/>
      <c r="B873" s="157"/>
      <c r="C873" s="200" t="s">
        <v>972</v>
      </c>
      <c r="D873" s="193"/>
      <c r="E873" s="194">
        <v>3.2000000000000001E-2</v>
      </c>
      <c r="F873" s="160"/>
      <c r="G873" s="160"/>
      <c r="H873" s="160"/>
      <c r="I873" s="160"/>
      <c r="J873" s="160"/>
      <c r="K873" s="160"/>
      <c r="L873" s="160"/>
      <c r="M873" s="160"/>
      <c r="N873" s="159"/>
      <c r="O873" s="159"/>
      <c r="P873" s="159"/>
      <c r="Q873" s="159"/>
      <c r="R873" s="160"/>
      <c r="S873" s="160"/>
      <c r="T873" s="160"/>
      <c r="U873" s="160"/>
      <c r="V873" s="160"/>
      <c r="W873" s="160"/>
      <c r="X873" s="160"/>
      <c r="Y873" s="160"/>
      <c r="Z873" s="149"/>
      <c r="AA873" s="149"/>
      <c r="AB873" s="149"/>
      <c r="AC873" s="149"/>
      <c r="AD873" s="149"/>
      <c r="AE873" s="149"/>
      <c r="AF873" s="149"/>
      <c r="AG873" s="149" t="s">
        <v>409</v>
      </c>
      <c r="AH873" s="149">
        <v>0</v>
      </c>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3" x14ac:dyDescent="0.2">
      <c r="A874" s="156"/>
      <c r="B874" s="157"/>
      <c r="C874" s="200" t="s">
        <v>973</v>
      </c>
      <c r="D874" s="193"/>
      <c r="E874" s="194">
        <v>3.2000000000000001E-2</v>
      </c>
      <c r="F874" s="160"/>
      <c r="G874" s="160"/>
      <c r="H874" s="160"/>
      <c r="I874" s="160"/>
      <c r="J874" s="160"/>
      <c r="K874" s="160"/>
      <c r="L874" s="160"/>
      <c r="M874" s="160"/>
      <c r="N874" s="159"/>
      <c r="O874" s="159"/>
      <c r="P874" s="159"/>
      <c r="Q874" s="159"/>
      <c r="R874" s="160"/>
      <c r="S874" s="160"/>
      <c r="T874" s="160"/>
      <c r="U874" s="160"/>
      <c r="V874" s="160"/>
      <c r="W874" s="160"/>
      <c r="X874" s="160"/>
      <c r="Y874" s="160"/>
      <c r="Z874" s="149"/>
      <c r="AA874" s="149"/>
      <c r="AB874" s="149"/>
      <c r="AC874" s="149"/>
      <c r="AD874" s="149"/>
      <c r="AE874" s="149"/>
      <c r="AF874" s="149"/>
      <c r="AG874" s="149" t="s">
        <v>409</v>
      </c>
      <c r="AH874" s="149">
        <v>0</v>
      </c>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3" x14ac:dyDescent="0.2">
      <c r="A875" s="156"/>
      <c r="B875" s="157"/>
      <c r="C875" s="201" t="s">
        <v>417</v>
      </c>
      <c r="D875" s="195"/>
      <c r="E875" s="196">
        <v>9.9199999999999997E-2</v>
      </c>
      <c r="F875" s="160"/>
      <c r="G875" s="160"/>
      <c r="H875" s="160"/>
      <c r="I875" s="160"/>
      <c r="J875" s="160"/>
      <c r="K875" s="160"/>
      <c r="L875" s="160"/>
      <c r="M875" s="160"/>
      <c r="N875" s="159"/>
      <c r="O875" s="159"/>
      <c r="P875" s="159"/>
      <c r="Q875" s="159"/>
      <c r="R875" s="160"/>
      <c r="S875" s="160"/>
      <c r="T875" s="160"/>
      <c r="U875" s="160"/>
      <c r="V875" s="160"/>
      <c r="W875" s="160"/>
      <c r="X875" s="160"/>
      <c r="Y875" s="160"/>
      <c r="Z875" s="149"/>
      <c r="AA875" s="149"/>
      <c r="AB875" s="149"/>
      <c r="AC875" s="149"/>
      <c r="AD875" s="149"/>
      <c r="AE875" s="149"/>
      <c r="AF875" s="149"/>
      <c r="AG875" s="149" t="s">
        <v>409</v>
      </c>
      <c r="AH875" s="149">
        <v>1</v>
      </c>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ht="22.5" outlineLevel="1" x14ac:dyDescent="0.2">
      <c r="A876" s="173">
        <v>79</v>
      </c>
      <c r="B876" s="174" t="s">
        <v>974</v>
      </c>
      <c r="C876" s="189" t="s">
        <v>975</v>
      </c>
      <c r="D876" s="175" t="s">
        <v>677</v>
      </c>
      <c r="E876" s="176">
        <v>30</v>
      </c>
      <c r="F876" s="177"/>
      <c r="G876" s="178">
        <f>ROUND(E876*F876,2)</f>
        <v>0</v>
      </c>
      <c r="H876" s="177"/>
      <c r="I876" s="178">
        <f>ROUND(E876*H876,2)</f>
        <v>0</v>
      </c>
      <c r="J876" s="177"/>
      <c r="K876" s="178">
        <f>ROUND(E876*J876,2)</f>
        <v>0</v>
      </c>
      <c r="L876" s="178">
        <v>12</v>
      </c>
      <c r="M876" s="178">
        <f>G876*(1+L876/100)</f>
        <v>0</v>
      </c>
      <c r="N876" s="176">
        <v>5.7099999999999998E-2</v>
      </c>
      <c r="O876" s="176">
        <f>ROUND(E876*N876,2)</f>
        <v>1.71</v>
      </c>
      <c r="P876" s="176">
        <v>0</v>
      </c>
      <c r="Q876" s="176">
        <f>ROUND(E876*P876,2)</f>
        <v>0</v>
      </c>
      <c r="R876" s="178" t="s">
        <v>699</v>
      </c>
      <c r="S876" s="178" t="s">
        <v>365</v>
      </c>
      <c r="T876" s="179" t="s">
        <v>365</v>
      </c>
      <c r="U876" s="160">
        <v>0.29349999999999998</v>
      </c>
      <c r="V876" s="160">
        <f>ROUND(E876*U876,2)</f>
        <v>8.81</v>
      </c>
      <c r="W876" s="160"/>
      <c r="X876" s="160" t="s">
        <v>404</v>
      </c>
      <c r="Y876" s="160" t="s">
        <v>368</v>
      </c>
      <c r="Z876" s="149"/>
      <c r="AA876" s="149"/>
      <c r="AB876" s="149"/>
      <c r="AC876" s="149"/>
      <c r="AD876" s="149"/>
      <c r="AE876" s="149"/>
      <c r="AF876" s="149"/>
      <c r="AG876" s="149" t="s">
        <v>438</v>
      </c>
      <c r="AH876" s="149"/>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2" x14ac:dyDescent="0.2">
      <c r="A877" s="156"/>
      <c r="B877" s="157"/>
      <c r="C877" s="200" t="s">
        <v>938</v>
      </c>
      <c r="D877" s="193"/>
      <c r="E877" s="194"/>
      <c r="F877" s="160"/>
      <c r="G877" s="160"/>
      <c r="H877" s="160"/>
      <c r="I877" s="160"/>
      <c r="J877" s="160"/>
      <c r="K877" s="160"/>
      <c r="L877" s="160"/>
      <c r="M877" s="160"/>
      <c r="N877" s="159"/>
      <c r="O877" s="159"/>
      <c r="P877" s="159"/>
      <c r="Q877" s="159"/>
      <c r="R877" s="160"/>
      <c r="S877" s="160"/>
      <c r="T877" s="160"/>
      <c r="U877" s="160"/>
      <c r="V877" s="160"/>
      <c r="W877" s="160"/>
      <c r="X877" s="160"/>
      <c r="Y877" s="160"/>
      <c r="Z877" s="149"/>
      <c r="AA877" s="149"/>
      <c r="AB877" s="149"/>
      <c r="AC877" s="149"/>
      <c r="AD877" s="149"/>
      <c r="AE877" s="149"/>
      <c r="AF877" s="149"/>
      <c r="AG877" s="149" t="s">
        <v>409</v>
      </c>
      <c r="AH877" s="149">
        <v>0</v>
      </c>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3" x14ac:dyDescent="0.2">
      <c r="A878" s="156"/>
      <c r="B878" s="157"/>
      <c r="C878" s="200" t="s">
        <v>410</v>
      </c>
      <c r="D878" s="193"/>
      <c r="E878" s="194"/>
      <c r="F878" s="160"/>
      <c r="G878" s="160"/>
      <c r="H878" s="160"/>
      <c r="I878" s="160"/>
      <c r="J878" s="160"/>
      <c r="K878" s="160"/>
      <c r="L878" s="160"/>
      <c r="M878" s="160"/>
      <c r="N878" s="159"/>
      <c r="O878" s="159"/>
      <c r="P878" s="159"/>
      <c r="Q878" s="159"/>
      <c r="R878" s="160"/>
      <c r="S878" s="160"/>
      <c r="T878" s="160"/>
      <c r="U878" s="160"/>
      <c r="V878" s="160"/>
      <c r="W878" s="160"/>
      <c r="X878" s="160"/>
      <c r="Y878" s="160"/>
      <c r="Z878" s="149"/>
      <c r="AA878" s="149"/>
      <c r="AB878" s="149"/>
      <c r="AC878" s="149"/>
      <c r="AD878" s="149"/>
      <c r="AE878" s="149"/>
      <c r="AF878" s="149"/>
      <c r="AG878" s="149" t="s">
        <v>409</v>
      </c>
      <c r="AH878" s="149">
        <v>0</v>
      </c>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3" x14ac:dyDescent="0.2">
      <c r="A879" s="156"/>
      <c r="B879" s="157"/>
      <c r="C879" s="200" t="s">
        <v>939</v>
      </c>
      <c r="D879" s="193"/>
      <c r="E879" s="194"/>
      <c r="F879" s="160"/>
      <c r="G879" s="160"/>
      <c r="H879" s="160"/>
      <c r="I879" s="160"/>
      <c r="J879" s="160"/>
      <c r="K879" s="160"/>
      <c r="L879" s="160"/>
      <c r="M879" s="160"/>
      <c r="N879" s="159"/>
      <c r="O879" s="159"/>
      <c r="P879" s="159"/>
      <c r="Q879" s="159"/>
      <c r="R879" s="160"/>
      <c r="S879" s="160"/>
      <c r="T879" s="160"/>
      <c r="U879" s="160"/>
      <c r="V879" s="160"/>
      <c r="W879" s="160"/>
      <c r="X879" s="160"/>
      <c r="Y879" s="160"/>
      <c r="Z879" s="149"/>
      <c r="AA879" s="149"/>
      <c r="AB879" s="149"/>
      <c r="AC879" s="149"/>
      <c r="AD879" s="149"/>
      <c r="AE879" s="149"/>
      <c r="AF879" s="149"/>
      <c r="AG879" s="149" t="s">
        <v>409</v>
      </c>
      <c r="AH879" s="149">
        <v>0</v>
      </c>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3" x14ac:dyDescent="0.2">
      <c r="A880" s="156"/>
      <c r="B880" s="157"/>
      <c r="C880" s="200" t="s">
        <v>976</v>
      </c>
      <c r="D880" s="193"/>
      <c r="E880" s="194">
        <v>18</v>
      </c>
      <c r="F880" s="160"/>
      <c r="G880" s="160"/>
      <c r="H880" s="160"/>
      <c r="I880" s="160"/>
      <c r="J880" s="160"/>
      <c r="K880" s="160"/>
      <c r="L880" s="160"/>
      <c r="M880" s="160"/>
      <c r="N880" s="159"/>
      <c r="O880" s="159"/>
      <c r="P880" s="159"/>
      <c r="Q880" s="159"/>
      <c r="R880" s="160"/>
      <c r="S880" s="160"/>
      <c r="T880" s="160"/>
      <c r="U880" s="160"/>
      <c r="V880" s="160"/>
      <c r="W880" s="160"/>
      <c r="X880" s="160"/>
      <c r="Y880" s="160"/>
      <c r="Z880" s="149"/>
      <c r="AA880" s="149"/>
      <c r="AB880" s="149"/>
      <c r="AC880" s="149"/>
      <c r="AD880" s="149"/>
      <c r="AE880" s="149"/>
      <c r="AF880" s="149"/>
      <c r="AG880" s="149" t="s">
        <v>409</v>
      </c>
      <c r="AH880" s="149">
        <v>0</v>
      </c>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3" x14ac:dyDescent="0.2">
      <c r="A881" s="156"/>
      <c r="B881" s="157"/>
      <c r="C881" s="200" t="s">
        <v>977</v>
      </c>
      <c r="D881" s="193"/>
      <c r="E881" s="194">
        <v>12</v>
      </c>
      <c r="F881" s="160"/>
      <c r="G881" s="160"/>
      <c r="H881" s="160"/>
      <c r="I881" s="160"/>
      <c r="J881" s="160"/>
      <c r="K881" s="160"/>
      <c r="L881" s="160"/>
      <c r="M881" s="160"/>
      <c r="N881" s="159"/>
      <c r="O881" s="159"/>
      <c r="P881" s="159"/>
      <c r="Q881" s="159"/>
      <c r="R881" s="160"/>
      <c r="S881" s="160"/>
      <c r="T881" s="160"/>
      <c r="U881" s="160"/>
      <c r="V881" s="160"/>
      <c r="W881" s="160"/>
      <c r="X881" s="160"/>
      <c r="Y881" s="160"/>
      <c r="Z881" s="149"/>
      <c r="AA881" s="149"/>
      <c r="AB881" s="149"/>
      <c r="AC881" s="149"/>
      <c r="AD881" s="149"/>
      <c r="AE881" s="149"/>
      <c r="AF881" s="149"/>
      <c r="AG881" s="149" t="s">
        <v>409</v>
      </c>
      <c r="AH881" s="149">
        <v>0</v>
      </c>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3" x14ac:dyDescent="0.2">
      <c r="A882" s="156"/>
      <c r="B882" s="157"/>
      <c r="C882" s="201" t="s">
        <v>417</v>
      </c>
      <c r="D882" s="195"/>
      <c r="E882" s="196">
        <v>30</v>
      </c>
      <c r="F882" s="160"/>
      <c r="G882" s="160"/>
      <c r="H882" s="160"/>
      <c r="I882" s="160"/>
      <c r="J882" s="160"/>
      <c r="K882" s="160"/>
      <c r="L882" s="160"/>
      <c r="M882" s="160"/>
      <c r="N882" s="159"/>
      <c r="O882" s="159"/>
      <c r="P882" s="159"/>
      <c r="Q882" s="159"/>
      <c r="R882" s="160"/>
      <c r="S882" s="160"/>
      <c r="T882" s="160"/>
      <c r="U882" s="160"/>
      <c r="V882" s="160"/>
      <c r="W882" s="160"/>
      <c r="X882" s="160"/>
      <c r="Y882" s="160"/>
      <c r="Z882" s="149"/>
      <c r="AA882" s="149"/>
      <c r="AB882" s="149"/>
      <c r="AC882" s="149"/>
      <c r="AD882" s="149"/>
      <c r="AE882" s="149"/>
      <c r="AF882" s="149"/>
      <c r="AG882" s="149" t="s">
        <v>409</v>
      </c>
      <c r="AH882" s="149">
        <v>1</v>
      </c>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ht="22.5" outlineLevel="1" x14ac:dyDescent="0.2">
      <c r="A883" s="173">
        <v>80</v>
      </c>
      <c r="B883" s="174" t="s">
        <v>978</v>
      </c>
      <c r="C883" s="189" t="s">
        <v>979</v>
      </c>
      <c r="D883" s="175" t="s">
        <v>549</v>
      </c>
      <c r="E883" s="176">
        <v>1.4339999999999999</v>
      </c>
      <c r="F883" s="177"/>
      <c r="G883" s="178">
        <f>ROUND(E883*F883,2)</f>
        <v>0</v>
      </c>
      <c r="H883" s="177"/>
      <c r="I883" s="178">
        <f>ROUND(E883*H883,2)</f>
        <v>0</v>
      </c>
      <c r="J883" s="177"/>
      <c r="K883" s="178">
        <f>ROUND(E883*J883,2)</f>
        <v>0</v>
      </c>
      <c r="L883" s="178">
        <v>12</v>
      </c>
      <c r="M883" s="178">
        <f>G883*(1+L883/100)</f>
        <v>0</v>
      </c>
      <c r="N883" s="176">
        <v>1.6629999999999999E-2</v>
      </c>
      <c r="O883" s="176">
        <f>ROUND(E883*N883,2)</f>
        <v>0.02</v>
      </c>
      <c r="P883" s="176">
        <v>0</v>
      </c>
      <c r="Q883" s="176">
        <f>ROUND(E883*P883,2)</f>
        <v>0</v>
      </c>
      <c r="R883" s="178" t="s">
        <v>503</v>
      </c>
      <c r="S883" s="178" t="s">
        <v>365</v>
      </c>
      <c r="T883" s="179" t="s">
        <v>365</v>
      </c>
      <c r="U883" s="160">
        <v>16.582999999999998</v>
      </c>
      <c r="V883" s="160">
        <f>ROUND(E883*U883,2)</f>
        <v>23.78</v>
      </c>
      <c r="W883" s="160"/>
      <c r="X883" s="160" t="s">
        <v>404</v>
      </c>
      <c r="Y883" s="160" t="s">
        <v>368</v>
      </c>
      <c r="Z883" s="149"/>
      <c r="AA883" s="149"/>
      <c r="AB883" s="149"/>
      <c r="AC883" s="149"/>
      <c r="AD883" s="149"/>
      <c r="AE883" s="149"/>
      <c r="AF883" s="149"/>
      <c r="AG883" s="149" t="s">
        <v>438</v>
      </c>
      <c r="AH883" s="149"/>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2" x14ac:dyDescent="0.2">
      <c r="A884" s="156"/>
      <c r="B884" s="157"/>
      <c r="C884" s="283" t="s">
        <v>980</v>
      </c>
      <c r="D884" s="284"/>
      <c r="E884" s="284"/>
      <c r="F884" s="284"/>
      <c r="G884" s="284"/>
      <c r="H884" s="160"/>
      <c r="I884" s="160"/>
      <c r="J884" s="160"/>
      <c r="K884" s="160"/>
      <c r="L884" s="160"/>
      <c r="M884" s="160"/>
      <c r="N884" s="159"/>
      <c r="O884" s="159"/>
      <c r="P884" s="159"/>
      <c r="Q884" s="159"/>
      <c r="R884" s="160"/>
      <c r="S884" s="160"/>
      <c r="T884" s="160"/>
      <c r="U884" s="160"/>
      <c r="V884" s="160"/>
      <c r="W884" s="160"/>
      <c r="X884" s="160"/>
      <c r="Y884" s="160"/>
      <c r="Z884" s="149"/>
      <c r="AA884" s="149"/>
      <c r="AB884" s="149"/>
      <c r="AC884" s="149"/>
      <c r="AD884" s="149"/>
      <c r="AE884" s="149"/>
      <c r="AF884" s="149"/>
      <c r="AG884" s="149" t="s">
        <v>407</v>
      </c>
      <c r="AH884" s="149"/>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2" x14ac:dyDescent="0.2">
      <c r="A885" s="156"/>
      <c r="B885" s="157"/>
      <c r="C885" s="200" t="s">
        <v>938</v>
      </c>
      <c r="D885" s="193"/>
      <c r="E885" s="194"/>
      <c r="F885" s="160"/>
      <c r="G885" s="160"/>
      <c r="H885" s="160"/>
      <c r="I885" s="160"/>
      <c r="J885" s="160"/>
      <c r="K885" s="160"/>
      <c r="L885" s="160"/>
      <c r="M885" s="160"/>
      <c r="N885" s="159"/>
      <c r="O885" s="159"/>
      <c r="P885" s="159"/>
      <c r="Q885" s="159"/>
      <c r="R885" s="160"/>
      <c r="S885" s="160"/>
      <c r="T885" s="160"/>
      <c r="U885" s="160"/>
      <c r="V885" s="160"/>
      <c r="W885" s="160"/>
      <c r="X885" s="160"/>
      <c r="Y885" s="160"/>
      <c r="Z885" s="149"/>
      <c r="AA885" s="149"/>
      <c r="AB885" s="149"/>
      <c r="AC885" s="149"/>
      <c r="AD885" s="149"/>
      <c r="AE885" s="149"/>
      <c r="AF885" s="149"/>
      <c r="AG885" s="149" t="s">
        <v>409</v>
      </c>
      <c r="AH885" s="149">
        <v>0</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3" x14ac:dyDescent="0.2">
      <c r="A886" s="156"/>
      <c r="B886" s="157"/>
      <c r="C886" s="200" t="s">
        <v>410</v>
      </c>
      <c r="D886" s="193"/>
      <c r="E886" s="194"/>
      <c r="F886" s="160"/>
      <c r="G886" s="160"/>
      <c r="H886" s="160"/>
      <c r="I886" s="160"/>
      <c r="J886" s="160"/>
      <c r="K886" s="160"/>
      <c r="L886" s="160"/>
      <c r="M886" s="160"/>
      <c r="N886" s="159"/>
      <c r="O886" s="159"/>
      <c r="P886" s="159"/>
      <c r="Q886" s="159"/>
      <c r="R886" s="160"/>
      <c r="S886" s="160"/>
      <c r="T886" s="160"/>
      <c r="U886" s="160"/>
      <c r="V886" s="160"/>
      <c r="W886" s="160"/>
      <c r="X886" s="160"/>
      <c r="Y886" s="160"/>
      <c r="Z886" s="149"/>
      <c r="AA886" s="149"/>
      <c r="AB886" s="149"/>
      <c r="AC886" s="149"/>
      <c r="AD886" s="149"/>
      <c r="AE886" s="149"/>
      <c r="AF886" s="149"/>
      <c r="AG886" s="149" t="s">
        <v>409</v>
      </c>
      <c r="AH886" s="149">
        <v>0</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3" x14ac:dyDescent="0.2">
      <c r="A887" s="156"/>
      <c r="B887" s="157"/>
      <c r="C887" s="200" t="s">
        <v>939</v>
      </c>
      <c r="D887" s="193"/>
      <c r="E887" s="194"/>
      <c r="F887" s="160"/>
      <c r="G887" s="160"/>
      <c r="H887" s="160"/>
      <c r="I887" s="160"/>
      <c r="J887" s="160"/>
      <c r="K887" s="160"/>
      <c r="L887" s="160"/>
      <c r="M887" s="160"/>
      <c r="N887" s="159"/>
      <c r="O887" s="159"/>
      <c r="P887" s="159"/>
      <c r="Q887" s="159"/>
      <c r="R887" s="160"/>
      <c r="S887" s="160"/>
      <c r="T887" s="160"/>
      <c r="U887" s="160"/>
      <c r="V887" s="160"/>
      <c r="W887" s="160"/>
      <c r="X887" s="160"/>
      <c r="Y887" s="160"/>
      <c r="Z887" s="149"/>
      <c r="AA887" s="149"/>
      <c r="AB887" s="149"/>
      <c r="AC887" s="149"/>
      <c r="AD887" s="149"/>
      <c r="AE887" s="149"/>
      <c r="AF887" s="149"/>
      <c r="AG887" s="149" t="s">
        <v>409</v>
      </c>
      <c r="AH887" s="149">
        <v>0</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3" x14ac:dyDescent="0.2">
      <c r="A888" s="156"/>
      <c r="B888" s="157"/>
      <c r="C888" s="200" t="s">
        <v>981</v>
      </c>
      <c r="D888" s="193"/>
      <c r="E888" s="194">
        <v>1.026</v>
      </c>
      <c r="F888" s="160"/>
      <c r="G888" s="160"/>
      <c r="H888" s="160"/>
      <c r="I888" s="160"/>
      <c r="J888" s="160"/>
      <c r="K888" s="160"/>
      <c r="L888" s="160"/>
      <c r="M888" s="160"/>
      <c r="N888" s="159"/>
      <c r="O888" s="159"/>
      <c r="P888" s="159"/>
      <c r="Q888" s="159"/>
      <c r="R888" s="160"/>
      <c r="S888" s="160"/>
      <c r="T888" s="160"/>
      <c r="U888" s="160"/>
      <c r="V888" s="160"/>
      <c r="W888" s="160"/>
      <c r="X888" s="160"/>
      <c r="Y888" s="160"/>
      <c r="Z888" s="149"/>
      <c r="AA888" s="149"/>
      <c r="AB888" s="149"/>
      <c r="AC888" s="149"/>
      <c r="AD888" s="149"/>
      <c r="AE888" s="149"/>
      <c r="AF888" s="149"/>
      <c r="AG888" s="149" t="s">
        <v>409</v>
      </c>
      <c r="AH888" s="149">
        <v>0</v>
      </c>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3" x14ac:dyDescent="0.2">
      <c r="A889" s="156"/>
      <c r="B889" s="157"/>
      <c r="C889" s="200" t="s">
        <v>982</v>
      </c>
      <c r="D889" s="193"/>
      <c r="E889" s="194">
        <v>0.40799999999999997</v>
      </c>
      <c r="F889" s="160"/>
      <c r="G889" s="160"/>
      <c r="H889" s="160"/>
      <c r="I889" s="160"/>
      <c r="J889" s="160"/>
      <c r="K889" s="160"/>
      <c r="L889" s="160"/>
      <c r="M889" s="160"/>
      <c r="N889" s="159"/>
      <c r="O889" s="159"/>
      <c r="P889" s="159"/>
      <c r="Q889" s="159"/>
      <c r="R889" s="160"/>
      <c r="S889" s="160"/>
      <c r="T889" s="160"/>
      <c r="U889" s="160"/>
      <c r="V889" s="160"/>
      <c r="W889" s="160"/>
      <c r="X889" s="160"/>
      <c r="Y889" s="160"/>
      <c r="Z889" s="149"/>
      <c r="AA889" s="149"/>
      <c r="AB889" s="149"/>
      <c r="AC889" s="149"/>
      <c r="AD889" s="149"/>
      <c r="AE889" s="149"/>
      <c r="AF889" s="149"/>
      <c r="AG889" s="149" t="s">
        <v>409</v>
      </c>
      <c r="AH889" s="149">
        <v>0</v>
      </c>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3" x14ac:dyDescent="0.2">
      <c r="A890" s="156"/>
      <c r="B890" s="157"/>
      <c r="C890" s="201" t="s">
        <v>417</v>
      </c>
      <c r="D890" s="195"/>
      <c r="E890" s="196">
        <v>1.4339999999999999</v>
      </c>
      <c r="F890" s="160"/>
      <c r="G890" s="160"/>
      <c r="H890" s="160"/>
      <c r="I890" s="160"/>
      <c r="J890" s="160"/>
      <c r="K890" s="160"/>
      <c r="L890" s="160"/>
      <c r="M890" s="160"/>
      <c r="N890" s="159"/>
      <c r="O890" s="159"/>
      <c r="P890" s="159"/>
      <c r="Q890" s="159"/>
      <c r="R890" s="160"/>
      <c r="S890" s="160"/>
      <c r="T890" s="160"/>
      <c r="U890" s="160"/>
      <c r="V890" s="160"/>
      <c r="W890" s="160"/>
      <c r="X890" s="160"/>
      <c r="Y890" s="160"/>
      <c r="Z890" s="149"/>
      <c r="AA890" s="149"/>
      <c r="AB890" s="149"/>
      <c r="AC890" s="149"/>
      <c r="AD890" s="149"/>
      <c r="AE890" s="149"/>
      <c r="AF890" s="149"/>
      <c r="AG890" s="149" t="s">
        <v>409</v>
      </c>
      <c r="AH890" s="149">
        <v>1</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ht="22.5" outlineLevel="1" x14ac:dyDescent="0.2">
      <c r="A891" s="173">
        <v>81</v>
      </c>
      <c r="B891" s="174" t="s">
        <v>983</v>
      </c>
      <c r="C891" s="189" t="s">
        <v>984</v>
      </c>
      <c r="D891" s="175" t="s">
        <v>402</v>
      </c>
      <c r="E891" s="176">
        <v>3.5089800000000002</v>
      </c>
      <c r="F891" s="177"/>
      <c r="G891" s="178">
        <f>ROUND(E891*F891,2)</f>
        <v>0</v>
      </c>
      <c r="H891" s="177"/>
      <c r="I891" s="178">
        <f>ROUND(E891*H891,2)</f>
        <v>0</v>
      </c>
      <c r="J891" s="177"/>
      <c r="K891" s="178">
        <f>ROUND(E891*J891,2)</f>
        <v>0</v>
      </c>
      <c r="L891" s="178">
        <v>12</v>
      </c>
      <c r="M891" s="178">
        <f>G891*(1+L891/100)</f>
        <v>0</v>
      </c>
      <c r="N891" s="176">
        <v>2.52508</v>
      </c>
      <c r="O891" s="176">
        <f>ROUND(E891*N891,2)</f>
        <v>8.86</v>
      </c>
      <c r="P891" s="176">
        <v>0</v>
      </c>
      <c r="Q891" s="176">
        <f>ROUND(E891*P891,2)</f>
        <v>0</v>
      </c>
      <c r="R891" s="178" t="s">
        <v>503</v>
      </c>
      <c r="S891" s="178" t="s">
        <v>365</v>
      </c>
      <c r="T891" s="179" t="s">
        <v>365</v>
      </c>
      <c r="U891" s="160">
        <v>3.7694999999999999</v>
      </c>
      <c r="V891" s="160">
        <f>ROUND(E891*U891,2)</f>
        <v>13.23</v>
      </c>
      <c r="W891" s="160"/>
      <c r="X891" s="160" t="s">
        <v>404</v>
      </c>
      <c r="Y891" s="160" t="s">
        <v>368</v>
      </c>
      <c r="Z891" s="149"/>
      <c r="AA891" s="149"/>
      <c r="AB891" s="149"/>
      <c r="AC891" s="149"/>
      <c r="AD891" s="149"/>
      <c r="AE891" s="149"/>
      <c r="AF891" s="149"/>
      <c r="AG891" s="149" t="s">
        <v>405</v>
      </c>
      <c r="AH891" s="149"/>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2" x14ac:dyDescent="0.2">
      <c r="A892" s="156"/>
      <c r="B892" s="157"/>
      <c r="C892" s="200" t="s">
        <v>938</v>
      </c>
      <c r="D892" s="193"/>
      <c r="E892" s="194"/>
      <c r="F892" s="160"/>
      <c r="G892" s="160"/>
      <c r="H892" s="160"/>
      <c r="I892" s="160"/>
      <c r="J892" s="160"/>
      <c r="K892" s="160"/>
      <c r="L892" s="160"/>
      <c r="M892" s="160"/>
      <c r="N892" s="159"/>
      <c r="O892" s="159"/>
      <c r="P892" s="159"/>
      <c r="Q892" s="159"/>
      <c r="R892" s="160"/>
      <c r="S892" s="160"/>
      <c r="T892" s="160"/>
      <c r="U892" s="160"/>
      <c r="V892" s="160"/>
      <c r="W892" s="160"/>
      <c r="X892" s="160"/>
      <c r="Y892" s="160"/>
      <c r="Z892" s="149"/>
      <c r="AA892" s="149"/>
      <c r="AB892" s="149"/>
      <c r="AC892" s="149"/>
      <c r="AD892" s="149"/>
      <c r="AE892" s="149"/>
      <c r="AF892" s="149"/>
      <c r="AG892" s="149" t="s">
        <v>409</v>
      </c>
      <c r="AH892" s="149">
        <v>0</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outlineLevel="3" x14ac:dyDescent="0.2">
      <c r="A893" s="156"/>
      <c r="B893" s="157"/>
      <c r="C893" s="200" t="s">
        <v>622</v>
      </c>
      <c r="D893" s="193"/>
      <c r="E893" s="194"/>
      <c r="F893" s="160"/>
      <c r="G893" s="160"/>
      <c r="H893" s="160"/>
      <c r="I893" s="160"/>
      <c r="J893" s="160"/>
      <c r="K893" s="160"/>
      <c r="L893" s="160"/>
      <c r="M893" s="160"/>
      <c r="N893" s="159"/>
      <c r="O893" s="159"/>
      <c r="P893" s="159"/>
      <c r="Q893" s="159"/>
      <c r="R893" s="160"/>
      <c r="S893" s="160"/>
      <c r="T893" s="160"/>
      <c r="U893" s="160"/>
      <c r="V893" s="160"/>
      <c r="W893" s="160"/>
      <c r="X893" s="160"/>
      <c r="Y893" s="160"/>
      <c r="Z893" s="149"/>
      <c r="AA893" s="149"/>
      <c r="AB893" s="149"/>
      <c r="AC893" s="149"/>
      <c r="AD893" s="149"/>
      <c r="AE893" s="149"/>
      <c r="AF893" s="149"/>
      <c r="AG893" s="149" t="s">
        <v>409</v>
      </c>
      <c r="AH893" s="149">
        <v>0</v>
      </c>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3" x14ac:dyDescent="0.2">
      <c r="A894" s="156"/>
      <c r="B894" s="157"/>
      <c r="C894" s="200" t="s">
        <v>985</v>
      </c>
      <c r="D894" s="193"/>
      <c r="E894" s="194">
        <v>0.495</v>
      </c>
      <c r="F894" s="160"/>
      <c r="G894" s="160"/>
      <c r="H894" s="160"/>
      <c r="I894" s="160"/>
      <c r="J894" s="160"/>
      <c r="K894" s="160"/>
      <c r="L894" s="160"/>
      <c r="M894" s="160"/>
      <c r="N894" s="159"/>
      <c r="O894" s="159"/>
      <c r="P894" s="159"/>
      <c r="Q894" s="159"/>
      <c r="R894" s="160"/>
      <c r="S894" s="160"/>
      <c r="T894" s="160"/>
      <c r="U894" s="160"/>
      <c r="V894" s="160"/>
      <c r="W894" s="160"/>
      <c r="X894" s="160"/>
      <c r="Y894" s="160"/>
      <c r="Z894" s="149"/>
      <c r="AA894" s="149"/>
      <c r="AB894" s="149"/>
      <c r="AC894" s="149"/>
      <c r="AD894" s="149"/>
      <c r="AE894" s="149"/>
      <c r="AF894" s="149"/>
      <c r="AG894" s="149" t="s">
        <v>409</v>
      </c>
      <c r="AH894" s="149">
        <v>0</v>
      </c>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3" x14ac:dyDescent="0.2">
      <c r="A895" s="156"/>
      <c r="B895" s="157"/>
      <c r="C895" s="201" t="s">
        <v>417</v>
      </c>
      <c r="D895" s="195"/>
      <c r="E895" s="196">
        <v>0.495</v>
      </c>
      <c r="F895" s="160"/>
      <c r="G895" s="160"/>
      <c r="H895" s="160"/>
      <c r="I895" s="160"/>
      <c r="J895" s="160"/>
      <c r="K895" s="160"/>
      <c r="L895" s="160"/>
      <c r="M895" s="160"/>
      <c r="N895" s="159"/>
      <c r="O895" s="159"/>
      <c r="P895" s="159"/>
      <c r="Q895" s="159"/>
      <c r="R895" s="160"/>
      <c r="S895" s="160"/>
      <c r="T895" s="160"/>
      <c r="U895" s="160"/>
      <c r="V895" s="160"/>
      <c r="W895" s="160"/>
      <c r="X895" s="160"/>
      <c r="Y895" s="160"/>
      <c r="Z895" s="149"/>
      <c r="AA895" s="149"/>
      <c r="AB895" s="149"/>
      <c r="AC895" s="149"/>
      <c r="AD895" s="149"/>
      <c r="AE895" s="149"/>
      <c r="AF895" s="149"/>
      <c r="AG895" s="149" t="s">
        <v>409</v>
      </c>
      <c r="AH895" s="149">
        <v>1</v>
      </c>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3" x14ac:dyDescent="0.2">
      <c r="A896" s="156"/>
      <c r="B896" s="157"/>
      <c r="C896" s="200" t="s">
        <v>413</v>
      </c>
      <c r="D896" s="193"/>
      <c r="E896" s="194"/>
      <c r="F896" s="160"/>
      <c r="G896" s="160"/>
      <c r="H896" s="160"/>
      <c r="I896" s="160"/>
      <c r="J896" s="160"/>
      <c r="K896" s="160"/>
      <c r="L896" s="160"/>
      <c r="M896" s="160"/>
      <c r="N896" s="159"/>
      <c r="O896" s="159"/>
      <c r="P896" s="159"/>
      <c r="Q896" s="159"/>
      <c r="R896" s="160"/>
      <c r="S896" s="160"/>
      <c r="T896" s="160"/>
      <c r="U896" s="160"/>
      <c r="V896" s="160"/>
      <c r="W896" s="160"/>
      <c r="X896" s="160"/>
      <c r="Y896" s="160"/>
      <c r="Z896" s="149"/>
      <c r="AA896" s="149"/>
      <c r="AB896" s="149"/>
      <c r="AC896" s="149"/>
      <c r="AD896" s="149"/>
      <c r="AE896" s="149"/>
      <c r="AF896" s="149"/>
      <c r="AG896" s="149" t="s">
        <v>409</v>
      </c>
      <c r="AH896" s="149">
        <v>0</v>
      </c>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3" x14ac:dyDescent="0.2">
      <c r="A897" s="156"/>
      <c r="B897" s="157"/>
      <c r="C897" s="200" t="s">
        <v>526</v>
      </c>
      <c r="D897" s="193"/>
      <c r="E897" s="194"/>
      <c r="F897" s="160"/>
      <c r="G897" s="160"/>
      <c r="H897" s="160"/>
      <c r="I897" s="160"/>
      <c r="J897" s="160"/>
      <c r="K897" s="160"/>
      <c r="L897" s="160"/>
      <c r="M897" s="160"/>
      <c r="N897" s="159"/>
      <c r="O897" s="159"/>
      <c r="P897" s="159"/>
      <c r="Q897" s="159"/>
      <c r="R897" s="160"/>
      <c r="S897" s="160"/>
      <c r="T897" s="160"/>
      <c r="U897" s="160"/>
      <c r="V897" s="160"/>
      <c r="W897" s="160"/>
      <c r="X897" s="160"/>
      <c r="Y897" s="160"/>
      <c r="Z897" s="149"/>
      <c r="AA897" s="149"/>
      <c r="AB897" s="149"/>
      <c r="AC897" s="149"/>
      <c r="AD897" s="149"/>
      <c r="AE897" s="149"/>
      <c r="AF897" s="149"/>
      <c r="AG897" s="149" t="s">
        <v>409</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3" x14ac:dyDescent="0.2">
      <c r="A898" s="156"/>
      <c r="B898" s="157"/>
      <c r="C898" s="200" t="s">
        <v>986</v>
      </c>
      <c r="D898" s="193"/>
      <c r="E898" s="194">
        <v>0.26250000000000001</v>
      </c>
      <c r="F898" s="160"/>
      <c r="G898" s="160"/>
      <c r="H898" s="160"/>
      <c r="I898" s="160"/>
      <c r="J898" s="160"/>
      <c r="K898" s="160"/>
      <c r="L898" s="160"/>
      <c r="M898" s="160"/>
      <c r="N898" s="159"/>
      <c r="O898" s="159"/>
      <c r="P898" s="159"/>
      <c r="Q898" s="159"/>
      <c r="R898" s="160"/>
      <c r="S898" s="160"/>
      <c r="T898" s="160"/>
      <c r="U898" s="160"/>
      <c r="V898" s="160"/>
      <c r="W898" s="160"/>
      <c r="X898" s="160"/>
      <c r="Y898" s="160"/>
      <c r="Z898" s="149"/>
      <c r="AA898" s="149"/>
      <c r="AB898" s="149"/>
      <c r="AC898" s="149"/>
      <c r="AD898" s="149"/>
      <c r="AE898" s="149"/>
      <c r="AF898" s="149"/>
      <c r="AG898" s="149" t="s">
        <v>409</v>
      </c>
      <c r="AH898" s="149">
        <v>0</v>
      </c>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3" x14ac:dyDescent="0.2">
      <c r="A899" s="156"/>
      <c r="B899" s="157"/>
      <c r="C899" s="200" t="s">
        <v>987</v>
      </c>
      <c r="D899" s="193"/>
      <c r="E899" s="194">
        <v>0.95606999999999998</v>
      </c>
      <c r="F899" s="160"/>
      <c r="G899" s="160"/>
      <c r="H899" s="160"/>
      <c r="I899" s="160"/>
      <c r="J899" s="160"/>
      <c r="K899" s="160"/>
      <c r="L899" s="160"/>
      <c r="M899" s="160"/>
      <c r="N899" s="159"/>
      <c r="O899" s="159"/>
      <c r="P899" s="159"/>
      <c r="Q899" s="159"/>
      <c r="R899" s="160"/>
      <c r="S899" s="160"/>
      <c r="T899" s="160"/>
      <c r="U899" s="160"/>
      <c r="V899" s="160"/>
      <c r="W899" s="160"/>
      <c r="X899" s="160"/>
      <c r="Y899" s="160"/>
      <c r="Z899" s="149"/>
      <c r="AA899" s="149"/>
      <c r="AB899" s="149"/>
      <c r="AC899" s="149"/>
      <c r="AD899" s="149"/>
      <c r="AE899" s="149"/>
      <c r="AF899" s="149"/>
      <c r="AG899" s="149" t="s">
        <v>409</v>
      </c>
      <c r="AH899" s="149">
        <v>0</v>
      </c>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3" x14ac:dyDescent="0.2">
      <c r="A900" s="156"/>
      <c r="B900" s="157"/>
      <c r="C900" s="200" t="s">
        <v>988</v>
      </c>
      <c r="D900" s="193"/>
      <c r="E900" s="194">
        <v>0.89280000000000004</v>
      </c>
      <c r="F900" s="160"/>
      <c r="G900" s="160"/>
      <c r="H900" s="160"/>
      <c r="I900" s="160"/>
      <c r="J900" s="160"/>
      <c r="K900" s="160"/>
      <c r="L900" s="160"/>
      <c r="M900" s="160"/>
      <c r="N900" s="159"/>
      <c r="O900" s="159"/>
      <c r="P900" s="159"/>
      <c r="Q900" s="159"/>
      <c r="R900" s="160"/>
      <c r="S900" s="160"/>
      <c r="T900" s="160"/>
      <c r="U900" s="160"/>
      <c r="V900" s="160"/>
      <c r="W900" s="160"/>
      <c r="X900" s="160"/>
      <c r="Y900" s="160"/>
      <c r="Z900" s="149"/>
      <c r="AA900" s="149"/>
      <c r="AB900" s="149"/>
      <c r="AC900" s="149"/>
      <c r="AD900" s="149"/>
      <c r="AE900" s="149"/>
      <c r="AF900" s="149"/>
      <c r="AG900" s="149" t="s">
        <v>409</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3" x14ac:dyDescent="0.2">
      <c r="A901" s="156"/>
      <c r="B901" s="157"/>
      <c r="C901" s="200" t="s">
        <v>989</v>
      </c>
      <c r="D901" s="193"/>
      <c r="E901" s="194">
        <v>0.90261000000000002</v>
      </c>
      <c r="F901" s="160"/>
      <c r="G901" s="160"/>
      <c r="H901" s="160"/>
      <c r="I901" s="160"/>
      <c r="J901" s="160"/>
      <c r="K901" s="160"/>
      <c r="L901" s="160"/>
      <c r="M901" s="160"/>
      <c r="N901" s="159"/>
      <c r="O901" s="159"/>
      <c r="P901" s="159"/>
      <c r="Q901" s="159"/>
      <c r="R901" s="160"/>
      <c r="S901" s="160"/>
      <c r="T901" s="160"/>
      <c r="U901" s="160"/>
      <c r="V901" s="160"/>
      <c r="W901" s="160"/>
      <c r="X901" s="160"/>
      <c r="Y901" s="160"/>
      <c r="Z901" s="149"/>
      <c r="AA901" s="149"/>
      <c r="AB901" s="149"/>
      <c r="AC901" s="149"/>
      <c r="AD901" s="149"/>
      <c r="AE901" s="149"/>
      <c r="AF901" s="149"/>
      <c r="AG901" s="149" t="s">
        <v>409</v>
      </c>
      <c r="AH901" s="149">
        <v>0</v>
      </c>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3" x14ac:dyDescent="0.2">
      <c r="A902" s="156"/>
      <c r="B902" s="157"/>
      <c r="C902" s="201" t="s">
        <v>417</v>
      </c>
      <c r="D902" s="195"/>
      <c r="E902" s="196">
        <v>3.0139800000000001</v>
      </c>
      <c r="F902" s="160"/>
      <c r="G902" s="160"/>
      <c r="H902" s="160"/>
      <c r="I902" s="160"/>
      <c r="J902" s="160"/>
      <c r="K902" s="160"/>
      <c r="L902" s="160"/>
      <c r="M902" s="160"/>
      <c r="N902" s="159"/>
      <c r="O902" s="159"/>
      <c r="P902" s="159"/>
      <c r="Q902" s="159"/>
      <c r="R902" s="160"/>
      <c r="S902" s="160"/>
      <c r="T902" s="160"/>
      <c r="U902" s="160"/>
      <c r="V902" s="160"/>
      <c r="W902" s="160"/>
      <c r="X902" s="160"/>
      <c r="Y902" s="160"/>
      <c r="Z902" s="149"/>
      <c r="AA902" s="149"/>
      <c r="AB902" s="149"/>
      <c r="AC902" s="149"/>
      <c r="AD902" s="149"/>
      <c r="AE902" s="149"/>
      <c r="AF902" s="149"/>
      <c r="AG902" s="149" t="s">
        <v>409</v>
      </c>
      <c r="AH902" s="149">
        <v>1</v>
      </c>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ht="22.5" outlineLevel="1" x14ac:dyDescent="0.2">
      <c r="A903" s="173">
        <v>82</v>
      </c>
      <c r="B903" s="174" t="s">
        <v>990</v>
      </c>
      <c r="C903" s="189" t="s">
        <v>991</v>
      </c>
      <c r="D903" s="175" t="s">
        <v>549</v>
      </c>
      <c r="E903" s="176">
        <v>8.7669999999999998E-2</v>
      </c>
      <c r="F903" s="177"/>
      <c r="G903" s="178">
        <f>ROUND(E903*F903,2)</f>
        <v>0</v>
      </c>
      <c r="H903" s="177"/>
      <c r="I903" s="178">
        <f>ROUND(E903*H903,2)</f>
        <v>0</v>
      </c>
      <c r="J903" s="177"/>
      <c r="K903" s="178">
        <f>ROUND(E903*J903,2)</f>
        <v>0</v>
      </c>
      <c r="L903" s="178">
        <v>12</v>
      </c>
      <c r="M903" s="178">
        <f>G903*(1+L903/100)</f>
        <v>0</v>
      </c>
      <c r="N903" s="176">
        <v>1.0323199999999999</v>
      </c>
      <c r="O903" s="176">
        <f>ROUND(E903*N903,2)</f>
        <v>0.09</v>
      </c>
      <c r="P903" s="176">
        <v>0</v>
      </c>
      <c r="Q903" s="176">
        <f>ROUND(E903*P903,2)</f>
        <v>0</v>
      </c>
      <c r="R903" s="178" t="s">
        <v>503</v>
      </c>
      <c r="S903" s="178" t="s">
        <v>365</v>
      </c>
      <c r="T903" s="179" t="s">
        <v>365</v>
      </c>
      <c r="U903" s="160">
        <v>60.8</v>
      </c>
      <c r="V903" s="160">
        <f>ROUND(E903*U903,2)</f>
        <v>5.33</v>
      </c>
      <c r="W903" s="160"/>
      <c r="X903" s="160" t="s">
        <v>404</v>
      </c>
      <c r="Y903" s="160" t="s">
        <v>368</v>
      </c>
      <c r="Z903" s="149"/>
      <c r="AA903" s="149"/>
      <c r="AB903" s="149"/>
      <c r="AC903" s="149"/>
      <c r="AD903" s="149"/>
      <c r="AE903" s="149"/>
      <c r="AF903" s="149"/>
      <c r="AG903" s="149" t="s">
        <v>405</v>
      </c>
      <c r="AH903" s="149"/>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2" x14ac:dyDescent="0.2">
      <c r="A904" s="156"/>
      <c r="B904" s="157"/>
      <c r="C904" s="283" t="s">
        <v>992</v>
      </c>
      <c r="D904" s="284"/>
      <c r="E904" s="284"/>
      <c r="F904" s="284"/>
      <c r="G904" s="284"/>
      <c r="H904" s="160"/>
      <c r="I904" s="160"/>
      <c r="J904" s="160"/>
      <c r="K904" s="160"/>
      <c r="L904" s="160"/>
      <c r="M904" s="160"/>
      <c r="N904" s="159"/>
      <c r="O904" s="159"/>
      <c r="P904" s="159"/>
      <c r="Q904" s="159"/>
      <c r="R904" s="160"/>
      <c r="S904" s="160"/>
      <c r="T904" s="160"/>
      <c r="U904" s="160"/>
      <c r="V904" s="160"/>
      <c r="W904" s="160"/>
      <c r="X904" s="160"/>
      <c r="Y904" s="160"/>
      <c r="Z904" s="149"/>
      <c r="AA904" s="149"/>
      <c r="AB904" s="149"/>
      <c r="AC904" s="149"/>
      <c r="AD904" s="149"/>
      <c r="AE904" s="149"/>
      <c r="AF904" s="149"/>
      <c r="AG904" s="149" t="s">
        <v>407</v>
      </c>
      <c r="AH904" s="149"/>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2" x14ac:dyDescent="0.2">
      <c r="A905" s="156"/>
      <c r="B905" s="157"/>
      <c r="C905" s="200" t="s">
        <v>938</v>
      </c>
      <c r="D905" s="193"/>
      <c r="E905" s="194"/>
      <c r="F905" s="160"/>
      <c r="G905" s="160"/>
      <c r="H905" s="160"/>
      <c r="I905" s="160"/>
      <c r="J905" s="160"/>
      <c r="K905" s="160"/>
      <c r="L905" s="160"/>
      <c r="M905" s="160"/>
      <c r="N905" s="159"/>
      <c r="O905" s="159"/>
      <c r="P905" s="159"/>
      <c r="Q905" s="159"/>
      <c r="R905" s="160"/>
      <c r="S905" s="160"/>
      <c r="T905" s="160"/>
      <c r="U905" s="160"/>
      <c r="V905" s="160"/>
      <c r="W905" s="160"/>
      <c r="X905" s="160"/>
      <c r="Y905" s="160"/>
      <c r="Z905" s="149"/>
      <c r="AA905" s="149"/>
      <c r="AB905" s="149"/>
      <c r="AC905" s="149"/>
      <c r="AD905" s="149"/>
      <c r="AE905" s="149"/>
      <c r="AF905" s="149"/>
      <c r="AG905" s="149" t="s">
        <v>409</v>
      </c>
      <c r="AH905" s="149">
        <v>0</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3" x14ac:dyDescent="0.2">
      <c r="A906" s="156"/>
      <c r="B906" s="157"/>
      <c r="C906" s="200" t="s">
        <v>622</v>
      </c>
      <c r="D906" s="193"/>
      <c r="E906" s="194"/>
      <c r="F906" s="160"/>
      <c r="G906" s="160"/>
      <c r="H906" s="160"/>
      <c r="I906" s="160"/>
      <c r="J906" s="160"/>
      <c r="K906" s="160"/>
      <c r="L906" s="160"/>
      <c r="M906" s="160"/>
      <c r="N906" s="159"/>
      <c r="O906" s="159"/>
      <c r="P906" s="159"/>
      <c r="Q906" s="159"/>
      <c r="R906" s="160"/>
      <c r="S906" s="160"/>
      <c r="T906" s="160"/>
      <c r="U906" s="160"/>
      <c r="V906" s="160"/>
      <c r="W906" s="160"/>
      <c r="X906" s="160"/>
      <c r="Y906" s="160"/>
      <c r="Z906" s="149"/>
      <c r="AA906" s="149"/>
      <c r="AB906" s="149"/>
      <c r="AC906" s="149"/>
      <c r="AD906" s="149"/>
      <c r="AE906" s="149"/>
      <c r="AF906" s="149"/>
      <c r="AG906" s="149" t="s">
        <v>409</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outlineLevel="3" x14ac:dyDescent="0.2">
      <c r="A907" s="156"/>
      <c r="B907" s="157"/>
      <c r="C907" s="200" t="s">
        <v>993</v>
      </c>
      <c r="D907" s="193"/>
      <c r="E907" s="194"/>
      <c r="F907" s="160"/>
      <c r="G907" s="160"/>
      <c r="H907" s="160"/>
      <c r="I907" s="160"/>
      <c r="J907" s="160"/>
      <c r="K907" s="160"/>
      <c r="L907" s="160"/>
      <c r="M907" s="160"/>
      <c r="N907" s="159"/>
      <c r="O907" s="159"/>
      <c r="P907" s="159"/>
      <c r="Q907" s="159"/>
      <c r="R907" s="160"/>
      <c r="S907" s="160"/>
      <c r="T907" s="160"/>
      <c r="U907" s="160"/>
      <c r="V907" s="160"/>
      <c r="W907" s="160"/>
      <c r="X907" s="160"/>
      <c r="Y907" s="160"/>
      <c r="Z907" s="149"/>
      <c r="AA907" s="149"/>
      <c r="AB907" s="149"/>
      <c r="AC907" s="149"/>
      <c r="AD907" s="149"/>
      <c r="AE907" s="149"/>
      <c r="AF907" s="149"/>
      <c r="AG907" s="149" t="s">
        <v>409</v>
      </c>
      <c r="AH907" s="149">
        <v>0</v>
      </c>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3" x14ac:dyDescent="0.2">
      <c r="A908" s="156"/>
      <c r="B908" s="157"/>
      <c r="C908" s="200" t="s">
        <v>994</v>
      </c>
      <c r="D908" s="193"/>
      <c r="E908" s="194">
        <v>7.6699999999999997E-3</v>
      </c>
      <c r="F908" s="160"/>
      <c r="G908" s="160"/>
      <c r="H908" s="160"/>
      <c r="I908" s="160"/>
      <c r="J908" s="160"/>
      <c r="K908" s="160"/>
      <c r="L908" s="160"/>
      <c r="M908" s="160"/>
      <c r="N908" s="159"/>
      <c r="O908" s="159"/>
      <c r="P908" s="159"/>
      <c r="Q908" s="159"/>
      <c r="R908" s="160"/>
      <c r="S908" s="160"/>
      <c r="T908" s="160"/>
      <c r="U908" s="160"/>
      <c r="V908" s="160"/>
      <c r="W908" s="160"/>
      <c r="X908" s="160"/>
      <c r="Y908" s="160"/>
      <c r="Z908" s="149"/>
      <c r="AA908" s="149"/>
      <c r="AB908" s="149"/>
      <c r="AC908" s="149"/>
      <c r="AD908" s="149"/>
      <c r="AE908" s="149"/>
      <c r="AF908" s="149"/>
      <c r="AG908" s="149" t="s">
        <v>409</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3" x14ac:dyDescent="0.2">
      <c r="A909" s="156"/>
      <c r="B909" s="157"/>
      <c r="C909" s="201" t="s">
        <v>417</v>
      </c>
      <c r="D909" s="195"/>
      <c r="E909" s="196">
        <v>7.6699999999999997E-3</v>
      </c>
      <c r="F909" s="160"/>
      <c r="G909" s="160"/>
      <c r="H909" s="160"/>
      <c r="I909" s="160"/>
      <c r="J909" s="160"/>
      <c r="K909" s="160"/>
      <c r="L909" s="160"/>
      <c r="M909" s="160"/>
      <c r="N909" s="159"/>
      <c r="O909" s="159"/>
      <c r="P909" s="159"/>
      <c r="Q909" s="159"/>
      <c r="R909" s="160"/>
      <c r="S909" s="160"/>
      <c r="T909" s="160"/>
      <c r="U909" s="160"/>
      <c r="V909" s="160"/>
      <c r="W909" s="160"/>
      <c r="X909" s="160"/>
      <c r="Y909" s="160"/>
      <c r="Z909" s="149"/>
      <c r="AA909" s="149"/>
      <c r="AB909" s="149"/>
      <c r="AC909" s="149"/>
      <c r="AD909" s="149"/>
      <c r="AE909" s="149"/>
      <c r="AF909" s="149"/>
      <c r="AG909" s="149" t="s">
        <v>409</v>
      </c>
      <c r="AH909" s="149">
        <v>1</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3" x14ac:dyDescent="0.2">
      <c r="A910" s="156"/>
      <c r="B910" s="157"/>
      <c r="C910" s="200" t="s">
        <v>413</v>
      </c>
      <c r="D910" s="193"/>
      <c r="E910" s="194"/>
      <c r="F910" s="160"/>
      <c r="G910" s="160"/>
      <c r="H910" s="160"/>
      <c r="I910" s="160"/>
      <c r="J910" s="160"/>
      <c r="K910" s="160"/>
      <c r="L910" s="160"/>
      <c r="M910" s="160"/>
      <c r="N910" s="159"/>
      <c r="O910" s="159"/>
      <c r="P910" s="159"/>
      <c r="Q910" s="159"/>
      <c r="R910" s="160"/>
      <c r="S910" s="160"/>
      <c r="T910" s="160"/>
      <c r="U910" s="160"/>
      <c r="V910" s="160"/>
      <c r="W910" s="160"/>
      <c r="X910" s="160"/>
      <c r="Y910" s="160"/>
      <c r="Z910" s="149"/>
      <c r="AA910" s="149"/>
      <c r="AB910" s="149"/>
      <c r="AC910" s="149"/>
      <c r="AD910" s="149"/>
      <c r="AE910" s="149"/>
      <c r="AF910" s="149"/>
      <c r="AG910" s="149" t="s">
        <v>409</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3" x14ac:dyDescent="0.2">
      <c r="A911" s="156"/>
      <c r="B911" s="157"/>
      <c r="C911" s="200" t="s">
        <v>526</v>
      </c>
      <c r="D911" s="193"/>
      <c r="E911" s="194"/>
      <c r="F911" s="160"/>
      <c r="G911" s="160"/>
      <c r="H911" s="160"/>
      <c r="I911" s="160"/>
      <c r="J911" s="160"/>
      <c r="K911" s="160"/>
      <c r="L911" s="160"/>
      <c r="M911" s="160"/>
      <c r="N911" s="159"/>
      <c r="O911" s="159"/>
      <c r="P911" s="159"/>
      <c r="Q911" s="159"/>
      <c r="R911" s="160"/>
      <c r="S911" s="160"/>
      <c r="T911" s="160"/>
      <c r="U911" s="160"/>
      <c r="V911" s="160"/>
      <c r="W911" s="160"/>
      <c r="X911" s="160"/>
      <c r="Y911" s="160"/>
      <c r="Z911" s="149"/>
      <c r="AA911" s="149"/>
      <c r="AB911" s="149"/>
      <c r="AC911" s="149"/>
      <c r="AD911" s="149"/>
      <c r="AE911" s="149"/>
      <c r="AF911" s="149"/>
      <c r="AG911" s="149" t="s">
        <v>409</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3" x14ac:dyDescent="0.2">
      <c r="A912" s="156"/>
      <c r="B912" s="157"/>
      <c r="C912" s="200" t="s">
        <v>995</v>
      </c>
      <c r="D912" s="193"/>
      <c r="E912" s="194">
        <v>0.08</v>
      </c>
      <c r="F912" s="160"/>
      <c r="G912" s="160"/>
      <c r="H912" s="160"/>
      <c r="I912" s="160"/>
      <c r="J912" s="160"/>
      <c r="K912" s="160"/>
      <c r="L912" s="160"/>
      <c r="M912" s="160"/>
      <c r="N912" s="159"/>
      <c r="O912" s="159"/>
      <c r="P912" s="159"/>
      <c r="Q912" s="159"/>
      <c r="R912" s="160"/>
      <c r="S912" s="160"/>
      <c r="T912" s="160"/>
      <c r="U912" s="160"/>
      <c r="V912" s="160"/>
      <c r="W912" s="160"/>
      <c r="X912" s="160"/>
      <c r="Y912" s="160"/>
      <c r="Z912" s="149"/>
      <c r="AA912" s="149"/>
      <c r="AB912" s="149"/>
      <c r="AC912" s="149"/>
      <c r="AD912" s="149"/>
      <c r="AE912" s="149"/>
      <c r="AF912" s="149"/>
      <c r="AG912" s="149" t="s">
        <v>409</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3" x14ac:dyDescent="0.2">
      <c r="A913" s="156"/>
      <c r="B913" s="157"/>
      <c r="C913" s="201" t="s">
        <v>417</v>
      </c>
      <c r="D913" s="195"/>
      <c r="E913" s="196">
        <v>0.08</v>
      </c>
      <c r="F913" s="160"/>
      <c r="G913" s="160"/>
      <c r="H913" s="160"/>
      <c r="I913" s="160"/>
      <c r="J913" s="160"/>
      <c r="K913" s="160"/>
      <c r="L913" s="160"/>
      <c r="M913" s="160"/>
      <c r="N913" s="159"/>
      <c r="O913" s="159"/>
      <c r="P913" s="159"/>
      <c r="Q913" s="159"/>
      <c r="R913" s="160"/>
      <c r="S913" s="160"/>
      <c r="T913" s="160"/>
      <c r="U913" s="160"/>
      <c r="V913" s="160"/>
      <c r="W913" s="160"/>
      <c r="X913" s="160"/>
      <c r="Y913" s="160"/>
      <c r="Z913" s="149"/>
      <c r="AA913" s="149"/>
      <c r="AB913" s="149"/>
      <c r="AC913" s="149"/>
      <c r="AD913" s="149"/>
      <c r="AE913" s="149"/>
      <c r="AF913" s="149"/>
      <c r="AG913" s="149" t="s">
        <v>409</v>
      </c>
      <c r="AH913" s="149">
        <v>1</v>
      </c>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ht="22.5" outlineLevel="1" x14ac:dyDescent="0.2">
      <c r="A914" s="173">
        <v>83</v>
      </c>
      <c r="B914" s="174" t="s">
        <v>996</v>
      </c>
      <c r="C914" s="189" t="s">
        <v>997</v>
      </c>
      <c r="D914" s="175" t="s">
        <v>549</v>
      </c>
      <c r="E914" s="176">
        <v>0.14499999999999999</v>
      </c>
      <c r="F914" s="177"/>
      <c r="G914" s="178">
        <f>ROUND(E914*F914,2)</f>
        <v>0</v>
      </c>
      <c r="H914" s="177"/>
      <c r="I914" s="178">
        <f>ROUND(E914*H914,2)</f>
        <v>0</v>
      </c>
      <c r="J914" s="177"/>
      <c r="K914" s="178">
        <f>ROUND(E914*J914,2)</f>
        <v>0</v>
      </c>
      <c r="L914" s="178">
        <v>12</v>
      </c>
      <c r="M914" s="178">
        <f>G914*(1+L914/100)</f>
        <v>0</v>
      </c>
      <c r="N914" s="176">
        <v>1.1023099999999999</v>
      </c>
      <c r="O914" s="176">
        <f>ROUND(E914*N914,2)</f>
        <v>0.16</v>
      </c>
      <c r="P914" s="176">
        <v>0</v>
      </c>
      <c r="Q914" s="176">
        <f>ROUND(E914*P914,2)</f>
        <v>0</v>
      </c>
      <c r="R914" s="178" t="s">
        <v>503</v>
      </c>
      <c r="S914" s="178" t="s">
        <v>365</v>
      </c>
      <c r="T914" s="179" t="s">
        <v>365</v>
      </c>
      <c r="U914" s="160">
        <v>22.816500000000001</v>
      </c>
      <c r="V914" s="160">
        <f>ROUND(E914*U914,2)</f>
        <v>3.31</v>
      </c>
      <c r="W914" s="160"/>
      <c r="X914" s="160" t="s">
        <v>404</v>
      </c>
      <c r="Y914" s="160" t="s">
        <v>368</v>
      </c>
      <c r="Z914" s="149"/>
      <c r="AA914" s="149"/>
      <c r="AB914" s="149"/>
      <c r="AC914" s="149"/>
      <c r="AD914" s="149"/>
      <c r="AE914" s="149"/>
      <c r="AF914" s="149"/>
      <c r="AG914" s="149" t="s">
        <v>405</v>
      </c>
      <c r="AH914" s="149"/>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2" x14ac:dyDescent="0.2">
      <c r="A915" s="156"/>
      <c r="B915" s="157"/>
      <c r="C915" s="283" t="s">
        <v>992</v>
      </c>
      <c r="D915" s="284"/>
      <c r="E915" s="284"/>
      <c r="F915" s="284"/>
      <c r="G915" s="284"/>
      <c r="H915" s="160"/>
      <c r="I915" s="160"/>
      <c r="J915" s="160"/>
      <c r="K915" s="160"/>
      <c r="L915" s="160"/>
      <c r="M915" s="160"/>
      <c r="N915" s="159"/>
      <c r="O915" s="159"/>
      <c r="P915" s="159"/>
      <c r="Q915" s="159"/>
      <c r="R915" s="160"/>
      <c r="S915" s="160"/>
      <c r="T915" s="160"/>
      <c r="U915" s="160"/>
      <c r="V915" s="160"/>
      <c r="W915" s="160"/>
      <c r="X915" s="160"/>
      <c r="Y915" s="160"/>
      <c r="Z915" s="149"/>
      <c r="AA915" s="149"/>
      <c r="AB915" s="149"/>
      <c r="AC915" s="149"/>
      <c r="AD915" s="149"/>
      <c r="AE915" s="149"/>
      <c r="AF915" s="149"/>
      <c r="AG915" s="149" t="s">
        <v>407</v>
      </c>
      <c r="AH915" s="149"/>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2" x14ac:dyDescent="0.2">
      <c r="A916" s="156"/>
      <c r="B916" s="157"/>
      <c r="C916" s="200" t="s">
        <v>938</v>
      </c>
      <c r="D916" s="193"/>
      <c r="E916" s="194"/>
      <c r="F916" s="160"/>
      <c r="G916" s="160"/>
      <c r="H916" s="160"/>
      <c r="I916" s="160"/>
      <c r="J916" s="160"/>
      <c r="K916" s="160"/>
      <c r="L916" s="160"/>
      <c r="M916" s="160"/>
      <c r="N916" s="159"/>
      <c r="O916" s="159"/>
      <c r="P916" s="159"/>
      <c r="Q916" s="159"/>
      <c r="R916" s="160"/>
      <c r="S916" s="160"/>
      <c r="T916" s="160"/>
      <c r="U916" s="160"/>
      <c r="V916" s="160"/>
      <c r="W916" s="160"/>
      <c r="X916" s="160"/>
      <c r="Y916" s="160"/>
      <c r="Z916" s="149"/>
      <c r="AA916" s="149"/>
      <c r="AB916" s="149"/>
      <c r="AC916" s="149"/>
      <c r="AD916" s="149"/>
      <c r="AE916" s="149"/>
      <c r="AF916" s="149"/>
      <c r="AG916" s="149" t="s">
        <v>409</v>
      </c>
      <c r="AH916" s="149">
        <v>0</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3" x14ac:dyDescent="0.2">
      <c r="A917" s="156"/>
      <c r="B917" s="157"/>
      <c r="C917" s="200" t="s">
        <v>622</v>
      </c>
      <c r="D917" s="193"/>
      <c r="E917" s="194"/>
      <c r="F917" s="160"/>
      <c r="G917" s="160"/>
      <c r="H917" s="160"/>
      <c r="I917" s="160"/>
      <c r="J917" s="160"/>
      <c r="K917" s="160"/>
      <c r="L917" s="160"/>
      <c r="M917" s="160"/>
      <c r="N917" s="159"/>
      <c r="O917" s="159"/>
      <c r="P917" s="159"/>
      <c r="Q917" s="159"/>
      <c r="R917" s="160"/>
      <c r="S917" s="160"/>
      <c r="T917" s="160"/>
      <c r="U917" s="160"/>
      <c r="V917" s="160"/>
      <c r="W917" s="160"/>
      <c r="X917" s="160"/>
      <c r="Y917" s="160"/>
      <c r="Z917" s="149"/>
      <c r="AA917" s="149"/>
      <c r="AB917" s="149"/>
      <c r="AC917" s="149"/>
      <c r="AD917" s="149"/>
      <c r="AE917" s="149"/>
      <c r="AF917" s="149"/>
      <c r="AG917" s="149" t="s">
        <v>409</v>
      </c>
      <c r="AH917" s="149">
        <v>0</v>
      </c>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3" x14ac:dyDescent="0.2">
      <c r="A918" s="156"/>
      <c r="B918" s="157"/>
      <c r="C918" s="200" t="s">
        <v>993</v>
      </c>
      <c r="D918" s="193"/>
      <c r="E918" s="194"/>
      <c r="F918" s="160"/>
      <c r="G918" s="160"/>
      <c r="H918" s="160"/>
      <c r="I918" s="160"/>
      <c r="J918" s="160"/>
      <c r="K918" s="160"/>
      <c r="L918" s="160"/>
      <c r="M918" s="160"/>
      <c r="N918" s="159"/>
      <c r="O918" s="159"/>
      <c r="P918" s="159"/>
      <c r="Q918" s="159"/>
      <c r="R918" s="160"/>
      <c r="S918" s="160"/>
      <c r="T918" s="160"/>
      <c r="U918" s="160"/>
      <c r="V918" s="160"/>
      <c r="W918" s="160"/>
      <c r="X918" s="160"/>
      <c r="Y918" s="160"/>
      <c r="Z918" s="149"/>
      <c r="AA918" s="149"/>
      <c r="AB918" s="149"/>
      <c r="AC918" s="149"/>
      <c r="AD918" s="149"/>
      <c r="AE918" s="149"/>
      <c r="AF918" s="149"/>
      <c r="AG918" s="149" t="s">
        <v>409</v>
      </c>
      <c r="AH918" s="149">
        <v>0</v>
      </c>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3" x14ac:dyDescent="0.2">
      <c r="A919" s="156"/>
      <c r="B919" s="157"/>
      <c r="C919" s="200" t="s">
        <v>998</v>
      </c>
      <c r="D919" s="193"/>
      <c r="E919" s="194">
        <v>4.2999999999999997E-2</v>
      </c>
      <c r="F919" s="160"/>
      <c r="G919" s="160"/>
      <c r="H919" s="160"/>
      <c r="I919" s="160"/>
      <c r="J919" s="160"/>
      <c r="K919" s="160"/>
      <c r="L919" s="160"/>
      <c r="M919" s="160"/>
      <c r="N919" s="159"/>
      <c r="O919" s="159"/>
      <c r="P919" s="159"/>
      <c r="Q919" s="159"/>
      <c r="R919" s="160"/>
      <c r="S919" s="160"/>
      <c r="T919" s="160"/>
      <c r="U919" s="160"/>
      <c r="V919" s="160"/>
      <c r="W919" s="160"/>
      <c r="X919" s="160"/>
      <c r="Y919" s="160"/>
      <c r="Z919" s="149"/>
      <c r="AA919" s="149"/>
      <c r="AB919" s="149"/>
      <c r="AC919" s="149"/>
      <c r="AD919" s="149"/>
      <c r="AE919" s="149"/>
      <c r="AF919" s="149"/>
      <c r="AG919" s="149" t="s">
        <v>409</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outlineLevel="3" x14ac:dyDescent="0.2">
      <c r="A920" s="156"/>
      <c r="B920" s="157"/>
      <c r="C920" s="201" t="s">
        <v>417</v>
      </c>
      <c r="D920" s="195"/>
      <c r="E920" s="196">
        <v>4.2999999999999997E-2</v>
      </c>
      <c r="F920" s="160"/>
      <c r="G920" s="160"/>
      <c r="H920" s="160"/>
      <c r="I920" s="160"/>
      <c r="J920" s="160"/>
      <c r="K920" s="160"/>
      <c r="L920" s="160"/>
      <c r="M920" s="160"/>
      <c r="N920" s="159"/>
      <c r="O920" s="159"/>
      <c r="P920" s="159"/>
      <c r="Q920" s="159"/>
      <c r="R920" s="160"/>
      <c r="S920" s="160"/>
      <c r="T920" s="160"/>
      <c r="U920" s="160"/>
      <c r="V920" s="160"/>
      <c r="W920" s="160"/>
      <c r="X920" s="160"/>
      <c r="Y920" s="160"/>
      <c r="Z920" s="149"/>
      <c r="AA920" s="149"/>
      <c r="AB920" s="149"/>
      <c r="AC920" s="149"/>
      <c r="AD920" s="149"/>
      <c r="AE920" s="149"/>
      <c r="AF920" s="149"/>
      <c r="AG920" s="149" t="s">
        <v>409</v>
      </c>
      <c r="AH920" s="149">
        <v>1</v>
      </c>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outlineLevel="3" x14ac:dyDescent="0.2">
      <c r="A921" s="156"/>
      <c r="B921" s="157"/>
      <c r="C921" s="200" t="s">
        <v>413</v>
      </c>
      <c r="D921" s="193"/>
      <c r="E921" s="194"/>
      <c r="F921" s="160"/>
      <c r="G921" s="160"/>
      <c r="H921" s="160"/>
      <c r="I921" s="160"/>
      <c r="J921" s="160"/>
      <c r="K921" s="160"/>
      <c r="L921" s="160"/>
      <c r="M921" s="160"/>
      <c r="N921" s="159"/>
      <c r="O921" s="159"/>
      <c r="P921" s="159"/>
      <c r="Q921" s="159"/>
      <c r="R921" s="160"/>
      <c r="S921" s="160"/>
      <c r="T921" s="160"/>
      <c r="U921" s="160"/>
      <c r="V921" s="160"/>
      <c r="W921" s="160"/>
      <c r="X921" s="160"/>
      <c r="Y921" s="160"/>
      <c r="Z921" s="149"/>
      <c r="AA921" s="149"/>
      <c r="AB921" s="149"/>
      <c r="AC921" s="149"/>
      <c r="AD921" s="149"/>
      <c r="AE921" s="149"/>
      <c r="AF921" s="149"/>
      <c r="AG921" s="149" t="s">
        <v>409</v>
      </c>
      <c r="AH921" s="149">
        <v>0</v>
      </c>
      <c r="AI921" s="149"/>
      <c r="AJ921" s="149"/>
      <c r="AK921" s="149"/>
      <c r="AL921" s="149"/>
      <c r="AM921" s="149"/>
      <c r="AN921" s="149"/>
      <c r="AO921" s="149"/>
      <c r="AP921" s="149"/>
      <c r="AQ921" s="149"/>
      <c r="AR921" s="149"/>
      <c r="AS921" s="149"/>
      <c r="AT921" s="149"/>
      <c r="AU921" s="149"/>
      <c r="AV921" s="149"/>
      <c r="AW921" s="149"/>
      <c r="AX921" s="149"/>
      <c r="AY921" s="149"/>
      <c r="AZ921" s="149"/>
      <c r="BA921" s="149"/>
      <c r="BB921" s="149"/>
      <c r="BC921" s="149"/>
      <c r="BD921" s="149"/>
      <c r="BE921" s="149"/>
      <c r="BF921" s="149"/>
      <c r="BG921" s="149"/>
      <c r="BH921" s="149"/>
    </row>
    <row r="922" spans="1:60" outlineLevel="3" x14ac:dyDescent="0.2">
      <c r="A922" s="156"/>
      <c r="B922" s="157"/>
      <c r="C922" s="200" t="s">
        <v>526</v>
      </c>
      <c r="D922" s="193"/>
      <c r="E922" s="194"/>
      <c r="F922" s="160"/>
      <c r="G922" s="160"/>
      <c r="H922" s="160"/>
      <c r="I922" s="160"/>
      <c r="J922" s="160"/>
      <c r="K922" s="160"/>
      <c r="L922" s="160"/>
      <c r="M922" s="160"/>
      <c r="N922" s="159"/>
      <c r="O922" s="159"/>
      <c r="P922" s="159"/>
      <c r="Q922" s="159"/>
      <c r="R922" s="160"/>
      <c r="S922" s="160"/>
      <c r="T922" s="160"/>
      <c r="U922" s="160"/>
      <c r="V922" s="160"/>
      <c r="W922" s="160"/>
      <c r="X922" s="160"/>
      <c r="Y922" s="160"/>
      <c r="Z922" s="149"/>
      <c r="AA922" s="149"/>
      <c r="AB922" s="149"/>
      <c r="AC922" s="149"/>
      <c r="AD922" s="149"/>
      <c r="AE922" s="149"/>
      <c r="AF922" s="149"/>
      <c r="AG922" s="149" t="s">
        <v>409</v>
      </c>
      <c r="AH922" s="149">
        <v>0</v>
      </c>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3" x14ac:dyDescent="0.2">
      <c r="A923" s="156"/>
      <c r="B923" s="157"/>
      <c r="C923" s="200" t="s">
        <v>999</v>
      </c>
      <c r="D923" s="193"/>
      <c r="E923" s="194">
        <v>0.10199999999999999</v>
      </c>
      <c r="F923" s="160"/>
      <c r="G923" s="160"/>
      <c r="H923" s="160"/>
      <c r="I923" s="160"/>
      <c r="J923" s="160"/>
      <c r="K923" s="160"/>
      <c r="L923" s="160"/>
      <c r="M923" s="160"/>
      <c r="N923" s="159"/>
      <c r="O923" s="159"/>
      <c r="P923" s="159"/>
      <c r="Q923" s="159"/>
      <c r="R923" s="160"/>
      <c r="S923" s="160"/>
      <c r="T923" s="160"/>
      <c r="U923" s="160"/>
      <c r="V923" s="160"/>
      <c r="W923" s="160"/>
      <c r="X923" s="160"/>
      <c r="Y923" s="160"/>
      <c r="Z923" s="149"/>
      <c r="AA923" s="149"/>
      <c r="AB923" s="149"/>
      <c r="AC923" s="149"/>
      <c r="AD923" s="149"/>
      <c r="AE923" s="149"/>
      <c r="AF923" s="149"/>
      <c r="AG923" s="149" t="s">
        <v>409</v>
      </c>
      <c r="AH923" s="149">
        <v>0</v>
      </c>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3" x14ac:dyDescent="0.2">
      <c r="A924" s="156"/>
      <c r="B924" s="157"/>
      <c r="C924" s="201" t="s">
        <v>417</v>
      </c>
      <c r="D924" s="195"/>
      <c r="E924" s="196">
        <v>0.10199999999999999</v>
      </c>
      <c r="F924" s="160"/>
      <c r="G924" s="160"/>
      <c r="H924" s="160"/>
      <c r="I924" s="160"/>
      <c r="J924" s="160"/>
      <c r="K924" s="160"/>
      <c r="L924" s="160"/>
      <c r="M924" s="160"/>
      <c r="N924" s="159"/>
      <c r="O924" s="159"/>
      <c r="P924" s="159"/>
      <c r="Q924" s="159"/>
      <c r="R924" s="160"/>
      <c r="S924" s="160"/>
      <c r="T924" s="160"/>
      <c r="U924" s="160"/>
      <c r="V924" s="160"/>
      <c r="W924" s="160"/>
      <c r="X924" s="160"/>
      <c r="Y924" s="160"/>
      <c r="Z924" s="149"/>
      <c r="AA924" s="149"/>
      <c r="AB924" s="149"/>
      <c r="AC924" s="149"/>
      <c r="AD924" s="149"/>
      <c r="AE924" s="149"/>
      <c r="AF924" s="149"/>
      <c r="AG924" s="149" t="s">
        <v>409</v>
      </c>
      <c r="AH924" s="149">
        <v>1</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1" x14ac:dyDescent="0.2">
      <c r="A925" s="173">
        <v>84</v>
      </c>
      <c r="B925" s="174" t="s">
        <v>1000</v>
      </c>
      <c r="C925" s="189" t="s">
        <v>1001</v>
      </c>
      <c r="D925" s="175" t="s">
        <v>493</v>
      </c>
      <c r="E925" s="176">
        <v>9.7835999999999999</v>
      </c>
      <c r="F925" s="177"/>
      <c r="G925" s="178">
        <f>ROUND(E925*F925,2)</f>
        <v>0</v>
      </c>
      <c r="H925" s="177"/>
      <c r="I925" s="178">
        <f>ROUND(E925*H925,2)</f>
        <v>0</v>
      </c>
      <c r="J925" s="177"/>
      <c r="K925" s="178">
        <f>ROUND(E925*J925,2)</f>
        <v>0</v>
      </c>
      <c r="L925" s="178">
        <v>12</v>
      </c>
      <c r="M925" s="178">
        <f>G925*(1+L925/100)</f>
        <v>0</v>
      </c>
      <c r="N925" s="176">
        <v>4.5969999999999997E-2</v>
      </c>
      <c r="O925" s="176">
        <f>ROUND(E925*N925,2)</f>
        <v>0.45</v>
      </c>
      <c r="P925" s="176">
        <v>0</v>
      </c>
      <c r="Q925" s="176">
        <f>ROUND(E925*P925,2)</f>
        <v>0</v>
      </c>
      <c r="R925" s="178" t="s">
        <v>503</v>
      </c>
      <c r="S925" s="178" t="s">
        <v>365</v>
      </c>
      <c r="T925" s="179" t="s">
        <v>365</v>
      </c>
      <c r="U925" s="160">
        <v>2.2999999999999998</v>
      </c>
      <c r="V925" s="160">
        <f>ROUND(E925*U925,2)</f>
        <v>22.5</v>
      </c>
      <c r="W925" s="160"/>
      <c r="X925" s="160" t="s">
        <v>404</v>
      </c>
      <c r="Y925" s="160" t="s">
        <v>368</v>
      </c>
      <c r="Z925" s="149"/>
      <c r="AA925" s="149"/>
      <c r="AB925" s="149"/>
      <c r="AC925" s="149"/>
      <c r="AD925" s="149"/>
      <c r="AE925" s="149"/>
      <c r="AF925" s="149"/>
      <c r="AG925" s="149" t="s">
        <v>405</v>
      </c>
      <c r="AH925" s="149"/>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2" x14ac:dyDescent="0.2">
      <c r="A926" s="156"/>
      <c r="B926" s="157"/>
      <c r="C926" s="283" t="s">
        <v>1002</v>
      </c>
      <c r="D926" s="284"/>
      <c r="E926" s="284"/>
      <c r="F926" s="284"/>
      <c r="G926" s="284"/>
      <c r="H926" s="160"/>
      <c r="I926" s="160"/>
      <c r="J926" s="160"/>
      <c r="K926" s="160"/>
      <c r="L926" s="160"/>
      <c r="M926" s="160"/>
      <c r="N926" s="159"/>
      <c r="O926" s="159"/>
      <c r="P926" s="159"/>
      <c r="Q926" s="159"/>
      <c r="R926" s="160"/>
      <c r="S926" s="160"/>
      <c r="T926" s="160"/>
      <c r="U926" s="160"/>
      <c r="V926" s="160"/>
      <c r="W926" s="160"/>
      <c r="X926" s="160"/>
      <c r="Y926" s="160"/>
      <c r="Z926" s="149"/>
      <c r="AA926" s="149"/>
      <c r="AB926" s="149"/>
      <c r="AC926" s="149"/>
      <c r="AD926" s="149"/>
      <c r="AE926" s="149"/>
      <c r="AF926" s="149"/>
      <c r="AG926" s="149" t="s">
        <v>407</v>
      </c>
      <c r="AH926" s="149"/>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2" x14ac:dyDescent="0.2">
      <c r="A927" s="156"/>
      <c r="B927" s="157"/>
      <c r="C927" s="200" t="s">
        <v>938</v>
      </c>
      <c r="D927" s="193"/>
      <c r="E927" s="194"/>
      <c r="F927" s="160"/>
      <c r="G927" s="160"/>
      <c r="H927" s="160"/>
      <c r="I927" s="160"/>
      <c r="J927" s="160"/>
      <c r="K927" s="160"/>
      <c r="L927" s="160"/>
      <c r="M927" s="160"/>
      <c r="N927" s="159"/>
      <c r="O927" s="159"/>
      <c r="P927" s="159"/>
      <c r="Q927" s="159"/>
      <c r="R927" s="160"/>
      <c r="S927" s="160"/>
      <c r="T927" s="160"/>
      <c r="U927" s="160"/>
      <c r="V927" s="160"/>
      <c r="W927" s="160"/>
      <c r="X927" s="160"/>
      <c r="Y927" s="160"/>
      <c r="Z927" s="149"/>
      <c r="AA927" s="149"/>
      <c r="AB927" s="149"/>
      <c r="AC927" s="149"/>
      <c r="AD927" s="149"/>
      <c r="AE927" s="149"/>
      <c r="AF927" s="149"/>
      <c r="AG927" s="149" t="s">
        <v>409</v>
      </c>
      <c r="AH927" s="149">
        <v>0</v>
      </c>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3" x14ac:dyDescent="0.2">
      <c r="A928" s="156"/>
      <c r="B928" s="157"/>
      <c r="C928" s="200" t="s">
        <v>622</v>
      </c>
      <c r="D928" s="193"/>
      <c r="E928" s="194"/>
      <c r="F928" s="160"/>
      <c r="G928" s="160"/>
      <c r="H928" s="160"/>
      <c r="I928" s="160"/>
      <c r="J928" s="160"/>
      <c r="K928" s="160"/>
      <c r="L928" s="160"/>
      <c r="M928" s="160"/>
      <c r="N928" s="159"/>
      <c r="O928" s="159"/>
      <c r="P928" s="159"/>
      <c r="Q928" s="159"/>
      <c r="R928" s="160"/>
      <c r="S928" s="160"/>
      <c r="T928" s="160"/>
      <c r="U928" s="160"/>
      <c r="V928" s="160"/>
      <c r="W928" s="160"/>
      <c r="X928" s="160"/>
      <c r="Y928" s="160"/>
      <c r="Z928" s="149"/>
      <c r="AA928" s="149"/>
      <c r="AB928" s="149"/>
      <c r="AC928" s="149"/>
      <c r="AD928" s="149"/>
      <c r="AE928" s="149"/>
      <c r="AF928" s="149"/>
      <c r="AG928" s="149" t="s">
        <v>409</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3" x14ac:dyDescent="0.2">
      <c r="A929" s="156"/>
      <c r="B929" s="157"/>
      <c r="C929" s="200" t="s">
        <v>1003</v>
      </c>
      <c r="D929" s="193"/>
      <c r="E929" s="194">
        <v>4.16</v>
      </c>
      <c r="F929" s="160"/>
      <c r="G929" s="160"/>
      <c r="H929" s="160"/>
      <c r="I929" s="160"/>
      <c r="J929" s="160"/>
      <c r="K929" s="160"/>
      <c r="L929" s="160"/>
      <c r="M929" s="160"/>
      <c r="N929" s="159"/>
      <c r="O929" s="159"/>
      <c r="P929" s="159"/>
      <c r="Q929" s="159"/>
      <c r="R929" s="160"/>
      <c r="S929" s="160"/>
      <c r="T929" s="160"/>
      <c r="U929" s="160"/>
      <c r="V929" s="160"/>
      <c r="W929" s="160"/>
      <c r="X929" s="160"/>
      <c r="Y929" s="160"/>
      <c r="Z929" s="149"/>
      <c r="AA929" s="149"/>
      <c r="AB929" s="149"/>
      <c r="AC929" s="149"/>
      <c r="AD929" s="149"/>
      <c r="AE929" s="149"/>
      <c r="AF929" s="149"/>
      <c r="AG929" s="149" t="s">
        <v>409</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3" x14ac:dyDescent="0.2">
      <c r="A930" s="156"/>
      <c r="B930" s="157"/>
      <c r="C930" s="201" t="s">
        <v>417</v>
      </c>
      <c r="D930" s="195"/>
      <c r="E930" s="196">
        <v>4.16</v>
      </c>
      <c r="F930" s="160"/>
      <c r="G930" s="160"/>
      <c r="H930" s="160"/>
      <c r="I930" s="160"/>
      <c r="J930" s="160"/>
      <c r="K930" s="160"/>
      <c r="L930" s="160"/>
      <c r="M930" s="160"/>
      <c r="N930" s="159"/>
      <c r="O930" s="159"/>
      <c r="P930" s="159"/>
      <c r="Q930" s="159"/>
      <c r="R930" s="160"/>
      <c r="S930" s="160"/>
      <c r="T930" s="160"/>
      <c r="U930" s="160"/>
      <c r="V930" s="160"/>
      <c r="W930" s="160"/>
      <c r="X930" s="160"/>
      <c r="Y930" s="160"/>
      <c r="Z930" s="149"/>
      <c r="AA930" s="149"/>
      <c r="AB930" s="149"/>
      <c r="AC930" s="149"/>
      <c r="AD930" s="149"/>
      <c r="AE930" s="149"/>
      <c r="AF930" s="149"/>
      <c r="AG930" s="149" t="s">
        <v>409</v>
      </c>
      <c r="AH930" s="149">
        <v>1</v>
      </c>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3" x14ac:dyDescent="0.2">
      <c r="A931" s="156"/>
      <c r="B931" s="157"/>
      <c r="C931" s="200" t="s">
        <v>413</v>
      </c>
      <c r="D931" s="193"/>
      <c r="E931" s="194"/>
      <c r="F931" s="160"/>
      <c r="G931" s="160"/>
      <c r="H931" s="160"/>
      <c r="I931" s="160"/>
      <c r="J931" s="160"/>
      <c r="K931" s="160"/>
      <c r="L931" s="160"/>
      <c r="M931" s="160"/>
      <c r="N931" s="159"/>
      <c r="O931" s="159"/>
      <c r="P931" s="159"/>
      <c r="Q931" s="159"/>
      <c r="R931" s="160"/>
      <c r="S931" s="160"/>
      <c r="T931" s="160"/>
      <c r="U931" s="160"/>
      <c r="V931" s="160"/>
      <c r="W931" s="160"/>
      <c r="X931" s="160"/>
      <c r="Y931" s="160"/>
      <c r="Z931" s="149"/>
      <c r="AA931" s="149"/>
      <c r="AB931" s="149"/>
      <c r="AC931" s="149"/>
      <c r="AD931" s="149"/>
      <c r="AE931" s="149"/>
      <c r="AF931" s="149"/>
      <c r="AG931" s="149" t="s">
        <v>409</v>
      </c>
      <c r="AH931" s="149">
        <v>0</v>
      </c>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3" x14ac:dyDescent="0.2">
      <c r="A932" s="156"/>
      <c r="B932" s="157"/>
      <c r="C932" s="200" t="s">
        <v>526</v>
      </c>
      <c r="D932" s="193"/>
      <c r="E932" s="194"/>
      <c r="F932" s="160"/>
      <c r="G932" s="160"/>
      <c r="H932" s="160"/>
      <c r="I932" s="160"/>
      <c r="J932" s="160"/>
      <c r="K932" s="160"/>
      <c r="L932" s="160"/>
      <c r="M932" s="160"/>
      <c r="N932" s="159"/>
      <c r="O932" s="159"/>
      <c r="P932" s="159"/>
      <c r="Q932" s="159"/>
      <c r="R932" s="160"/>
      <c r="S932" s="160"/>
      <c r="T932" s="160"/>
      <c r="U932" s="160"/>
      <c r="V932" s="160"/>
      <c r="W932" s="160"/>
      <c r="X932" s="160"/>
      <c r="Y932" s="160"/>
      <c r="Z932" s="149"/>
      <c r="AA932" s="149"/>
      <c r="AB932" s="149"/>
      <c r="AC932" s="149"/>
      <c r="AD932" s="149"/>
      <c r="AE932" s="149"/>
      <c r="AF932" s="149"/>
      <c r="AG932" s="149" t="s">
        <v>409</v>
      </c>
      <c r="AH932" s="149">
        <v>0</v>
      </c>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3" x14ac:dyDescent="0.2">
      <c r="A933" s="156"/>
      <c r="B933" s="157"/>
      <c r="C933" s="200" t="s">
        <v>1004</v>
      </c>
      <c r="D933" s="193"/>
      <c r="E933" s="194">
        <v>2.85</v>
      </c>
      <c r="F933" s="160"/>
      <c r="G933" s="160"/>
      <c r="H933" s="160"/>
      <c r="I933" s="160"/>
      <c r="J933" s="160"/>
      <c r="K933" s="160"/>
      <c r="L933" s="160"/>
      <c r="M933" s="160"/>
      <c r="N933" s="159"/>
      <c r="O933" s="159"/>
      <c r="P933" s="159"/>
      <c r="Q933" s="159"/>
      <c r="R933" s="160"/>
      <c r="S933" s="160"/>
      <c r="T933" s="160"/>
      <c r="U933" s="160"/>
      <c r="V933" s="160"/>
      <c r="W933" s="160"/>
      <c r="X933" s="160"/>
      <c r="Y933" s="160"/>
      <c r="Z933" s="149"/>
      <c r="AA933" s="149"/>
      <c r="AB933" s="149"/>
      <c r="AC933" s="149"/>
      <c r="AD933" s="149"/>
      <c r="AE933" s="149"/>
      <c r="AF933" s="149"/>
      <c r="AG933" s="149" t="s">
        <v>409</v>
      </c>
      <c r="AH933" s="149">
        <v>0</v>
      </c>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3" x14ac:dyDescent="0.2">
      <c r="A934" s="156"/>
      <c r="B934" s="157"/>
      <c r="C934" s="200" t="s">
        <v>1005</v>
      </c>
      <c r="D934" s="193"/>
      <c r="E934" s="194">
        <v>1.4164000000000001</v>
      </c>
      <c r="F934" s="160"/>
      <c r="G934" s="160"/>
      <c r="H934" s="160"/>
      <c r="I934" s="160"/>
      <c r="J934" s="160"/>
      <c r="K934" s="160"/>
      <c r="L934" s="160"/>
      <c r="M934" s="160"/>
      <c r="N934" s="159"/>
      <c r="O934" s="159"/>
      <c r="P934" s="159"/>
      <c r="Q934" s="159"/>
      <c r="R934" s="160"/>
      <c r="S934" s="160"/>
      <c r="T934" s="160"/>
      <c r="U934" s="160"/>
      <c r="V934" s="160"/>
      <c r="W934" s="160"/>
      <c r="X934" s="160"/>
      <c r="Y934" s="160"/>
      <c r="Z934" s="149"/>
      <c r="AA934" s="149"/>
      <c r="AB934" s="149"/>
      <c r="AC934" s="149"/>
      <c r="AD934" s="149"/>
      <c r="AE934" s="149"/>
      <c r="AF934" s="149"/>
      <c r="AG934" s="149" t="s">
        <v>409</v>
      </c>
      <c r="AH934" s="149">
        <v>0</v>
      </c>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outlineLevel="3" x14ac:dyDescent="0.2">
      <c r="A935" s="156"/>
      <c r="B935" s="157"/>
      <c r="C935" s="200" t="s">
        <v>1006</v>
      </c>
      <c r="D935" s="193"/>
      <c r="E935" s="194">
        <v>0.02</v>
      </c>
      <c r="F935" s="160"/>
      <c r="G935" s="160"/>
      <c r="H935" s="160"/>
      <c r="I935" s="160"/>
      <c r="J935" s="160"/>
      <c r="K935" s="160"/>
      <c r="L935" s="160"/>
      <c r="M935" s="160"/>
      <c r="N935" s="159"/>
      <c r="O935" s="159"/>
      <c r="P935" s="159"/>
      <c r="Q935" s="159"/>
      <c r="R935" s="160"/>
      <c r="S935" s="160"/>
      <c r="T935" s="160"/>
      <c r="U935" s="160"/>
      <c r="V935" s="160"/>
      <c r="W935" s="160"/>
      <c r="X935" s="160"/>
      <c r="Y935" s="160"/>
      <c r="Z935" s="149"/>
      <c r="AA935" s="149"/>
      <c r="AB935" s="149"/>
      <c r="AC935" s="149"/>
      <c r="AD935" s="149"/>
      <c r="AE935" s="149"/>
      <c r="AF935" s="149"/>
      <c r="AG935" s="149" t="s">
        <v>409</v>
      </c>
      <c r="AH935" s="149">
        <v>0</v>
      </c>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outlineLevel="3" x14ac:dyDescent="0.2">
      <c r="A936" s="156"/>
      <c r="B936" s="157"/>
      <c r="C936" s="200" t="s">
        <v>1007</v>
      </c>
      <c r="D936" s="193"/>
      <c r="E936" s="194">
        <v>1.3371999999999999</v>
      </c>
      <c r="F936" s="160"/>
      <c r="G936" s="160"/>
      <c r="H936" s="160"/>
      <c r="I936" s="160"/>
      <c r="J936" s="160"/>
      <c r="K936" s="160"/>
      <c r="L936" s="160"/>
      <c r="M936" s="160"/>
      <c r="N936" s="159"/>
      <c r="O936" s="159"/>
      <c r="P936" s="159"/>
      <c r="Q936" s="159"/>
      <c r="R936" s="160"/>
      <c r="S936" s="160"/>
      <c r="T936" s="160"/>
      <c r="U936" s="160"/>
      <c r="V936" s="160"/>
      <c r="W936" s="160"/>
      <c r="X936" s="160"/>
      <c r="Y936" s="160"/>
      <c r="Z936" s="149"/>
      <c r="AA936" s="149"/>
      <c r="AB936" s="149"/>
      <c r="AC936" s="149"/>
      <c r="AD936" s="149"/>
      <c r="AE936" s="149"/>
      <c r="AF936" s="149"/>
      <c r="AG936" s="149" t="s">
        <v>409</v>
      </c>
      <c r="AH936" s="149">
        <v>0</v>
      </c>
      <c r="AI936" s="149"/>
      <c r="AJ936" s="149"/>
      <c r="AK936" s="149"/>
      <c r="AL936" s="149"/>
      <c r="AM936" s="149"/>
      <c r="AN936" s="149"/>
      <c r="AO936" s="149"/>
      <c r="AP936" s="149"/>
      <c r="AQ936" s="149"/>
      <c r="AR936" s="149"/>
      <c r="AS936" s="149"/>
      <c r="AT936" s="149"/>
      <c r="AU936" s="149"/>
      <c r="AV936" s="149"/>
      <c r="AW936" s="149"/>
      <c r="AX936" s="149"/>
      <c r="AY936" s="149"/>
      <c r="AZ936" s="149"/>
      <c r="BA936" s="149"/>
      <c r="BB936" s="149"/>
      <c r="BC936" s="149"/>
      <c r="BD936" s="149"/>
      <c r="BE936" s="149"/>
      <c r="BF936" s="149"/>
      <c r="BG936" s="149"/>
      <c r="BH936" s="149"/>
    </row>
    <row r="937" spans="1:60" outlineLevel="3" x14ac:dyDescent="0.2">
      <c r="A937" s="156"/>
      <c r="B937" s="157"/>
      <c r="C937" s="201" t="s">
        <v>417</v>
      </c>
      <c r="D937" s="195"/>
      <c r="E937" s="196">
        <v>5.6235999999999997</v>
      </c>
      <c r="F937" s="160"/>
      <c r="G937" s="160"/>
      <c r="H937" s="160"/>
      <c r="I937" s="160"/>
      <c r="J937" s="160"/>
      <c r="K937" s="160"/>
      <c r="L937" s="160"/>
      <c r="M937" s="160"/>
      <c r="N937" s="159"/>
      <c r="O937" s="159"/>
      <c r="P937" s="159"/>
      <c r="Q937" s="159"/>
      <c r="R937" s="160"/>
      <c r="S937" s="160"/>
      <c r="T937" s="160"/>
      <c r="U937" s="160"/>
      <c r="V937" s="160"/>
      <c r="W937" s="160"/>
      <c r="X937" s="160"/>
      <c r="Y937" s="160"/>
      <c r="Z937" s="149"/>
      <c r="AA937" s="149"/>
      <c r="AB937" s="149"/>
      <c r="AC937" s="149"/>
      <c r="AD937" s="149"/>
      <c r="AE937" s="149"/>
      <c r="AF937" s="149"/>
      <c r="AG937" s="149" t="s">
        <v>409</v>
      </c>
      <c r="AH937" s="149">
        <v>1</v>
      </c>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1" x14ac:dyDescent="0.2">
      <c r="A938" s="173">
        <v>85</v>
      </c>
      <c r="B938" s="174" t="s">
        <v>1008</v>
      </c>
      <c r="C938" s="189" t="s">
        <v>1009</v>
      </c>
      <c r="D938" s="175" t="s">
        <v>493</v>
      </c>
      <c r="E938" s="176">
        <v>9.7835999999999999</v>
      </c>
      <c r="F938" s="177"/>
      <c r="G938" s="178">
        <f>ROUND(E938*F938,2)</f>
        <v>0</v>
      </c>
      <c r="H938" s="177"/>
      <c r="I938" s="178">
        <f>ROUND(E938*H938,2)</f>
        <v>0</v>
      </c>
      <c r="J938" s="177"/>
      <c r="K938" s="178">
        <f>ROUND(E938*J938,2)</f>
        <v>0</v>
      </c>
      <c r="L938" s="178">
        <v>12</v>
      </c>
      <c r="M938" s="178">
        <f>G938*(1+L938/100)</f>
        <v>0</v>
      </c>
      <c r="N938" s="176">
        <v>0</v>
      </c>
      <c r="O938" s="176">
        <f>ROUND(E938*N938,2)</f>
        <v>0</v>
      </c>
      <c r="P938" s="176">
        <v>0</v>
      </c>
      <c r="Q938" s="176">
        <f>ROUND(E938*P938,2)</f>
        <v>0</v>
      </c>
      <c r="R938" s="178" t="s">
        <v>503</v>
      </c>
      <c r="S938" s="178" t="s">
        <v>365</v>
      </c>
      <c r="T938" s="179" t="s">
        <v>365</v>
      </c>
      <c r="U938" s="160">
        <v>0.33800000000000002</v>
      </c>
      <c r="V938" s="160">
        <f>ROUND(E938*U938,2)</f>
        <v>3.31</v>
      </c>
      <c r="W938" s="160"/>
      <c r="X938" s="160" t="s">
        <v>404</v>
      </c>
      <c r="Y938" s="160" t="s">
        <v>368</v>
      </c>
      <c r="Z938" s="149"/>
      <c r="AA938" s="149"/>
      <c r="AB938" s="149"/>
      <c r="AC938" s="149"/>
      <c r="AD938" s="149"/>
      <c r="AE938" s="149"/>
      <c r="AF938" s="149"/>
      <c r="AG938" s="149" t="s">
        <v>405</v>
      </c>
      <c r="AH938" s="149"/>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2" x14ac:dyDescent="0.2">
      <c r="A939" s="156"/>
      <c r="B939" s="157"/>
      <c r="C939" s="283" t="s">
        <v>1002</v>
      </c>
      <c r="D939" s="284"/>
      <c r="E939" s="284"/>
      <c r="F939" s="284"/>
      <c r="G939" s="284"/>
      <c r="H939" s="160"/>
      <c r="I939" s="160"/>
      <c r="J939" s="160"/>
      <c r="K939" s="160"/>
      <c r="L939" s="160"/>
      <c r="M939" s="160"/>
      <c r="N939" s="159"/>
      <c r="O939" s="159"/>
      <c r="P939" s="159"/>
      <c r="Q939" s="159"/>
      <c r="R939" s="160"/>
      <c r="S939" s="160"/>
      <c r="T939" s="160"/>
      <c r="U939" s="160"/>
      <c r="V939" s="160"/>
      <c r="W939" s="160"/>
      <c r="X939" s="160"/>
      <c r="Y939" s="160"/>
      <c r="Z939" s="149"/>
      <c r="AA939" s="149"/>
      <c r="AB939" s="149"/>
      <c r="AC939" s="149"/>
      <c r="AD939" s="149"/>
      <c r="AE939" s="149"/>
      <c r="AF939" s="149"/>
      <c r="AG939" s="149" t="s">
        <v>407</v>
      </c>
      <c r="AH939" s="149"/>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2" x14ac:dyDescent="0.2">
      <c r="A940" s="156"/>
      <c r="B940" s="157"/>
      <c r="C940" s="200" t="s">
        <v>1010</v>
      </c>
      <c r="D940" s="193"/>
      <c r="E940" s="194">
        <v>9.7835999999999999</v>
      </c>
      <c r="F940" s="160"/>
      <c r="G940" s="160"/>
      <c r="H940" s="160"/>
      <c r="I940" s="160"/>
      <c r="J940" s="160"/>
      <c r="K940" s="160"/>
      <c r="L940" s="160"/>
      <c r="M940" s="160"/>
      <c r="N940" s="159"/>
      <c r="O940" s="159"/>
      <c r="P940" s="159"/>
      <c r="Q940" s="159"/>
      <c r="R940" s="160"/>
      <c r="S940" s="160"/>
      <c r="T940" s="160"/>
      <c r="U940" s="160"/>
      <c r="V940" s="160"/>
      <c r="W940" s="160"/>
      <c r="X940" s="160"/>
      <c r="Y940" s="160"/>
      <c r="Z940" s="149"/>
      <c r="AA940" s="149"/>
      <c r="AB940" s="149"/>
      <c r="AC940" s="149"/>
      <c r="AD940" s="149"/>
      <c r="AE940" s="149"/>
      <c r="AF940" s="149"/>
      <c r="AG940" s="149" t="s">
        <v>409</v>
      </c>
      <c r="AH940" s="149">
        <v>0</v>
      </c>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3" x14ac:dyDescent="0.2">
      <c r="A941" s="156"/>
      <c r="B941" s="157"/>
      <c r="C941" s="201" t="s">
        <v>417</v>
      </c>
      <c r="D941" s="195"/>
      <c r="E941" s="196">
        <v>9.7835999999999999</v>
      </c>
      <c r="F941" s="160"/>
      <c r="G941" s="160"/>
      <c r="H941" s="160"/>
      <c r="I941" s="160"/>
      <c r="J941" s="160"/>
      <c r="K941" s="160"/>
      <c r="L941" s="160"/>
      <c r="M941" s="160"/>
      <c r="N941" s="159"/>
      <c r="O941" s="159"/>
      <c r="P941" s="159"/>
      <c r="Q941" s="159"/>
      <c r="R941" s="160"/>
      <c r="S941" s="160"/>
      <c r="T941" s="160"/>
      <c r="U941" s="160"/>
      <c r="V941" s="160"/>
      <c r="W941" s="160"/>
      <c r="X941" s="160"/>
      <c r="Y941" s="160"/>
      <c r="Z941" s="149"/>
      <c r="AA941" s="149"/>
      <c r="AB941" s="149"/>
      <c r="AC941" s="149"/>
      <c r="AD941" s="149"/>
      <c r="AE941" s="149"/>
      <c r="AF941" s="149"/>
      <c r="AG941" s="149" t="s">
        <v>409</v>
      </c>
      <c r="AH941" s="149">
        <v>1</v>
      </c>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1" x14ac:dyDescent="0.2">
      <c r="A942" s="173">
        <v>86</v>
      </c>
      <c r="B942" s="174" t="s">
        <v>1011</v>
      </c>
      <c r="C942" s="189" t="s">
        <v>1012</v>
      </c>
      <c r="D942" s="175" t="s">
        <v>836</v>
      </c>
      <c r="E942" s="176">
        <v>45</v>
      </c>
      <c r="F942" s="177"/>
      <c r="G942" s="178">
        <f>ROUND(E942*F942,2)</f>
        <v>0</v>
      </c>
      <c r="H942" s="177"/>
      <c r="I942" s="178">
        <f>ROUND(E942*H942,2)</f>
        <v>0</v>
      </c>
      <c r="J942" s="177"/>
      <c r="K942" s="178">
        <f>ROUND(E942*J942,2)</f>
        <v>0</v>
      </c>
      <c r="L942" s="178">
        <v>12</v>
      </c>
      <c r="M942" s="178">
        <f>G942*(1+L942/100)</f>
        <v>0</v>
      </c>
      <c r="N942" s="176">
        <v>0.11369</v>
      </c>
      <c r="O942" s="176">
        <f>ROUND(E942*N942,2)</f>
        <v>5.12</v>
      </c>
      <c r="P942" s="176">
        <v>0</v>
      </c>
      <c r="Q942" s="176">
        <f>ROUND(E942*P942,2)</f>
        <v>0</v>
      </c>
      <c r="R942" s="178" t="s">
        <v>503</v>
      </c>
      <c r="S942" s="178" t="s">
        <v>365</v>
      </c>
      <c r="T942" s="179" t="s">
        <v>365</v>
      </c>
      <c r="U942" s="160">
        <v>0.56850000000000001</v>
      </c>
      <c r="V942" s="160">
        <f>ROUND(E942*U942,2)</f>
        <v>25.58</v>
      </c>
      <c r="W942" s="160"/>
      <c r="X942" s="160" t="s">
        <v>404</v>
      </c>
      <c r="Y942" s="160" t="s">
        <v>368</v>
      </c>
      <c r="Z942" s="149"/>
      <c r="AA942" s="149"/>
      <c r="AB942" s="149"/>
      <c r="AC942" s="149"/>
      <c r="AD942" s="149"/>
      <c r="AE942" s="149"/>
      <c r="AF942" s="149"/>
      <c r="AG942" s="149" t="s">
        <v>405</v>
      </c>
      <c r="AH942" s="149"/>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2" x14ac:dyDescent="0.2">
      <c r="A943" s="156"/>
      <c r="B943" s="157"/>
      <c r="C943" s="283" t="s">
        <v>1013</v>
      </c>
      <c r="D943" s="284"/>
      <c r="E943" s="284"/>
      <c r="F943" s="284"/>
      <c r="G943" s="284"/>
      <c r="H943" s="160"/>
      <c r="I943" s="160"/>
      <c r="J943" s="160"/>
      <c r="K943" s="160"/>
      <c r="L943" s="160"/>
      <c r="M943" s="160"/>
      <c r="N943" s="159"/>
      <c r="O943" s="159"/>
      <c r="P943" s="159"/>
      <c r="Q943" s="159"/>
      <c r="R943" s="160"/>
      <c r="S943" s="160"/>
      <c r="T943" s="160"/>
      <c r="U943" s="160"/>
      <c r="V943" s="160"/>
      <c r="W943" s="160"/>
      <c r="X943" s="160"/>
      <c r="Y943" s="160"/>
      <c r="Z943" s="149"/>
      <c r="AA943" s="149"/>
      <c r="AB943" s="149"/>
      <c r="AC943" s="149"/>
      <c r="AD943" s="149"/>
      <c r="AE943" s="149"/>
      <c r="AF943" s="149"/>
      <c r="AG943" s="149" t="s">
        <v>407</v>
      </c>
      <c r="AH943" s="149"/>
      <c r="AI943" s="149"/>
      <c r="AJ943" s="149"/>
      <c r="AK943" s="149"/>
      <c r="AL943" s="149"/>
      <c r="AM943" s="149"/>
      <c r="AN943" s="149"/>
      <c r="AO943" s="149"/>
      <c r="AP943" s="149"/>
      <c r="AQ943" s="149"/>
      <c r="AR943" s="149"/>
      <c r="AS943" s="149"/>
      <c r="AT943" s="149"/>
      <c r="AU943" s="149"/>
      <c r="AV943" s="149"/>
      <c r="AW943" s="149"/>
      <c r="AX943" s="149"/>
      <c r="AY943" s="149"/>
      <c r="AZ943" s="149"/>
      <c r="BA943" s="197" t="str">
        <f>C943</f>
        <v>na terén nebo na desku z betonu prostého nebo prokládaného kamenem, bez potěru, se zahlazením povrchu,</v>
      </c>
      <c r="BB943" s="149"/>
      <c r="BC943" s="149"/>
      <c r="BD943" s="149"/>
      <c r="BE943" s="149"/>
      <c r="BF943" s="149"/>
      <c r="BG943" s="149"/>
      <c r="BH943" s="149"/>
    </row>
    <row r="944" spans="1:60" outlineLevel="2" x14ac:dyDescent="0.2">
      <c r="A944" s="156"/>
      <c r="B944" s="157"/>
      <c r="C944" s="200" t="s">
        <v>938</v>
      </c>
      <c r="D944" s="193"/>
      <c r="E944" s="194"/>
      <c r="F944" s="160"/>
      <c r="G944" s="160"/>
      <c r="H944" s="160"/>
      <c r="I944" s="160"/>
      <c r="J944" s="160"/>
      <c r="K944" s="160"/>
      <c r="L944" s="160"/>
      <c r="M944" s="160"/>
      <c r="N944" s="159"/>
      <c r="O944" s="159"/>
      <c r="P944" s="159"/>
      <c r="Q944" s="159"/>
      <c r="R944" s="160"/>
      <c r="S944" s="160"/>
      <c r="T944" s="160"/>
      <c r="U944" s="160"/>
      <c r="V944" s="160"/>
      <c r="W944" s="160"/>
      <c r="X944" s="160"/>
      <c r="Y944" s="160"/>
      <c r="Z944" s="149"/>
      <c r="AA944" s="149"/>
      <c r="AB944" s="149"/>
      <c r="AC944" s="149"/>
      <c r="AD944" s="149"/>
      <c r="AE944" s="149"/>
      <c r="AF944" s="149"/>
      <c r="AG944" s="149" t="s">
        <v>409</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3" x14ac:dyDescent="0.2">
      <c r="A945" s="156"/>
      <c r="B945" s="157"/>
      <c r="C945" s="200" t="s">
        <v>622</v>
      </c>
      <c r="D945" s="193"/>
      <c r="E945" s="194"/>
      <c r="F945" s="160"/>
      <c r="G945" s="160"/>
      <c r="H945" s="160"/>
      <c r="I945" s="160"/>
      <c r="J945" s="160"/>
      <c r="K945" s="160"/>
      <c r="L945" s="160"/>
      <c r="M945" s="160"/>
      <c r="N945" s="159"/>
      <c r="O945" s="159"/>
      <c r="P945" s="159"/>
      <c r="Q945" s="159"/>
      <c r="R945" s="160"/>
      <c r="S945" s="160"/>
      <c r="T945" s="160"/>
      <c r="U945" s="160"/>
      <c r="V945" s="160"/>
      <c r="W945" s="160"/>
      <c r="X945" s="160"/>
      <c r="Y945" s="160"/>
      <c r="Z945" s="149"/>
      <c r="AA945" s="149"/>
      <c r="AB945" s="149"/>
      <c r="AC945" s="149"/>
      <c r="AD945" s="149"/>
      <c r="AE945" s="149"/>
      <c r="AF945" s="149"/>
      <c r="AG945" s="149" t="s">
        <v>409</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3" x14ac:dyDescent="0.2">
      <c r="A946" s="156"/>
      <c r="B946" s="157"/>
      <c r="C946" s="200" t="s">
        <v>1014</v>
      </c>
      <c r="D946" s="193"/>
      <c r="E946" s="194">
        <v>12</v>
      </c>
      <c r="F946" s="160"/>
      <c r="G946" s="160"/>
      <c r="H946" s="160"/>
      <c r="I946" s="160"/>
      <c r="J946" s="160"/>
      <c r="K946" s="160"/>
      <c r="L946" s="160"/>
      <c r="M946" s="160"/>
      <c r="N946" s="159"/>
      <c r="O946" s="159"/>
      <c r="P946" s="159"/>
      <c r="Q946" s="159"/>
      <c r="R946" s="160"/>
      <c r="S946" s="160"/>
      <c r="T946" s="160"/>
      <c r="U946" s="160"/>
      <c r="V946" s="160"/>
      <c r="W946" s="160"/>
      <c r="X946" s="160"/>
      <c r="Y946" s="160"/>
      <c r="Z946" s="149"/>
      <c r="AA946" s="149"/>
      <c r="AB946" s="149"/>
      <c r="AC946" s="149"/>
      <c r="AD946" s="149"/>
      <c r="AE946" s="149"/>
      <c r="AF946" s="149"/>
      <c r="AG946" s="149" t="s">
        <v>409</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3" x14ac:dyDescent="0.2">
      <c r="A947" s="156"/>
      <c r="B947" s="157"/>
      <c r="C947" s="201" t="s">
        <v>417</v>
      </c>
      <c r="D947" s="195"/>
      <c r="E947" s="196">
        <v>12</v>
      </c>
      <c r="F947" s="160"/>
      <c r="G947" s="160"/>
      <c r="H947" s="160"/>
      <c r="I947" s="160"/>
      <c r="J947" s="160"/>
      <c r="K947" s="160"/>
      <c r="L947" s="160"/>
      <c r="M947" s="160"/>
      <c r="N947" s="159"/>
      <c r="O947" s="159"/>
      <c r="P947" s="159"/>
      <c r="Q947" s="159"/>
      <c r="R947" s="160"/>
      <c r="S947" s="160"/>
      <c r="T947" s="160"/>
      <c r="U947" s="160"/>
      <c r="V947" s="160"/>
      <c r="W947" s="160"/>
      <c r="X947" s="160"/>
      <c r="Y947" s="160"/>
      <c r="Z947" s="149"/>
      <c r="AA947" s="149"/>
      <c r="AB947" s="149"/>
      <c r="AC947" s="149"/>
      <c r="AD947" s="149"/>
      <c r="AE947" s="149"/>
      <c r="AF947" s="149"/>
      <c r="AG947" s="149" t="s">
        <v>409</v>
      </c>
      <c r="AH947" s="149">
        <v>1</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3" x14ac:dyDescent="0.2">
      <c r="A948" s="156"/>
      <c r="B948" s="157"/>
      <c r="C948" s="200" t="s">
        <v>413</v>
      </c>
      <c r="D948" s="193"/>
      <c r="E948" s="194"/>
      <c r="F948" s="160"/>
      <c r="G948" s="160"/>
      <c r="H948" s="160"/>
      <c r="I948" s="160"/>
      <c r="J948" s="160"/>
      <c r="K948" s="160"/>
      <c r="L948" s="160"/>
      <c r="M948" s="160"/>
      <c r="N948" s="159"/>
      <c r="O948" s="159"/>
      <c r="P948" s="159"/>
      <c r="Q948" s="159"/>
      <c r="R948" s="160"/>
      <c r="S948" s="160"/>
      <c r="T948" s="160"/>
      <c r="U948" s="160"/>
      <c r="V948" s="160"/>
      <c r="W948" s="160"/>
      <c r="X948" s="160"/>
      <c r="Y948" s="160"/>
      <c r="Z948" s="149"/>
      <c r="AA948" s="149"/>
      <c r="AB948" s="149"/>
      <c r="AC948" s="149"/>
      <c r="AD948" s="149"/>
      <c r="AE948" s="149"/>
      <c r="AF948" s="149"/>
      <c r="AG948" s="149" t="s">
        <v>409</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3" x14ac:dyDescent="0.2">
      <c r="A949" s="156"/>
      <c r="B949" s="157"/>
      <c r="C949" s="200" t="s">
        <v>1015</v>
      </c>
      <c r="D949" s="193"/>
      <c r="E949" s="194">
        <v>33</v>
      </c>
      <c r="F949" s="160"/>
      <c r="G949" s="160"/>
      <c r="H949" s="160"/>
      <c r="I949" s="160"/>
      <c r="J949" s="160"/>
      <c r="K949" s="160"/>
      <c r="L949" s="160"/>
      <c r="M949" s="160"/>
      <c r="N949" s="159"/>
      <c r="O949" s="159"/>
      <c r="P949" s="159"/>
      <c r="Q949" s="159"/>
      <c r="R949" s="160"/>
      <c r="S949" s="160"/>
      <c r="T949" s="160"/>
      <c r="U949" s="160"/>
      <c r="V949" s="160"/>
      <c r="W949" s="160"/>
      <c r="X949" s="160"/>
      <c r="Y949" s="160"/>
      <c r="Z949" s="149"/>
      <c r="AA949" s="149"/>
      <c r="AB949" s="149"/>
      <c r="AC949" s="149"/>
      <c r="AD949" s="149"/>
      <c r="AE949" s="149"/>
      <c r="AF949" s="149"/>
      <c r="AG949" s="149" t="s">
        <v>409</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3" x14ac:dyDescent="0.2">
      <c r="A950" s="156"/>
      <c r="B950" s="157"/>
      <c r="C950" s="201" t="s">
        <v>417</v>
      </c>
      <c r="D950" s="195"/>
      <c r="E950" s="196">
        <v>33</v>
      </c>
      <c r="F950" s="160"/>
      <c r="G950" s="160"/>
      <c r="H950" s="160"/>
      <c r="I950" s="160"/>
      <c r="J950" s="160"/>
      <c r="K950" s="160"/>
      <c r="L950" s="160"/>
      <c r="M950" s="160"/>
      <c r="N950" s="159"/>
      <c r="O950" s="159"/>
      <c r="P950" s="159"/>
      <c r="Q950" s="159"/>
      <c r="R950" s="160"/>
      <c r="S950" s="160"/>
      <c r="T950" s="160"/>
      <c r="U950" s="160"/>
      <c r="V950" s="160"/>
      <c r="W950" s="160"/>
      <c r="X950" s="160"/>
      <c r="Y950" s="160"/>
      <c r="Z950" s="149"/>
      <c r="AA950" s="149"/>
      <c r="AB950" s="149"/>
      <c r="AC950" s="149"/>
      <c r="AD950" s="149"/>
      <c r="AE950" s="149"/>
      <c r="AF950" s="149"/>
      <c r="AG950" s="149" t="s">
        <v>409</v>
      </c>
      <c r="AH950" s="149">
        <v>1</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ht="22.5" outlineLevel="1" x14ac:dyDescent="0.2">
      <c r="A951" s="173">
        <v>87</v>
      </c>
      <c r="B951" s="174" t="s">
        <v>1016</v>
      </c>
      <c r="C951" s="189" t="s">
        <v>1017</v>
      </c>
      <c r="D951" s="175" t="s">
        <v>493</v>
      </c>
      <c r="E951" s="176">
        <v>20.25</v>
      </c>
      <c r="F951" s="177"/>
      <c r="G951" s="178">
        <f>ROUND(E951*F951,2)</f>
        <v>0</v>
      </c>
      <c r="H951" s="177"/>
      <c r="I951" s="178">
        <f>ROUND(E951*H951,2)</f>
        <v>0</v>
      </c>
      <c r="J951" s="177"/>
      <c r="K951" s="178">
        <f>ROUND(E951*J951,2)</f>
        <v>0</v>
      </c>
      <c r="L951" s="178">
        <v>12</v>
      </c>
      <c r="M951" s="178">
        <f>G951*(1+L951/100)</f>
        <v>0</v>
      </c>
      <c r="N951" s="176">
        <v>1.6930000000000001E-2</v>
      </c>
      <c r="O951" s="176">
        <f>ROUND(E951*N951,2)</f>
        <v>0.34</v>
      </c>
      <c r="P951" s="176">
        <v>0</v>
      </c>
      <c r="Q951" s="176">
        <f>ROUND(E951*P951,2)</f>
        <v>0</v>
      </c>
      <c r="R951" s="178" t="s">
        <v>503</v>
      </c>
      <c r="S951" s="178" t="s">
        <v>365</v>
      </c>
      <c r="T951" s="179" t="s">
        <v>365</v>
      </c>
      <c r="U951" s="160">
        <v>1.5396000000000001</v>
      </c>
      <c r="V951" s="160">
        <f>ROUND(E951*U951,2)</f>
        <v>31.18</v>
      </c>
      <c r="W951" s="160"/>
      <c r="X951" s="160" t="s">
        <v>404</v>
      </c>
      <c r="Y951" s="160" t="s">
        <v>368</v>
      </c>
      <c r="Z951" s="149"/>
      <c r="AA951" s="149"/>
      <c r="AB951" s="149"/>
      <c r="AC951" s="149"/>
      <c r="AD951" s="149"/>
      <c r="AE951" s="149"/>
      <c r="AF951" s="149"/>
      <c r="AG951" s="149" t="s">
        <v>405</v>
      </c>
      <c r="AH951" s="149"/>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2" x14ac:dyDescent="0.2">
      <c r="A952" s="156"/>
      <c r="B952" s="157"/>
      <c r="C952" s="200" t="s">
        <v>938</v>
      </c>
      <c r="D952" s="193"/>
      <c r="E952" s="194"/>
      <c r="F952" s="160"/>
      <c r="G952" s="160"/>
      <c r="H952" s="160"/>
      <c r="I952" s="160"/>
      <c r="J952" s="160"/>
      <c r="K952" s="160"/>
      <c r="L952" s="160"/>
      <c r="M952" s="160"/>
      <c r="N952" s="159"/>
      <c r="O952" s="159"/>
      <c r="P952" s="159"/>
      <c r="Q952" s="159"/>
      <c r="R952" s="160"/>
      <c r="S952" s="160"/>
      <c r="T952" s="160"/>
      <c r="U952" s="160"/>
      <c r="V952" s="160"/>
      <c r="W952" s="160"/>
      <c r="X952" s="160"/>
      <c r="Y952" s="160"/>
      <c r="Z952" s="149"/>
      <c r="AA952" s="149"/>
      <c r="AB952" s="149"/>
      <c r="AC952" s="149"/>
      <c r="AD952" s="149"/>
      <c r="AE952" s="149"/>
      <c r="AF952" s="149"/>
      <c r="AG952" s="149" t="s">
        <v>409</v>
      </c>
      <c r="AH952" s="149">
        <v>0</v>
      </c>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outlineLevel="3" x14ac:dyDescent="0.2">
      <c r="A953" s="156"/>
      <c r="B953" s="157"/>
      <c r="C953" s="200" t="s">
        <v>622</v>
      </c>
      <c r="D953" s="193"/>
      <c r="E953" s="194"/>
      <c r="F953" s="160"/>
      <c r="G953" s="160"/>
      <c r="H953" s="160"/>
      <c r="I953" s="160"/>
      <c r="J953" s="160"/>
      <c r="K953" s="160"/>
      <c r="L953" s="160"/>
      <c r="M953" s="160"/>
      <c r="N953" s="159"/>
      <c r="O953" s="159"/>
      <c r="P953" s="159"/>
      <c r="Q953" s="159"/>
      <c r="R953" s="160"/>
      <c r="S953" s="160"/>
      <c r="T953" s="160"/>
      <c r="U953" s="160"/>
      <c r="V953" s="160"/>
      <c r="W953" s="160"/>
      <c r="X953" s="160"/>
      <c r="Y953" s="160"/>
      <c r="Z953" s="149"/>
      <c r="AA953" s="149"/>
      <c r="AB953" s="149"/>
      <c r="AC953" s="149"/>
      <c r="AD953" s="149"/>
      <c r="AE953" s="149"/>
      <c r="AF953" s="149"/>
      <c r="AG953" s="149" t="s">
        <v>409</v>
      </c>
      <c r="AH953" s="149">
        <v>0</v>
      </c>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3" x14ac:dyDescent="0.2">
      <c r="A954" s="156"/>
      <c r="B954" s="157"/>
      <c r="C954" s="200" t="s">
        <v>1018</v>
      </c>
      <c r="D954" s="193"/>
      <c r="E954" s="194">
        <v>5.4</v>
      </c>
      <c r="F954" s="160"/>
      <c r="G954" s="160"/>
      <c r="H954" s="160"/>
      <c r="I954" s="160"/>
      <c r="J954" s="160"/>
      <c r="K954" s="160"/>
      <c r="L954" s="160"/>
      <c r="M954" s="160"/>
      <c r="N954" s="159"/>
      <c r="O954" s="159"/>
      <c r="P954" s="159"/>
      <c r="Q954" s="159"/>
      <c r="R954" s="160"/>
      <c r="S954" s="160"/>
      <c r="T954" s="160"/>
      <c r="U954" s="160"/>
      <c r="V954" s="160"/>
      <c r="W954" s="160"/>
      <c r="X954" s="160"/>
      <c r="Y954" s="160"/>
      <c r="Z954" s="149"/>
      <c r="AA954" s="149"/>
      <c r="AB954" s="149"/>
      <c r="AC954" s="149"/>
      <c r="AD954" s="149"/>
      <c r="AE954" s="149"/>
      <c r="AF954" s="149"/>
      <c r="AG954" s="149" t="s">
        <v>409</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3" x14ac:dyDescent="0.2">
      <c r="A955" s="156"/>
      <c r="B955" s="157"/>
      <c r="C955" s="201" t="s">
        <v>417</v>
      </c>
      <c r="D955" s="195"/>
      <c r="E955" s="196">
        <v>5.4</v>
      </c>
      <c r="F955" s="160"/>
      <c r="G955" s="160"/>
      <c r="H955" s="160"/>
      <c r="I955" s="160"/>
      <c r="J955" s="160"/>
      <c r="K955" s="160"/>
      <c r="L955" s="160"/>
      <c r="M955" s="160"/>
      <c r="N955" s="159"/>
      <c r="O955" s="159"/>
      <c r="P955" s="159"/>
      <c r="Q955" s="159"/>
      <c r="R955" s="160"/>
      <c r="S955" s="160"/>
      <c r="T955" s="160"/>
      <c r="U955" s="160"/>
      <c r="V955" s="160"/>
      <c r="W955" s="160"/>
      <c r="X955" s="160"/>
      <c r="Y955" s="160"/>
      <c r="Z955" s="149"/>
      <c r="AA955" s="149"/>
      <c r="AB955" s="149"/>
      <c r="AC955" s="149"/>
      <c r="AD955" s="149"/>
      <c r="AE955" s="149"/>
      <c r="AF955" s="149"/>
      <c r="AG955" s="149" t="s">
        <v>409</v>
      </c>
      <c r="AH955" s="149">
        <v>1</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3" x14ac:dyDescent="0.2">
      <c r="A956" s="156"/>
      <c r="B956" s="157"/>
      <c r="C956" s="200" t="s">
        <v>413</v>
      </c>
      <c r="D956" s="193"/>
      <c r="E956" s="194"/>
      <c r="F956" s="160"/>
      <c r="G956" s="160"/>
      <c r="H956" s="160"/>
      <c r="I956" s="160"/>
      <c r="J956" s="160"/>
      <c r="K956" s="160"/>
      <c r="L956" s="160"/>
      <c r="M956" s="160"/>
      <c r="N956" s="159"/>
      <c r="O956" s="159"/>
      <c r="P956" s="159"/>
      <c r="Q956" s="159"/>
      <c r="R956" s="160"/>
      <c r="S956" s="160"/>
      <c r="T956" s="160"/>
      <c r="U956" s="160"/>
      <c r="V956" s="160"/>
      <c r="W956" s="160"/>
      <c r="X956" s="160"/>
      <c r="Y956" s="160"/>
      <c r="Z956" s="149"/>
      <c r="AA956" s="149"/>
      <c r="AB956" s="149"/>
      <c r="AC956" s="149"/>
      <c r="AD956" s="149"/>
      <c r="AE956" s="149"/>
      <c r="AF956" s="149"/>
      <c r="AG956" s="149" t="s">
        <v>409</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3" x14ac:dyDescent="0.2">
      <c r="A957" s="156"/>
      <c r="B957" s="157"/>
      <c r="C957" s="200" t="s">
        <v>1019</v>
      </c>
      <c r="D957" s="193"/>
      <c r="E957" s="194">
        <v>14.85</v>
      </c>
      <c r="F957" s="160"/>
      <c r="G957" s="160"/>
      <c r="H957" s="160"/>
      <c r="I957" s="160"/>
      <c r="J957" s="160"/>
      <c r="K957" s="160"/>
      <c r="L957" s="160"/>
      <c r="M957" s="160"/>
      <c r="N957" s="159"/>
      <c r="O957" s="159"/>
      <c r="P957" s="159"/>
      <c r="Q957" s="159"/>
      <c r="R957" s="160"/>
      <c r="S957" s="160"/>
      <c r="T957" s="160"/>
      <c r="U957" s="160"/>
      <c r="V957" s="160"/>
      <c r="W957" s="160"/>
      <c r="X957" s="160"/>
      <c r="Y957" s="160"/>
      <c r="Z957" s="149"/>
      <c r="AA957" s="149"/>
      <c r="AB957" s="149"/>
      <c r="AC957" s="149"/>
      <c r="AD957" s="149"/>
      <c r="AE957" s="149"/>
      <c r="AF957" s="149"/>
      <c r="AG957" s="149" t="s">
        <v>409</v>
      </c>
      <c r="AH957" s="149">
        <v>0</v>
      </c>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3" x14ac:dyDescent="0.2">
      <c r="A958" s="156"/>
      <c r="B958" s="157"/>
      <c r="C958" s="201" t="s">
        <v>417</v>
      </c>
      <c r="D958" s="195"/>
      <c r="E958" s="196">
        <v>14.85</v>
      </c>
      <c r="F958" s="160"/>
      <c r="G958" s="160"/>
      <c r="H958" s="160"/>
      <c r="I958" s="160"/>
      <c r="J958" s="160"/>
      <c r="K958" s="160"/>
      <c r="L958" s="160"/>
      <c r="M958" s="160"/>
      <c r="N958" s="159"/>
      <c r="O958" s="159"/>
      <c r="P958" s="159"/>
      <c r="Q958" s="159"/>
      <c r="R958" s="160"/>
      <c r="S958" s="160"/>
      <c r="T958" s="160"/>
      <c r="U958" s="160"/>
      <c r="V958" s="160"/>
      <c r="W958" s="160"/>
      <c r="X958" s="160"/>
      <c r="Y958" s="160"/>
      <c r="Z958" s="149"/>
      <c r="AA958" s="149"/>
      <c r="AB958" s="149"/>
      <c r="AC958" s="149"/>
      <c r="AD958" s="149"/>
      <c r="AE958" s="149"/>
      <c r="AF958" s="149"/>
      <c r="AG958" s="149" t="s">
        <v>409</v>
      </c>
      <c r="AH958" s="149">
        <v>1</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ht="22.5" outlineLevel="1" x14ac:dyDescent="0.2">
      <c r="A959" s="173">
        <v>88</v>
      </c>
      <c r="B959" s="174" t="s">
        <v>1020</v>
      </c>
      <c r="C959" s="189" t="s">
        <v>1021</v>
      </c>
      <c r="D959" s="175" t="s">
        <v>493</v>
      </c>
      <c r="E959" s="176">
        <v>20.25</v>
      </c>
      <c r="F959" s="177"/>
      <c r="G959" s="178">
        <f>ROUND(E959*F959,2)</f>
        <v>0</v>
      </c>
      <c r="H959" s="177"/>
      <c r="I959" s="178">
        <f>ROUND(E959*H959,2)</f>
        <v>0</v>
      </c>
      <c r="J959" s="177"/>
      <c r="K959" s="178">
        <f>ROUND(E959*J959,2)</f>
        <v>0</v>
      </c>
      <c r="L959" s="178">
        <v>12</v>
      </c>
      <c r="M959" s="178">
        <f>G959*(1+L959/100)</f>
        <v>0</v>
      </c>
      <c r="N959" s="176">
        <v>0</v>
      </c>
      <c r="O959" s="176">
        <f>ROUND(E959*N959,2)</f>
        <v>0</v>
      </c>
      <c r="P959" s="176">
        <v>0</v>
      </c>
      <c r="Q959" s="176">
        <f>ROUND(E959*P959,2)</f>
        <v>0</v>
      </c>
      <c r="R959" s="178" t="s">
        <v>503</v>
      </c>
      <c r="S959" s="178" t="s">
        <v>365</v>
      </c>
      <c r="T959" s="179" t="s">
        <v>365</v>
      </c>
      <c r="U959" s="160">
        <v>0.26</v>
      </c>
      <c r="V959" s="160">
        <f>ROUND(E959*U959,2)</f>
        <v>5.27</v>
      </c>
      <c r="W959" s="160"/>
      <c r="X959" s="160" t="s">
        <v>404</v>
      </c>
      <c r="Y959" s="160" t="s">
        <v>368</v>
      </c>
      <c r="Z959" s="149"/>
      <c r="AA959" s="149"/>
      <c r="AB959" s="149"/>
      <c r="AC959" s="149"/>
      <c r="AD959" s="149"/>
      <c r="AE959" s="149"/>
      <c r="AF959" s="149"/>
      <c r="AG959" s="149" t="s">
        <v>405</v>
      </c>
      <c r="AH959" s="149"/>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2" x14ac:dyDescent="0.2">
      <c r="A960" s="156"/>
      <c r="B960" s="157"/>
      <c r="C960" s="200" t="s">
        <v>1022</v>
      </c>
      <c r="D960" s="193"/>
      <c r="E960" s="194">
        <v>20.25</v>
      </c>
      <c r="F960" s="160"/>
      <c r="G960" s="160"/>
      <c r="H960" s="160"/>
      <c r="I960" s="160"/>
      <c r="J960" s="160"/>
      <c r="K960" s="160"/>
      <c r="L960" s="160"/>
      <c r="M960" s="160"/>
      <c r="N960" s="159"/>
      <c r="O960" s="159"/>
      <c r="P960" s="159"/>
      <c r="Q960" s="159"/>
      <c r="R960" s="160"/>
      <c r="S960" s="160"/>
      <c r="T960" s="160"/>
      <c r="U960" s="160"/>
      <c r="V960" s="160"/>
      <c r="W960" s="160"/>
      <c r="X960" s="160"/>
      <c r="Y960" s="160"/>
      <c r="Z960" s="149"/>
      <c r="AA960" s="149"/>
      <c r="AB960" s="149"/>
      <c r="AC960" s="149"/>
      <c r="AD960" s="149"/>
      <c r="AE960" s="149"/>
      <c r="AF960" s="149"/>
      <c r="AG960" s="149" t="s">
        <v>409</v>
      </c>
      <c r="AH960" s="149">
        <v>0</v>
      </c>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ht="22.5" outlineLevel="1" x14ac:dyDescent="0.2">
      <c r="A961" s="173">
        <v>89</v>
      </c>
      <c r="B961" s="174" t="s">
        <v>1023</v>
      </c>
      <c r="C961" s="189" t="s">
        <v>1024</v>
      </c>
      <c r="D961" s="175" t="s">
        <v>549</v>
      </c>
      <c r="E961" s="176">
        <v>1.5057</v>
      </c>
      <c r="F961" s="177"/>
      <c r="G961" s="178">
        <f>ROUND(E961*F961,2)</f>
        <v>0</v>
      </c>
      <c r="H961" s="177"/>
      <c r="I961" s="178">
        <f>ROUND(E961*H961,2)</f>
        <v>0</v>
      </c>
      <c r="J961" s="177"/>
      <c r="K961" s="178">
        <f>ROUND(E961*J961,2)</f>
        <v>0</v>
      </c>
      <c r="L961" s="178">
        <v>12</v>
      </c>
      <c r="M961" s="178">
        <f>G961*(1+L961/100)</f>
        <v>0</v>
      </c>
      <c r="N961" s="176">
        <v>1</v>
      </c>
      <c r="O961" s="176">
        <f>ROUND(E961*N961,2)</f>
        <v>1.51</v>
      </c>
      <c r="P961" s="176">
        <v>0</v>
      </c>
      <c r="Q961" s="176">
        <f>ROUND(E961*P961,2)</f>
        <v>0</v>
      </c>
      <c r="R961" s="178" t="s">
        <v>866</v>
      </c>
      <c r="S961" s="178" t="s">
        <v>365</v>
      </c>
      <c r="T961" s="179" t="s">
        <v>365</v>
      </c>
      <c r="U961" s="160">
        <v>0</v>
      </c>
      <c r="V961" s="160">
        <f>ROUND(E961*U961,2)</f>
        <v>0</v>
      </c>
      <c r="W961" s="160"/>
      <c r="X961" s="160" t="s">
        <v>867</v>
      </c>
      <c r="Y961" s="160" t="s">
        <v>368</v>
      </c>
      <c r="Z961" s="149"/>
      <c r="AA961" s="149"/>
      <c r="AB961" s="149"/>
      <c r="AC961" s="149"/>
      <c r="AD961" s="149"/>
      <c r="AE961" s="149"/>
      <c r="AF961" s="149"/>
      <c r="AG961" s="149" t="s">
        <v>868</v>
      </c>
      <c r="AH961" s="149"/>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2" x14ac:dyDescent="0.2">
      <c r="A962" s="156"/>
      <c r="B962" s="157"/>
      <c r="C962" s="200" t="s">
        <v>869</v>
      </c>
      <c r="D962" s="193"/>
      <c r="E962" s="194"/>
      <c r="F962" s="160"/>
      <c r="G962" s="160"/>
      <c r="H962" s="160"/>
      <c r="I962" s="160"/>
      <c r="J962" s="160"/>
      <c r="K962" s="160"/>
      <c r="L962" s="160"/>
      <c r="M962" s="160"/>
      <c r="N962" s="159"/>
      <c r="O962" s="159"/>
      <c r="P962" s="159"/>
      <c r="Q962" s="159"/>
      <c r="R962" s="160"/>
      <c r="S962" s="160"/>
      <c r="T962" s="160"/>
      <c r="U962" s="160"/>
      <c r="V962" s="160"/>
      <c r="W962" s="160"/>
      <c r="X962" s="160"/>
      <c r="Y962" s="160"/>
      <c r="Z962" s="149"/>
      <c r="AA962" s="149"/>
      <c r="AB962" s="149"/>
      <c r="AC962" s="149"/>
      <c r="AD962" s="149"/>
      <c r="AE962" s="149"/>
      <c r="AF962" s="149"/>
      <c r="AG962" s="149" t="s">
        <v>409</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3" x14ac:dyDescent="0.2">
      <c r="A963" s="156"/>
      <c r="B963" s="157"/>
      <c r="C963" s="200" t="s">
        <v>938</v>
      </c>
      <c r="D963" s="193"/>
      <c r="E963" s="194"/>
      <c r="F963" s="160"/>
      <c r="G963" s="160"/>
      <c r="H963" s="160"/>
      <c r="I963" s="160"/>
      <c r="J963" s="160"/>
      <c r="K963" s="160"/>
      <c r="L963" s="160"/>
      <c r="M963" s="160"/>
      <c r="N963" s="159"/>
      <c r="O963" s="159"/>
      <c r="P963" s="159"/>
      <c r="Q963" s="159"/>
      <c r="R963" s="160"/>
      <c r="S963" s="160"/>
      <c r="T963" s="160"/>
      <c r="U963" s="160"/>
      <c r="V963" s="160"/>
      <c r="W963" s="160"/>
      <c r="X963" s="160"/>
      <c r="Y963" s="160"/>
      <c r="Z963" s="149"/>
      <c r="AA963" s="149"/>
      <c r="AB963" s="149"/>
      <c r="AC963" s="149"/>
      <c r="AD963" s="149"/>
      <c r="AE963" s="149"/>
      <c r="AF963" s="149"/>
      <c r="AG963" s="149" t="s">
        <v>409</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3" x14ac:dyDescent="0.2">
      <c r="A964" s="156"/>
      <c r="B964" s="157"/>
      <c r="C964" s="200" t="s">
        <v>410</v>
      </c>
      <c r="D964" s="193"/>
      <c r="E964" s="194"/>
      <c r="F964" s="160"/>
      <c r="G964" s="160"/>
      <c r="H964" s="160"/>
      <c r="I964" s="160"/>
      <c r="J964" s="160"/>
      <c r="K964" s="160"/>
      <c r="L964" s="160"/>
      <c r="M964" s="160"/>
      <c r="N964" s="159"/>
      <c r="O964" s="159"/>
      <c r="P964" s="159"/>
      <c r="Q964" s="159"/>
      <c r="R964" s="160"/>
      <c r="S964" s="160"/>
      <c r="T964" s="160"/>
      <c r="U964" s="160"/>
      <c r="V964" s="160"/>
      <c r="W964" s="160"/>
      <c r="X964" s="160"/>
      <c r="Y964" s="160"/>
      <c r="Z964" s="149"/>
      <c r="AA964" s="149"/>
      <c r="AB964" s="149"/>
      <c r="AC964" s="149"/>
      <c r="AD964" s="149"/>
      <c r="AE964" s="149"/>
      <c r="AF964" s="149"/>
      <c r="AG964" s="149" t="s">
        <v>409</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3" x14ac:dyDescent="0.2">
      <c r="A965" s="156"/>
      <c r="B965" s="157"/>
      <c r="C965" s="200" t="s">
        <v>939</v>
      </c>
      <c r="D965" s="193"/>
      <c r="E965" s="194"/>
      <c r="F965" s="160"/>
      <c r="G965" s="160"/>
      <c r="H965" s="160"/>
      <c r="I965" s="160"/>
      <c r="J965" s="160"/>
      <c r="K965" s="160"/>
      <c r="L965" s="160"/>
      <c r="M965" s="160"/>
      <c r="N965" s="159"/>
      <c r="O965" s="159"/>
      <c r="P965" s="159"/>
      <c r="Q965" s="159"/>
      <c r="R965" s="160"/>
      <c r="S965" s="160"/>
      <c r="T965" s="160"/>
      <c r="U965" s="160"/>
      <c r="V965" s="160"/>
      <c r="W965" s="160"/>
      <c r="X965" s="160"/>
      <c r="Y965" s="160"/>
      <c r="Z965" s="149"/>
      <c r="AA965" s="149"/>
      <c r="AB965" s="149"/>
      <c r="AC965" s="149"/>
      <c r="AD965" s="149"/>
      <c r="AE965" s="149"/>
      <c r="AF965" s="149"/>
      <c r="AG965" s="149" t="s">
        <v>409</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3" x14ac:dyDescent="0.2">
      <c r="A966" s="156"/>
      <c r="B966" s="157"/>
      <c r="C966" s="200" t="s">
        <v>1025</v>
      </c>
      <c r="D966" s="193"/>
      <c r="E966" s="194">
        <v>1.0772999999999999</v>
      </c>
      <c r="F966" s="160"/>
      <c r="G966" s="160"/>
      <c r="H966" s="160"/>
      <c r="I966" s="160"/>
      <c r="J966" s="160"/>
      <c r="K966" s="160"/>
      <c r="L966" s="160"/>
      <c r="M966" s="160"/>
      <c r="N966" s="159"/>
      <c r="O966" s="159"/>
      <c r="P966" s="159"/>
      <c r="Q966" s="159"/>
      <c r="R966" s="160"/>
      <c r="S966" s="160"/>
      <c r="T966" s="160"/>
      <c r="U966" s="160"/>
      <c r="V966" s="160"/>
      <c r="W966" s="160"/>
      <c r="X966" s="160"/>
      <c r="Y966" s="160"/>
      <c r="Z966" s="149"/>
      <c r="AA966" s="149"/>
      <c r="AB966" s="149"/>
      <c r="AC966" s="149"/>
      <c r="AD966" s="149"/>
      <c r="AE966" s="149"/>
      <c r="AF966" s="149"/>
      <c r="AG966" s="149" t="s">
        <v>409</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3" x14ac:dyDescent="0.2">
      <c r="A967" s="156"/>
      <c r="B967" s="157"/>
      <c r="C967" s="200" t="s">
        <v>1026</v>
      </c>
      <c r="D967" s="193"/>
      <c r="E967" s="194">
        <v>0.4284</v>
      </c>
      <c r="F967" s="160"/>
      <c r="G967" s="160"/>
      <c r="H967" s="160"/>
      <c r="I967" s="160"/>
      <c r="J967" s="160"/>
      <c r="K967" s="160"/>
      <c r="L967" s="160"/>
      <c r="M967" s="160"/>
      <c r="N967" s="159"/>
      <c r="O967" s="159"/>
      <c r="P967" s="159"/>
      <c r="Q967" s="159"/>
      <c r="R967" s="160"/>
      <c r="S967" s="160"/>
      <c r="T967" s="160"/>
      <c r="U967" s="160"/>
      <c r="V967" s="160"/>
      <c r="W967" s="160"/>
      <c r="X967" s="160"/>
      <c r="Y967" s="160"/>
      <c r="Z967" s="149"/>
      <c r="AA967" s="149"/>
      <c r="AB967" s="149"/>
      <c r="AC967" s="149"/>
      <c r="AD967" s="149"/>
      <c r="AE967" s="149"/>
      <c r="AF967" s="149"/>
      <c r="AG967" s="149" t="s">
        <v>409</v>
      </c>
      <c r="AH967" s="149">
        <v>0</v>
      </c>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3" x14ac:dyDescent="0.2">
      <c r="A968" s="156"/>
      <c r="B968" s="157"/>
      <c r="C968" s="201" t="s">
        <v>417</v>
      </c>
      <c r="D968" s="195"/>
      <c r="E968" s="196">
        <v>1.5057</v>
      </c>
      <c r="F968" s="160"/>
      <c r="G968" s="160"/>
      <c r="H968" s="160"/>
      <c r="I968" s="160"/>
      <c r="J968" s="160"/>
      <c r="K968" s="160"/>
      <c r="L968" s="160"/>
      <c r="M968" s="160"/>
      <c r="N968" s="159"/>
      <c r="O968" s="159"/>
      <c r="P968" s="159"/>
      <c r="Q968" s="159"/>
      <c r="R968" s="160"/>
      <c r="S968" s="160"/>
      <c r="T968" s="160"/>
      <c r="U968" s="160"/>
      <c r="V968" s="160"/>
      <c r="W968" s="160"/>
      <c r="X968" s="160"/>
      <c r="Y968" s="160"/>
      <c r="Z968" s="149"/>
      <c r="AA968" s="149"/>
      <c r="AB968" s="149"/>
      <c r="AC968" s="149"/>
      <c r="AD968" s="149"/>
      <c r="AE968" s="149"/>
      <c r="AF968" s="149"/>
      <c r="AG968" s="149" t="s">
        <v>409</v>
      </c>
      <c r="AH968" s="149">
        <v>1</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x14ac:dyDescent="0.2">
      <c r="A969" s="163" t="s">
        <v>360</v>
      </c>
      <c r="B969" s="164" t="s">
        <v>169</v>
      </c>
      <c r="C969" s="187" t="s">
        <v>170</v>
      </c>
      <c r="D969" s="165"/>
      <c r="E969" s="166"/>
      <c r="F969" s="167"/>
      <c r="G969" s="167">
        <f>SUMIF(AG970:AG1097,"&lt;&gt;NOR",G970:G1097)</f>
        <v>0</v>
      </c>
      <c r="H969" s="167"/>
      <c r="I969" s="167">
        <f>SUM(I970:I1097)</f>
        <v>0</v>
      </c>
      <c r="J969" s="167"/>
      <c r="K969" s="167">
        <f>SUM(K970:K1097)</f>
        <v>0</v>
      </c>
      <c r="L969" s="167"/>
      <c r="M969" s="167">
        <f>SUM(M970:M1097)</f>
        <v>0</v>
      </c>
      <c r="N969" s="166"/>
      <c r="O969" s="166">
        <f>SUM(O970:O1097)</f>
        <v>13.46</v>
      </c>
      <c r="P969" s="166"/>
      <c r="Q969" s="166">
        <f>SUM(Q970:Q1097)</f>
        <v>0</v>
      </c>
      <c r="R969" s="167"/>
      <c r="S969" s="167"/>
      <c r="T969" s="168"/>
      <c r="U969" s="162"/>
      <c r="V969" s="162">
        <f>SUM(V970:V1097)</f>
        <v>1015.7299999999999</v>
      </c>
      <c r="W969" s="162"/>
      <c r="X969" s="162"/>
      <c r="Y969" s="162"/>
      <c r="AG969" t="s">
        <v>361</v>
      </c>
    </row>
    <row r="970" spans="1:60" ht="22.5" outlineLevel="1" x14ac:dyDescent="0.2">
      <c r="A970" s="173">
        <v>90</v>
      </c>
      <c r="B970" s="174" t="s">
        <v>1027</v>
      </c>
      <c r="C970" s="189" t="s">
        <v>1028</v>
      </c>
      <c r="D970" s="175" t="s">
        <v>493</v>
      </c>
      <c r="E970" s="176">
        <v>857.15750000000003</v>
      </c>
      <c r="F970" s="177"/>
      <c r="G970" s="178">
        <f>ROUND(E970*F970,2)</f>
        <v>0</v>
      </c>
      <c r="H970" s="177"/>
      <c r="I970" s="178">
        <f>ROUND(E970*H970,2)</f>
        <v>0</v>
      </c>
      <c r="J970" s="177"/>
      <c r="K970" s="178">
        <f>ROUND(E970*J970,2)</f>
        <v>0</v>
      </c>
      <c r="L970" s="178">
        <v>12</v>
      </c>
      <c r="M970" s="178">
        <f>G970*(1+L970/100)</f>
        <v>0</v>
      </c>
      <c r="N970" s="176">
        <v>1.243E-2</v>
      </c>
      <c r="O970" s="176">
        <f>ROUND(E970*N970,2)</f>
        <v>10.65</v>
      </c>
      <c r="P970" s="176">
        <v>0</v>
      </c>
      <c r="Q970" s="176">
        <f>ROUND(E970*P970,2)</f>
        <v>0</v>
      </c>
      <c r="R970" s="178" t="s">
        <v>503</v>
      </c>
      <c r="S970" s="178" t="s">
        <v>365</v>
      </c>
      <c r="T970" s="179" t="s">
        <v>365</v>
      </c>
      <c r="U970" s="160">
        <v>0.95</v>
      </c>
      <c r="V970" s="160">
        <f>ROUND(E970*U970,2)</f>
        <v>814.3</v>
      </c>
      <c r="W970" s="160"/>
      <c r="X970" s="160" t="s">
        <v>404</v>
      </c>
      <c r="Y970" s="160" t="s">
        <v>368</v>
      </c>
      <c r="Z970" s="149"/>
      <c r="AA970" s="149"/>
      <c r="AB970" s="149"/>
      <c r="AC970" s="149"/>
      <c r="AD970" s="149"/>
      <c r="AE970" s="149"/>
      <c r="AF970" s="149"/>
      <c r="AG970" s="149" t="s">
        <v>438</v>
      </c>
      <c r="AH970" s="149"/>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2" x14ac:dyDescent="0.2">
      <c r="A971" s="156"/>
      <c r="B971" s="157"/>
      <c r="C971" s="200" t="s">
        <v>410</v>
      </c>
      <c r="D971" s="193"/>
      <c r="E971" s="194"/>
      <c r="F971" s="160"/>
      <c r="G971" s="160"/>
      <c r="H971" s="160"/>
      <c r="I971" s="160"/>
      <c r="J971" s="160"/>
      <c r="K971" s="160"/>
      <c r="L971" s="160"/>
      <c r="M971" s="160"/>
      <c r="N971" s="159"/>
      <c r="O971" s="159"/>
      <c r="P971" s="159"/>
      <c r="Q971" s="159"/>
      <c r="R971" s="160"/>
      <c r="S971" s="160"/>
      <c r="T971" s="160"/>
      <c r="U971" s="160"/>
      <c r="V971" s="160"/>
      <c r="W971" s="160"/>
      <c r="X971" s="160"/>
      <c r="Y971" s="160"/>
      <c r="Z971" s="149"/>
      <c r="AA971" s="149"/>
      <c r="AB971" s="149"/>
      <c r="AC971" s="149"/>
      <c r="AD971" s="149"/>
      <c r="AE971" s="149"/>
      <c r="AF971" s="149"/>
      <c r="AG971" s="149" t="s">
        <v>409</v>
      </c>
      <c r="AH971" s="149">
        <v>0</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3" x14ac:dyDescent="0.2">
      <c r="A972" s="156"/>
      <c r="B972" s="157"/>
      <c r="C972" s="200" t="s">
        <v>646</v>
      </c>
      <c r="D972" s="193"/>
      <c r="E972" s="194"/>
      <c r="F972" s="160"/>
      <c r="G972" s="160"/>
      <c r="H972" s="160"/>
      <c r="I972" s="160"/>
      <c r="J972" s="160"/>
      <c r="K972" s="160"/>
      <c r="L972" s="160"/>
      <c r="M972" s="160"/>
      <c r="N972" s="159"/>
      <c r="O972" s="159"/>
      <c r="P972" s="159"/>
      <c r="Q972" s="159"/>
      <c r="R972" s="160"/>
      <c r="S972" s="160"/>
      <c r="T972" s="160"/>
      <c r="U972" s="160"/>
      <c r="V972" s="160"/>
      <c r="W972" s="160"/>
      <c r="X972" s="160"/>
      <c r="Y972" s="160"/>
      <c r="Z972" s="149"/>
      <c r="AA972" s="149"/>
      <c r="AB972" s="149"/>
      <c r="AC972" s="149"/>
      <c r="AD972" s="149"/>
      <c r="AE972" s="149"/>
      <c r="AF972" s="149"/>
      <c r="AG972" s="149" t="s">
        <v>409</v>
      </c>
      <c r="AH972" s="149">
        <v>0</v>
      </c>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3" x14ac:dyDescent="0.2">
      <c r="A973" s="156"/>
      <c r="B973" s="157"/>
      <c r="C973" s="200" t="s">
        <v>1029</v>
      </c>
      <c r="D973" s="193"/>
      <c r="E973" s="194">
        <v>5.9</v>
      </c>
      <c r="F973" s="160"/>
      <c r="G973" s="160"/>
      <c r="H973" s="160"/>
      <c r="I973" s="160"/>
      <c r="J973" s="160"/>
      <c r="K973" s="160"/>
      <c r="L973" s="160"/>
      <c r="M973" s="160"/>
      <c r="N973" s="159"/>
      <c r="O973" s="159"/>
      <c r="P973" s="159"/>
      <c r="Q973" s="159"/>
      <c r="R973" s="160"/>
      <c r="S973" s="160"/>
      <c r="T973" s="160"/>
      <c r="U973" s="160"/>
      <c r="V973" s="160"/>
      <c r="W973" s="160"/>
      <c r="X973" s="160"/>
      <c r="Y973" s="160"/>
      <c r="Z973" s="149"/>
      <c r="AA973" s="149"/>
      <c r="AB973" s="149"/>
      <c r="AC973" s="149"/>
      <c r="AD973" s="149"/>
      <c r="AE973" s="149"/>
      <c r="AF973" s="149"/>
      <c r="AG973" s="149" t="s">
        <v>409</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3" x14ac:dyDescent="0.2">
      <c r="A974" s="156"/>
      <c r="B974" s="157"/>
      <c r="C974" s="200" t="s">
        <v>1030</v>
      </c>
      <c r="D974" s="193"/>
      <c r="E974" s="194">
        <v>10.78</v>
      </c>
      <c r="F974" s="160"/>
      <c r="G974" s="160"/>
      <c r="H974" s="160"/>
      <c r="I974" s="160"/>
      <c r="J974" s="160"/>
      <c r="K974" s="160"/>
      <c r="L974" s="160"/>
      <c r="M974" s="160"/>
      <c r="N974" s="159"/>
      <c r="O974" s="159"/>
      <c r="P974" s="159"/>
      <c r="Q974" s="159"/>
      <c r="R974" s="160"/>
      <c r="S974" s="160"/>
      <c r="T974" s="160"/>
      <c r="U974" s="160"/>
      <c r="V974" s="160"/>
      <c r="W974" s="160"/>
      <c r="X974" s="160"/>
      <c r="Y974" s="160"/>
      <c r="Z974" s="149"/>
      <c r="AA974" s="149"/>
      <c r="AB974" s="149"/>
      <c r="AC974" s="149"/>
      <c r="AD974" s="149"/>
      <c r="AE974" s="149"/>
      <c r="AF974" s="149"/>
      <c r="AG974" s="149" t="s">
        <v>409</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3" x14ac:dyDescent="0.2">
      <c r="A975" s="156"/>
      <c r="B975" s="157"/>
      <c r="C975" s="200" t="s">
        <v>1031</v>
      </c>
      <c r="D975" s="193"/>
      <c r="E975" s="194">
        <v>15.41</v>
      </c>
      <c r="F975" s="160"/>
      <c r="G975" s="160"/>
      <c r="H975" s="160"/>
      <c r="I975" s="160"/>
      <c r="J975" s="160"/>
      <c r="K975" s="160"/>
      <c r="L975" s="160"/>
      <c r="M975" s="160"/>
      <c r="N975" s="159"/>
      <c r="O975" s="159"/>
      <c r="P975" s="159"/>
      <c r="Q975" s="159"/>
      <c r="R975" s="160"/>
      <c r="S975" s="160"/>
      <c r="T975" s="160"/>
      <c r="U975" s="160"/>
      <c r="V975" s="160"/>
      <c r="W975" s="160"/>
      <c r="X975" s="160"/>
      <c r="Y975" s="160"/>
      <c r="Z975" s="149"/>
      <c r="AA975" s="149"/>
      <c r="AB975" s="149"/>
      <c r="AC975" s="149"/>
      <c r="AD975" s="149"/>
      <c r="AE975" s="149"/>
      <c r="AF975" s="149"/>
      <c r="AG975" s="149" t="s">
        <v>409</v>
      </c>
      <c r="AH975" s="149">
        <v>0</v>
      </c>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3" x14ac:dyDescent="0.2">
      <c r="A976" s="156"/>
      <c r="B976" s="157"/>
      <c r="C976" s="200" t="s">
        <v>1032</v>
      </c>
      <c r="D976" s="193"/>
      <c r="E976" s="194">
        <v>3</v>
      </c>
      <c r="F976" s="160"/>
      <c r="G976" s="160"/>
      <c r="H976" s="160"/>
      <c r="I976" s="160"/>
      <c r="J976" s="160"/>
      <c r="K976" s="160"/>
      <c r="L976" s="160"/>
      <c r="M976" s="160"/>
      <c r="N976" s="159"/>
      <c r="O976" s="159"/>
      <c r="P976" s="159"/>
      <c r="Q976" s="159"/>
      <c r="R976" s="160"/>
      <c r="S976" s="160"/>
      <c r="T976" s="160"/>
      <c r="U976" s="160"/>
      <c r="V976" s="160"/>
      <c r="W976" s="160"/>
      <c r="X976" s="160"/>
      <c r="Y976" s="160"/>
      <c r="Z976" s="149"/>
      <c r="AA976" s="149"/>
      <c r="AB976" s="149"/>
      <c r="AC976" s="149"/>
      <c r="AD976" s="149"/>
      <c r="AE976" s="149"/>
      <c r="AF976" s="149"/>
      <c r="AG976" s="149" t="s">
        <v>409</v>
      </c>
      <c r="AH976" s="149">
        <v>0</v>
      </c>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outlineLevel="3" x14ac:dyDescent="0.2">
      <c r="A977" s="156"/>
      <c r="B977" s="157"/>
      <c r="C977" s="200" t="s">
        <v>1033</v>
      </c>
      <c r="D977" s="193"/>
      <c r="E977" s="194">
        <v>1.92</v>
      </c>
      <c r="F977" s="160"/>
      <c r="G977" s="160"/>
      <c r="H977" s="160"/>
      <c r="I977" s="160"/>
      <c r="J977" s="160"/>
      <c r="K977" s="160"/>
      <c r="L977" s="160"/>
      <c r="M977" s="160"/>
      <c r="N977" s="159"/>
      <c r="O977" s="159"/>
      <c r="P977" s="159"/>
      <c r="Q977" s="159"/>
      <c r="R977" s="160"/>
      <c r="S977" s="160"/>
      <c r="T977" s="160"/>
      <c r="U977" s="160"/>
      <c r="V977" s="160"/>
      <c r="W977" s="160"/>
      <c r="X977" s="160"/>
      <c r="Y977" s="160"/>
      <c r="Z977" s="149"/>
      <c r="AA977" s="149"/>
      <c r="AB977" s="149"/>
      <c r="AC977" s="149"/>
      <c r="AD977" s="149"/>
      <c r="AE977" s="149"/>
      <c r="AF977" s="149"/>
      <c r="AG977" s="149" t="s">
        <v>409</v>
      </c>
      <c r="AH977" s="149">
        <v>0</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3" x14ac:dyDescent="0.2">
      <c r="A978" s="156"/>
      <c r="B978" s="157"/>
      <c r="C978" s="200" t="s">
        <v>1034</v>
      </c>
      <c r="D978" s="193"/>
      <c r="E978" s="194">
        <v>4.47</v>
      </c>
      <c r="F978" s="160"/>
      <c r="G978" s="160"/>
      <c r="H978" s="160"/>
      <c r="I978" s="160"/>
      <c r="J978" s="160"/>
      <c r="K978" s="160"/>
      <c r="L978" s="160"/>
      <c r="M978" s="160"/>
      <c r="N978" s="159"/>
      <c r="O978" s="159"/>
      <c r="P978" s="159"/>
      <c r="Q978" s="159"/>
      <c r="R978" s="160"/>
      <c r="S978" s="160"/>
      <c r="T978" s="160"/>
      <c r="U978" s="160"/>
      <c r="V978" s="160"/>
      <c r="W978" s="160"/>
      <c r="X978" s="160"/>
      <c r="Y978" s="160"/>
      <c r="Z978" s="149"/>
      <c r="AA978" s="149"/>
      <c r="AB978" s="149"/>
      <c r="AC978" s="149"/>
      <c r="AD978" s="149"/>
      <c r="AE978" s="149"/>
      <c r="AF978" s="149"/>
      <c r="AG978" s="149" t="s">
        <v>409</v>
      </c>
      <c r="AH978" s="149">
        <v>0</v>
      </c>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3" x14ac:dyDescent="0.2">
      <c r="A979" s="156"/>
      <c r="B979" s="157"/>
      <c r="C979" s="200" t="s">
        <v>1035</v>
      </c>
      <c r="D979" s="193"/>
      <c r="E979" s="194">
        <v>3.72</v>
      </c>
      <c r="F979" s="160"/>
      <c r="G979" s="160"/>
      <c r="H979" s="160"/>
      <c r="I979" s="160"/>
      <c r="J979" s="160"/>
      <c r="K979" s="160"/>
      <c r="L979" s="160"/>
      <c r="M979" s="160"/>
      <c r="N979" s="159"/>
      <c r="O979" s="159"/>
      <c r="P979" s="159"/>
      <c r="Q979" s="159"/>
      <c r="R979" s="160"/>
      <c r="S979" s="160"/>
      <c r="T979" s="160"/>
      <c r="U979" s="160"/>
      <c r="V979" s="160"/>
      <c r="W979" s="160"/>
      <c r="X979" s="160"/>
      <c r="Y979" s="160"/>
      <c r="Z979" s="149"/>
      <c r="AA979" s="149"/>
      <c r="AB979" s="149"/>
      <c r="AC979" s="149"/>
      <c r="AD979" s="149"/>
      <c r="AE979" s="149"/>
      <c r="AF979" s="149"/>
      <c r="AG979" s="149" t="s">
        <v>409</v>
      </c>
      <c r="AH979" s="149">
        <v>0</v>
      </c>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3" x14ac:dyDescent="0.2">
      <c r="A980" s="156"/>
      <c r="B980" s="157"/>
      <c r="C980" s="200" t="s">
        <v>1036</v>
      </c>
      <c r="D980" s="193"/>
      <c r="E980" s="194">
        <v>1.85</v>
      </c>
      <c r="F980" s="160"/>
      <c r="G980" s="160"/>
      <c r="H980" s="160"/>
      <c r="I980" s="160"/>
      <c r="J980" s="160"/>
      <c r="K980" s="160"/>
      <c r="L980" s="160"/>
      <c r="M980" s="160"/>
      <c r="N980" s="159"/>
      <c r="O980" s="159"/>
      <c r="P980" s="159"/>
      <c r="Q980" s="159"/>
      <c r="R980" s="160"/>
      <c r="S980" s="160"/>
      <c r="T980" s="160"/>
      <c r="U980" s="160"/>
      <c r="V980" s="160"/>
      <c r="W980" s="160"/>
      <c r="X980" s="160"/>
      <c r="Y980" s="160"/>
      <c r="Z980" s="149"/>
      <c r="AA980" s="149"/>
      <c r="AB980" s="149"/>
      <c r="AC980" s="149"/>
      <c r="AD980" s="149"/>
      <c r="AE980" s="149"/>
      <c r="AF980" s="149"/>
      <c r="AG980" s="149" t="s">
        <v>409</v>
      </c>
      <c r="AH980" s="149">
        <v>0</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3" x14ac:dyDescent="0.2">
      <c r="A981" s="156"/>
      <c r="B981" s="157"/>
      <c r="C981" s="200" t="s">
        <v>1037</v>
      </c>
      <c r="D981" s="193"/>
      <c r="E981" s="194">
        <v>1.4</v>
      </c>
      <c r="F981" s="160"/>
      <c r="G981" s="160"/>
      <c r="H981" s="160"/>
      <c r="I981" s="160"/>
      <c r="J981" s="160"/>
      <c r="K981" s="160"/>
      <c r="L981" s="160"/>
      <c r="M981" s="160"/>
      <c r="N981" s="159"/>
      <c r="O981" s="159"/>
      <c r="P981" s="159"/>
      <c r="Q981" s="159"/>
      <c r="R981" s="160"/>
      <c r="S981" s="160"/>
      <c r="T981" s="160"/>
      <c r="U981" s="160"/>
      <c r="V981" s="160"/>
      <c r="W981" s="160"/>
      <c r="X981" s="160"/>
      <c r="Y981" s="160"/>
      <c r="Z981" s="149"/>
      <c r="AA981" s="149"/>
      <c r="AB981" s="149"/>
      <c r="AC981" s="149"/>
      <c r="AD981" s="149"/>
      <c r="AE981" s="149"/>
      <c r="AF981" s="149"/>
      <c r="AG981" s="149" t="s">
        <v>409</v>
      </c>
      <c r="AH981" s="149">
        <v>0</v>
      </c>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outlineLevel="3" x14ac:dyDescent="0.2">
      <c r="A982" s="156"/>
      <c r="B982" s="157"/>
      <c r="C982" s="200" t="s">
        <v>1038</v>
      </c>
      <c r="D982" s="193"/>
      <c r="E982" s="194">
        <v>1.85</v>
      </c>
      <c r="F982" s="160"/>
      <c r="G982" s="160"/>
      <c r="H982" s="160"/>
      <c r="I982" s="160"/>
      <c r="J982" s="160"/>
      <c r="K982" s="160"/>
      <c r="L982" s="160"/>
      <c r="M982" s="160"/>
      <c r="N982" s="159"/>
      <c r="O982" s="159"/>
      <c r="P982" s="159"/>
      <c r="Q982" s="159"/>
      <c r="R982" s="160"/>
      <c r="S982" s="160"/>
      <c r="T982" s="160"/>
      <c r="U982" s="160"/>
      <c r="V982" s="160"/>
      <c r="W982" s="160"/>
      <c r="X982" s="160"/>
      <c r="Y982" s="160"/>
      <c r="Z982" s="149"/>
      <c r="AA982" s="149"/>
      <c r="AB982" s="149"/>
      <c r="AC982" s="149"/>
      <c r="AD982" s="149"/>
      <c r="AE982" s="149"/>
      <c r="AF982" s="149"/>
      <c r="AG982" s="149" t="s">
        <v>409</v>
      </c>
      <c r="AH982" s="149">
        <v>0</v>
      </c>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3" x14ac:dyDescent="0.2">
      <c r="A983" s="156"/>
      <c r="B983" s="157"/>
      <c r="C983" s="200" t="s">
        <v>1039</v>
      </c>
      <c r="D983" s="193"/>
      <c r="E983" s="194">
        <v>1.4</v>
      </c>
      <c r="F983" s="160"/>
      <c r="G983" s="160"/>
      <c r="H983" s="160"/>
      <c r="I983" s="160"/>
      <c r="J983" s="160"/>
      <c r="K983" s="160"/>
      <c r="L983" s="160"/>
      <c r="M983" s="160"/>
      <c r="N983" s="159"/>
      <c r="O983" s="159"/>
      <c r="P983" s="159"/>
      <c r="Q983" s="159"/>
      <c r="R983" s="160"/>
      <c r="S983" s="160"/>
      <c r="T983" s="160"/>
      <c r="U983" s="160"/>
      <c r="V983" s="160"/>
      <c r="W983" s="160"/>
      <c r="X983" s="160"/>
      <c r="Y983" s="160"/>
      <c r="Z983" s="149"/>
      <c r="AA983" s="149"/>
      <c r="AB983" s="149"/>
      <c r="AC983" s="149"/>
      <c r="AD983" s="149"/>
      <c r="AE983" s="149"/>
      <c r="AF983" s="149"/>
      <c r="AG983" s="149" t="s">
        <v>409</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3" x14ac:dyDescent="0.2">
      <c r="A984" s="156"/>
      <c r="B984" s="157"/>
      <c r="C984" s="200" t="s">
        <v>1040</v>
      </c>
      <c r="D984" s="193"/>
      <c r="E984" s="194">
        <v>34.450000000000003</v>
      </c>
      <c r="F984" s="160"/>
      <c r="G984" s="160"/>
      <c r="H984" s="160"/>
      <c r="I984" s="160"/>
      <c r="J984" s="160"/>
      <c r="K984" s="160"/>
      <c r="L984" s="160"/>
      <c r="M984" s="160"/>
      <c r="N984" s="159"/>
      <c r="O984" s="159"/>
      <c r="P984" s="159"/>
      <c r="Q984" s="159"/>
      <c r="R984" s="160"/>
      <c r="S984" s="160"/>
      <c r="T984" s="160"/>
      <c r="U984" s="160"/>
      <c r="V984" s="160"/>
      <c r="W984" s="160"/>
      <c r="X984" s="160"/>
      <c r="Y984" s="160"/>
      <c r="Z984" s="149"/>
      <c r="AA984" s="149"/>
      <c r="AB984" s="149"/>
      <c r="AC984" s="149"/>
      <c r="AD984" s="149"/>
      <c r="AE984" s="149"/>
      <c r="AF984" s="149"/>
      <c r="AG984" s="149" t="s">
        <v>409</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3" x14ac:dyDescent="0.2">
      <c r="A985" s="156"/>
      <c r="B985" s="157"/>
      <c r="C985" s="200" t="s">
        <v>1041</v>
      </c>
      <c r="D985" s="193"/>
      <c r="E985" s="194">
        <v>48.62</v>
      </c>
      <c r="F985" s="160"/>
      <c r="G985" s="160"/>
      <c r="H985" s="160"/>
      <c r="I985" s="160"/>
      <c r="J985" s="160"/>
      <c r="K985" s="160"/>
      <c r="L985" s="160"/>
      <c r="M985" s="160"/>
      <c r="N985" s="159"/>
      <c r="O985" s="159"/>
      <c r="P985" s="159"/>
      <c r="Q985" s="159"/>
      <c r="R985" s="160"/>
      <c r="S985" s="160"/>
      <c r="T985" s="160"/>
      <c r="U985" s="160"/>
      <c r="V985" s="160"/>
      <c r="W985" s="160"/>
      <c r="X985" s="160"/>
      <c r="Y985" s="160"/>
      <c r="Z985" s="149"/>
      <c r="AA985" s="149"/>
      <c r="AB985" s="149"/>
      <c r="AC985" s="149"/>
      <c r="AD985" s="149"/>
      <c r="AE985" s="149"/>
      <c r="AF985" s="149"/>
      <c r="AG985" s="149" t="s">
        <v>409</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3" x14ac:dyDescent="0.2">
      <c r="A986" s="156"/>
      <c r="B986" s="157"/>
      <c r="C986" s="200" t="s">
        <v>1042</v>
      </c>
      <c r="D986" s="193"/>
      <c r="E986" s="194">
        <v>15.56</v>
      </c>
      <c r="F986" s="160"/>
      <c r="G986" s="160"/>
      <c r="H986" s="160"/>
      <c r="I986" s="160"/>
      <c r="J986" s="160"/>
      <c r="K986" s="160"/>
      <c r="L986" s="160"/>
      <c r="M986" s="160"/>
      <c r="N986" s="159"/>
      <c r="O986" s="159"/>
      <c r="P986" s="159"/>
      <c r="Q986" s="159"/>
      <c r="R986" s="160"/>
      <c r="S986" s="160"/>
      <c r="T986" s="160"/>
      <c r="U986" s="160"/>
      <c r="V986" s="160"/>
      <c r="W986" s="160"/>
      <c r="X986" s="160"/>
      <c r="Y986" s="160"/>
      <c r="Z986" s="149"/>
      <c r="AA986" s="149"/>
      <c r="AB986" s="149"/>
      <c r="AC986" s="149"/>
      <c r="AD986" s="149"/>
      <c r="AE986" s="149"/>
      <c r="AF986" s="149"/>
      <c r="AG986" s="149" t="s">
        <v>409</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3" x14ac:dyDescent="0.2">
      <c r="A987" s="156"/>
      <c r="B987" s="157"/>
      <c r="C987" s="200" t="s">
        <v>1043</v>
      </c>
      <c r="D987" s="193"/>
      <c r="E987" s="194">
        <v>13.2</v>
      </c>
      <c r="F987" s="160"/>
      <c r="G987" s="160"/>
      <c r="H987" s="160"/>
      <c r="I987" s="160"/>
      <c r="J987" s="160"/>
      <c r="K987" s="160"/>
      <c r="L987" s="160"/>
      <c r="M987" s="160"/>
      <c r="N987" s="159"/>
      <c r="O987" s="159"/>
      <c r="P987" s="159"/>
      <c r="Q987" s="159"/>
      <c r="R987" s="160"/>
      <c r="S987" s="160"/>
      <c r="T987" s="160"/>
      <c r="U987" s="160"/>
      <c r="V987" s="160"/>
      <c r="W987" s="160"/>
      <c r="X987" s="160"/>
      <c r="Y987" s="160"/>
      <c r="Z987" s="149"/>
      <c r="AA987" s="149"/>
      <c r="AB987" s="149"/>
      <c r="AC987" s="149"/>
      <c r="AD987" s="149"/>
      <c r="AE987" s="149"/>
      <c r="AF987" s="149"/>
      <c r="AG987" s="149" t="s">
        <v>409</v>
      </c>
      <c r="AH987" s="149">
        <v>0</v>
      </c>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3" x14ac:dyDescent="0.2">
      <c r="A988" s="156"/>
      <c r="B988" s="157"/>
      <c r="C988" s="200" t="s">
        <v>1044</v>
      </c>
      <c r="D988" s="193"/>
      <c r="E988" s="194">
        <v>14.44</v>
      </c>
      <c r="F988" s="160"/>
      <c r="G988" s="160"/>
      <c r="H988" s="160"/>
      <c r="I988" s="160"/>
      <c r="J988" s="160"/>
      <c r="K988" s="160"/>
      <c r="L988" s="160"/>
      <c r="M988" s="160"/>
      <c r="N988" s="159"/>
      <c r="O988" s="159"/>
      <c r="P988" s="159"/>
      <c r="Q988" s="159"/>
      <c r="R988" s="160"/>
      <c r="S988" s="160"/>
      <c r="T988" s="160"/>
      <c r="U988" s="160"/>
      <c r="V988" s="160"/>
      <c r="W988" s="160"/>
      <c r="X988" s="160"/>
      <c r="Y988" s="160"/>
      <c r="Z988" s="149"/>
      <c r="AA988" s="149"/>
      <c r="AB988" s="149"/>
      <c r="AC988" s="149"/>
      <c r="AD988" s="149"/>
      <c r="AE988" s="149"/>
      <c r="AF988" s="149"/>
      <c r="AG988" s="149" t="s">
        <v>409</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outlineLevel="3" x14ac:dyDescent="0.2">
      <c r="A989" s="156"/>
      <c r="B989" s="157"/>
      <c r="C989" s="200" t="s">
        <v>1045</v>
      </c>
      <c r="D989" s="193"/>
      <c r="E989" s="194">
        <v>13.87</v>
      </c>
      <c r="F989" s="160"/>
      <c r="G989" s="160"/>
      <c r="H989" s="160"/>
      <c r="I989" s="160"/>
      <c r="J989" s="160"/>
      <c r="K989" s="160"/>
      <c r="L989" s="160"/>
      <c r="M989" s="160"/>
      <c r="N989" s="159"/>
      <c r="O989" s="159"/>
      <c r="P989" s="159"/>
      <c r="Q989" s="159"/>
      <c r="R989" s="160"/>
      <c r="S989" s="160"/>
      <c r="T989" s="160"/>
      <c r="U989" s="160"/>
      <c r="V989" s="160"/>
      <c r="W989" s="160"/>
      <c r="X989" s="160"/>
      <c r="Y989" s="160"/>
      <c r="Z989" s="149"/>
      <c r="AA989" s="149"/>
      <c r="AB989" s="149"/>
      <c r="AC989" s="149"/>
      <c r="AD989" s="149"/>
      <c r="AE989" s="149"/>
      <c r="AF989" s="149"/>
      <c r="AG989" s="149" t="s">
        <v>409</v>
      </c>
      <c r="AH989" s="149">
        <v>0</v>
      </c>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outlineLevel="3" x14ac:dyDescent="0.2">
      <c r="A990" s="156"/>
      <c r="B990" s="157"/>
      <c r="C990" s="201" t="s">
        <v>417</v>
      </c>
      <c r="D990" s="195"/>
      <c r="E990" s="196">
        <v>191.84</v>
      </c>
      <c r="F990" s="160"/>
      <c r="G990" s="160"/>
      <c r="H990" s="160"/>
      <c r="I990" s="160"/>
      <c r="J990" s="160"/>
      <c r="K990" s="160"/>
      <c r="L990" s="160"/>
      <c r="M990" s="160"/>
      <c r="N990" s="159"/>
      <c r="O990" s="159"/>
      <c r="P990" s="159"/>
      <c r="Q990" s="159"/>
      <c r="R990" s="160"/>
      <c r="S990" s="160"/>
      <c r="T990" s="160"/>
      <c r="U990" s="160"/>
      <c r="V990" s="160"/>
      <c r="W990" s="160"/>
      <c r="X990" s="160"/>
      <c r="Y990" s="160"/>
      <c r="Z990" s="149"/>
      <c r="AA990" s="149"/>
      <c r="AB990" s="149"/>
      <c r="AC990" s="149"/>
      <c r="AD990" s="149"/>
      <c r="AE990" s="149"/>
      <c r="AF990" s="149"/>
      <c r="AG990" s="149" t="s">
        <v>409</v>
      </c>
      <c r="AH990" s="149">
        <v>1</v>
      </c>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3" x14ac:dyDescent="0.2">
      <c r="A991" s="156"/>
      <c r="B991" s="157"/>
      <c r="C991" s="200" t="s">
        <v>648</v>
      </c>
      <c r="D991" s="193"/>
      <c r="E991" s="194"/>
      <c r="F991" s="160"/>
      <c r="G991" s="160"/>
      <c r="H991" s="160"/>
      <c r="I991" s="160"/>
      <c r="J991" s="160"/>
      <c r="K991" s="160"/>
      <c r="L991" s="160"/>
      <c r="M991" s="160"/>
      <c r="N991" s="159"/>
      <c r="O991" s="159"/>
      <c r="P991" s="159"/>
      <c r="Q991" s="159"/>
      <c r="R991" s="160"/>
      <c r="S991" s="160"/>
      <c r="T991" s="160"/>
      <c r="U991" s="160"/>
      <c r="V991" s="160"/>
      <c r="W991" s="160"/>
      <c r="X991" s="160"/>
      <c r="Y991" s="160"/>
      <c r="Z991" s="149"/>
      <c r="AA991" s="149"/>
      <c r="AB991" s="149"/>
      <c r="AC991" s="149"/>
      <c r="AD991" s="149"/>
      <c r="AE991" s="149"/>
      <c r="AF991" s="149"/>
      <c r="AG991" s="149" t="s">
        <v>409</v>
      </c>
      <c r="AH991" s="149">
        <v>0</v>
      </c>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3" x14ac:dyDescent="0.2">
      <c r="A992" s="156"/>
      <c r="B992" s="157"/>
      <c r="C992" s="200" t="s">
        <v>1046</v>
      </c>
      <c r="D992" s="193"/>
      <c r="E992" s="194">
        <v>15.07</v>
      </c>
      <c r="F992" s="160"/>
      <c r="G992" s="160"/>
      <c r="H992" s="160"/>
      <c r="I992" s="160"/>
      <c r="J992" s="160"/>
      <c r="K992" s="160"/>
      <c r="L992" s="160"/>
      <c r="M992" s="160"/>
      <c r="N992" s="159"/>
      <c r="O992" s="159"/>
      <c r="P992" s="159"/>
      <c r="Q992" s="159"/>
      <c r="R992" s="160"/>
      <c r="S992" s="160"/>
      <c r="T992" s="160"/>
      <c r="U992" s="160"/>
      <c r="V992" s="160"/>
      <c r="W992" s="160"/>
      <c r="X992" s="160"/>
      <c r="Y992" s="160"/>
      <c r="Z992" s="149"/>
      <c r="AA992" s="149"/>
      <c r="AB992" s="149"/>
      <c r="AC992" s="149"/>
      <c r="AD992" s="149"/>
      <c r="AE992" s="149"/>
      <c r="AF992" s="149"/>
      <c r="AG992" s="149" t="s">
        <v>409</v>
      </c>
      <c r="AH992" s="149">
        <v>0</v>
      </c>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outlineLevel="3" x14ac:dyDescent="0.2">
      <c r="A993" s="156"/>
      <c r="B993" s="157"/>
      <c r="C993" s="200" t="s">
        <v>1047</v>
      </c>
      <c r="D993" s="193"/>
      <c r="E993" s="194">
        <v>1.35</v>
      </c>
      <c r="F993" s="160"/>
      <c r="G993" s="160"/>
      <c r="H993" s="160"/>
      <c r="I993" s="160"/>
      <c r="J993" s="160"/>
      <c r="K993" s="160"/>
      <c r="L993" s="160"/>
      <c r="M993" s="160"/>
      <c r="N993" s="159"/>
      <c r="O993" s="159"/>
      <c r="P993" s="159"/>
      <c r="Q993" s="159"/>
      <c r="R993" s="160"/>
      <c r="S993" s="160"/>
      <c r="T993" s="160"/>
      <c r="U993" s="160"/>
      <c r="V993" s="160"/>
      <c r="W993" s="160"/>
      <c r="X993" s="160"/>
      <c r="Y993" s="160"/>
      <c r="Z993" s="149"/>
      <c r="AA993" s="149"/>
      <c r="AB993" s="149"/>
      <c r="AC993" s="149"/>
      <c r="AD993" s="149"/>
      <c r="AE993" s="149"/>
      <c r="AF993" s="149"/>
      <c r="AG993" s="149" t="s">
        <v>409</v>
      </c>
      <c r="AH993" s="149">
        <v>0</v>
      </c>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3" x14ac:dyDescent="0.2">
      <c r="A994" s="156"/>
      <c r="B994" s="157"/>
      <c r="C994" s="200" t="s">
        <v>1048</v>
      </c>
      <c r="D994" s="193"/>
      <c r="E994" s="194">
        <v>21.14</v>
      </c>
      <c r="F994" s="160"/>
      <c r="G994" s="160"/>
      <c r="H994" s="160"/>
      <c r="I994" s="160"/>
      <c r="J994" s="160"/>
      <c r="K994" s="160"/>
      <c r="L994" s="160"/>
      <c r="M994" s="160"/>
      <c r="N994" s="159"/>
      <c r="O994" s="159"/>
      <c r="P994" s="159"/>
      <c r="Q994" s="159"/>
      <c r="R994" s="160"/>
      <c r="S994" s="160"/>
      <c r="T994" s="160"/>
      <c r="U994" s="160"/>
      <c r="V994" s="160"/>
      <c r="W994" s="160"/>
      <c r="X994" s="160"/>
      <c r="Y994" s="160"/>
      <c r="Z994" s="149"/>
      <c r="AA994" s="149"/>
      <c r="AB994" s="149"/>
      <c r="AC994" s="149"/>
      <c r="AD994" s="149"/>
      <c r="AE994" s="149"/>
      <c r="AF994" s="149"/>
      <c r="AG994" s="149" t="s">
        <v>409</v>
      </c>
      <c r="AH994" s="149">
        <v>0</v>
      </c>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3" x14ac:dyDescent="0.2">
      <c r="A995" s="156"/>
      <c r="B995" s="157"/>
      <c r="C995" s="200" t="s">
        <v>1049</v>
      </c>
      <c r="D995" s="193"/>
      <c r="E995" s="194">
        <v>16.14</v>
      </c>
      <c r="F995" s="160"/>
      <c r="G995" s="160"/>
      <c r="H995" s="160"/>
      <c r="I995" s="160"/>
      <c r="J995" s="160"/>
      <c r="K995" s="160"/>
      <c r="L995" s="160"/>
      <c r="M995" s="160"/>
      <c r="N995" s="159"/>
      <c r="O995" s="159"/>
      <c r="P995" s="159"/>
      <c r="Q995" s="159"/>
      <c r="R995" s="160"/>
      <c r="S995" s="160"/>
      <c r="T995" s="160"/>
      <c r="U995" s="160"/>
      <c r="V995" s="160"/>
      <c r="W995" s="160"/>
      <c r="X995" s="160"/>
      <c r="Y995" s="160"/>
      <c r="Z995" s="149"/>
      <c r="AA995" s="149"/>
      <c r="AB995" s="149"/>
      <c r="AC995" s="149"/>
      <c r="AD995" s="149"/>
      <c r="AE995" s="149"/>
      <c r="AF995" s="149"/>
      <c r="AG995" s="149" t="s">
        <v>409</v>
      </c>
      <c r="AH995" s="149">
        <v>0</v>
      </c>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3" x14ac:dyDescent="0.2">
      <c r="A996" s="156"/>
      <c r="B996" s="157"/>
      <c r="C996" s="200" t="s">
        <v>1050</v>
      </c>
      <c r="D996" s="193"/>
      <c r="E996" s="194">
        <v>40.69</v>
      </c>
      <c r="F996" s="160"/>
      <c r="G996" s="160"/>
      <c r="H996" s="160"/>
      <c r="I996" s="160"/>
      <c r="J996" s="160"/>
      <c r="K996" s="160"/>
      <c r="L996" s="160"/>
      <c r="M996" s="160"/>
      <c r="N996" s="159"/>
      <c r="O996" s="159"/>
      <c r="P996" s="159"/>
      <c r="Q996" s="159"/>
      <c r="R996" s="160"/>
      <c r="S996" s="160"/>
      <c r="T996" s="160"/>
      <c r="U996" s="160"/>
      <c r="V996" s="160"/>
      <c r="W996" s="160"/>
      <c r="X996" s="160"/>
      <c r="Y996" s="160"/>
      <c r="Z996" s="149"/>
      <c r="AA996" s="149"/>
      <c r="AB996" s="149"/>
      <c r="AC996" s="149"/>
      <c r="AD996" s="149"/>
      <c r="AE996" s="149"/>
      <c r="AF996" s="149"/>
      <c r="AG996" s="149" t="s">
        <v>409</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3" x14ac:dyDescent="0.2">
      <c r="A997" s="156"/>
      <c r="B997" s="157"/>
      <c r="C997" s="200" t="s">
        <v>1051</v>
      </c>
      <c r="D997" s="193"/>
      <c r="E997" s="194">
        <v>7.09</v>
      </c>
      <c r="F997" s="160"/>
      <c r="G997" s="160"/>
      <c r="H997" s="160"/>
      <c r="I997" s="160"/>
      <c r="J997" s="160"/>
      <c r="K997" s="160"/>
      <c r="L997" s="160"/>
      <c r="M997" s="160"/>
      <c r="N997" s="159"/>
      <c r="O997" s="159"/>
      <c r="P997" s="159"/>
      <c r="Q997" s="159"/>
      <c r="R997" s="160"/>
      <c r="S997" s="160"/>
      <c r="T997" s="160"/>
      <c r="U997" s="160"/>
      <c r="V997" s="160"/>
      <c r="W997" s="160"/>
      <c r="X997" s="160"/>
      <c r="Y997" s="160"/>
      <c r="Z997" s="149"/>
      <c r="AA997" s="149"/>
      <c r="AB997" s="149"/>
      <c r="AC997" s="149"/>
      <c r="AD997" s="149"/>
      <c r="AE997" s="149"/>
      <c r="AF997" s="149"/>
      <c r="AG997" s="149" t="s">
        <v>409</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3" x14ac:dyDescent="0.2">
      <c r="A998" s="156"/>
      <c r="B998" s="157"/>
      <c r="C998" s="200" t="s">
        <v>1052</v>
      </c>
      <c r="D998" s="193"/>
      <c r="E998" s="194">
        <v>13</v>
      </c>
      <c r="F998" s="160"/>
      <c r="G998" s="160"/>
      <c r="H998" s="160"/>
      <c r="I998" s="160"/>
      <c r="J998" s="160"/>
      <c r="K998" s="160"/>
      <c r="L998" s="160"/>
      <c r="M998" s="160"/>
      <c r="N998" s="159"/>
      <c r="O998" s="159"/>
      <c r="P998" s="159"/>
      <c r="Q998" s="159"/>
      <c r="R998" s="160"/>
      <c r="S998" s="160"/>
      <c r="T998" s="160"/>
      <c r="U998" s="160"/>
      <c r="V998" s="160"/>
      <c r="W998" s="160"/>
      <c r="X998" s="160"/>
      <c r="Y998" s="160"/>
      <c r="Z998" s="149"/>
      <c r="AA998" s="149"/>
      <c r="AB998" s="149"/>
      <c r="AC998" s="149"/>
      <c r="AD998" s="149"/>
      <c r="AE998" s="149"/>
      <c r="AF998" s="149"/>
      <c r="AG998" s="149" t="s">
        <v>409</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3" x14ac:dyDescent="0.2">
      <c r="A999" s="156"/>
      <c r="B999" s="157"/>
      <c r="C999" s="200" t="s">
        <v>1053</v>
      </c>
      <c r="D999" s="193"/>
      <c r="E999" s="194">
        <v>8.1199999999999992</v>
      </c>
      <c r="F999" s="160"/>
      <c r="G999" s="160"/>
      <c r="H999" s="160"/>
      <c r="I999" s="160"/>
      <c r="J999" s="160"/>
      <c r="K999" s="160"/>
      <c r="L999" s="160"/>
      <c r="M999" s="160"/>
      <c r="N999" s="159"/>
      <c r="O999" s="159"/>
      <c r="P999" s="159"/>
      <c r="Q999" s="159"/>
      <c r="R999" s="160"/>
      <c r="S999" s="160"/>
      <c r="T999" s="160"/>
      <c r="U999" s="160"/>
      <c r="V999" s="160"/>
      <c r="W999" s="160"/>
      <c r="X999" s="160"/>
      <c r="Y999" s="160"/>
      <c r="Z999" s="149"/>
      <c r="AA999" s="149"/>
      <c r="AB999" s="149"/>
      <c r="AC999" s="149"/>
      <c r="AD999" s="149"/>
      <c r="AE999" s="149"/>
      <c r="AF999" s="149"/>
      <c r="AG999" s="149" t="s">
        <v>409</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3" x14ac:dyDescent="0.2">
      <c r="A1000" s="156"/>
      <c r="B1000" s="157"/>
      <c r="C1000" s="200" t="s">
        <v>1054</v>
      </c>
      <c r="D1000" s="193"/>
      <c r="E1000" s="194">
        <v>12</v>
      </c>
      <c r="F1000" s="160"/>
      <c r="G1000" s="160"/>
      <c r="H1000" s="160"/>
      <c r="I1000" s="160"/>
      <c r="J1000" s="160"/>
      <c r="K1000" s="160"/>
      <c r="L1000" s="160"/>
      <c r="M1000" s="160"/>
      <c r="N1000" s="159"/>
      <c r="O1000" s="159"/>
      <c r="P1000" s="159"/>
      <c r="Q1000" s="159"/>
      <c r="R1000" s="160"/>
      <c r="S1000" s="160"/>
      <c r="T1000" s="160"/>
      <c r="U1000" s="160"/>
      <c r="V1000" s="160"/>
      <c r="W1000" s="160"/>
      <c r="X1000" s="160"/>
      <c r="Y1000" s="160"/>
      <c r="Z1000" s="149"/>
      <c r="AA1000" s="149"/>
      <c r="AB1000" s="149"/>
      <c r="AC1000" s="149"/>
      <c r="AD1000" s="149"/>
      <c r="AE1000" s="149"/>
      <c r="AF1000" s="149"/>
      <c r="AG1000" s="149" t="s">
        <v>409</v>
      </c>
      <c r="AH1000" s="149">
        <v>0</v>
      </c>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3" x14ac:dyDescent="0.2">
      <c r="A1001" s="156"/>
      <c r="B1001" s="157"/>
      <c r="C1001" s="200" t="s">
        <v>1055</v>
      </c>
      <c r="D1001" s="193"/>
      <c r="E1001" s="194">
        <v>45.75</v>
      </c>
      <c r="F1001" s="160"/>
      <c r="G1001" s="160"/>
      <c r="H1001" s="160"/>
      <c r="I1001" s="160"/>
      <c r="J1001" s="160"/>
      <c r="K1001" s="160"/>
      <c r="L1001" s="160"/>
      <c r="M1001" s="160"/>
      <c r="N1001" s="159"/>
      <c r="O1001" s="159"/>
      <c r="P1001" s="159"/>
      <c r="Q1001" s="159"/>
      <c r="R1001" s="160"/>
      <c r="S1001" s="160"/>
      <c r="T1001" s="160"/>
      <c r="U1001" s="160"/>
      <c r="V1001" s="160"/>
      <c r="W1001" s="160"/>
      <c r="X1001" s="160"/>
      <c r="Y1001" s="160"/>
      <c r="Z1001" s="149"/>
      <c r="AA1001" s="149"/>
      <c r="AB1001" s="149"/>
      <c r="AC1001" s="149"/>
      <c r="AD1001" s="149"/>
      <c r="AE1001" s="149"/>
      <c r="AF1001" s="149"/>
      <c r="AG1001" s="149" t="s">
        <v>409</v>
      </c>
      <c r="AH1001" s="149">
        <v>0</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3" x14ac:dyDescent="0.2">
      <c r="A1002" s="156"/>
      <c r="B1002" s="157"/>
      <c r="C1002" s="200" t="s">
        <v>1056</v>
      </c>
      <c r="D1002" s="193"/>
      <c r="E1002" s="194">
        <v>1.75</v>
      </c>
      <c r="F1002" s="160"/>
      <c r="G1002" s="160"/>
      <c r="H1002" s="160"/>
      <c r="I1002" s="160"/>
      <c r="J1002" s="160"/>
      <c r="K1002" s="160"/>
      <c r="L1002" s="160"/>
      <c r="M1002" s="160"/>
      <c r="N1002" s="159"/>
      <c r="O1002" s="159"/>
      <c r="P1002" s="159"/>
      <c r="Q1002" s="159"/>
      <c r="R1002" s="160"/>
      <c r="S1002" s="160"/>
      <c r="T1002" s="160"/>
      <c r="U1002" s="160"/>
      <c r="V1002" s="160"/>
      <c r="W1002" s="160"/>
      <c r="X1002" s="160"/>
      <c r="Y1002" s="160"/>
      <c r="Z1002" s="149"/>
      <c r="AA1002" s="149"/>
      <c r="AB1002" s="149"/>
      <c r="AC1002" s="149"/>
      <c r="AD1002" s="149"/>
      <c r="AE1002" s="149"/>
      <c r="AF1002" s="149"/>
      <c r="AG1002" s="149" t="s">
        <v>409</v>
      </c>
      <c r="AH1002" s="149">
        <v>0</v>
      </c>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3" x14ac:dyDescent="0.2">
      <c r="A1003" s="156"/>
      <c r="B1003" s="157"/>
      <c r="C1003" s="200" t="s">
        <v>1057</v>
      </c>
      <c r="D1003" s="193"/>
      <c r="E1003" s="194">
        <v>1.58</v>
      </c>
      <c r="F1003" s="160"/>
      <c r="G1003" s="160"/>
      <c r="H1003" s="160"/>
      <c r="I1003" s="160"/>
      <c r="J1003" s="160"/>
      <c r="K1003" s="160"/>
      <c r="L1003" s="160"/>
      <c r="M1003" s="160"/>
      <c r="N1003" s="159"/>
      <c r="O1003" s="159"/>
      <c r="P1003" s="159"/>
      <c r="Q1003" s="159"/>
      <c r="R1003" s="160"/>
      <c r="S1003" s="160"/>
      <c r="T1003" s="160"/>
      <c r="U1003" s="160"/>
      <c r="V1003" s="160"/>
      <c r="W1003" s="160"/>
      <c r="X1003" s="160"/>
      <c r="Y1003" s="160"/>
      <c r="Z1003" s="149"/>
      <c r="AA1003" s="149"/>
      <c r="AB1003" s="149"/>
      <c r="AC1003" s="149"/>
      <c r="AD1003" s="149"/>
      <c r="AE1003" s="149"/>
      <c r="AF1003" s="149"/>
      <c r="AG1003" s="149" t="s">
        <v>409</v>
      </c>
      <c r="AH1003" s="149">
        <v>0</v>
      </c>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3" x14ac:dyDescent="0.2">
      <c r="A1004" s="156"/>
      <c r="B1004" s="157"/>
      <c r="C1004" s="200" t="s">
        <v>1058</v>
      </c>
      <c r="D1004" s="193"/>
      <c r="E1004" s="194">
        <v>20.88</v>
      </c>
      <c r="F1004" s="160"/>
      <c r="G1004" s="160"/>
      <c r="H1004" s="160"/>
      <c r="I1004" s="160"/>
      <c r="J1004" s="160"/>
      <c r="K1004" s="160"/>
      <c r="L1004" s="160"/>
      <c r="M1004" s="160"/>
      <c r="N1004" s="159"/>
      <c r="O1004" s="159"/>
      <c r="P1004" s="159"/>
      <c r="Q1004" s="159"/>
      <c r="R1004" s="160"/>
      <c r="S1004" s="160"/>
      <c r="T1004" s="160"/>
      <c r="U1004" s="160"/>
      <c r="V1004" s="160"/>
      <c r="W1004" s="160"/>
      <c r="X1004" s="160"/>
      <c r="Y1004" s="160"/>
      <c r="Z1004" s="149"/>
      <c r="AA1004" s="149"/>
      <c r="AB1004" s="149"/>
      <c r="AC1004" s="149"/>
      <c r="AD1004" s="149"/>
      <c r="AE1004" s="149"/>
      <c r="AF1004" s="149"/>
      <c r="AG1004" s="149" t="s">
        <v>409</v>
      </c>
      <c r="AH1004" s="149">
        <v>0</v>
      </c>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3" x14ac:dyDescent="0.2">
      <c r="A1005" s="156"/>
      <c r="B1005" s="157"/>
      <c r="C1005" s="200" t="s">
        <v>1059</v>
      </c>
      <c r="D1005" s="193"/>
      <c r="E1005" s="194">
        <v>13.2675</v>
      </c>
      <c r="F1005" s="160"/>
      <c r="G1005" s="160"/>
      <c r="H1005" s="160"/>
      <c r="I1005" s="160"/>
      <c r="J1005" s="160"/>
      <c r="K1005" s="160"/>
      <c r="L1005" s="160"/>
      <c r="M1005" s="160"/>
      <c r="N1005" s="159"/>
      <c r="O1005" s="159"/>
      <c r="P1005" s="159"/>
      <c r="Q1005" s="159"/>
      <c r="R1005" s="160"/>
      <c r="S1005" s="160"/>
      <c r="T1005" s="160"/>
      <c r="U1005" s="160"/>
      <c r="V1005" s="160"/>
      <c r="W1005" s="160"/>
      <c r="X1005" s="160"/>
      <c r="Y1005" s="160"/>
      <c r="Z1005" s="149"/>
      <c r="AA1005" s="149"/>
      <c r="AB1005" s="149"/>
      <c r="AC1005" s="149"/>
      <c r="AD1005" s="149"/>
      <c r="AE1005" s="149"/>
      <c r="AF1005" s="149"/>
      <c r="AG1005" s="149" t="s">
        <v>409</v>
      </c>
      <c r="AH1005" s="149">
        <v>0</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3" x14ac:dyDescent="0.2">
      <c r="A1006" s="156"/>
      <c r="B1006" s="157"/>
      <c r="C1006" s="201" t="s">
        <v>417</v>
      </c>
      <c r="D1006" s="195"/>
      <c r="E1006" s="196">
        <v>217.82749999999999</v>
      </c>
      <c r="F1006" s="160"/>
      <c r="G1006" s="160"/>
      <c r="H1006" s="160"/>
      <c r="I1006" s="160"/>
      <c r="J1006" s="160"/>
      <c r="K1006" s="160"/>
      <c r="L1006" s="160"/>
      <c r="M1006" s="160"/>
      <c r="N1006" s="159"/>
      <c r="O1006" s="159"/>
      <c r="P1006" s="159"/>
      <c r="Q1006" s="159"/>
      <c r="R1006" s="160"/>
      <c r="S1006" s="160"/>
      <c r="T1006" s="160"/>
      <c r="U1006" s="160"/>
      <c r="V1006" s="160"/>
      <c r="W1006" s="160"/>
      <c r="X1006" s="160"/>
      <c r="Y1006" s="160"/>
      <c r="Z1006" s="149"/>
      <c r="AA1006" s="149"/>
      <c r="AB1006" s="149"/>
      <c r="AC1006" s="149"/>
      <c r="AD1006" s="149"/>
      <c r="AE1006" s="149"/>
      <c r="AF1006" s="149"/>
      <c r="AG1006" s="149" t="s">
        <v>409</v>
      </c>
      <c r="AH1006" s="149">
        <v>1</v>
      </c>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3" x14ac:dyDescent="0.2">
      <c r="A1007" s="156"/>
      <c r="B1007" s="157"/>
      <c r="C1007" s="200" t="s">
        <v>413</v>
      </c>
      <c r="D1007" s="193"/>
      <c r="E1007" s="194"/>
      <c r="F1007" s="160"/>
      <c r="G1007" s="160"/>
      <c r="H1007" s="160"/>
      <c r="I1007" s="160"/>
      <c r="J1007" s="160"/>
      <c r="K1007" s="160"/>
      <c r="L1007" s="160"/>
      <c r="M1007" s="160"/>
      <c r="N1007" s="159"/>
      <c r="O1007" s="159"/>
      <c r="P1007" s="159"/>
      <c r="Q1007" s="159"/>
      <c r="R1007" s="160"/>
      <c r="S1007" s="160"/>
      <c r="T1007" s="160"/>
      <c r="U1007" s="160"/>
      <c r="V1007" s="160"/>
      <c r="W1007" s="160"/>
      <c r="X1007" s="160"/>
      <c r="Y1007" s="160"/>
      <c r="Z1007" s="149"/>
      <c r="AA1007" s="149"/>
      <c r="AB1007" s="149"/>
      <c r="AC1007" s="149"/>
      <c r="AD1007" s="149"/>
      <c r="AE1007" s="149"/>
      <c r="AF1007" s="149"/>
      <c r="AG1007" s="149" t="s">
        <v>409</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3" x14ac:dyDescent="0.2">
      <c r="A1008" s="156"/>
      <c r="B1008" s="157"/>
      <c r="C1008" s="200" t="s">
        <v>646</v>
      </c>
      <c r="D1008" s="193"/>
      <c r="E1008" s="194"/>
      <c r="F1008" s="160"/>
      <c r="G1008" s="160"/>
      <c r="H1008" s="160"/>
      <c r="I1008" s="160"/>
      <c r="J1008" s="160"/>
      <c r="K1008" s="160"/>
      <c r="L1008" s="160"/>
      <c r="M1008" s="160"/>
      <c r="N1008" s="159"/>
      <c r="O1008" s="159"/>
      <c r="P1008" s="159"/>
      <c r="Q1008" s="159"/>
      <c r="R1008" s="160"/>
      <c r="S1008" s="160"/>
      <c r="T1008" s="160"/>
      <c r="U1008" s="160"/>
      <c r="V1008" s="160"/>
      <c r="W1008" s="160"/>
      <c r="X1008" s="160"/>
      <c r="Y1008" s="160"/>
      <c r="Z1008" s="149"/>
      <c r="AA1008" s="149"/>
      <c r="AB1008" s="149"/>
      <c r="AC1008" s="149"/>
      <c r="AD1008" s="149"/>
      <c r="AE1008" s="149"/>
      <c r="AF1008" s="149"/>
      <c r="AG1008" s="149" t="s">
        <v>409</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outlineLevel="3" x14ac:dyDescent="0.2">
      <c r="A1009" s="156"/>
      <c r="B1009" s="157"/>
      <c r="C1009" s="200" t="s">
        <v>1060</v>
      </c>
      <c r="D1009" s="193"/>
      <c r="E1009" s="194">
        <v>14.26</v>
      </c>
      <c r="F1009" s="160"/>
      <c r="G1009" s="160"/>
      <c r="H1009" s="160"/>
      <c r="I1009" s="160"/>
      <c r="J1009" s="160"/>
      <c r="K1009" s="160"/>
      <c r="L1009" s="160"/>
      <c r="M1009" s="160"/>
      <c r="N1009" s="159"/>
      <c r="O1009" s="159"/>
      <c r="P1009" s="159"/>
      <c r="Q1009" s="159"/>
      <c r="R1009" s="160"/>
      <c r="S1009" s="160"/>
      <c r="T1009" s="160"/>
      <c r="U1009" s="160"/>
      <c r="V1009" s="160"/>
      <c r="W1009" s="160"/>
      <c r="X1009" s="160"/>
      <c r="Y1009" s="160"/>
      <c r="Z1009" s="149"/>
      <c r="AA1009" s="149"/>
      <c r="AB1009" s="149"/>
      <c r="AC1009" s="149"/>
      <c r="AD1009" s="149"/>
      <c r="AE1009" s="149"/>
      <c r="AF1009" s="149"/>
      <c r="AG1009" s="149" t="s">
        <v>409</v>
      </c>
      <c r="AH1009" s="149">
        <v>0</v>
      </c>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3" x14ac:dyDescent="0.2">
      <c r="A1010" s="156"/>
      <c r="B1010" s="157"/>
      <c r="C1010" s="200" t="s">
        <v>1061</v>
      </c>
      <c r="D1010" s="193"/>
      <c r="E1010" s="194">
        <v>8.85</v>
      </c>
      <c r="F1010" s="160"/>
      <c r="G1010" s="160"/>
      <c r="H1010" s="160"/>
      <c r="I1010" s="160"/>
      <c r="J1010" s="160"/>
      <c r="K1010" s="160"/>
      <c r="L1010" s="160"/>
      <c r="M1010" s="160"/>
      <c r="N1010" s="159"/>
      <c r="O1010" s="159"/>
      <c r="P1010" s="159"/>
      <c r="Q1010" s="159"/>
      <c r="R1010" s="160"/>
      <c r="S1010" s="160"/>
      <c r="T1010" s="160"/>
      <c r="U1010" s="160"/>
      <c r="V1010" s="160"/>
      <c r="W1010" s="160"/>
      <c r="X1010" s="160"/>
      <c r="Y1010" s="160"/>
      <c r="Z1010" s="149"/>
      <c r="AA1010" s="149"/>
      <c r="AB1010" s="149"/>
      <c r="AC1010" s="149"/>
      <c r="AD1010" s="149"/>
      <c r="AE1010" s="149"/>
      <c r="AF1010" s="149"/>
      <c r="AG1010" s="149" t="s">
        <v>409</v>
      </c>
      <c r="AH1010" s="149">
        <v>0</v>
      </c>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3" x14ac:dyDescent="0.2">
      <c r="A1011" s="156"/>
      <c r="B1011" s="157"/>
      <c r="C1011" s="200" t="s">
        <v>1062</v>
      </c>
      <c r="D1011" s="193"/>
      <c r="E1011" s="194">
        <v>6.83</v>
      </c>
      <c r="F1011" s="160"/>
      <c r="G1011" s="160"/>
      <c r="H1011" s="160"/>
      <c r="I1011" s="160"/>
      <c r="J1011" s="160"/>
      <c r="K1011" s="160"/>
      <c r="L1011" s="160"/>
      <c r="M1011" s="160"/>
      <c r="N1011" s="159"/>
      <c r="O1011" s="159"/>
      <c r="P1011" s="159"/>
      <c r="Q1011" s="159"/>
      <c r="R1011" s="160"/>
      <c r="S1011" s="160"/>
      <c r="T1011" s="160"/>
      <c r="U1011" s="160"/>
      <c r="V1011" s="160"/>
      <c r="W1011" s="160"/>
      <c r="X1011" s="160"/>
      <c r="Y1011" s="160"/>
      <c r="Z1011" s="149"/>
      <c r="AA1011" s="149"/>
      <c r="AB1011" s="149"/>
      <c r="AC1011" s="149"/>
      <c r="AD1011" s="149"/>
      <c r="AE1011" s="149"/>
      <c r="AF1011" s="149"/>
      <c r="AG1011" s="149" t="s">
        <v>409</v>
      </c>
      <c r="AH1011" s="149">
        <v>0</v>
      </c>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3" x14ac:dyDescent="0.2">
      <c r="A1012" s="156"/>
      <c r="B1012" s="157"/>
      <c r="C1012" s="200" t="s">
        <v>1063</v>
      </c>
      <c r="D1012" s="193"/>
      <c r="E1012" s="194">
        <v>14.34</v>
      </c>
      <c r="F1012" s="160"/>
      <c r="G1012" s="160"/>
      <c r="H1012" s="160"/>
      <c r="I1012" s="160"/>
      <c r="J1012" s="160"/>
      <c r="K1012" s="160"/>
      <c r="L1012" s="160"/>
      <c r="M1012" s="160"/>
      <c r="N1012" s="159"/>
      <c r="O1012" s="159"/>
      <c r="P1012" s="159"/>
      <c r="Q1012" s="159"/>
      <c r="R1012" s="160"/>
      <c r="S1012" s="160"/>
      <c r="T1012" s="160"/>
      <c r="U1012" s="160"/>
      <c r="V1012" s="160"/>
      <c r="W1012" s="160"/>
      <c r="X1012" s="160"/>
      <c r="Y1012" s="160"/>
      <c r="Z1012" s="149"/>
      <c r="AA1012" s="149"/>
      <c r="AB1012" s="149"/>
      <c r="AC1012" s="149"/>
      <c r="AD1012" s="149"/>
      <c r="AE1012" s="149"/>
      <c r="AF1012" s="149"/>
      <c r="AG1012" s="149" t="s">
        <v>409</v>
      </c>
      <c r="AH1012" s="149">
        <v>0</v>
      </c>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3" x14ac:dyDescent="0.2">
      <c r="A1013" s="156"/>
      <c r="B1013" s="157"/>
      <c r="C1013" s="200" t="s">
        <v>1064</v>
      </c>
      <c r="D1013" s="193"/>
      <c r="E1013" s="194">
        <v>7</v>
      </c>
      <c r="F1013" s="160"/>
      <c r="G1013" s="160"/>
      <c r="H1013" s="160"/>
      <c r="I1013" s="160"/>
      <c r="J1013" s="160"/>
      <c r="K1013" s="160"/>
      <c r="L1013" s="160"/>
      <c r="M1013" s="160"/>
      <c r="N1013" s="159"/>
      <c r="O1013" s="159"/>
      <c r="P1013" s="159"/>
      <c r="Q1013" s="159"/>
      <c r="R1013" s="160"/>
      <c r="S1013" s="160"/>
      <c r="T1013" s="160"/>
      <c r="U1013" s="160"/>
      <c r="V1013" s="160"/>
      <c r="W1013" s="160"/>
      <c r="X1013" s="160"/>
      <c r="Y1013" s="160"/>
      <c r="Z1013" s="149"/>
      <c r="AA1013" s="149"/>
      <c r="AB1013" s="149"/>
      <c r="AC1013" s="149"/>
      <c r="AD1013" s="149"/>
      <c r="AE1013" s="149"/>
      <c r="AF1013" s="149"/>
      <c r="AG1013" s="149" t="s">
        <v>409</v>
      </c>
      <c r="AH1013" s="149">
        <v>0</v>
      </c>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3" x14ac:dyDescent="0.2">
      <c r="A1014" s="156"/>
      <c r="B1014" s="157"/>
      <c r="C1014" s="200" t="s">
        <v>1065</v>
      </c>
      <c r="D1014" s="193"/>
      <c r="E1014" s="194">
        <v>14.97</v>
      </c>
      <c r="F1014" s="160"/>
      <c r="G1014" s="160"/>
      <c r="H1014" s="160"/>
      <c r="I1014" s="160"/>
      <c r="J1014" s="160"/>
      <c r="K1014" s="160"/>
      <c r="L1014" s="160"/>
      <c r="M1014" s="160"/>
      <c r="N1014" s="159"/>
      <c r="O1014" s="159"/>
      <c r="P1014" s="159"/>
      <c r="Q1014" s="159"/>
      <c r="R1014" s="160"/>
      <c r="S1014" s="160"/>
      <c r="T1014" s="160"/>
      <c r="U1014" s="160"/>
      <c r="V1014" s="160"/>
      <c r="W1014" s="160"/>
      <c r="X1014" s="160"/>
      <c r="Y1014" s="160"/>
      <c r="Z1014" s="149"/>
      <c r="AA1014" s="149"/>
      <c r="AB1014" s="149"/>
      <c r="AC1014" s="149"/>
      <c r="AD1014" s="149"/>
      <c r="AE1014" s="149"/>
      <c r="AF1014" s="149"/>
      <c r="AG1014" s="149" t="s">
        <v>409</v>
      </c>
      <c r="AH1014" s="149">
        <v>0</v>
      </c>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3" x14ac:dyDescent="0.2">
      <c r="A1015" s="156"/>
      <c r="B1015" s="157"/>
      <c r="C1015" s="200" t="s">
        <v>1066</v>
      </c>
      <c r="D1015" s="193"/>
      <c r="E1015" s="194">
        <v>6.21</v>
      </c>
      <c r="F1015" s="160"/>
      <c r="G1015" s="160"/>
      <c r="H1015" s="160"/>
      <c r="I1015" s="160"/>
      <c r="J1015" s="160"/>
      <c r="K1015" s="160"/>
      <c r="L1015" s="160"/>
      <c r="M1015" s="160"/>
      <c r="N1015" s="159"/>
      <c r="O1015" s="159"/>
      <c r="P1015" s="159"/>
      <c r="Q1015" s="159"/>
      <c r="R1015" s="160"/>
      <c r="S1015" s="160"/>
      <c r="T1015" s="160"/>
      <c r="U1015" s="160"/>
      <c r="V1015" s="160"/>
      <c r="W1015" s="160"/>
      <c r="X1015" s="160"/>
      <c r="Y1015" s="160"/>
      <c r="Z1015" s="149"/>
      <c r="AA1015" s="149"/>
      <c r="AB1015" s="149"/>
      <c r="AC1015" s="149"/>
      <c r="AD1015" s="149"/>
      <c r="AE1015" s="149"/>
      <c r="AF1015" s="149"/>
      <c r="AG1015" s="149" t="s">
        <v>409</v>
      </c>
      <c r="AH1015" s="149">
        <v>0</v>
      </c>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3" x14ac:dyDescent="0.2">
      <c r="A1016" s="156"/>
      <c r="B1016" s="157"/>
      <c r="C1016" s="200" t="s">
        <v>1067</v>
      </c>
      <c r="D1016" s="193"/>
      <c r="E1016" s="194">
        <v>7.22</v>
      </c>
      <c r="F1016" s="160"/>
      <c r="G1016" s="160"/>
      <c r="H1016" s="160"/>
      <c r="I1016" s="160"/>
      <c r="J1016" s="160"/>
      <c r="K1016" s="160"/>
      <c r="L1016" s="160"/>
      <c r="M1016" s="160"/>
      <c r="N1016" s="159"/>
      <c r="O1016" s="159"/>
      <c r="P1016" s="159"/>
      <c r="Q1016" s="159"/>
      <c r="R1016" s="160"/>
      <c r="S1016" s="160"/>
      <c r="T1016" s="160"/>
      <c r="U1016" s="160"/>
      <c r="V1016" s="160"/>
      <c r="W1016" s="160"/>
      <c r="X1016" s="160"/>
      <c r="Y1016" s="160"/>
      <c r="Z1016" s="149"/>
      <c r="AA1016" s="149"/>
      <c r="AB1016" s="149"/>
      <c r="AC1016" s="149"/>
      <c r="AD1016" s="149"/>
      <c r="AE1016" s="149"/>
      <c r="AF1016" s="149"/>
      <c r="AG1016" s="149" t="s">
        <v>409</v>
      </c>
      <c r="AH1016" s="149">
        <v>0</v>
      </c>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3" x14ac:dyDescent="0.2">
      <c r="A1017" s="156"/>
      <c r="B1017" s="157"/>
      <c r="C1017" s="200" t="s">
        <v>1068</v>
      </c>
      <c r="D1017" s="193"/>
      <c r="E1017" s="194">
        <v>14.87</v>
      </c>
      <c r="F1017" s="160"/>
      <c r="G1017" s="160"/>
      <c r="H1017" s="160"/>
      <c r="I1017" s="160"/>
      <c r="J1017" s="160"/>
      <c r="K1017" s="160"/>
      <c r="L1017" s="160"/>
      <c r="M1017" s="160"/>
      <c r="N1017" s="159"/>
      <c r="O1017" s="159"/>
      <c r="P1017" s="159"/>
      <c r="Q1017" s="159"/>
      <c r="R1017" s="160"/>
      <c r="S1017" s="160"/>
      <c r="T1017" s="160"/>
      <c r="U1017" s="160"/>
      <c r="V1017" s="160"/>
      <c r="W1017" s="160"/>
      <c r="X1017" s="160"/>
      <c r="Y1017" s="160"/>
      <c r="Z1017" s="149"/>
      <c r="AA1017" s="149"/>
      <c r="AB1017" s="149"/>
      <c r="AC1017" s="149"/>
      <c r="AD1017" s="149"/>
      <c r="AE1017" s="149"/>
      <c r="AF1017" s="149"/>
      <c r="AG1017" s="149" t="s">
        <v>409</v>
      </c>
      <c r="AH1017" s="149">
        <v>0</v>
      </c>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3" x14ac:dyDescent="0.2">
      <c r="A1018" s="156"/>
      <c r="B1018" s="157"/>
      <c r="C1018" s="200" t="s">
        <v>1069</v>
      </c>
      <c r="D1018" s="193"/>
      <c r="E1018" s="194">
        <v>38.26</v>
      </c>
      <c r="F1018" s="160"/>
      <c r="G1018" s="160"/>
      <c r="H1018" s="160"/>
      <c r="I1018" s="160"/>
      <c r="J1018" s="160"/>
      <c r="K1018" s="160"/>
      <c r="L1018" s="160"/>
      <c r="M1018" s="160"/>
      <c r="N1018" s="159"/>
      <c r="O1018" s="159"/>
      <c r="P1018" s="159"/>
      <c r="Q1018" s="159"/>
      <c r="R1018" s="160"/>
      <c r="S1018" s="160"/>
      <c r="T1018" s="160"/>
      <c r="U1018" s="160"/>
      <c r="V1018" s="160"/>
      <c r="W1018" s="160"/>
      <c r="X1018" s="160"/>
      <c r="Y1018" s="160"/>
      <c r="Z1018" s="149"/>
      <c r="AA1018" s="149"/>
      <c r="AB1018" s="149"/>
      <c r="AC1018" s="149"/>
      <c r="AD1018" s="149"/>
      <c r="AE1018" s="149"/>
      <c r="AF1018" s="149"/>
      <c r="AG1018" s="149" t="s">
        <v>409</v>
      </c>
      <c r="AH1018" s="149">
        <v>0</v>
      </c>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3" x14ac:dyDescent="0.2">
      <c r="A1019" s="156"/>
      <c r="B1019" s="157"/>
      <c r="C1019" s="200" t="s">
        <v>1070</v>
      </c>
      <c r="D1019" s="193"/>
      <c r="E1019" s="194">
        <v>1.49</v>
      </c>
      <c r="F1019" s="160"/>
      <c r="G1019" s="160"/>
      <c r="H1019" s="160"/>
      <c r="I1019" s="160"/>
      <c r="J1019" s="160"/>
      <c r="K1019" s="160"/>
      <c r="L1019" s="160"/>
      <c r="M1019" s="160"/>
      <c r="N1019" s="159"/>
      <c r="O1019" s="159"/>
      <c r="P1019" s="159"/>
      <c r="Q1019" s="159"/>
      <c r="R1019" s="160"/>
      <c r="S1019" s="160"/>
      <c r="T1019" s="160"/>
      <c r="U1019" s="160"/>
      <c r="V1019" s="160"/>
      <c r="W1019" s="160"/>
      <c r="X1019" s="160"/>
      <c r="Y1019" s="160"/>
      <c r="Z1019" s="149"/>
      <c r="AA1019" s="149"/>
      <c r="AB1019" s="149"/>
      <c r="AC1019" s="149"/>
      <c r="AD1019" s="149"/>
      <c r="AE1019" s="149"/>
      <c r="AF1019" s="149"/>
      <c r="AG1019" s="149" t="s">
        <v>409</v>
      </c>
      <c r="AH1019" s="149">
        <v>0</v>
      </c>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outlineLevel="3" x14ac:dyDescent="0.2">
      <c r="A1020" s="156"/>
      <c r="B1020" s="157"/>
      <c r="C1020" s="200" t="s">
        <v>1071</v>
      </c>
      <c r="D1020" s="193"/>
      <c r="E1020" s="194">
        <v>13</v>
      </c>
      <c r="F1020" s="160"/>
      <c r="G1020" s="160"/>
      <c r="H1020" s="160"/>
      <c r="I1020" s="160"/>
      <c r="J1020" s="160"/>
      <c r="K1020" s="160"/>
      <c r="L1020" s="160"/>
      <c r="M1020" s="160"/>
      <c r="N1020" s="159"/>
      <c r="O1020" s="159"/>
      <c r="P1020" s="159"/>
      <c r="Q1020" s="159"/>
      <c r="R1020" s="160"/>
      <c r="S1020" s="160"/>
      <c r="T1020" s="160"/>
      <c r="U1020" s="160"/>
      <c r="V1020" s="160"/>
      <c r="W1020" s="160"/>
      <c r="X1020" s="160"/>
      <c r="Y1020" s="160"/>
      <c r="Z1020" s="149"/>
      <c r="AA1020" s="149"/>
      <c r="AB1020" s="149"/>
      <c r="AC1020" s="149"/>
      <c r="AD1020" s="149"/>
      <c r="AE1020" s="149"/>
      <c r="AF1020" s="149"/>
      <c r="AG1020" s="149" t="s">
        <v>409</v>
      </c>
      <c r="AH1020" s="149">
        <v>0</v>
      </c>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3" x14ac:dyDescent="0.2">
      <c r="A1021" s="156"/>
      <c r="B1021" s="157"/>
      <c r="C1021" s="200" t="s">
        <v>1072</v>
      </c>
      <c r="D1021" s="193"/>
      <c r="E1021" s="194">
        <v>7.36</v>
      </c>
      <c r="F1021" s="160"/>
      <c r="G1021" s="160"/>
      <c r="H1021" s="160"/>
      <c r="I1021" s="160"/>
      <c r="J1021" s="160"/>
      <c r="K1021" s="160"/>
      <c r="L1021" s="160"/>
      <c r="M1021" s="160"/>
      <c r="N1021" s="159"/>
      <c r="O1021" s="159"/>
      <c r="P1021" s="159"/>
      <c r="Q1021" s="159"/>
      <c r="R1021" s="160"/>
      <c r="S1021" s="160"/>
      <c r="T1021" s="160"/>
      <c r="U1021" s="160"/>
      <c r="V1021" s="160"/>
      <c r="W1021" s="160"/>
      <c r="X1021" s="160"/>
      <c r="Y1021" s="160"/>
      <c r="Z1021" s="149"/>
      <c r="AA1021" s="149"/>
      <c r="AB1021" s="149"/>
      <c r="AC1021" s="149"/>
      <c r="AD1021" s="149"/>
      <c r="AE1021" s="149"/>
      <c r="AF1021" s="149"/>
      <c r="AG1021" s="149" t="s">
        <v>409</v>
      </c>
      <c r="AH1021" s="149">
        <v>0</v>
      </c>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3" x14ac:dyDescent="0.2">
      <c r="A1022" s="156"/>
      <c r="B1022" s="157"/>
      <c r="C1022" s="200" t="s">
        <v>1073</v>
      </c>
      <c r="D1022" s="193"/>
      <c r="E1022" s="194">
        <v>14.97</v>
      </c>
      <c r="F1022" s="160"/>
      <c r="G1022" s="160"/>
      <c r="H1022" s="160"/>
      <c r="I1022" s="160"/>
      <c r="J1022" s="160"/>
      <c r="K1022" s="160"/>
      <c r="L1022" s="160"/>
      <c r="M1022" s="160"/>
      <c r="N1022" s="159"/>
      <c r="O1022" s="159"/>
      <c r="P1022" s="159"/>
      <c r="Q1022" s="159"/>
      <c r="R1022" s="160"/>
      <c r="S1022" s="160"/>
      <c r="T1022" s="160"/>
      <c r="U1022" s="160"/>
      <c r="V1022" s="160"/>
      <c r="W1022" s="160"/>
      <c r="X1022" s="160"/>
      <c r="Y1022" s="160"/>
      <c r="Z1022" s="149"/>
      <c r="AA1022" s="149"/>
      <c r="AB1022" s="149"/>
      <c r="AC1022" s="149"/>
      <c r="AD1022" s="149"/>
      <c r="AE1022" s="149"/>
      <c r="AF1022" s="149"/>
      <c r="AG1022" s="149" t="s">
        <v>409</v>
      </c>
      <c r="AH1022" s="149">
        <v>0</v>
      </c>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3" x14ac:dyDescent="0.2">
      <c r="A1023" s="156"/>
      <c r="B1023" s="157"/>
      <c r="C1023" s="200" t="s">
        <v>1074</v>
      </c>
      <c r="D1023" s="193"/>
      <c r="E1023" s="194">
        <v>7.11</v>
      </c>
      <c r="F1023" s="160"/>
      <c r="G1023" s="160"/>
      <c r="H1023" s="160"/>
      <c r="I1023" s="160"/>
      <c r="J1023" s="160"/>
      <c r="K1023" s="160"/>
      <c r="L1023" s="160"/>
      <c r="M1023" s="160"/>
      <c r="N1023" s="159"/>
      <c r="O1023" s="159"/>
      <c r="P1023" s="159"/>
      <c r="Q1023" s="159"/>
      <c r="R1023" s="160"/>
      <c r="S1023" s="160"/>
      <c r="T1023" s="160"/>
      <c r="U1023" s="160"/>
      <c r="V1023" s="160"/>
      <c r="W1023" s="160"/>
      <c r="X1023" s="160"/>
      <c r="Y1023" s="160"/>
      <c r="Z1023" s="149"/>
      <c r="AA1023" s="149"/>
      <c r="AB1023" s="149"/>
      <c r="AC1023" s="149"/>
      <c r="AD1023" s="149"/>
      <c r="AE1023" s="149"/>
      <c r="AF1023" s="149"/>
      <c r="AG1023" s="149" t="s">
        <v>409</v>
      </c>
      <c r="AH1023" s="149">
        <v>0</v>
      </c>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3" x14ac:dyDescent="0.2">
      <c r="A1024" s="156"/>
      <c r="B1024" s="157"/>
      <c r="C1024" s="200" t="s">
        <v>1075</v>
      </c>
      <c r="D1024" s="193"/>
      <c r="E1024" s="194">
        <v>14.87</v>
      </c>
      <c r="F1024" s="160"/>
      <c r="G1024" s="160"/>
      <c r="H1024" s="160"/>
      <c r="I1024" s="160"/>
      <c r="J1024" s="160"/>
      <c r="K1024" s="160"/>
      <c r="L1024" s="160"/>
      <c r="M1024" s="160"/>
      <c r="N1024" s="159"/>
      <c r="O1024" s="159"/>
      <c r="P1024" s="159"/>
      <c r="Q1024" s="159"/>
      <c r="R1024" s="160"/>
      <c r="S1024" s="160"/>
      <c r="T1024" s="160"/>
      <c r="U1024" s="160"/>
      <c r="V1024" s="160"/>
      <c r="W1024" s="160"/>
      <c r="X1024" s="160"/>
      <c r="Y1024" s="160"/>
      <c r="Z1024" s="149"/>
      <c r="AA1024" s="149"/>
      <c r="AB1024" s="149"/>
      <c r="AC1024" s="149"/>
      <c r="AD1024" s="149"/>
      <c r="AE1024" s="149"/>
      <c r="AF1024" s="149"/>
      <c r="AG1024" s="149" t="s">
        <v>409</v>
      </c>
      <c r="AH1024" s="149">
        <v>0</v>
      </c>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3" x14ac:dyDescent="0.2">
      <c r="A1025" s="156"/>
      <c r="B1025" s="157"/>
      <c r="C1025" s="200" t="s">
        <v>1076</v>
      </c>
      <c r="D1025" s="193"/>
      <c r="E1025" s="194">
        <v>7.71</v>
      </c>
      <c r="F1025" s="160"/>
      <c r="G1025" s="160"/>
      <c r="H1025" s="160"/>
      <c r="I1025" s="160"/>
      <c r="J1025" s="160"/>
      <c r="K1025" s="160"/>
      <c r="L1025" s="160"/>
      <c r="M1025" s="160"/>
      <c r="N1025" s="159"/>
      <c r="O1025" s="159"/>
      <c r="P1025" s="159"/>
      <c r="Q1025" s="159"/>
      <c r="R1025" s="160"/>
      <c r="S1025" s="160"/>
      <c r="T1025" s="160"/>
      <c r="U1025" s="160"/>
      <c r="V1025" s="160"/>
      <c r="W1025" s="160"/>
      <c r="X1025" s="160"/>
      <c r="Y1025" s="160"/>
      <c r="Z1025" s="149"/>
      <c r="AA1025" s="149"/>
      <c r="AB1025" s="149"/>
      <c r="AC1025" s="149"/>
      <c r="AD1025" s="149"/>
      <c r="AE1025" s="149"/>
      <c r="AF1025" s="149"/>
      <c r="AG1025" s="149" t="s">
        <v>409</v>
      </c>
      <c r="AH1025" s="149">
        <v>0</v>
      </c>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outlineLevel="3" x14ac:dyDescent="0.2">
      <c r="A1026" s="156"/>
      <c r="B1026" s="157"/>
      <c r="C1026" s="200" t="s">
        <v>1077</v>
      </c>
      <c r="D1026" s="193"/>
      <c r="E1026" s="194">
        <v>15.28</v>
      </c>
      <c r="F1026" s="160"/>
      <c r="G1026" s="160"/>
      <c r="H1026" s="160"/>
      <c r="I1026" s="160"/>
      <c r="J1026" s="160"/>
      <c r="K1026" s="160"/>
      <c r="L1026" s="160"/>
      <c r="M1026" s="160"/>
      <c r="N1026" s="159"/>
      <c r="O1026" s="159"/>
      <c r="P1026" s="159"/>
      <c r="Q1026" s="159"/>
      <c r="R1026" s="160"/>
      <c r="S1026" s="160"/>
      <c r="T1026" s="160"/>
      <c r="U1026" s="160"/>
      <c r="V1026" s="160"/>
      <c r="W1026" s="160"/>
      <c r="X1026" s="160"/>
      <c r="Y1026" s="160"/>
      <c r="Z1026" s="149"/>
      <c r="AA1026" s="149"/>
      <c r="AB1026" s="149"/>
      <c r="AC1026" s="149"/>
      <c r="AD1026" s="149"/>
      <c r="AE1026" s="149"/>
      <c r="AF1026" s="149"/>
      <c r="AG1026" s="149" t="s">
        <v>409</v>
      </c>
      <c r="AH1026" s="149">
        <v>0</v>
      </c>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3" x14ac:dyDescent="0.2">
      <c r="A1027" s="156"/>
      <c r="B1027" s="157"/>
      <c r="C1027" s="201" t="s">
        <v>417</v>
      </c>
      <c r="D1027" s="195"/>
      <c r="E1027" s="196">
        <v>214.6</v>
      </c>
      <c r="F1027" s="160"/>
      <c r="G1027" s="160"/>
      <c r="H1027" s="160"/>
      <c r="I1027" s="160"/>
      <c r="J1027" s="160"/>
      <c r="K1027" s="160"/>
      <c r="L1027" s="160"/>
      <c r="M1027" s="160"/>
      <c r="N1027" s="159"/>
      <c r="O1027" s="159"/>
      <c r="P1027" s="159"/>
      <c r="Q1027" s="159"/>
      <c r="R1027" s="160"/>
      <c r="S1027" s="160"/>
      <c r="T1027" s="160"/>
      <c r="U1027" s="160"/>
      <c r="V1027" s="160"/>
      <c r="W1027" s="160"/>
      <c r="X1027" s="160"/>
      <c r="Y1027" s="160"/>
      <c r="Z1027" s="149"/>
      <c r="AA1027" s="149"/>
      <c r="AB1027" s="149"/>
      <c r="AC1027" s="149"/>
      <c r="AD1027" s="149"/>
      <c r="AE1027" s="149"/>
      <c r="AF1027" s="149"/>
      <c r="AG1027" s="149" t="s">
        <v>409</v>
      </c>
      <c r="AH1027" s="149">
        <v>1</v>
      </c>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3" x14ac:dyDescent="0.2">
      <c r="A1028" s="156"/>
      <c r="B1028" s="157"/>
      <c r="C1028" s="200" t="s">
        <v>648</v>
      </c>
      <c r="D1028" s="193"/>
      <c r="E1028" s="194"/>
      <c r="F1028" s="160"/>
      <c r="G1028" s="160"/>
      <c r="H1028" s="160"/>
      <c r="I1028" s="160"/>
      <c r="J1028" s="160"/>
      <c r="K1028" s="160"/>
      <c r="L1028" s="160"/>
      <c r="M1028" s="160"/>
      <c r="N1028" s="159"/>
      <c r="O1028" s="159"/>
      <c r="P1028" s="159"/>
      <c r="Q1028" s="159"/>
      <c r="R1028" s="160"/>
      <c r="S1028" s="160"/>
      <c r="T1028" s="160"/>
      <c r="U1028" s="160"/>
      <c r="V1028" s="160"/>
      <c r="W1028" s="160"/>
      <c r="X1028" s="160"/>
      <c r="Y1028" s="160"/>
      <c r="Z1028" s="149"/>
      <c r="AA1028" s="149"/>
      <c r="AB1028" s="149"/>
      <c r="AC1028" s="149"/>
      <c r="AD1028" s="149"/>
      <c r="AE1028" s="149"/>
      <c r="AF1028" s="149"/>
      <c r="AG1028" s="149" t="s">
        <v>409</v>
      </c>
      <c r="AH1028" s="149">
        <v>0</v>
      </c>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3" x14ac:dyDescent="0.2">
      <c r="A1029" s="156"/>
      <c r="B1029" s="157"/>
      <c r="C1029" s="200" t="s">
        <v>1078</v>
      </c>
      <c r="D1029" s="193"/>
      <c r="E1029" s="194">
        <v>14.26</v>
      </c>
      <c r="F1029" s="160"/>
      <c r="G1029" s="160"/>
      <c r="H1029" s="160"/>
      <c r="I1029" s="160"/>
      <c r="J1029" s="160"/>
      <c r="K1029" s="160"/>
      <c r="L1029" s="160"/>
      <c r="M1029" s="160"/>
      <c r="N1029" s="159"/>
      <c r="O1029" s="159"/>
      <c r="P1029" s="159"/>
      <c r="Q1029" s="159"/>
      <c r="R1029" s="160"/>
      <c r="S1029" s="160"/>
      <c r="T1029" s="160"/>
      <c r="U1029" s="160"/>
      <c r="V1029" s="160"/>
      <c r="W1029" s="160"/>
      <c r="X1029" s="160"/>
      <c r="Y1029" s="160"/>
      <c r="Z1029" s="149"/>
      <c r="AA1029" s="149"/>
      <c r="AB1029" s="149"/>
      <c r="AC1029" s="149"/>
      <c r="AD1029" s="149"/>
      <c r="AE1029" s="149"/>
      <c r="AF1029" s="149"/>
      <c r="AG1029" s="149" t="s">
        <v>409</v>
      </c>
      <c r="AH1029" s="149">
        <v>0</v>
      </c>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outlineLevel="3" x14ac:dyDescent="0.2">
      <c r="A1030" s="156"/>
      <c r="B1030" s="157"/>
      <c r="C1030" s="200" t="s">
        <v>1079</v>
      </c>
      <c r="D1030" s="193"/>
      <c r="E1030" s="194">
        <v>14.74</v>
      </c>
      <c r="F1030" s="160"/>
      <c r="G1030" s="160"/>
      <c r="H1030" s="160"/>
      <c r="I1030" s="160"/>
      <c r="J1030" s="160"/>
      <c r="K1030" s="160"/>
      <c r="L1030" s="160"/>
      <c r="M1030" s="160"/>
      <c r="N1030" s="159"/>
      <c r="O1030" s="159"/>
      <c r="P1030" s="159"/>
      <c r="Q1030" s="159"/>
      <c r="R1030" s="160"/>
      <c r="S1030" s="160"/>
      <c r="T1030" s="160"/>
      <c r="U1030" s="160"/>
      <c r="V1030" s="160"/>
      <c r="W1030" s="160"/>
      <c r="X1030" s="160"/>
      <c r="Y1030" s="160"/>
      <c r="Z1030" s="149"/>
      <c r="AA1030" s="149"/>
      <c r="AB1030" s="149"/>
      <c r="AC1030" s="149"/>
      <c r="AD1030" s="149"/>
      <c r="AE1030" s="149"/>
      <c r="AF1030" s="149"/>
      <c r="AG1030" s="149" t="s">
        <v>409</v>
      </c>
      <c r="AH1030" s="149">
        <v>0</v>
      </c>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outlineLevel="3" x14ac:dyDescent="0.2">
      <c r="A1031" s="156"/>
      <c r="B1031" s="157"/>
      <c r="C1031" s="200" t="s">
        <v>1080</v>
      </c>
      <c r="D1031" s="193"/>
      <c r="E1031" s="194">
        <v>7.55</v>
      </c>
      <c r="F1031" s="160"/>
      <c r="G1031" s="160"/>
      <c r="H1031" s="160"/>
      <c r="I1031" s="160"/>
      <c r="J1031" s="160"/>
      <c r="K1031" s="160"/>
      <c r="L1031" s="160"/>
      <c r="M1031" s="160"/>
      <c r="N1031" s="159"/>
      <c r="O1031" s="159"/>
      <c r="P1031" s="159"/>
      <c r="Q1031" s="159"/>
      <c r="R1031" s="160"/>
      <c r="S1031" s="160"/>
      <c r="T1031" s="160"/>
      <c r="U1031" s="160"/>
      <c r="V1031" s="160"/>
      <c r="W1031" s="160"/>
      <c r="X1031" s="160"/>
      <c r="Y1031" s="160"/>
      <c r="Z1031" s="149"/>
      <c r="AA1031" s="149"/>
      <c r="AB1031" s="149"/>
      <c r="AC1031" s="149"/>
      <c r="AD1031" s="149"/>
      <c r="AE1031" s="149"/>
      <c r="AF1031" s="149"/>
      <c r="AG1031" s="149" t="s">
        <v>409</v>
      </c>
      <c r="AH1031" s="149">
        <v>0</v>
      </c>
      <c r="AI1031" s="149"/>
      <c r="AJ1031" s="149"/>
      <c r="AK1031" s="149"/>
      <c r="AL1031" s="149"/>
      <c r="AM1031" s="149"/>
      <c r="AN1031" s="149"/>
      <c r="AO1031" s="149"/>
      <c r="AP1031" s="149"/>
      <c r="AQ1031" s="149"/>
      <c r="AR1031" s="149"/>
      <c r="AS1031" s="149"/>
      <c r="AT1031" s="149"/>
      <c r="AU1031" s="149"/>
      <c r="AV1031" s="149"/>
      <c r="AW1031" s="149"/>
      <c r="AX1031" s="149"/>
      <c r="AY1031" s="149"/>
      <c r="AZ1031" s="149"/>
      <c r="BA1031" s="149"/>
      <c r="BB1031" s="149"/>
      <c r="BC1031" s="149"/>
      <c r="BD1031" s="149"/>
      <c r="BE1031" s="149"/>
      <c r="BF1031" s="149"/>
      <c r="BG1031" s="149"/>
      <c r="BH1031" s="149"/>
    </row>
    <row r="1032" spans="1:60" outlineLevel="3" x14ac:dyDescent="0.2">
      <c r="A1032" s="156"/>
      <c r="B1032" s="157"/>
      <c r="C1032" s="200" t="s">
        <v>1081</v>
      </c>
      <c r="D1032" s="193"/>
      <c r="E1032" s="194">
        <v>13.06</v>
      </c>
      <c r="F1032" s="160"/>
      <c r="G1032" s="160"/>
      <c r="H1032" s="160"/>
      <c r="I1032" s="160"/>
      <c r="J1032" s="160"/>
      <c r="K1032" s="160"/>
      <c r="L1032" s="160"/>
      <c r="M1032" s="160"/>
      <c r="N1032" s="159"/>
      <c r="O1032" s="159"/>
      <c r="P1032" s="159"/>
      <c r="Q1032" s="159"/>
      <c r="R1032" s="160"/>
      <c r="S1032" s="160"/>
      <c r="T1032" s="160"/>
      <c r="U1032" s="160"/>
      <c r="V1032" s="160"/>
      <c r="W1032" s="160"/>
      <c r="X1032" s="160"/>
      <c r="Y1032" s="160"/>
      <c r="Z1032" s="149"/>
      <c r="AA1032" s="149"/>
      <c r="AB1032" s="149"/>
      <c r="AC1032" s="149"/>
      <c r="AD1032" s="149"/>
      <c r="AE1032" s="149"/>
      <c r="AF1032" s="149"/>
      <c r="AG1032" s="149" t="s">
        <v>409</v>
      </c>
      <c r="AH1032" s="149">
        <v>0</v>
      </c>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3" x14ac:dyDescent="0.2">
      <c r="A1033" s="156"/>
      <c r="B1033" s="157"/>
      <c r="C1033" s="200" t="s">
        <v>1082</v>
      </c>
      <c r="D1033" s="193"/>
      <c r="E1033" s="194">
        <v>6.83</v>
      </c>
      <c r="F1033" s="160"/>
      <c r="G1033" s="160"/>
      <c r="H1033" s="160"/>
      <c r="I1033" s="160"/>
      <c r="J1033" s="160"/>
      <c r="K1033" s="160"/>
      <c r="L1033" s="160"/>
      <c r="M1033" s="160"/>
      <c r="N1033" s="159"/>
      <c r="O1033" s="159"/>
      <c r="P1033" s="159"/>
      <c r="Q1033" s="159"/>
      <c r="R1033" s="160"/>
      <c r="S1033" s="160"/>
      <c r="T1033" s="160"/>
      <c r="U1033" s="160"/>
      <c r="V1033" s="160"/>
      <c r="W1033" s="160"/>
      <c r="X1033" s="160"/>
      <c r="Y1033" s="160"/>
      <c r="Z1033" s="149"/>
      <c r="AA1033" s="149"/>
      <c r="AB1033" s="149"/>
      <c r="AC1033" s="149"/>
      <c r="AD1033" s="149"/>
      <c r="AE1033" s="149"/>
      <c r="AF1033" s="149"/>
      <c r="AG1033" s="149" t="s">
        <v>409</v>
      </c>
      <c r="AH1033" s="149">
        <v>0</v>
      </c>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3" x14ac:dyDescent="0.2">
      <c r="A1034" s="156"/>
      <c r="B1034" s="157"/>
      <c r="C1034" s="200" t="s">
        <v>1083</v>
      </c>
      <c r="D1034" s="193"/>
      <c r="E1034" s="194">
        <v>14.34</v>
      </c>
      <c r="F1034" s="160"/>
      <c r="G1034" s="160"/>
      <c r="H1034" s="160"/>
      <c r="I1034" s="160"/>
      <c r="J1034" s="160"/>
      <c r="K1034" s="160"/>
      <c r="L1034" s="160"/>
      <c r="M1034" s="160"/>
      <c r="N1034" s="159"/>
      <c r="O1034" s="159"/>
      <c r="P1034" s="159"/>
      <c r="Q1034" s="159"/>
      <c r="R1034" s="160"/>
      <c r="S1034" s="160"/>
      <c r="T1034" s="160"/>
      <c r="U1034" s="160"/>
      <c r="V1034" s="160"/>
      <c r="W1034" s="160"/>
      <c r="X1034" s="160"/>
      <c r="Y1034" s="160"/>
      <c r="Z1034" s="149"/>
      <c r="AA1034" s="149"/>
      <c r="AB1034" s="149"/>
      <c r="AC1034" s="149"/>
      <c r="AD1034" s="149"/>
      <c r="AE1034" s="149"/>
      <c r="AF1034" s="149"/>
      <c r="AG1034" s="149" t="s">
        <v>409</v>
      </c>
      <c r="AH1034" s="149">
        <v>0</v>
      </c>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3" x14ac:dyDescent="0.2">
      <c r="A1035" s="156"/>
      <c r="B1035" s="157"/>
      <c r="C1035" s="200" t="s">
        <v>1084</v>
      </c>
      <c r="D1035" s="193"/>
      <c r="E1035" s="194">
        <v>7</v>
      </c>
      <c r="F1035" s="160"/>
      <c r="G1035" s="160"/>
      <c r="H1035" s="160"/>
      <c r="I1035" s="160"/>
      <c r="J1035" s="160"/>
      <c r="K1035" s="160"/>
      <c r="L1035" s="160"/>
      <c r="M1035" s="160"/>
      <c r="N1035" s="159"/>
      <c r="O1035" s="159"/>
      <c r="P1035" s="159"/>
      <c r="Q1035" s="159"/>
      <c r="R1035" s="160"/>
      <c r="S1035" s="160"/>
      <c r="T1035" s="160"/>
      <c r="U1035" s="160"/>
      <c r="V1035" s="160"/>
      <c r="W1035" s="160"/>
      <c r="X1035" s="160"/>
      <c r="Y1035" s="160"/>
      <c r="Z1035" s="149"/>
      <c r="AA1035" s="149"/>
      <c r="AB1035" s="149"/>
      <c r="AC1035" s="149"/>
      <c r="AD1035" s="149"/>
      <c r="AE1035" s="149"/>
      <c r="AF1035" s="149"/>
      <c r="AG1035" s="149" t="s">
        <v>409</v>
      </c>
      <c r="AH1035" s="149">
        <v>0</v>
      </c>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3" x14ac:dyDescent="0.2">
      <c r="A1036" s="156"/>
      <c r="B1036" s="157"/>
      <c r="C1036" s="200" t="s">
        <v>1085</v>
      </c>
      <c r="D1036" s="193"/>
      <c r="E1036" s="194">
        <v>14.97</v>
      </c>
      <c r="F1036" s="160"/>
      <c r="G1036" s="160"/>
      <c r="H1036" s="160"/>
      <c r="I1036" s="160"/>
      <c r="J1036" s="160"/>
      <c r="K1036" s="160"/>
      <c r="L1036" s="160"/>
      <c r="M1036" s="160"/>
      <c r="N1036" s="159"/>
      <c r="O1036" s="159"/>
      <c r="P1036" s="159"/>
      <c r="Q1036" s="159"/>
      <c r="R1036" s="160"/>
      <c r="S1036" s="160"/>
      <c r="T1036" s="160"/>
      <c r="U1036" s="160"/>
      <c r="V1036" s="160"/>
      <c r="W1036" s="160"/>
      <c r="X1036" s="160"/>
      <c r="Y1036" s="160"/>
      <c r="Z1036" s="149"/>
      <c r="AA1036" s="149"/>
      <c r="AB1036" s="149"/>
      <c r="AC1036" s="149"/>
      <c r="AD1036" s="149"/>
      <c r="AE1036" s="149"/>
      <c r="AF1036" s="149"/>
      <c r="AG1036" s="149" t="s">
        <v>409</v>
      </c>
      <c r="AH1036" s="149">
        <v>0</v>
      </c>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outlineLevel="3" x14ac:dyDescent="0.2">
      <c r="A1037" s="156"/>
      <c r="B1037" s="157"/>
      <c r="C1037" s="200" t="s">
        <v>1086</v>
      </c>
      <c r="D1037" s="193"/>
      <c r="E1037" s="194">
        <v>7.22</v>
      </c>
      <c r="F1037" s="160"/>
      <c r="G1037" s="160"/>
      <c r="H1037" s="160"/>
      <c r="I1037" s="160"/>
      <c r="J1037" s="160"/>
      <c r="K1037" s="160"/>
      <c r="L1037" s="160"/>
      <c r="M1037" s="160"/>
      <c r="N1037" s="159"/>
      <c r="O1037" s="159"/>
      <c r="P1037" s="159"/>
      <c r="Q1037" s="159"/>
      <c r="R1037" s="160"/>
      <c r="S1037" s="160"/>
      <c r="T1037" s="160"/>
      <c r="U1037" s="160"/>
      <c r="V1037" s="160"/>
      <c r="W1037" s="160"/>
      <c r="X1037" s="160"/>
      <c r="Y1037" s="160"/>
      <c r="Z1037" s="149"/>
      <c r="AA1037" s="149"/>
      <c r="AB1037" s="149"/>
      <c r="AC1037" s="149"/>
      <c r="AD1037" s="149"/>
      <c r="AE1037" s="149"/>
      <c r="AF1037" s="149"/>
      <c r="AG1037" s="149" t="s">
        <v>409</v>
      </c>
      <c r="AH1037" s="149">
        <v>0</v>
      </c>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outlineLevel="3" x14ac:dyDescent="0.2">
      <c r="A1038" s="156"/>
      <c r="B1038" s="157"/>
      <c r="C1038" s="200" t="s">
        <v>1087</v>
      </c>
      <c r="D1038" s="193"/>
      <c r="E1038" s="194">
        <v>14.87</v>
      </c>
      <c r="F1038" s="160"/>
      <c r="G1038" s="160"/>
      <c r="H1038" s="160"/>
      <c r="I1038" s="160"/>
      <c r="J1038" s="160"/>
      <c r="K1038" s="160"/>
      <c r="L1038" s="160"/>
      <c r="M1038" s="160"/>
      <c r="N1038" s="159"/>
      <c r="O1038" s="159"/>
      <c r="P1038" s="159"/>
      <c r="Q1038" s="159"/>
      <c r="R1038" s="160"/>
      <c r="S1038" s="160"/>
      <c r="T1038" s="160"/>
      <c r="U1038" s="160"/>
      <c r="V1038" s="160"/>
      <c r="W1038" s="160"/>
      <c r="X1038" s="160"/>
      <c r="Y1038" s="160"/>
      <c r="Z1038" s="149"/>
      <c r="AA1038" s="149"/>
      <c r="AB1038" s="149"/>
      <c r="AC1038" s="149"/>
      <c r="AD1038" s="149"/>
      <c r="AE1038" s="149"/>
      <c r="AF1038" s="149"/>
      <c r="AG1038" s="149" t="s">
        <v>409</v>
      </c>
      <c r="AH1038" s="149">
        <v>0</v>
      </c>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3" x14ac:dyDescent="0.2">
      <c r="A1039" s="156"/>
      <c r="B1039" s="157"/>
      <c r="C1039" s="200" t="s">
        <v>1088</v>
      </c>
      <c r="D1039" s="193"/>
      <c r="E1039" s="194">
        <v>36.26</v>
      </c>
      <c r="F1039" s="160"/>
      <c r="G1039" s="160"/>
      <c r="H1039" s="160"/>
      <c r="I1039" s="160"/>
      <c r="J1039" s="160"/>
      <c r="K1039" s="160"/>
      <c r="L1039" s="160"/>
      <c r="M1039" s="160"/>
      <c r="N1039" s="159"/>
      <c r="O1039" s="159"/>
      <c r="P1039" s="159"/>
      <c r="Q1039" s="159"/>
      <c r="R1039" s="160"/>
      <c r="S1039" s="160"/>
      <c r="T1039" s="160"/>
      <c r="U1039" s="160"/>
      <c r="V1039" s="160"/>
      <c r="W1039" s="160"/>
      <c r="X1039" s="160"/>
      <c r="Y1039" s="160"/>
      <c r="Z1039" s="149"/>
      <c r="AA1039" s="149"/>
      <c r="AB1039" s="149"/>
      <c r="AC1039" s="149"/>
      <c r="AD1039" s="149"/>
      <c r="AE1039" s="149"/>
      <c r="AF1039" s="149"/>
      <c r="AG1039" s="149" t="s">
        <v>409</v>
      </c>
      <c r="AH1039" s="149">
        <v>0</v>
      </c>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3" x14ac:dyDescent="0.2">
      <c r="A1040" s="156"/>
      <c r="B1040" s="157"/>
      <c r="C1040" s="200" t="s">
        <v>1089</v>
      </c>
      <c r="D1040" s="193"/>
      <c r="E1040" s="194">
        <v>1.49</v>
      </c>
      <c r="F1040" s="160"/>
      <c r="G1040" s="160"/>
      <c r="H1040" s="160"/>
      <c r="I1040" s="160"/>
      <c r="J1040" s="160"/>
      <c r="K1040" s="160"/>
      <c r="L1040" s="160"/>
      <c r="M1040" s="160"/>
      <c r="N1040" s="159"/>
      <c r="O1040" s="159"/>
      <c r="P1040" s="159"/>
      <c r="Q1040" s="159"/>
      <c r="R1040" s="160"/>
      <c r="S1040" s="160"/>
      <c r="T1040" s="160"/>
      <c r="U1040" s="160"/>
      <c r="V1040" s="160"/>
      <c r="W1040" s="160"/>
      <c r="X1040" s="160"/>
      <c r="Y1040" s="160"/>
      <c r="Z1040" s="149"/>
      <c r="AA1040" s="149"/>
      <c r="AB1040" s="149"/>
      <c r="AC1040" s="149"/>
      <c r="AD1040" s="149"/>
      <c r="AE1040" s="149"/>
      <c r="AF1040" s="149"/>
      <c r="AG1040" s="149" t="s">
        <v>409</v>
      </c>
      <c r="AH1040" s="149">
        <v>0</v>
      </c>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49"/>
      <c r="BB1040" s="149"/>
      <c r="BC1040" s="149"/>
      <c r="BD1040" s="149"/>
      <c r="BE1040" s="149"/>
      <c r="BF1040" s="149"/>
      <c r="BG1040" s="149"/>
      <c r="BH1040" s="149"/>
    </row>
    <row r="1041" spans="1:60" outlineLevel="3" x14ac:dyDescent="0.2">
      <c r="A1041" s="156"/>
      <c r="B1041" s="157"/>
      <c r="C1041" s="200" t="s">
        <v>1090</v>
      </c>
      <c r="D1041" s="193"/>
      <c r="E1041" s="194">
        <v>13</v>
      </c>
      <c r="F1041" s="160"/>
      <c r="G1041" s="160"/>
      <c r="H1041" s="160"/>
      <c r="I1041" s="160"/>
      <c r="J1041" s="160"/>
      <c r="K1041" s="160"/>
      <c r="L1041" s="160"/>
      <c r="M1041" s="160"/>
      <c r="N1041" s="159"/>
      <c r="O1041" s="159"/>
      <c r="P1041" s="159"/>
      <c r="Q1041" s="159"/>
      <c r="R1041" s="160"/>
      <c r="S1041" s="160"/>
      <c r="T1041" s="160"/>
      <c r="U1041" s="160"/>
      <c r="V1041" s="160"/>
      <c r="W1041" s="160"/>
      <c r="X1041" s="160"/>
      <c r="Y1041" s="160"/>
      <c r="Z1041" s="149"/>
      <c r="AA1041" s="149"/>
      <c r="AB1041" s="149"/>
      <c r="AC1041" s="149"/>
      <c r="AD1041" s="149"/>
      <c r="AE1041" s="149"/>
      <c r="AF1041" s="149"/>
      <c r="AG1041" s="149" t="s">
        <v>409</v>
      </c>
      <c r="AH1041" s="149">
        <v>0</v>
      </c>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3" x14ac:dyDescent="0.2">
      <c r="A1042" s="156"/>
      <c r="B1042" s="157"/>
      <c r="C1042" s="200" t="s">
        <v>1091</v>
      </c>
      <c r="D1042" s="193"/>
      <c r="E1042" s="194">
        <v>7.36</v>
      </c>
      <c r="F1042" s="160"/>
      <c r="G1042" s="160"/>
      <c r="H1042" s="160"/>
      <c r="I1042" s="160"/>
      <c r="J1042" s="160"/>
      <c r="K1042" s="160"/>
      <c r="L1042" s="160"/>
      <c r="M1042" s="160"/>
      <c r="N1042" s="159"/>
      <c r="O1042" s="159"/>
      <c r="P1042" s="159"/>
      <c r="Q1042" s="159"/>
      <c r="R1042" s="160"/>
      <c r="S1042" s="160"/>
      <c r="T1042" s="160"/>
      <c r="U1042" s="160"/>
      <c r="V1042" s="160"/>
      <c r="W1042" s="160"/>
      <c r="X1042" s="160"/>
      <c r="Y1042" s="160"/>
      <c r="Z1042" s="149"/>
      <c r="AA1042" s="149"/>
      <c r="AB1042" s="149"/>
      <c r="AC1042" s="149"/>
      <c r="AD1042" s="149"/>
      <c r="AE1042" s="149"/>
      <c r="AF1042" s="149"/>
      <c r="AG1042" s="149" t="s">
        <v>409</v>
      </c>
      <c r="AH1042" s="149">
        <v>0</v>
      </c>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3" x14ac:dyDescent="0.2">
      <c r="A1043" s="156"/>
      <c r="B1043" s="157"/>
      <c r="C1043" s="200" t="s">
        <v>1092</v>
      </c>
      <c r="D1043" s="193"/>
      <c r="E1043" s="194">
        <v>14.97</v>
      </c>
      <c r="F1043" s="160"/>
      <c r="G1043" s="160"/>
      <c r="H1043" s="160"/>
      <c r="I1043" s="160"/>
      <c r="J1043" s="160"/>
      <c r="K1043" s="160"/>
      <c r="L1043" s="160"/>
      <c r="M1043" s="160"/>
      <c r="N1043" s="159"/>
      <c r="O1043" s="159"/>
      <c r="P1043" s="159"/>
      <c r="Q1043" s="159"/>
      <c r="R1043" s="160"/>
      <c r="S1043" s="160"/>
      <c r="T1043" s="160"/>
      <c r="U1043" s="160"/>
      <c r="V1043" s="160"/>
      <c r="W1043" s="160"/>
      <c r="X1043" s="160"/>
      <c r="Y1043" s="160"/>
      <c r="Z1043" s="149"/>
      <c r="AA1043" s="149"/>
      <c r="AB1043" s="149"/>
      <c r="AC1043" s="149"/>
      <c r="AD1043" s="149"/>
      <c r="AE1043" s="149"/>
      <c r="AF1043" s="149"/>
      <c r="AG1043" s="149" t="s">
        <v>409</v>
      </c>
      <c r="AH1043" s="149">
        <v>0</v>
      </c>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3" x14ac:dyDescent="0.2">
      <c r="A1044" s="156"/>
      <c r="B1044" s="157"/>
      <c r="C1044" s="200" t="s">
        <v>1093</v>
      </c>
      <c r="D1044" s="193"/>
      <c r="E1044" s="194">
        <v>7.11</v>
      </c>
      <c r="F1044" s="160"/>
      <c r="G1044" s="160"/>
      <c r="H1044" s="160"/>
      <c r="I1044" s="160"/>
      <c r="J1044" s="160"/>
      <c r="K1044" s="160"/>
      <c r="L1044" s="160"/>
      <c r="M1044" s="160"/>
      <c r="N1044" s="159"/>
      <c r="O1044" s="159"/>
      <c r="P1044" s="159"/>
      <c r="Q1044" s="159"/>
      <c r="R1044" s="160"/>
      <c r="S1044" s="160"/>
      <c r="T1044" s="160"/>
      <c r="U1044" s="160"/>
      <c r="V1044" s="160"/>
      <c r="W1044" s="160"/>
      <c r="X1044" s="160"/>
      <c r="Y1044" s="160"/>
      <c r="Z1044" s="149"/>
      <c r="AA1044" s="149"/>
      <c r="AB1044" s="149"/>
      <c r="AC1044" s="149"/>
      <c r="AD1044" s="149"/>
      <c r="AE1044" s="149"/>
      <c r="AF1044" s="149"/>
      <c r="AG1044" s="149" t="s">
        <v>409</v>
      </c>
      <c r="AH1044" s="149">
        <v>0</v>
      </c>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3" x14ac:dyDescent="0.2">
      <c r="A1045" s="156"/>
      <c r="B1045" s="157"/>
      <c r="C1045" s="200" t="s">
        <v>1094</v>
      </c>
      <c r="D1045" s="193"/>
      <c r="E1045" s="194">
        <v>14.87</v>
      </c>
      <c r="F1045" s="160"/>
      <c r="G1045" s="160"/>
      <c r="H1045" s="160"/>
      <c r="I1045" s="160"/>
      <c r="J1045" s="160"/>
      <c r="K1045" s="160"/>
      <c r="L1045" s="160"/>
      <c r="M1045" s="160"/>
      <c r="N1045" s="159"/>
      <c r="O1045" s="159"/>
      <c r="P1045" s="159"/>
      <c r="Q1045" s="159"/>
      <c r="R1045" s="160"/>
      <c r="S1045" s="160"/>
      <c r="T1045" s="160"/>
      <c r="U1045" s="160"/>
      <c r="V1045" s="160"/>
      <c r="W1045" s="160"/>
      <c r="X1045" s="160"/>
      <c r="Y1045" s="160"/>
      <c r="Z1045" s="149"/>
      <c r="AA1045" s="149"/>
      <c r="AB1045" s="149"/>
      <c r="AC1045" s="149"/>
      <c r="AD1045" s="149"/>
      <c r="AE1045" s="149"/>
      <c r="AF1045" s="149"/>
      <c r="AG1045" s="149" t="s">
        <v>409</v>
      </c>
      <c r="AH1045" s="149">
        <v>0</v>
      </c>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3" x14ac:dyDescent="0.2">
      <c r="A1046" s="156"/>
      <c r="B1046" s="157"/>
      <c r="C1046" s="200" t="s">
        <v>1095</v>
      </c>
      <c r="D1046" s="193"/>
      <c r="E1046" s="194">
        <v>7.71</v>
      </c>
      <c r="F1046" s="160"/>
      <c r="G1046" s="160"/>
      <c r="H1046" s="160"/>
      <c r="I1046" s="160"/>
      <c r="J1046" s="160"/>
      <c r="K1046" s="160"/>
      <c r="L1046" s="160"/>
      <c r="M1046" s="160"/>
      <c r="N1046" s="159"/>
      <c r="O1046" s="159"/>
      <c r="P1046" s="159"/>
      <c r="Q1046" s="159"/>
      <c r="R1046" s="160"/>
      <c r="S1046" s="160"/>
      <c r="T1046" s="160"/>
      <c r="U1046" s="160"/>
      <c r="V1046" s="160"/>
      <c r="W1046" s="160"/>
      <c r="X1046" s="160"/>
      <c r="Y1046" s="160"/>
      <c r="Z1046" s="149"/>
      <c r="AA1046" s="149"/>
      <c r="AB1046" s="149"/>
      <c r="AC1046" s="149"/>
      <c r="AD1046" s="149"/>
      <c r="AE1046" s="149"/>
      <c r="AF1046" s="149"/>
      <c r="AG1046" s="149" t="s">
        <v>409</v>
      </c>
      <c r="AH1046" s="149">
        <v>0</v>
      </c>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outlineLevel="3" x14ac:dyDescent="0.2">
      <c r="A1047" s="156"/>
      <c r="B1047" s="157"/>
      <c r="C1047" s="200" t="s">
        <v>1096</v>
      </c>
      <c r="D1047" s="193"/>
      <c r="E1047" s="194">
        <v>15.28</v>
      </c>
      <c r="F1047" s="160"/>
      <c r="G1047" s="160"/>
      <c r="H1047" s="160"/>
      <c r="I1047" s="160"/>
      <c r="J1047" s="160"/>
      <c r="K1047" s="160"/>
      <c r="L1047" s="160"/>
      <c r="M1047" s="160"/>
      <c r="N1047" s="159"/>
      <c r="O1047" s="159"/>
      <c r="P1047" s="159"/>
      <c r="Q1047" s="159"/>
      <c r="R1047" s="160"/>
      <c r="S1047" s="160"/>
      <c r="T1047" s="160"/>
      <c r="U1047" s="160"/>
      <c r="V1047" s="160"/>
      <c r="W1047" s="160"/>
      <c r="X1047" s="160"/>
      <c r="Y1047" s="160"/>
      <c r="Z1047" s="149"/>
      <c r="AA1047" s="149"/>
      <c r="AB1047" s="149"/>
      <c r="AC1047" s="149"/>
      <c r="AD1047" s="149"/>
      <c r="AE1047" s="149"/>
      <c r="AF1047" s="149"/>
      <c r="AG1047" s="149" t="s">
        <v>409</v>
      </c>
      <c r="AH1047" s="149">
        <v>0</v>
      </c>
      <c r="AI1047" s="149"/>
      <c r="AJ1047" s="149"/>
      <c r="AK1047" s="149"/>
      <c r="AL1047" s="149"/>
      <c r="AM1047" s="149"/>
      <c r="AN1047" s="149"/>
      <c r="AO1047" s="149"/>
      <c r="AP1047" s="149"/>
      <c r="AQ1047" s="149"/>
      <c r="AR1047" s="149"/>
      <c r="AS1047" s="149"/>
      <c r="AT1047" s="149"/>
      <c r="AU1047" s="149"/>
      <c r="AV1047" s="149"/>
      <c r="AW1047" s="149"/>
      <c r="AX1047" s="149"/>
      <c r="AY1047" s="149"/>
      <c r="AZ1047" s="149"/>
      <c r="BA1047" s="149"/>
      <c r="BB1047" s="149"/>
      <c r="BC1047" s="149"/>
      <c r="BD1047" s="149"/>
      <c r="BE1047" s="149"/>
      <c r="BF1047" s="149"/>
      <c r="BG1047" s="149"/>
      <c r="BH1047" s="149"/>
    </row>
    <row r="1048" spans="1:60" outlineLevel="3" x14ac:dyDescent="0.2">
      <c r="A1048" s="156"/>
      <c r="B1048" s="157"/>
      <c r="C1048" s="201" t="s">
        <v>417</v>
      </c>
      <c r="D1048" s="195"/>
      <c r="E1048" s="196">
        <v>232.89</v>
      </c>
      <c r="F1048" s="160"/>
      <c r="G1048" s="160"/>
      <c r="H1048" s="160"/>
      <c r="I1048" s="160"/>
      <c r="J1048" s="160"/>
      <c r="K1048" s="160"/>
      <c r="L1048" s="160"/>
      <c r="M1048" s="160"/>
      <c r="N1048" s="159"/>
      <c r="O1048" s="159"/>
      <c r="P1048" s="159"/>
      <c r="Q1048" s="159"/>
      <c r="R1048" s="160"/>
      <c r="S1048" s="160"/>
      <c r="T1048" s="160"/>
      <c r="U1048" s="160"/>
      <c r="V1048" s="160"/>
      <c r="W1048" s="160"/>
      <c r="X1048" s="160"/>
      <c r="Y1048" s="160"/>
      <c r="Z1048" s="149"/>
      <c r="AA1048" s="149"/>
      <c r="AB1048" s="149"/>
      <c r="AC1048" s="149"/>
      <c r="AD1048" s="149"/>
      <c r="AE1048" s="149"/>
      <c r="AF1048" s="149"/>
      <c r="AG1048" s="149" t="s">
        <v>409</v>
      </c>
      <c r="AH1048" s="149">
        <v>1</v>
      </c>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ht="33.75" outlineLevel="1" x14ac:dyDescent="0.2">
      <c r="A1049" s="173">
        <v>91</v>
      </c>
      <c r="B1049" s="174" t="s">
        <v>1097</v>
      </c>
      <c r="C1049" s="189" t="s">
        <v>1098</v>
      </c>
      <c r="D1049" s="175" t="s">
        <v>493</v>
      </c>
      <c r="E1049" s="176">
        <v>90.09</v>
      </c>
      <c r="F1049" s="177"/>
      <c r="G1049" s="178">
        <f>ROUND(E1049*F1049,2)</f>
        <v>0</v>
      </c>
      <c r="H1049" s="177"/>
      <c r="I1049" s="178">
        <f>ROUND(E1049*H1049,2)</f>
        <v>0</v>
      </c>
      <c r="J1049" s="177"/>
      <c r="K1049" s="178">
        <f>ROUND(E1049*J1049,2)</f>
        <v>0</v>
      </c>
      <c r="L1049" s="178">
        <v>12</v>
      </c>
      <c r="M1049" s="178">
        <f>G1049*(1+L1049/100)</f>
        <v>0</v>
      </c>
      <c r="N1049" s="176">
        <v>1.2529999999999999E-2</v>
      </c>
      <c r="O1049" s="176">
        <f>ROUND(E1049*N1049,2)</f>
        <v>1.1299999999999999</v>
      </c>
      <c r="P1049" s="176">
        <v>0</v>
      </c>
      <c r="Q1049" s="176">
        <f>ROUND(E1049*P1049,2)</f>
        <v>0</v>
      </c>
      <c r="R1049" s="178" t="s">
        <v>503</v>
      </c>
      <c r="S1049" s="178" t="s">
        <v>365</v>
      </c>
      <c r="T1049" s="179" t="s">
        <v>365</v>
      </c>
      <c r="U1049" s="160">
        <v>0.95</v>
      </c>
      <c r="V1049" s="160">
        <f>ROUND(E1049*U1049,2)</f>
        <v>85.59</v>
      </c>
      <c r="W1049" s="160"/>
      <c r="X1049" s="160" t="s">
        <v>404</v>
      </c>
      <c r="Y1049" s="160" t="s">
        <v>368</v>
      </c>
      <c r="Z1049" s="149"/>
      <c r="AA1049" s="149"/>
      <c r="AB1049" s="149"/>
      <c r="AC1049" s="149"/>
      <c r="AD1049" s="149"/>
      <c r="AE1049" s="149"/>
      <c r="AF1049" s="149"/>
      <c r="AG1049" s="149" t="s">
        <v>438</v>
      </c>
      <c r="AH1049" s="149"/>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2" x14ac:dyDescent="0.2">
      <c r="A1050" s="156"/>
      <c r="B1050" s="157"/>
      <c r="C1050" s="200" t="s">
        <v>410</v>
      </c>
      <c r="D1050" s="193"/>
      <c r="E1050" s="194"/>
      <c r="F1050" s="160"/>
      <c r="G1050" s="160"/>
      <c r="H1050" s="160"/>
      <c r="I1050" s="160"/>
      <c r="J1050" s="160"/>
      <c r="K1050" s="160"/>
      <c r="L1050" s="160"/>
      <c r="M1050" s="160"/>
      <c r="N1050" s="159"/>
      <c r="O1050" s="159"/>
      <c r="P1050" s="159"/>
      <c r="Q1050" s="159"/>
      <c r="R1050" s="160"/>
      <c r="S1050" s="160"/>
      <c r="T1050" s="160"/>
      <c r="U1050" s="160"/>
      <c r="V1050" s="160"/>
      <c r="W1050" s="160"/>
      <c r="X1050" s="160"/>
      <c r="Y1050" s="160"/>
      <c r="Z1050" s="149"/>
      <c r="AA1050" s="149"/>
      <c r="AB1050" s="149"/>
      <c r="AC1050" s="149"/>
      <c r="AD1050" s="149"/>
      <c r="AE1050" s="149"/>
      <c r="AF1050" s="149"/>
      <c r="AG1050" s="149" t="s">
        <v>409</v>
      </c>
      <c r="AH1050" s="149">
        <v>0</v>
      </c>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3" x14ac:dyDescent="0.2">
      <c r="A1051" s="156"/>
      <c r="B1051" s="157"/>
      <c r="C1051" s="200" t="s">
        <v>648</v>
      </c>
      <c r="D1051" s="193"/>
      <c r="E1051" s="194"/>
      <c r="F1051" s="160"/>
      <c r="G1051" s="160"/>
      <c r="H1051" s="160"/>
      <c r="I1051" s="160"/>
      <c r="J1051" s="160"/>
      <c r="K1051" s="160"/>
      <c r="L1051" s="160"/>
      <c r="M1051" s="160"/>
      <c r="N1051" s="159"/>
      <c r="O1051" s="159"/>
      <c r="P1051" s="159"/>
      <c r="Q1051" s="159"/>
      <c r="R1051" s="160"/>
      <c r="S1051" s="160"/>
      <c r="T1051" s="160"/>
      <c r="U1051" s="160"/>
      <c r="V1051" s="160"/>
      <c r="W1051" s="160"/>
      <c r="X1051" s="160"/>
      <c r="Y1051" s="160"/>
      <c r="Z1051" s="149"/>
      <c r="AA1051" s="149"/>
      <c r="AB1051" s="149"/>
      <c r="AC1051" s="149"/>
      <c r="AD1051" s="149"/>
      <c r="AE1051" s="149"/>
      <c r="AF1051" s="149"/>
      <c r="AG1051" s="149" t="s">
        <v>409</v>
      </c>
      <c r="AH1051" s="149">
        <v>0</v>
      </c>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3" x14ac:dyDescent="0.2">
      <c r="A1052" s="156"/>
      <c r="B1052" s="157"/>
      <c r="C1052" s="200" t="s">
        <v>1099</v>
      </c>
      <c r="D1052" s="193"/>
      <c r="E1052" s="194">
        <v>6.21</v>
      </c>
      <c r="F1052" s="160"/>
      <c r="G1052" s="160"/>
      <c r="H1052" s="160"/>
      <c r="I1052" s="160"/>
      <c r="J1052" s="160"/>
      <c r="K1052" s="160"/>
      <c r="L1052" s="160"/>
      <c r="M1052" s="160"/>
      <c r="N1052" s="159"/>
      <c r="O1052" s="159"/>
      <c r="P1052" s="159"/>
      <c r="Q1052" s="159"/>
      <c r="R1052" s="160"/>
      <c r="S1052" s="160"/>
      <c r="T1052" s="160"/>
      <c r="U1052" s="160"/>
      <c r="V1052" s="160"/>
      <c r="W1052" s="160"/>
      <c r="X1052" s="160"/>
      <c r="Y1052" s="160"/>
      <c r="Z1052" s="149"/>
      <c r="AA1052" s="149"/>
      <c r="AB1052" s="149"/>
      <c r="AC1052" s="149"/>
      <c r="AD1052" s="149"/>
      <c r="AE1052" s="149"/>
      <c r="AF1052" s="149"/>
      <c r="AG1052" s="149" t="s">
        <v>409</v>
      </c>
      <c r="AH1052" s="149">
        <v>0</v>
      </c>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outlineLevel="3" x14ac:dyDescent="0.2">
      <c r="A1053" s="156"/>
      <c r="B1053" s="157"/>
      <c r="C1053" s="200" t="s">
        <v>1100</v>
      </c>
      <c r="D1053" s="193"/>
      <c r="E1053" s="194">
        <v>6.21</v>
      </c>
      <c r="F1053" s="160"/>
      <c r="G1053" s="160"/>
      <c r="H1053" s="160"/>
      <c r="I1053" s="160"/>
      <c r="J1053" s="160"/>
      <c r="K1053" s="160"/>
      <c r="L1053" s="160"/>
      <c r="M1053" s="160"/>
      <c r="N1053" s="159"/>
      <c r="O1053" s="159"/>
      <c r="P1053" s="159"/>
      <c r="Q1053" s="159"/>
      <c r="R1053" s="160"/>
      <c r="S1053" s="160"/>
      <c r="T1053" s="160"/>
      <c r="U1053" s="160"/>
      <c r="V1053" s="160"/>
      <c r="W1053" s="160"/>
      <c r="X1053" s="160"/>
      <c r="Y1053" s="160"/>
      <c r="Z1053" s="149"/>
      <c r="AA1053" s="149"/>
      <c r="AB1053" s="149"/>
      <c r="AC1053" s="149"/>
      <c r="AD1053" s="149"/>
      <c r="AE1053" s="149"/>
      <c r="AF1053" s="149"/>
      <c r="AG1053" s="149" t="s">
        <v>409</v>
      </c>
      <c r="AH1053" s="149">
        <v>0</v>
      </c>
      <c r="AI1053" s="149"/>
      <c r="AJ1053" s="149"/>
      <c r="AK1053" s="149"/>
      <c r="AL1053" s="149"/>
      <c r="AM1053" s="149"/>
      <c r="AN1053" s="149"/>
      <c r="AO1053" s="149"/>
      <c r="AP1053" s="149"/>
      <c r="AQ1053" s="149"/>
      <c r="AR1053" s="149"/>
      <c r="AS1053" s="149"/>
      <c r="AT1053" s="149"/>
      <c r="AU1053" s="149"/>
      <c r="AV1053" s="149"/>
      <c r="AW1053" s="149"/>
      <c r="AX1053" s="149"/>
      <c r="AY1053" s="149"/>
      <c r="AZ1053" s="149"/>
      <c r="BA1053" s="149"/>
      <c r="BB1053" s="149"/>
      <c r="BC1053" s="149"/>
      <c r="BD1053" s="149"/>
      <c r="BE1053" s="149"/>
      <c r="BF1053" s="149"/>
      <c r="BG1053" s="149"/>
      <c r="BH1053" s="149"/>
    </row>
    <row r="1054" spans="1:60" outlineLevel="3" x14ac:dyDescent="0.2">
      <c r="A1054" s="156"/>
      <c r="B1054" s="157"/>
      <c r="C1054" s="200" t="s">
        <v>1101</v>
      </c>
      <c r="D1054" s="193"/>
      <c r="E1054" s="194">
        <v>3.15</v>
      </c>
      <c r="F1054" s="160"/>
      <c r="G1054" s="160"/>
      <c r="H1054" s="160"/>
      <c r="I1054" s="160"/>
      <c r="J1054" s="160"/>
      <c r="K1054" s="160"/>
      <c r="L1054" s="160"/>
      <c r="M1054" s="160"/>
      <c r="N1054" s="159"/>
      <c r="O1054" s="159"/>
      <c r="P1054" s="159"/>
      <c r="Q1054" s="159"/>
      <c r="R1054" s="160"/>
      <c r="S1054" s="160"/>
      <c r="T1054" s="160"/>
      <c r="U1054" s="160"/>
      <c r="V1054" s="160"/>
      <c r="W1054" s="160"/>
      <c r="X1054" s="160"/>
      <c r="Y1054" s="160"/>
      <c r="Z1054" s="149"/>
      <c r="AA1054" s="149"/>
      <c r="AB1054" s="149"/>
      <c r="AC1054" s="149"/>
      <c r="AD1054" s="149"/>
      <c r="AE1054" s="149"/>
      <c r="AF1054" s="149"/>
      <c r="AG1054" s="149" t="s">
        <v>409</v>
      </c>
      <c r="AH1054" s="149">
        <v>0</v>
      </c>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3" x14ac:dyDescent="0.2">
      <c r="A1055" s="156"/>
      <c r="B1055" s="157"/>
      <c r="C1055" s="201" t="s">
        <v>417</v>
      </c>
      <c r="D1055" s="195"/>
      <c r="E1055" s="196">
        <v>15.57</v>
      </c>
      <c r="F1055" s="160"/>
      <c r="G1055" s="160"/>
      <c r="H1055" s="160"/>
      <c r="I1055" s="160"/>
      <c r="J1055" s="160"/>
      <c r="K1055" s="160"/>
      <c r="L1055" s="160"/>
      <c r="M1055" s="160"/>
      <c r="N1055" s="159"/>
      <c r="O1055" s="159"/>
      <c r="P1055" s="159"/>
      <c r="Q1055" s="159"/>
      <c r="R1055" s="160"/>
      <c r="S1055" s="160"/>
      <c r="T1055" s="160"/>
      <c r="U1055" s="160"/>
      <c r="V1055" s="160"/>
      <c r="W1055" s="160"/>
      <c r="X1055" s="160"/>
      <c r="Y1055" s="160"/>
      <c r="Z1055" s="149"/>
      <c r="AA1055" s="149"/>
      <c r="AB1055" s="149"/>
      <c r="AC1055" s="149"/>
      <c r="AD1055" s="149"/>
      <c r="AE1055" s="149"/>
      <c r="AF1055" s="149"/>
      <c r="AG1055" s="149" t="s">
        <v>409</v>
      </c>
      <c r="AH1055" s="149">
        <v>1</v>
      </c>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49"/>
      <c r="BB1055" s="149"/>
      <c r="BC1055" s="149"/>
      <c r="BD1055" s="149"/>
      <c r="BE1055" s="149"/>
      <c r="BF1055" s="149"/>
      <c r="BG1055" s="149"/>
      <c r="BH1055" s="149"/>
    </row>
    <row r="1056" spans="1:60" outlineLevel="3" x14ac:dyDescent="0.2">
      <c r="A1056" s="156"/>
      <c r="B1056" s="157"/>
      <c r="C1056" s="200" t="s">
        <v>413</v>
      </c>
      <c r="D1056" s="193"/>
      <c r="E1056" s="194"/>
      <c r="F1056" s="160"/>
      <c r="G1056" s="160"/>
      <c r="H1056" s="160"/>
      <c r="I1056" s="160"/>
      <c r="J1056" s="160"/>
      <c r="K1056" s="160"/>
      <c r="L1056" s="160"/>
      <c r="M1056" s="160"/>
      <c r="N1056" s="159"/>
      <c r="O1056" s="159"/>
      <c r="P1056" s="159"/>
      <c r="Q1056" s="159"/>
      <c r="R1056" s="160"/>
      <c r="S1056" s="160"/>
      <c r="T1056" s="160"/>
      <c r="U1056" s="160"/>
      <c r="V1056" s="160"/>
      <c r="W1056" s="160"/>
      <c r="X1056" s="160"/>
      <c r="Y1056" s="160"/>
      <c r="Z1056" s="149"/>
      <c r="AA1056" s="149"/>
      <c r="AB1056" s="149"/>
      <c r="AC1056" s="149"/>
      <c r="AD1056" s="149"/>
      <c r="AE1056" s="149"/>
      <c r="AF1056" s="149"/>
      <c r="AG1056" s="149" t="s">
        <v>409</v>
      </c>
      <c r="AH1056" s="149">
        <v>0</v>
      </c>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3" x14ac:dyDescent="0.2">
      <c r="A1057" s="156"/>
      <c r="B1057" s="157"/>
      <c r="C1057" s="200" t="s">
        <v>646</v>
      </c>
      <c r="D1057" s="193"/>
      <c r="E1057" s="194"/>
      <c r="F1057" s="160"/>
      <c r="G1057" s="160"/>
      <c r="H1057" s="160"/>
      <c r="I1057" s="160"/>
      <c r="J1057" s="160"/>
      <c r="K1057" s="160"/>
      <c r="L1057" s="160"/>
      <c r="M1057" s="160"/>
      <c r="N1057" s="159"/>
      <c r="O1057" s="159"/>
      <c r="P1057" s="159"/>
      <c r="Q1057" s="159"/>
      <c r="R1057" s="160"/>
      <c r="S1057" s="160"/>
      <c r="T1057" s="160"/>
      <c r="U1057" s="160"/>
      <c r="V1057" s="160"/>
      <c r="W1057" s="160"/>
      <c r="X1057" s="160"/>
      <c r="Y1057" s="160"/>
      <c r="Z1057" s="149"/>
      <c r="AA1057" s="149"/>
      <c r="AB1057" s="149"/>
      <c r="AC1057" s="149"/>
      <c r="AD1057" s="149"/>
      <c r="AE1057" s="149"/>
      <c r="AF1057" s="149"/>
      <c r="AG1057" s="149" t="s">
        <v>409</v>
      </c>
      <c r="AH1057" s="149">
        <v>0</v>
      </c>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3" x14ac:dyDescent="0.2">
      <c r="A1058" s="156"/>
      <c r="B1058" s="157"/>
      <c r="C1058" s="200" t="s">
        <v>1102</v>
      </c>
      <c r="D1058" s="193"/>
      <c r="E1058" s="194">
        <v>6.21</v>
      </c>
      <c r="F1058" s="160"/>
      <c r="G1058" s="160"/>
      <c r="H1058" s="160"/>
      <c r="I1058" s="160"/>
      <c r="J1058" s="160"/>
      <c r="K1058" s="160"/>
      <c r="L1058" s="160"/>
      <c r="M1058" s="160"/>
      <c r="N1058" s="159"/>
      <c r="O1058" s="159"/>
      <c r="P1058" s="159"/>
      <c r="Q1058" s="159"/>
      <c r="R1058" s="160"/>
      <c r="S1058" s="160"/>
      <c r="T1058" s="160"/>
      <c r="U1058" s="160"/>
      <c r="V1058" s="160"/>
      <c r="W1058" s="160"/>
      <c r="X1058" s="160"/>
      <c r="Y1058" s="160"/>
      <c r="Z1058" s="149"/>
      <c r="AA1058" s="149"/>
      <c r="AB1058" s="149"/>
      <c r="AC1058" s="149"/>
      <c r="AD1058" s="149"/>
      <c r="AE1058" s="149"/>
      <c r="AF1058" s="149"/>
      <c r="AG1058" s="149" t="s">
        <v>409</v>
      </c>
      <c r="AH1058" s="149">
        <v>0</v>
      </c>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3" x14ac:dyDescent="0.2">
      <c r="A1059" s="156"/>
      <c r="B1059" s="157"/>
      <c r="C1059" s="200" t="s">
        <v>1103</v>
      </c>
      <c r="D1059" s="193"/>
      <c r="E1059" s="194">
        <v>6.21</v>
      </c>
      <c r="F1059" s="160"/>
      <c r="G1059" s="160"/>
      <c r="H1059" s="160"/>
      <c r="I1059" s="160"/>
      <c r="J1059" s="160"/>
      <c r="K1059" s="160"/>
      <c r="L1059" s="160"/>
      <c r="M1059" s="160"/>
      <c r="N1059" s="159"/>
      <c r="O1059" s="159"/>
      <c r="P1059" s="159"/>
      <c r="Q1059" s="159"/>
      <c r="R1059" s="160"/>
      <c r="S1059" s="160"/>
      <c r="T1059" s="160"/>
      <c r="U1059" s="160"/>
      <c r="V1059" s="160"/>
      <c r="W1059" s="160"/>
      <c r="X1059" s="160"/>
      <c r="Y1059" s="160"/>
      <c r="Z1059" s="149"/>
      <c r="AA1059" s="149"/>
      <c r="AB1059" s="149"/>
      <c r="AC1059" s="149"/>
      <c r="AD1059" s="149"/>
      <c r="AE1059" s="149"/>
      <c r="AF1059" s="149"/>
      <c r="AG1059" s="149" t="s">
        <v>409</v>
      </c>
      <c r="AH1059" s="149">
        <v>0</v>
      </c>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3" x14ac:dyDescent="0.2">
      <c r="A1060" s="156"/>
      <c r="B1060" s="157"/>
      <c r="C1060" s="200" t="s">
        <v>1104</v>
      </c>
      <c r="D1060" s="193"/>
      <c r="E1060" s="194">
        <v>6.21</v>
      </c>
      <c r="F1060" s="160"/>
      <c r="G1060" s="160"/>
      <c r="H1060" s="160"/>
      <c r="I1060" s="160"/>
      <c r="J1060" s="160"/>
      <c r="K1060" s="160"/>
      <c r="L1060" s="160"/>
      <c r="M1060" s="160"/>
      <c r="N1060" s="159"/>
      <c r="O1060" s="159"/>
      <c r="P1060" s="159"/>
      <c r="Q1060" s="159"/>
      <c r="R1060" s="160"/>
      <c r="S1060" s="160"/>
      <c r="T1060" s="160"/>
      <c r="U1060" s="160"/>
      <c r="V1060" s="160"/>
      <c r="W1060" s="160"/>
      <c r="X1060" s="160"/>
      <c r="Y1060" s="160"/>
      <c r="Z1060" s="149"/>
      <c r="AA1060" s="149"/>
      <c r="AB1060" s="149"/>
      <c r="AC1060" s="149"/>
      <c r="AD1060" s="149"/>
      <c r="AE1060" s="149"/>
      <c r="AF1060" s="149"/>
      <c r="AG1060" s="149" t="s">
        <v>409</v>
      </c>
      <c r="AH1060" s="149">
        <v>0</v>
      </c>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3" x14ac:dyDescent="0.2">
      <c r="A1061" s="156"/>
      <c r="B1061" s="157"/>
      <c r="C1061" s="200" t="s">
        <v>1105</v>
      </c>
      <c r="D1061" s="193"/>
      <c r="E1061" s="194">
        <v>6.21</v>
      </c>
      <c r="F1061" s="160"/>
      <c r="G1061" s="160"/>
      <c r="H1061" s="160"/>
      <c r="I1061" s="160"/>
      <c r="J1061" s="160"/>
      <c r="K1061" s="160"/>
      <c r="L1061" s="160"/>
      <c r="M1061" s="160"/>
      <c r="N1061" s="159"/>
      <c r="O1061" s="159"/>
      <c r="P1061" s="159"/>
      <c r="Q1061" s="159"/>
      <c r="R1061" s="160"/>
      <c r="S1061" s="160"/>
      <c r="T1061" s="160"/>
      <c r="U1061" s="160"/>
      <c r="V1061" s="160"/>
      <c r="W1061" s="160"/>
      <c r="X1061" s="160"/>
      <c r="Y1061" s="160"/>
      <c r="Z1061" s="149"/>
      <c r="AA1061" s="149"/>
      <c r="AB1061" s="149"/>
      <c r="AC1061" s="149"/>
      <c r="AD1061" s="149"/>
      <c r="AE1061" s="149"/>
      <c r="AF1061" s="149"/>
      <c r="AG1061" s="149" t="s">
        <v>409</v>
      </c>
      <c r="AH1061" s="149">
        <v>0</v>
      </c>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3" x14ac:dyDescent="0.2">
      <c r="A1062" s="156"/>
      <c r="B1062" s="157"/>
      <c r="C1062" s="200" t="s">
        <v>1106</v>
      </c>
      <c r="D1062" s="193"/>
      <c r="E1062" s="194">
        <v>6.21</v>
      </c>
      <c r="F1062" s="160"/>
      <c r="G1062" s="160"/>
      <c r="H1062" s="160"/>
      <c r="I1062" s="160"/>
      <c r="J1062" s="160"/>
      <c r="K1062" s="160"/>
      <c r="L1062" s="160"/>
      <c r="M1062" s="160"/>
      <c r="N1062" s="159"/>
      <c r="O1062" s="159"/>
      <c r="P1062" s="159"/>
      <c r="Q1062" s="159"/>
      <c r="R1062" s="160"/>
      <c r="S1062" s="160"/>
      <c r="T1062" s="160"/>
      <c r="U1062" s="160"/>
      <c r="V1062" s="160"/>
      <c r="W1062" s="160"/>
      <c r="X1062" s="160"/>
      <c r="Y1062" s="160"/>
      <c r="Z1062" s="149"/>
      <c r="AA1062" s="149"/>
      <c r="AB1062" s="149"/>
      <c r="AC1062" s="149"/>
      <c r="AD1062" s="149"/>
      <c r="AE1062" s="149"/>
      <c r="AF1062" s="149"/>
      <c r="AG1062" s="149" t="s">
        <v>409</v>
      </c>
      <c r="AH1062" s="149">
        <v>0</v>
      </c>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3" x14ac:dyDescent="0.2">
      <c r="A1063" s="156"/>
      <c r="B1063" s="157"/>
      <c r="C1063" s="201" t="s">
        <v>417</v>
      </c>
      <c r="D1063" s="195"/>
      <c r="E1063" s="196">
        <v>31.05</v>
      </c>
      <c r="F1063" s="160"/>
      <c r="G1063" s="160"/>
      <c r="H1063" s="160"/>
      <c r="I1063" s="160"/>
      <c r="J1063" s="160"/>
      <c r="K1063" s="160"/>
      <c r="L1063" s="160"/>
      <c r="M1063" s="160"/>
      <c r="N1063" s="159"/>
      <c r="O1063" s="159"/>
      <c r="P1063" s="159"/>
      <c r="Q1063" s="159"/>
      <c r="R1063" s="160"/>
      <c r="S1063" s="160"/>
      <c r="T1063" s="160"/>
      <c r="U1063" s="160"/>
      <c r="V1063" s="160"/>
      <c r="W1063" s="160"/>
      <c r="X1063" s="160"/>
      <c r="Y1063" s="160"/>
      <c r="Z1063" s="149"/>
      <c r="AA1063" s="149"/>
      <c r="AB1063" s="149"/>
      <c r="AC1063" s="149"/>
      <c r="AD1063" s="149"/>
      <c r="AE1063" s="149"/>
      <c r="AF1063" s="149"/>
      <c r="AG1063" s="149" t="s">
        <v>409</v>
      </c>
      <c r="AH1063" s="149">
        <v>1</v>
      </c>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3" x14ac:dyDescent="0.2">
      <c r="A1064" s="156"/>
      <c r="B1064" s="157"/>
      <c r="C1064" s="200" t="s">
        <v>648</v>
      </c>
      <c r="D1064" s="193"/>
      <c r="E1064" s="194"/>
      <c r="F1064" s="160"/>
      <c r="G1064" s="160"/>
      <c r="H1064" s="160"/>
      <c r="I1064" s="160"/>
      <c r="J1064" s="160"/>
      <c r="K1064" s="160"/>
      <c r="L1064" s="160"/>
      <c r="M1064" s="160"/>
      <c r="N1064" s="159"/>
      <c r="O1064" s="159"/>
      <c r="P1064" s="159"/>
      <c r="Q1064" s="159"/>
      <c r="R1064" s="160"/>
      <c r="S1064" s="160"/>
      <c r="T1064" s="160"/>
      <c r="U1064" s="160"/>
      <c r="V1064" s="160"/>
      <c r="W1064" s="160"/>
      <c r="X1064" s="160"/>
      <c r="Y1064" s="160"/>
      <c r="Z1064" s="149"/>
      <c r="AA1064" s="149"/>
      <c r="AB1064" s="149"/>
      <c r="AC1064" s="149"/>
      <c r="AD1064" s="149"/>
      <c r="AE1064" s="149"/>
      <c r="AF1064" s="149"/>
      <c r="AG1064" s="149" t="s">
        <v>409</v>
      </c>
      <c r="AH1064" s="149">
        <v>0</v>
      </c>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3" x14ac:dyDescent="0.2">
      <c r="A1065" s="156"/>
      <c r="B1065" s="157"/>
      <c r="C1065" s="200" t="s">
        <v>1107</v>
      </c>
      <c r="D1065" s="193"/>
      <c r="E1065" s="194">
        <v>6.21</v>
      </c>
      <c r="F1065" s="160"/>
      <c r="G1065" s="160"/>
      <c r="H1065" s="160"/>
      <c r="I1065" s="160"/>
      <c r="J1065" s="160"/>
      <c r="K1065" s="160"/>
      <c r="L1065" s="160"/>
      <c r="M1065" s="160"/>
      <c r="N1065" s="159"/>
      <c r="O1065" s="159"/>
      <c r="P1065" s="159"/>
      <c r="Q1065" s="159"/>
      <c r="R1065" s="160"/>
      <c r="S1065" s="160"/>
      <c r="T1065" s="160"/>
      <c r="U1065" s="160"/>
      <c r="V1065" s="160"/>
      <c r="W1065" s="160"/>
      <c r="X1065" s="160"/>
      <c r="Y1065" s="160"/>
      <c r="Z1065" s="149"/>
      <c r="AA1065" s="149"/>
      <c r="AB1065" s="149"/>
      <c r="AC1065" s="149"/>
      <c r="AD1065" s="149"/>
      <c r="AE1065" s="149"/>
      <c r="AF1065" s="149"/>
      <c r="AG1065" s="149" t="s">
        <v>409</v>
      </c>
      <c r="AH1065" s="149">
        <v>0</v>
      </c>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3" x14ac:dyDescent="0.2">
      <c r="A1066" s="156"/>
      <c r="B1066" s="157"/>
      <c r="C1066" s="200" t="s">
        <v>1108</v>
      </c>
      <c r="D1066" s="193"/>
      <c r="E1066" s="194">
        <v>6.21</v>
      </c>
      <c r="F1066" s="160"/>
      <c r="G1066" s="160"/>
      <c r="H1066" s="160"/>
      <c r="I1066" s="160"/>
      <c r="J1066" s="160"/>
      <c r="K1066" s="160"/>
      <c r="L1066" s="160"/>
      <c r="M1066" s="160"/>
      <c r="N1066" s="159"/>
      <c r="O1066" s="159"/>
      <c r="P1066" s="159"/>
      <c r="Q1066" s="159"/>
      <c r="R1066" s="160"/>
      <c r="S1066" s="160"/>
      <c r="T1066" s="160"/>
      <c r="U1066" s="160"/>
      <c r="V1066" s="160"/>
      <c r="W1066" s="160"/>
      <c r="X1066" s="160"/>
      <c r="Y1066" s="160"/>
      <c r="Z1066" s="149"/>
      <c r="AA1066" s="149"/>
      <c r="AB1066" s="149"/>
      <c r="AC1066" s="149"/>
      <c r="AD1066" s="149"/>
      <c r="AE1066" s="149"/>
      <c r="AF1066" s="149"/>
      <c r="AG1066" s="149" t="s">
        <v>409</v>
      </c>
      <c r="AH1066" s="149">
        <v>0</v>
      </c>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3" x14ac:dyDescent="0.2">
      <c r="A1067" s="156"/>
      <c r="B1067" s="157"/>
      <c r="C1067" s="200" t="s">
        <v>1109</v>
      </c>
      <c r="D1067" s="193"/>
      <c r="E1067" s="194">
        <v>6.21</v>
      </c>
      <c r="F1067" s="160"/>
      <c r="G1067" s="160"/>
      <c r="H1067" s="160"/>
      <c r="I1067" s="160"/>
      <c r="J1067" s="160"/>
      <c r="K1067" s="160"/>
      <c r="L1067" s="160"/>
      <c r="M1067" s="160"/>
      <c r="N1067" s="159"/>
      <c r="O1067" s="159"/>
      <c r="P1067" s="159"/>
      <c r="Q1067" s="159"/>
      <c r="R1067" s="160"/>
      <c r="S1067" s="160"/>
      <c r="T1067" s="160"/>
      <c r="U1067" s="160"/>
      <c r="V1067" s="160"/>
      <c r="W1067" s="160"/>
      <c r="X1067" s="160"/>
      <c r="Y1067" s="160"/>
      <c r="Z1067" s="149"/>
      <c r="AA1067" s="149"/>
      <c r="AB1067" s="149"/>
      <c r="AC1067" s="149"/>
      <c r="AD1067" s="149"/>
      <c r="AE1067" s="149"/>
      <c r="AF1067" s="149"/>
      <c r="AG1067" s="149" t="s">
        <v>409</v>
      </c>
      <c r="AH1067" s="149">
        <v>0</v>
      </c>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outlineLevel="3" x14ac:dyDescent="0.2">
      <c r="A1068" s="156"/>
      <c r="B1068" s="157"/>
      <c r="C1068" s="200" t="s">
        <v>1110</v>
      </c>
      <c r="D1068" s="193"/>
      <c r="E1068" s="194">
        <v>6.21</v>
      </c>
      <c r="F1068" s="160"/>
      <c r="G1068" s="160"/>
      <c r="H1068" s="160"/>
      <c r="I1068" s="160"/>
      <c r="J1068" s="160"/>
      <c r="K1068" s="160"/>
      <c r="L1068" s="160"/>
      <c r="M1068" s="160"/>
      <c r="N1068" s="159"/>
      <c r="O1068" s="159"/>
      <c r="P1068" s="159"/>
      <c r="Q1068" s="159"/>
      <c r="R1068" s="160"/>
      <c r="S1068" s="160"/>
      <c r="T1068" s="160"/>
      <c r="U1068" s="160"/>
      <c r="V1068" s="160"/>
      <c r="W1068" s="160"/>
      <c r="X1068" s="160"/>
      <c r="Y1068" s="160"/>
      <c r="Z1068" s="149"/>
      <c r="AA1068" s="149"/>
      <c r="AB1068" s="149"/>
      <c r="AC1068" s="149"/>
      <c r="AD1068" s="149"/>
      <c r="AE1068" s="149"/>
      <c r="AF1068" s="149"/>
      <c r="AG1068" s="149" t="s">
        <v>409</v>
      </c>
      <c r="AH1068" s="149">
        <v>0</v>
      </c>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3" x14ac:dyDescent="0.2">
      <c r="A1069" s="156"/>
      <c r="B1069" s="157"/>
      <c r="C1069" s="200" t="s">
        <v>1111</v>
      </c>
      <c r="D1069" s="193"/>
      <c r="E1069" s="194">
        <v>6.21</v>
      </c>
      <c r="F1069" s="160"/>
      <c r="G1069" s="160"/>
      <c r="H1069" s="160"/>
      <c r="I1069" s="160"/>
      <c r="J1069" s="160"/>
      <c r="K1069" s="160"/>
      <c r="L1069" s="160"/>
      <c r="M1069" s="160"/>
      <c r="N1069" s="159"/>
      <c r="O1069" s="159"/>
      <c r="P1069" s="159"/>
      <c r="Q1069" s="159"/>
      <c r="R1069" s="160"/>
      <c r="S1069" s="160"/>
      <c r="T1069" s="160"/>
      <c r="U1069" s="160"/>
      <c r="V1069" s="160"/>
      <c r="W1069" s="160"/>
      <c r="X1069" s="160"/>
      <c r="Y1069" s="160"/>
      <c r="Z1069" s="149"/>
      <c r="AA1069" s="149"/>
      <c r="AB1069" s="149"/>
      <c r="AC1069" s="149"/>
      <c r="AD1069" s="149"/>
      <c r="AE1069" s="149"/>
      <c r="AF1069" s="149"/>
      <c r="AG1069" s="149" t="s">
        <v>409</v>
      </c>
      <c r="AH1069" s="149">
        <v>0</v>
      </c>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3" x14ac:dyDescent="0.2">
      <c r="A1070" s="156"/>
      <c r="B1070" s="157"/>
      <c r="C1070" s="200" t="s">
        <v>1112</v>
      </c>
      <c r="D1070" s="193"/>
      <c r="E1070" s="194">
        <v>6.21</v>
      </c>
      <c r="F1070" s="160"/>
      <c r="G1070" s="160"/>
      <c r="H1070" s="160"/>
      <c r="I1070" s="160"/>
      <c r="J1070" s="160"/>
      <c r="K1070" s="160"/>
      <c r="L1070" s="160"/>
      <c r="M1070" s="160"/>
      <c r="N1070" s="159"/>
      <c r="O1070" s="159"/>
      <c r="P1070" s="159"/>
      <c r="Q1070" s="159"/>
      <c r="R1070" s="160"/>
      <c r="S1070" s="160"/>
      <c r="T1070" s="160"/>
      <c r="U1070" s="160"/>
      <c r="V1070" s="160"/>
      <c r="W1070" s="160"/>
      <c r="X1070" s="160"/>
      <c r="Y1070" s="160"/>
      <c r="Z1070" s="149"/>
      <c r="AA1070" s="149"/>
      <c r="AB1070" s="149"/>
      <c r="AC1070" s="149"/>
      <c r="AD1070" s="149"/>
      <c r="AE1070" s="149"/>
      <c r="AF1070" s="149"/>
      <c r="AG1070" s="149" t="s">
        <v>409</v>
      </c>
      <c r="AH1070" s="149">
        <v>0</v>
      </c>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49"/>
      <c r="BB1070" s="149"/>
      <c r="BC1070" s="149"/>
      <c r="BD1070" s="149"/>
      <c r="BE1070" s="149"/>
      <c r="BF1070" s="149"/>
      <c r="BG1070" s="149"/>
      <c r="BH1070" s="149"/>
    </row>
    <row r="1071" spans="1:60" outlineLevel="3" x14ac:dyDescent="0.2">
      <c r="A1071" s="156"/>
      <c r="B1071" s="157"/>
      <c r="C1071" s="200" t="s">
        <v>1113</v>
      </c>
      <c r="D1071" s="193"/>
      <c r="E1071" s="194">
        <v>6.21</v>
      </c>
      <c r="F1071" s="160"/>
      <c r="G1071" s="160"/>
      <c r="H1071" s="160"/>
      <c r="I1071" s="160"/>
      <c r="J1071" s="160"/>
      <c r="K1071" s="160"/>
      <c r="L1071" s="160"/>
      <c r="M1071" s="160"/>
      <c r="N1071" s="159"/>
      <c r="O1071" s="159"/>
      <c r="P1071" s="159"/>
      <c r="Q1071" s="159"/>
      <c r="R1071" s="160"/>
      <c r="S1071" s="160"/>
      <c r="T1071" s="160"/>
      <c r="U1071" s="160"/>
      <c r="V1071" s="160"/>
      <c r="W1071" s="160"/>
      <c r="X1071" s="160"/>
      <c r="Y1071" s="160"/>
      <c r="Z1071" s="149"/>
      <c r="AA1071" s="149"/>
      <c r="AB1071" s="149"/>
      <c r="AC1071" s="149"/>
      <c r="AD1071" s="149"/>
      <c r="AE1071" s="149"/>
      <c r="AF1071" s="149"/>
      <c r="AG1071" s="149" t="s">
        <v>409</v>
      </c>
      <c r="AH1071" s="149">
        <v>0</v>
      </c>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49"/>
      <c r="BB1071" s="149"/>
      <c r="BC1071" s="149"/>
      <c r="BD1071" s="149"/>
      <c r="BE1071" s="149"/>
      <c r="BF1071" s="149"/>
      <c r="BG1071" s="149"/>
      <c r="BH1071" s="149"/>
    </row>
    <row r="1072" spans="1:60" outlineLevel="3" x14ac:dyDescent="0.2">
      <c r="A1072" s="156"/>
      <c r="B1072" s="157"/>
      <c r="C1072" s="201" t="s">
        <v>417</v>
      </c>
      <c r="D1072" s="195"/>
      <c r="E1072" s="196">
        <v>43.47</v>
      </c>
      <c r="F1072" s="160"/>
      <c r="G1072" s="160"/>
      <c r="H1072" s="160"/>
      <c r="I1072" s="160"/>
      <c r="J1072" s="160"/>
      <c r="K1072" s="160"/>
      <c r="L1072" s="160"/>
      <c r="M1072" s="160"/>
      <c r="N1072" s="159"/>
      <c r="O1072" s="159"/>
      <c r="P1072" s="159"/>
      <c r="Q1072" s="159"/>
      <c r="R1072" s="160"/>
      <c r="S1072" s="160"/>
      <c r="T1072" s="160"/>
      <c r="U1072" s="160"/>
      <c r="V1072" s="160"/>
      <c r="W1072" s="160"/>
      <c r="X1072" s="160"/>
      <c r="Y1072" s="160"/>
      <c r="Z1072" s="149"/>
      <c r="AA1072" s="149"/>
      <c r="AB1072" s="149"/>
      <c r="AC1072" s="149"/>
      <c r="AD1072" s="149"/>
      <c r="AE1072" s="149"/>
      <c r="AF1072" s="149"/>
      <c r="AG1072" s="149" t="s">
        <v>409</v>
      </c>
      <c r="AH1072" s="149">
        <v>1</v>
      </c>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ht="33.75" outlineLevel="1" x14ac:dyDescent="0.2">
      <c r="A1073" s="173">
        <v>92</v>
      </c>
      <c r="B1073" s="174" t="s">
        <v>1114</v>
      </c>
      <c r="C1073" s="189" t="s">
        <v>1115</v>
      </c>
      <c r="D1073" s="175" t="s">
        <v>493</v>
      </c>
      <c r="E1073" s="176">
        <v>115.7225</v>
      </c>
      <c r="F1073" s="177"/>
      <c r="G1073" s="178">
        <f>ROUND(E1073*F1073,2)</f>
        <v>0</v>
      </c>
      <c r="H1073" s="177"/>
      <c r="I1073" s="178">
        <f>ROUND(E1073*H1073,2)</f>
        <v>0</v>
      </c>
      <c r="J1073" s="177"/>
      <c r="K1073" s="178">
        <f>ROUND(E1073*J1073,2)</f>
        <v>0</v>
      </c>
      <c r="L1073" s="178">
        <v>12</v>
      </c>
      <c r="M1073" s="178">
        <f>G1073*(1+L1073/100)</f>
        <v>0</v>
      </c>
      <c r="N1073" s="176">
        <v>1.375E-2</v>
      </c>
      <c r="O1073" s="176">
        <f>ROUND(E1073*N1073,2)</f>
        <v>1.59</v>
      </c>
      <c r="P1073" s="176">
        <v>0</v>
      </c>
      <c r="Q1073" s="176">
        <f>ROUND(E1073*P1073,2)</f>
        <v>0</v>
      </c>
      <c r="R1073" s="178" t="s">
        <v>503</v>
      </c>
      <c r="S1073" s="178" t="s">
        <v>365</v>
      </c>
      <c r="T1073" s="179" t="s">
        <v>365</v>
      </c>
      <c r="U1073" s="160">
        <v>0.95</v>
      </c>
      <c r="V1073" s="160">
        <f>ROUND(E1073*U1073,2)</f>
        <v>109.94</v>
      </c>
      <c r="W1073" s="160"/>
      <c r="X1073" s="160" t="s">
        <v>404</v>
      </c>
      <c r="Y1073" s="160" t="s">
        <v>368</v>
      </c>
      <c r="Z1073" s="149"/>
      <c r="AA1073" s="149"/>
      <c r="AB1073" s="149"/>
      <c r="AC1073" s="149"/>
      <c r="AD1073" s="149"/>
      <c r="AE1073" s="149"/>
      <c r="AF1073" s="149"/>
      <c r="AG1073" s="149" t="s">
        <v>438</v>
      </c>
      <c r="AH1073" s="149"/>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2" x14ac:dyDescent="0.2">
      <c r="A1074" s="156"/>
      <c r="B1074" s="157"/>
      <c r="C1074" s="200" t="s">
        <v>410</v>
      </c>
      <c r="D1074" s="193"/>
      <c r="E1074" s="194"/>
      <c r="F1074" s="160"/>
      <c r="G1074" s="160"/>
      <c r="H1074" s="160"/>
      <c r="I1074" s="160"/>
      <c r="J1074" s="160"/>
      <c r="K1074" s="160"/>
      <c r="L1074" s="160"/>
      <c r="M1074" s="160"/>
      <c r="N1074" s="159"/>
      <c r="O1074" s="159"/>
      <c r="P1074" s="159"/>
      <c r="Q1074" s="159"/>
      <c r="R1074" s="160"/>
      <c r="S1074" s="160"/>
      <c r="T1074" s="160"/>
      <c r="U1074" s="160"/>
      <c r="V1074" s="160"/>
      <c r="W1074" s="160"/>
      <c r="X1074" s="160"/>
      <c r="Y1074" s="160"/>
      <c r="Z1074" s="149"/>
      <c r="AA1074" s="149"/>
      <c r="AB1074" s="149"/>
      <c r="AC1074" s="149"/>
      <c r="AD1074" s="149"/>
      <c r="AE1074" s="149"/>
      <c r="AF1074" s="149"/>
      <c r="AG1074" s="149" t="s">
        <v>409</v>
      </c>
      <c r="AH1074" s="149">
        <v>0</v>
      </c>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49"/>
      <c r="BB1074" s="149"/>
      <c r="BC1074" s="149"/>
      <c r="BD1074" s="149"/>
      <c r="BE1074" s="149"/>
      <c r="BF1074" s="149"/>
      <c r="BG1074" s="149"/>
      <c r="BH1074" s="149"/>
    </row>
    <row r="1075" spans="1:60" outlineLevel="3" x14ac:dyDescent="0.2">
      <c r="A1075" s="156"/>
      <c r="B1075" s="157"/>
      <c r="C1075" s="200" t="s">
        <v>646</v>
      </c>
      <c r="D1075" s="193"/>
      <c r="E1075" s="194"/>
      <c r="F1075" s="160"/>
      <c r="G1075" s="160"/>
      <c r="H1075" s="160"/>
      <c r="I1075" s="160"/>
      <c r="J1075" s="160"/>
      <c r="K1075" s="160"/>
      <c r="L1075" s="160"/>
      <c r="M1075" s="160"/>
      <c r="N1075" s="159"/>
      <c r="O1075" s="159"/>
      <c r="P1075" s="159"/>
      <c r="Q1075" s="159"/>
      <c r="R1075" s="160"/>
      <c r="S1075" s="160"/>
      <c r="T1075" s="160"/>
      <c r="U1075" s="160"/>
      <c r="V1075" s="160"/>
      <c r="W1075" s="160"/>
      <c r="X1075" s="160"/>
      <c r="Y1075" s="160"/>
      <c r="Z1075" s="149"/>
      <c r="AA1075" s="149"/>
      <c r="AB1075" s="149"/>
      <c r="AC1075" s="149"/>
      <c r="AD1075" s="149"/>
      <c r="AE1075" s="149"/>
      <c r="AF1075" s="149"/>
      <c r="AG1075" s="149" t="s">
        <v>409</v>
      </c>
      <c r="AH1075" s="149">
        <v>0</v>
      </c>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3" x14ac:dyDescent="0.2">
      <c r="A1076" s="156"/>
      <c r="B1076" s="157"/>
      <c r="C1076" s="200" t="s">
        <v>1116</v>
      </c>
      <c r="D1076" s="193"/>
      <c r="E1076" s="194">
        <v>34.9</v>
      </c>
      <c r="F1076" s="160"/>
      <c r="G1076" s="160"/>
      <c r="H1076" s="160"/>
      <c r="I1076" s="160"/>
      <c r="J1076" s="160"/>
      <c r="K1076" s="160"/>
      <c r="L1076" s="160"/>
      <c r="M1076" s="160"/>
      <c r="N1076" s="159"/>
      <c r="O1076" s="159"/>
      <c r="P1076" s="159"/>
      <c r="Q1076" s="159"/>
      <c r="R1076" s="160"/>
      <c r="S1076" s="160"/>
      <c r="T1076" s="160"/>
      <c r="U1076" s="160"/>
      <c r="V1076" s="160"/>
      <c r="W1076" s="160"/>
      <c r="X1076" s="160"/>
      <c r="Y1076" s="160"/>
      <c r="Z1076" s="149"/>
      <c r="AA1076" s="149"/>
      <c r="AB1076" s="149"/>
      <c r="AC1076" s="149"/>
      <c r="AD1076" s="149"/>
      <c r="AE1076" s="149"/>
      <c r="AF1076" s="149"/>
      <c r="AG1076" s="149" t="s">
        <v>409</v>
      </c>
      <c r="AH1076" s="149">
        <v>0</v>
      </c>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3" x14ac:dyDescent="0.2">
      <c r="A1077" s="156"/>
      <c r="B1077" s="157"/>
      <c r="C1077" s="200" t="s">
        <v>1117</v>
      </c>
      <c r="D1077" s="193"/>
      <c r="E1077" s="194">
        <v>16.670000000000002</v>
      </c>
      <c r="F1077" s="160"/>
      <c r="G1077" s="160"/>
      <c r="H1077" s="160"/>
      <c r="I1077" s="160"/>
      <c r="J1077" s="160"/>
      <c r="K1077" s="160"/>
      <c r="L1077" s="160"/>
      <c r="M1077" s="160"/>
      <c r="N1077" s="159"/>
      <c r="O1077" s="159"/>
      <c r="P1077" s="159"/>
      <c r="Q1077" s="159"/>
      <c r="R1077" s="160"/>
      <c r="S1077" s="160"/>
      <c r="T1077" s="160"/>
      <c r="U1077" s="160"/>
      <c r="V1077" s="160"/>
      <c r="W1077" s="160"/>
      <c r="X1077" s="160"/>
      <c r="Y1077" s="160"/>
      <c r="Z1077" s="149"/>
      <c r="AA1077" s="149"/>
      <c r="AB1077" s="149"/>
      <c r="AC1077" s="149"/>
      <c r="AD1077" s="149"/>
      <c r="AE1077" s="149"/>
      <c r="AF1077" s="149"/>
      <c r="AG1077" s="149" t="s">
        <v>409</v>
      </c>
      <c r="AH1077" s="149">
        <v>0</v>
      </c>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3" x14ac:dyDescent="0.2">
      <c r="A1078" s="156"/>
      <c r="B1078" s="157"/>
      <c r="C1078" s="200" t="s">
        <v>648</v>
      </c>
      <c r="D1078" s="193"/>
      <c r="E1078" s="194"/>
      <c r="F1078" s="160"/>
      <c r="G1078" s="160"/>
      <c r="H1078" s="160"/>
      <c r="I1078" s="160"/>
      <c r="J1078" s="160"/>
      <c r="K1078" s="160"/>
      <c r="L1078" s="160"/>
      <c r="M1078" s="160"/>
      <c r="N1078" s="159"/>
      <c r="O1078" s="159"/>
      <c r="P1078" s="159"/>
      <c r="Q1078" s="159"/>
      <c r="R1078" s="160"/>
      <c r="S1078" s="160"/>
      <c r="T1078" s="160"/>
      <c r="U1078" s="160"/>
      <c r="V1078" s="160"/>
      <c r="W1078" s="160"/>
      <c r="X1078" s="160"/>
      <c r="Y1078" s="160"/>
      <c r="Z1078" s="149"/>
      <c r="AA1078" s="149"/>
      <c r="AB1078" s="149"/>
      <c r="AC1078" s="149"/>
      <c r="AD1078" s="149"/>
      <c r="AE1078" s="149"/>
      <c r="AF1078" s="149"/>
      <c r="AG1078" s="149" t="s">
        <v>409</v>
      </c>
      <c r="AH1078" s="149">
        <v>0</v>
      </c>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3" x14ac:dyDescent="0.2">
      <c r="A1079" s="156"/>
      <c r="B1079" s="157"/>
      <c r="C1079" s="200" t="s">
        <v>1118</v>
      </c>
      <c r="D1079" s="193"/>
      <c r="E1079" s="194">
        <v>1.75</v>
      </c>
      <c r="F1079" s="160"/>
      <c r="G1079" s="160"/>
      <c r="H1079" s="160"/>
      <c r="I1079" s="160"/>
      <c r="J1079" s="160"/>
      <c r="K1079" s="160"/>
      <c r="L1079" s="160"/>
      <c r="M1079" s="160"/>
      <c r="N1079" s="159"/>
      <c r="O1079" s="159"/>
      <c r="P1079" s="159"/>
      <c r="Q1079" s="159"/>
      <c r="R1079" s="160"/>
      <c r="S1079" s="160"/>
      <c r="T1079" s="160"/>
      <c r="U1079" s="160"/>
      <c r="V1079" s="160"/>
      <c r="W1079" s="160"/>
      <c r="X1079" s="160"/>
      <c r="Y1079" s="160"/>
      <c r="Z1079" s="149"/>
      <c r="AA1079" s="149"/>
      <c r="AB1079" s="149"/>
      <c r="AC1079" s="149"/>
      <c r="AD1079" s="149"/>
      <c r="AE1079" s="149"/>
      <c r="AF1079" s="149"/>
      <c r="AG1079" s="149" t="s">
        <v>409</v>
      </c>
      <c r="AH1079" s="149">
        <v>0</v>
      </c>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49"/>
      <c r="BB1079" s="149"/>
      <c r="BC1079" s="149"/>
      <c r="BD1079" s="149"/>
      <c r="BE1079" s="149"/>
      <c r="BF1079" s="149"/>
      <c r="BG1079" s="149"/>
      <c r="BH1079" s="149"/>
    </row>
    <row r="1080" spans="1:60" outlineLevel="3" x14ac:dyDescent="0.2">
      <c r="A1080" s="156"/>
      <c r="B1080" s="157"/>
      <c r="C1080" s="200" t="s">
        <v>1119</v>
      </c>
      <c r="D1080" s="193"/>
      <c r="E1080" s="194">
        <v>1.58</v>
      </c>
      <c r="F1080" s="160"/>
      <c r="G1080" s="160"/>
      <c r="H1080" s="160"/>
      <c r="I1080" s="160"/>
      <c r="J1080" s="160"/>
      <c r="K1080" s="160"/>
      <c r="L1080" s="160"/>
      <c r="M1080" s="160"/>
      <c r="N1080" s="159"/>
      <c r="O1080" s="159"/>
      <c r="P1080" s="159"/>
      <c r="Q1080" s="159"/>
      <c r="R1080" s="160"/>
      <c r="S1080" s="160"/>
      <c r="T1080" s="160"/>
      <c r="U1080" s="160"/>
      <c r="V1080" s="160"/>
      <c r="W1080" s="160"/>
      <c r="X1080" s="160"/>
      <c r="Y1080" s="160"/>
      <c r="Z1080" s="149"/>
      <c r="AA1080" s="149"/>
      <c r="AB1080" s="149"/>
      <c r="AC1080" s="149"/>
      <c r="AD1080" s="149"/>
      <c r="AE1080" s="149"/>
      <c r="AF1080" s="149"/>
      <c r="AG1080" s="149" t="s">
        <v>409</v>
      </c>
      <c r="AH1080" s="149">
        <v>0</v>
      </c>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3" x14ac:dyDescent="0.2">
      <c r="A1081" s="156"/>
      <c r="B1081" s="157"/>
      <c r="C1081" s="200" t="s">
        <v>1120</v>
      </c>
      <c r="D1081" s="193"/>
      <c r="E1081" s="194">
        <v>3.0625</v>
      </c>
      <c r="F1081" s="160"/>
      <c r="G1081" s="160"/>
      <c r="H1081" s="160"/>
      <c r="I1081" s="160"/>
      <c r="J1081" s="160"/>
      <c r="K1081" s="160"/>
      <c r="L1081" s="160"/>
      <c r="M1081" s="160"/>
      <c r="N1081" s="159"/>
      <c r="O1081" s="159"/>
      <c r="P1081" s="159"/>
      <c r="Q1081" s="159"/>
      <c r="R1081" s="160"/>
      <c r="S1081" s="160"/>
      <c r="T1081" s="160"/>
      <c r="U1081" s="160"/>
      <c r="V1081" s="160"/>
      <c r="W1081" s="160"/>
      <c r="X1081" s="160"/>
      <c r="Y1081" s="160"/>
      <c r="Z1081" s="149"/>
      <c r="AA1081" s="149"/>
      <c r="AB1081" s="149"/>
      <c r="AC1081" s="149"/>
      <c r="AD1081" s="149"/>
      <c r="AE1081" s="149"/>
      <c r="AF1081" s="149"/>
      <c r="AG1081" s="149" t="s">
        <v>409</v>
      </c>
      <c r="AH1081" s="149">
        <v>0</v>
      </c>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3" x14ac:dyDescent="0.2">
      <c r="A1082" s="156"/>
      <c r="B1082" s="157"/>
      <c r="C1082" s="200" t="s">
        <v>621</v>
      </c>
      <c r="D1082" s="193"/>
      <c r="E1082" s="194"/>
      <c r="F1082" s="160"/>
      <c r="G1082" s="160"/>
      <c r="H1082" s="160"/>
      <c r="I1082" s="160"/>
      <c r="J1082" s="160"/>
      <c r="K1082" s="160"/>
      <c r="L1082" s="160"/>
      <c r="M1082" s="160"/>
      <c r="N1082" s="159"/>
      <c r="O1082" s="159"/>
      <c r="P1082" s="159"/>
      <c r="Q1082" s="159"/>
      <c r="R1082" s="160"/>
      <c r="S1082" s="160"/>
      <c r="T1082" s="160"/>
      <c r="U1082" s="160"/>
      <c r="V1082" s="160"/>
      <c r="W1082" s="160"/>
      <c r="X1082" s="160"/>
      <c r="Y1082" s="160"/>
      <c r="Z1082" s="149"/>
      <c r="AA1082" s="149"/>
      <c r="AB1082" s="149"/>
      <c r="AC1082" s="149"/>
      <c r="AD1082" s="149"/>
      <c r="AE1082" s="149"/>
      <c r="AF1082" s="149"/>
      <c r="AG1082" s="149" t="s">
        <v>409</v>
      </c>
      <c r="AH1082" s="149">
        <v>0</v>
      </c>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3" x14ac:dyDescent="0.2">
      <c r="A1083" s="156"/>
      <c r="B1083" s="157"/>
      <c r="C1083" s="200" t="s">
        <v>1121</v>
      </c>
      <c r="D1083" s="193"/>
      <c r="E1083" s="194">
        <v>20.399999999999999</v>
      </c>
      <c r="F1083" s="160"/>
      <c r="G1083" s="160"/>
      <c r="H1083" s="160"/>
      <c r="I1083" s="160"/>
      <c r="J1083" s="160"/>
      <c r="K1083" s="160"/>
      <c r="L1083" s="160"/>
      <c r="M1083" s="160"/>
      <c r="N1083" s="159"/>
      <c r="O1083" s="159"/>
      <c r="P1083" s="159"/>
      <c r="Q1083" s="159"/>
      <c r="R1083" s="160"/>
      <c r="S1083" s="160"/>
      <c r="T1083" s="160"/>
      <c r="U1083" s="160"/>
      <c r="V1083" s="160"/>
      <c r="W1083" s="160"/>
      <c r="X1083" s="160"/>
      <c r="Y1083" s="160"/>
      <c r="Z1083" s="149"/>
      <c r="AA1083" s="149"/>
      <c r="AB1083" s="149"/>
      <c r="AC1083" s="149"/>
      <c r="AD1083" s="149"/>
      <c r="AE1083" s="149"/>
      <c r="AF1083" s="149"/>
      <c r="AG1083" s="149" t="s">
        <v>409</v>
      </c>
      <c r="AH1083" s="149">
        <v>0</v>
      </c>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3" x14ac:dyDescent="0.2">
      <c r="A1084" s="156"/>
      <c r="B1084" s="157"/>
      <c r="C1084" s="201" t="s">
        <v>417</v>
      </c>
      <c r="D1084" s="195"/>
      <c r="E1084" s="196">
        <v>78.362499999999997</v>
      </c>
      <c r="F1084" s="160"/>
      <c r="G1084" s="160"/>
      <c r="H1084" s="160"/>
      <c r="I1084" s="160"/>
      <c r="J1084" s="160"/>
      <c r="K1084" s="160"/>
      <c r="L1084" s="160"/>
      <c r="M1084" s="160"/>
      <c r="N1084" s="159"/>
      <c r="O1084" s="159"/>
      <c r="P1084" s="159"/>
      <c r="Q1084" s="159"/>
      <c r="R1084" s="160"/>
      <c r="S1084" s="160"/>
      <c r="T1084" s="160"/>
      <c r="U1084" s="160"/>
      <c r="V1084" s="160"/>
      <c r="W1084" s="160"/>
      <c r="X1084" s="160"/>
      <c r="Y1084" s="160"/>
      <c r="Z1084" s="149"/>
      <c r="AA1084" s="149"/>
      <c r="AB1084" s="149"/>
      <c r="AC1084" s="149"/>
      <c r="AD1084" s="149"/>
      <c r="AE1084" s="149"/>
      <c r="AF1084" s="149"/>
      <c r="AG1084" s="149" t="s">
        <v>409</v>
      </c>
      <c r="AH1084" s="149">
        <v>1</v>
      </c>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3" x14ac:dyDescent="0.2">
      <c r="A1085" s="156"/>
      <c r="B1085" s="157"/>
      <c r="C1085" s="200" t="s">
        <v>413</v>
      </c>
      <c r="D1085" s="193"/>
      <c r="E1085" s="194"/>
      <c r="F1085" s="160"/>
      <c r="G1085" s="160"/>
      <c r="H1085" s="160"/>
      <c r="I1085" s="160"/>
      <c r="J1085" s="160"/>
      <c r="K1085" s="160"/>
      <c r="L1085" s="160"/>
      <c r="M1085" s="160"/>
      <c r="N1085" s="159"/>
      <c r="O1085" s="159"/>
      <c r="P1085" s="159"/>
      <c r="Q1085" s="159"/>
      <c r="R1085" s="160"/>
      <c r="S1085" s="160"/>
      <c r="T1085" s="160"/>
      <c r="U1085" s="160"/>
      <c r="V1085" s="160"/>
      <c r="W1085" s="160"/>
      <c r="X1085" s="160"/>
      <c r="Y1085" s="160"/>
      <c r="Z1085" s="149"/>
      <c r="AA1085" s="149"/>
      <c r="AB1085" s="149"/>
      <c r="AC1085" s="149"/>
      <c r="AD1085" s="149"/>
      <c r="AE1085" s="149"/>
      <c r="AF1085" s="149"/>
      <c r="AG1085" s="149" t="s">
        <v>409</v>
      </c>
      <c r="AH1085" s="149">
        <v>0</v>
      </c>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3" x14ac:dyDescent="0.2">
      <c r="A1086" s="156"/>
      <c r="B1086" s="157"/>
      <c r="C1086" s="200" t="s">
        <v>646</v>
      </c>
      <c r="D1086" s="193"/>
      <c r="E1086" s="194"/>
      <c r="F1086" s="160"/>
      <c r="G1086" s="160"/>
      <c r="H1086" s="160"/>
      <c r="I1086" s="160"/>
      <c r="J1086" s="160"/>
      <c r="K1086" s="160"/>
      <c r="L1086" s="160"/>
      <c r="M1086" s="160"/>
      <c r="N1086" s="159"/>
      <c r="O1086" s="159"/>
      <c r="P1086" s="159"/>
      <c r="Q1086" s="159"/>
      <c r="R1086" s="160"/>
      <c r="S1086" s="160"/>
      <c r="T1086" s="160"/>
      <c r="U1086" s="160"/>
      <c r="V1086" s="160"/>
      <c r="W1086" s="160"/>
      <c r="X1086" s="160"/>
      <c r="Y1086" s="160"/>
      <c r="Z1086" s="149"/>
      <c r="AA1086" s="149"/>
      <c r="AB1086" s="149"/>
      <c r="AC1086" s="149"/>
      <c r="AD1086" s="149"/>
      <c r="AE1086" s="149"/>
      <c r="AF1086" s="149"/>
      <c r="AG1086" s="149" t="s">
        <v>409</v>
      </c>
      <c r="AH1086" s="149">
        <v>0</v>
      </c>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outlineLevel="3" x14ac:dyDescent="0.2">
      <c r="A1087" s="156"/>
      <c r="B1087" s="157"/>
      <c r="C1087" s="200" t="s">
        <v>1122</v>
      </c>
      <c r="D1087" s="193"/>
      <c r="E1087" s="194">
        <v>12.75</v>
      </c>
      <c r="F1087" s="160"/>
      <c r="G1087" s="160"/>
      <c r="H1087" s="160"/>
      <c r="I1087" s="160"/>
      <c r="J1087" s="160"/>
      <c r="K1087" s="160"/>
      <c r="L1087" s="160"/>
      <c r="M1087" s="160"/>
      <c r="N1087" s="159"/>
      <c r="O1087" s="159"/>
      <c r="P1087" s="159"/>
      <c r="Q1087" s="159"/>
      <c r="R1087" s="160"/>
      <c r="S1087" s="160"/>
      <c r="T1087" s="160"/>
      <c r="U1087" s="160"/>
      <c r="V1087" s="160"/>
      <c r="W1087" s="160"/>
      <c r="X1087" s="160"/>
      <c r="Y1087" s="160"/>
      <c r="Z1087" s="149"/>
      <c r="AA1087" s="149"/>
      <c r="AB1087" s="149"/>
      <c r="AC1087" s="149"/>
      <c r="AD1087" s="149"/>
      <c r="AE1087" s="149"/>
      <c r="AF1087" s="149"/>
      <c r="AG1087" s="149" t="s">
        <v>409</v>
      </c>
      <c r="AH1087" s="149">
        <v>0</v>
      </c>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49"/>
      <c r="BB1087" s="149"/>
      <c r="BC1087" s="149"/>
      <c r="BD1087" s="149"/>
      <c r="BE1087" s="149"/>
      <c r="BF1087" s="149"/>
      <c r="BG1087" s="149"/>
      <c r="BH1087" s="149"/>
    </row>
    <row r="1088" spans="1:60" outlineLevel="3" x14ac:dyDescent="0.2">
      <c r="A1088" s="156"/>
      <c r="B1088" s="157"/>
      <c r="C1088" s="200" t="s">
        <v>1123</v>
      </c>
      <c r="D1088" s="193"/>
      <c r="E1088" s="194">
        <v>7.55</v>
      </c>
      <c r="F1088" s="160"/>
      <c r="G1088" s="160"/>
      <c r="H1088" s="160"/>
      <c r="I1088" s="160"/>
      <c r="J1088" s="160"/>
      <c r="K1088" s="160"/>
      <c r="L1088" s="160"/>
      <c r="M1088" s="160"/>
      <c r="N1088" s="159"/>
      <c r="O1088" s="159"/>
      <c r="P1088" s="159"/>
      <c r="Q1088" s="159"/>
      <c r="R1088" s="160"/>
      <c r="S1088" s="160"/>
      <c r="T1088" s="160"/>
      <c r="U1088" s="160"/>
      <c r="V1088" s="160"/>
      <c r="W1088" s="160"/>
      <c r="X1088" s="160"/>
      <c r="Y1088" s="160"/>
      <c r="Z1088" s="149"/>
      <c r="AA1088" s="149"/>
      <c r="AB1088" s="149"/>
      <c r="AC1088" s="149"/>
      <c r="AD1088" s="149"/>
      <c r="AE1088" s="149"/>
      <c r="AF1088" s="149"/>
      <c r="AG1088" s="149" t="s">
        <v>409</v>
      </c>
      <c r="AH1088" s="149">
        <v>0</v>
      </c>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3" x14ac:dyDescent="0.2">
      <c r="A1089" s="156"/>
      <c r="B1089" s="157"/>
      <c r="C1089" s="200" t="s">
        <v>1124</v>
      </c>
      <c r="D1089" s="193"/>
      <c r="E1089" s="194">
        <v>13.06</v>
      </c>
      <c r="F1089" s="160"/>
      <c r="G1089" s="160"/>
      <c r="H1089" s="160"/>
      <c r="I1089" s="160"/>
      <c r="J1089" s="160"/>
      <c r="K1089" s="160"/>
      <c r="L1089" s="160"/>
      <c r="M1089" s="160"/>
      <c r="N1089" s="159"/>
      <c r="O1089" s="159"/>
      <c r="P1089" s="159"/>
      <c r="Q1089" s="159"/>
      <c r="R1089" s="160"/>
      <c r="S1089" s="160"/>
      <c r="T1089" s="160"/>
      <c r="U1089" s="160"/>
      <c r="V1089" s="160"/>
      <c r="W1089" s="160"/>
      <c r="X1089" s="160"/>
      <c r="Y1089" s="160"/>
      <c r="Z1089" s="149"/>
      <c r="AA1089" s="149"/>
      <c r="AB1089" s="149"/>
      <c r="AC1089" s="149"/>
      <c r="AD1089" s="149"/>
      <c r="AE1089" s="149"/>
      <c r="AF1089" s="149"/>
      <c r="AG1089" s="149" t="s">
        <v>409</v>
      </c>
      <c r="AH1089" s="149">
        <v>0</v>
      </c>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3" x14ac:dyDescent="0.2">
      <c r="A1090" s="156"/>
      <c r="B1090" s="157"/>
      <c r="C1090" s="200" t="s">
        <v>621</v>
      </c>
      <c r="D1090" s="193"/>
      <c r="E1090" s="194"/>
      <c r="F1090" s="160"/>
      <c r="G1090" s="160"/>
      <c r="H1090" s="160"/>
      <c r="I1090" s="160"/>
      <c r="J1090" s="160"/>
      <c r="K1090" s="160"/>
      <c r="L1090" s="160"/>
      <c r="M1090" s="160"/>
      <c r="N1090" s="159"/>
      <c r="O1090" s="159"/>
      <c r="P1090" s="159"/>
      <c r="Q1090" s="159"/>
      <c r="R1090" s="160"/>
      <c r="S1090" s="160"/>
      <c r="T1090" s="160"/>
      <c r="U1090" s="160"/>
      <c r="V1090" s="160"/>
      <c r="W1090" s="160"/>
      <c r="X1090" s="160"/>
      <c r="Y1090" s="160"/>
      <c r="Z1090" s="149"/>
      <c r="AA1090" s="149"/>
      <c r="AB1090" s="149"/>
      <c r="AC1090" s="149"/>
      <c r="AD1090" s="149"/>
      <c r="AE1090" s="149"/>
      <c r="AF1090" s="149"/>
      <c r="AG1090" s="149" t="s">
        <v>409</v>
      </c>
      <c r="AH1090" s="149">
        <v>0</v>
      </c>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3" x14ac:dyDescent="0.2">
      <c r="A1091" s="156"/>
      <c r="B1091" s="157"/>
      <c r="C1091" s="200" t="s">
        <v>1125</v>
      </c>
      <c r="D1091" s="193"/>
      <c r="E1091" s="194">
        <v>4</v>
      </c>
      <c r="F1091" s="160"/>
      <c r="G1091" s="160"/>
      <c r="H1091" s="160"/>
      <c r="I1091" s="160"/>
      <c r="J1091" s="160"/>
      <c r="K1091" s="160"/>
      <c r="L1091" s="160"/>
      <c r="M1091" s="160"/>
      <c r="N1091" s="159"/>
      <c r="O1091" s="159"/>
      <c r="P1091" s="159"/>
      <c r="Q1091" s="159"/>
      <c r="R1091" s="160"/>
      <c r="S1091" s="160"/>
      <c r="T1091" s="160"/>
      <c r="U1091" s="160"/>
      <c r="V1091" s="160"/>
      <c r="W1091" s="160"/>
      <c r="X1091" s="160"/>
      <c r="Y1091" s="160"/>
      <c r="Z1091" s="149"/>
      <c r="AA1091" s="149"/>
      <c r="AB1091" s="149"/>
      <c r="AC1091" s="149"/>
      <c r="AD1091" s="149"/>
      <c r="AE1091" s="149"/>
      <c r="AF1091" s="149"/>
      <c r="AG1091" s="149" t="s">
        <v>409</v>
      </c>
      <c r="AH1091" s="149">
        <v>0</v>
      </c>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49"/>
      <c r="BB1091" s="149"/>
      <c r="BC1091" s="149"/>
      <c r="BD1091" s="149"/>
      <c r="BE1091" s="149"/>
      <c r="BF1091" s="149"/>
      <c r="BG1091" s="149"/>
      <c r="BH1091" s="149"/>
    </row>
    <row r="1092" spans="1:60" outlineLevel="3" x14ac:dyDescent="0.2">
      <c r="A1092" s="156"/>
      <c r="B1092" s="157"/>
      <c r="C1092" s="201" t="s">
        <v>417</v>
      </c>
      <c r="D1092" s="195"/>
      <c r="E1092" s="196">
        <v>37.36</v>
      </c>
      <c r="F1092" s="160"/>
      <c r="G1092" s="160"/>
      <c r="H1092" s="160"/>
      <c r="I1092" s="160"/>
      <c r="J1092" s="160"/>
      <c r="K1092" s="160"/>
      <c r="L1092" s="160"/>
      <c r="M1092" s="160"/>
      <c r="N1092" s="159"/>
      <c r="O1092" s="159"/>
      <c r="P1092" s="159"/>
      <c r="Q1092" s="159"/>
      <c r="R1092" s="160"/>
      <c r="S1092" s="160"/>
      <c r="T1092" s="160"/>
      <c r="U1092" s="160"/>
      <c r="V1092" s="160"/>
      <c r="W1092" s="160"/>
      <c r="X1092" s="160"/>
      <c r="Y1092" s="160"/>
      <c r="Z1092" s="149"/>
      <c r="AA1092" s="149"/>
      <c r="AB1092" s="149"/>
      <c r="AC1092" s="149"/>
      <c r="AD1092" s="149"/>
      <c r="AE1092" s="149"/>
      <c r="AF1092" s="149"/>
      <c r="AG1092" s="149" t="s">
        <v>409</v>
      </c>
      <c r="AH1092" s="149">
        <v>1</v>
      </c>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ht="33.75" outlineLevel="1" x14ac:dyDescent="0.2">
      <c r="A1093" s="173">
        <v>93</v>
      </c>
      <c r="B1093" s="174" t="s">
        <v>1126</v>
      </c>
      <c r="C1093" s="189" t="s">
        <v>1127</v>
      </c>
      <c r="D1093" s="175" t="s">
        <v>493</v>
      </c>
      <c r="E1093" s="176">
        <v>6.21</v>
      </c>
      <c r="F1093" s="177"/>
      <c r="G1093" s="178">
        <f>ROUND(E1093*F1093,2)</f>
        <v>0</v>
      </c>
      <c r="H1093" s="177"/>
      <c r="I1093" s="178">
        <f>ROUND(E1093*H1093,2)</f>
        <v>0</v>
      </c>
      <c r="J1093" s="177"/>
      <c r="K1093" s="178">
        <f>ROUND(E1093*J1093,2)</f>
        <v>0</v>
      </c>
      <c r="L1093" s="178">
        <v>12</v>
      </c>
      <c r="M1093" s="178">
        <f>G1093*(1+L1093/100)</f>
        <v>0</v>
      </c>
      <c r="N1093" s="176">
        <v>1.375E-2</v>
      </c>
      <c r="O1093" s="176">
        <f>ROUND(E1093*N1093,2)</f>
        <v>0.09</v>
      </c>
      <c r="P1093" s="176">
        <v>0</v>
      </c>
      <c r="Q1093" s="176">
        <f>ROUND(E1093*P1093,2)</f>
        <v>0</v>
      </c>
      <c r="R1093" s="178" t="s">
        <v>503</v>
      </c>
      <c r="S1093" s="178" t="s">
        <v>365</v>
      </c>
      <c r="T1093" s="179" t="s">
        <v>365</v>
      </c>
      <c r="U1093" s="160">
        <v>0.95</v>
      </c>
      <c r="V1093" s="160">
        <f>ROUND(E1093*U1093,2)</f>
        <v>5.9</v>
      </c>
      <c r="W1093" s="160"/>
      <c r="X1093" s="160" t="s">
        <v>404</v>
      </c>
      <c r="Y1093" s="160" t="s">
        <v>368</v>
      </c>
      <c r="Z1093" s="149"/>
      <c r="AA1093" s="149"/>
      <c r="AB1093" s="149"/>
      <c r="AC1093" s="149"/>
      <c r="AD1093" s="149"/>
      <c r="AE1093" s="149"/>
      <c r="AF1093" s="149"/>
      <c r="AG1093" s="149" t="s">
        <v>438</v>
      </c>
      <c r="AH1093" s="149"/>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2" x14ac:dyDescent="0.2">
      <c r="A1094" s="156"/>
      <c r="B1094" s="157"/>
      <c r="C1094" s="200" t="s">
        <v>413</v>
      </c>
      <c r="D1094" s="193"/>
      <c r="E1094" s="194"/>
      <c r="F1094" s="160"/>
      <c r="G1094" s="160"/>
      <c r="H1094" s="160"/>
      <c r="I1094" s="160"/>
      <c r="J1094" s="160"/>
      <c r="K1094" s="160"/>
      <c r="L1094" s="160"/>
      <c r="M1094" s="160"/>
      <c r="N1094" s="159"/>
      <c r="O1094" s="159"/>
      <c r="P1094" s="159"/>
      <c r="Q1094" s="159"/>
      <c r="R1094" s="160"/>
      <c r="S1094" s="160"/>
      <c r="T1094" s="160"/>
      <c r="U1094" s="160"/>
      <c r="V1094" s="160"/>
      <c r="W1094" s="160"/>
      <c r="X1094" s="160"/>
      <c r="Y1094" s="160"/>
      <c r="Z1094" s="149"/>
      <c r="AA1094" s="149"/>
      <c r="AB1094" s="149"/>
      <c r="AC1094" s="149"/>
      <c r="AD1094" s="149"/>
      <c r="AE1094" s="149"/>
      <c r="AF1094" s="149"/>
      <c r="AG1094" s="149" t="s">
        <v>409</v>
      </c>
      <c r="AH1094" s="149">
        <v>0</v>
      </c>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3" x14ac:dyDescent="0.2">
      <c r="A1095" s="156"/>
      <c r="B1095" s="157"/>
      <c r="C1095" s="200" t="s">
        <v>646</v>
      </c>
      <c r="D1095" s="193"/>
      <c r="E1095" s="194"/>
      <c r="F1095" s="160"/>
      <c r="G1095" s="160"/>
      <c r="H1095" s="160"/>
      <c r="I1095" s="160"/>
      <c r="J1095" s="160"/>
      <c r="K1095" s="160"/>
      <c r="L1095" s="160"/>
      <c r="M1095" s="160"/>
      <c r="N1095" s="159"/>
      <c r="O1095" s="159"/>
      <c r="P1095" s="159"/>
      <c r="Q1095" s="159"/>
      <c r="R1095" s="160"/>
      <c r="S1095" s="160"/>
      <c r="T1095" s="160"/>
      <c r="U1095" s="160"/>
      <c r="V1095" s="160"/>
      <c r="W1095" s="160"/>
      <c r="X1095" s="160"/>
      <c r="Y1095" s="160"/>
      <c r="Z1095" s="149"/>
      <c r="AA1095" s="149"/>
      <c r="AB1095" s="149"/>
      <c r="AC1095" s="149"/>
      <c r="AD1095" s="149"/>
      <c r="AE1095" s="149"/>
      <c r="AF1095" s="149"/>
      <c r="AG1095" s="149" t="s">
        <v>409</v>
      </c>
      <c r="AH1095" s="149">
        <v>0</v>
      </c>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3" x14ac:dyDescent="0.2">
      <c r="A1096" s="156"/>
      <c r="B1096" s="157"/>
      <c r="C1096" s="200" t="s">
        <v>1128</v>
      </c>
      <c r="D1096" s="193"/>
      <c r="E1096" s="194">
        <v>6.21</v>
      </c>
      <c r="F1096" s="160"/>
      <c r="G1096" s="160"/>
      <c r="H1096" s="160"/>
      <c r="I1096" s="160"/>
      <c r="J1096" s="160"/>
      <c r="K1096" s="160"/>
      <c r="L1096" s="160"/>
      <c r="M1096" s="160"/>
      <c r="N1096" s="159"/>
      <c r="O1096" s="159"/>
      <c r="P1096" s="159"/>
      <c r="Q1096" s="159"/>
      <c r="R1096" s="160"/>
      <c r="S1096" s="160"/>
      <c r="T1096" s="160"/>
      <c r="U1096" s="160"/>
      <c r="V1096" s="160"/>
      <c r="W1096" s="160"/>
      <c r="X1096" s="160"/>
      <c r="Y1096" s="160"/>
      <c r="Z1096" s="149"/>
      <c r="AA1096" s="149"/>
      <c r="AB1096" s="149"/>
      <c r="AC1096" s="149"/>
      <c r="AD1096" s="149"/>
      <c r="AE1096" s="149"/>
      <c r="AF1096" s="149"/>
      <c r="AG1096" s="149" t="s">
        <v>409</v>
      </c>
      <c r="AH1096" s="149">
        <v>0</v>
      </c>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3" x14ac:dyDescent="0.2">
      <c r="A1097" s="156"/>
      <c r="B1097" s="157"/>
      <c r="C1097" s="201" t="s">
        <v>417</v>
      </c>
      <c r="D1097" s="195"/>
      <c r="E1097" s="196">
        <v>6.21</v>
      </c>
      <c r="F1097" s="160"/>
      <c r="G1097" s="160"/>
      <c r="H1097" s="160"/>
      <c r="I1097" s="160"/>
      <c r="J1097" s="160"/>
      <c r="K1097" s="160"/>
      <c r="L1097" s="160"/>
      <c r="M1097" s="160"/>
      <c r="N1097" s="159"/>
      <c r="O1097" s="159"/>
      <c r="P1097" s="159"/>
      <c r="Q1097" s="159"/>
      <c r="R1097" s="160"/>
      <c r="S1097" s="160"/>
      <c r="T1097" s="160"/>
      <c r="U1097" s="160"/>
      <c r="V1097" s="160"/>
      <c r="W1097" s="160"/>
      <c r="X1097" s="160"/>
      <c r="Y1097" s="160"/>
      <c r="Z1097" s="149"/>
      <c r="AA1097" s="149"/>
      <c r="AB1097" s="149"/>
      <c r="AC1097" s="149"/>
      <c r="AD1097" s="149"/>
      <c r="AE1097" s="149"/>
      <c r="AF1097" s="149"/>
      <c r="AG1097" s="149" t="s">
        <v>409</v>
      </c>
      <c r="AH1097" s="149">
        <v>1</v>
      </c>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x14ac:dyDescent="0.2">
      <c r="A1098" s="163" t="s">
        <v>360</v>
      </c>
      <c r="B1098" s="164" t="s">
        <v>173</v>
      </c>
      <c r="C1098" s="187" t="s">
        <v>174</v>
      </c>
      <c r="D1098" s="165"/>
      <c r="E1098" s="166"/>
      <c r="F1098" s="167"/>
      <c r="G1098" s="167">
        <f>SUMIF(AG1099:AG1272,"&lt;&gt;NOR",G1099:G1272)</f>
        <v>0</v>
      </c>
      <c r="H1098" s="167"/>
      <c r="I1098" s="167">
        <f>SUM(I1099:I1272)</f>
        <v>0</v>
      </c>
      <c r="J1098" s="167"/>
      <c r="K1098" s="167">
        <f>SUM(K1099:K1272)</f>
        <v>0</v>
      </c>
      <c r="L1098" s="167"/>
      <c r="M1098" s="167">
        <f>SUM(M1099:M1272)</f>
        <v>0</v>
      </c>
      <c r="N1098" s="166"/>
      <c r="O1098" s="166">
        <f>SUM(O1099:O1272)</f>
        <v>128.9</v>
      </c>
      <c r="P1098" s="166"/>
      <c r="Q1098" s="166">
        <f>SUM(Q1099:Q1272)</f>
        <v>0</v>
      </c>
      <c r="R1098" s="167"/>
      <c r="S1098" s="167"/>
      <c r="T1098" s="168"/>
      <c r="U1098" s="162"/>
      <c r="V1098" s="162">
        <f>SUM(V1099:V1272)</f>
        <v>2746.6600000000003</v>
      </c>
      <c r="W1098" s="162"/>
      <c r="X1098" s="162"/>
      <c r="Y1098" s="162"/>
      <c r="AG1098" t="s">
        <v>361</v>
      </c>
    </row>
    <row r="1099" spans="1:60" outlineLevel="1" x14ac:dyDescent="0.2">
      <c r="A1099" s="173">
        <v>94</v>
      </c>
      <c r="B1099" s="174" t="s">
        <v>1129</v>
      </c>
      <c r="C1099" s="189" t="s">
        <v>1130</v>
      </c>
      <c r="D1099" s="175" t="s">
        <v>493</v>
      </c>
      <c r="E1099" s="176">
        <v>260.28649999999999</v>
      </c>
      <c r="F1099" s="177"/>
      <c r="G1099" s="178">
        <f>ROUND(E1099*F1099,2)</f>
        <v>0</v>
      </c>
      <c r="H1099" s="177"/>
      <c r="I1099" s="178">
        <f>ROUND(E1099*H1099,2)</f>
        <v>0</v>
      </c>
      <c r="J1099" s="177"/>
      <c r="K1099" s="178">
        <f>ROUND(E1099*J1099,2)</f>
        <v>0</v>
      </c>
      <c r="L1099" s="178">
        <v>12</v>
      </c>
      <c r="M1099" s="178">
        <f>G1099*(1+L1099/100)</f>
        <v>0</v>
      </c>
      <c r="N1099" s="176">
        <v>4.0000000000000003E-5</v>
      </c>
      <c r="O1099" s="176">
        <f>ROUND(E1099*N1099,2)</f>
        <v>0.01</v>
      </c>
      <c r="P1099" s="176">
        <v>0</v>
      </c>
      <c r="Q1099" s="176">
        <f>ROUND(E1099*P1099,2)</f>
        <v>0</v>
      </c>
      <c r="R1099" s="178" t="s">
        <v>503</v>
      </c>
      <c r="S1099" s="178" t="s">
        <v>365</v>
      </c>
      <c r="T1099" s="179" t="s">
        <v>365</v>
      </c>
      <c r="U1099" s="160">
        <v>7.8E-2</v>
      </c>
      <c r="V1099" s="160">
        <f>ROUND(E1099*U1099,2)</f>
        <v>20.3</v>
      </c>
      <c r="W1099" s="160"/>
      <c r="X1099" s="160" t="s">
        <v>404</v>
      </c>
      <c r="Y1099" s="160" t="s">
        <v>368</v>
      </c>
      <c r="Z1099" s="149"/>
      <c r="AA1099" s="149"/>
      <c r="AB1099" s="149"/>
      <c r="AC1099" s="149"/>
      <c r="AD1099" s="149"/>
      <c r="AE1099" s="149"/>
      <c r="AF1099" s="149"/>
      <c r="AG1099" s="149" t="s">
        <v>438</v>
      </c>
      <c r="AH1099" s="149"/>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49"/>
      <c r="BB1099" s="149"/>
      <c r="BC1099" s="149"/>
      <c r="BD1099" s="149"/>
      <c r="BE1099" s="149"/>
      <c r="BF1099" s="149"/>
      <c r="BG1099" s="149"/>
      <c r="BH1099" s="149"/>
    </row>
    <row r="1100" spans="1:60" ht="22.5" outlineLevel="2" x14ac:dyDescent="0.2">
      <c r="A1100" s="156"/>
      <c r="B1100" s="157"/>
      <c r="C1100" s="283" t="s">
        <v>1131</v>
      </c>
      <c r="D1100" s="284"/>
      <c r="E1100" s="284"/>
      <c r="F1100" s="284"/>
      <c r="G1100" s="284"/>
      <c r="H1100" s="160"/>
      <c r="I1100" s="160"/>
      <c r="J1100" s="160"/>
      <c r="K1100" s="160"/>
      <c r="L1100" s="160"/>
      <c r="M1100" s="160"/>
      <c r="N1100" s="159"/>
      <c r="O1100" s="159"/>
      <c r="P1100" s="159"/>
      <c r="Q1100" s="159"/>
      <c r="R1100" s="160"/>
      <c r="S1100" s="160"/>
      <c r="T1100" s="160"/>
      <c r="U1100" s="160"/>
      <c r="V1100" s="160"/>
      <c r="W1100" s="160"/>
      <c r="X1100" s="160"/>
      <c r="Y1100" s="160"/>
      <c r="Z1100" s="149"/>
      <c r="AA1100" s="149"/>
      <c r="AB1100" s="149"/>
      <c r="AC1100" s="149"/>
      <c r="AD1100" s="149"/>
      <c r="AE1100" s="149"/>
      <c r="AF1100" s="149"/>
      <c r="AG1100" s="149" t="s">
        <v>407</v>
      </c>
      <c r="AH1100" s="149"/>
      <c r="AI1100" s="149"/>
      <c r="AJ1100" s="149"/>
      <c r="AK1100" s="149"/>
      <c r="AL1100" s="149"/>
      <c r="AM1100" s="149"/>
      <c r="AN1100" s="149"/>
      <c r="AO1100" s="149"/>
      <c r="AP1100" s="149"/>
      <c r="AQ1100" s="149"/>
      <c r="AR1100" s="149"/>
      <c r="AS1100" s="149"/>
      <c r="AT1100" s="149"/>
      <c r="AU1100" s="149"/>
      <c r="AV1100" s="149"/>
      <c r="AW1100" s="149"/>
      <c r="AX1100" s="149"/>
      <c r="AY1100" s="149"/>
      <c r="AZ1100" s="149"/>
      <c r="BA1100" s="197" t="str">
        <f>C1100</f>
        <v>které se zřizují před úpravami povrchu, a obalení osazených dveřních zárubní před znečištěním při úpravách povrchu nástřikem plastických maltovin včetně pozdějšího odkrytí,</v>
      </c>
      <c r="BB1100" s="149"/>
      <c r="BC1100" s="149"/>
      <c r="BD1100" s="149"/>
      <c r="BE1100" s="149"/>
      <c r="BF1100" s="149"/>
      <c r="BG1100" s="149"/>
      <c r="BH1100" s="149"/>
    </row>
    <row r="1101" spans="1:60" outlineLevel="2" x14ac:dyDescent="0.2">
      <c r="A1101" s="156"/>
      <c r="B1101" s="157"/>
      <c r="C1101" s="200" t="s">
        <v>1132</v>
      </c>
      <c r="D1101" s="193"/>
      <c r="E1101" s="194"/>
      <c r="F1101" s="160"/>
      <c r="G1101" s="160"/>
      <c r="H1101" s="160"/>
      <c r="I1101" s="160"/>
      <c r="J1101" s="160"/>
      <c r="K1101" s="160"/>
      <c r="L1101" s="160"/>
      <c r="M1101" s="160"/>
      <c r="N1101" s="159"/>
      <c r="O1101" s="159"/>
      <c r="P1101" s="159"/>
      <c r="Q1101" s="159"/>
      <c r="R1101" s="160"/>
      <c r="S1101" s="160"/>
      <c r="T1101" s="160"/>
      <c r="U1101" s="160"/>
      <c r="V1101" s="160"/>
      <c r="W1101" s="160"/>
      <c r="X1101" s="160"/>
      <c r="Y1101" s="160"/>
      <c r="Z1101" s="149"/>
      <c r="AA1101" s="149"/>
      <c r="AB1101" s="149"/>
      <c r="AC1101" s="149"/>
      <c r="AD1101" s="149"/>
      <c r="AE1101" s="149"/>
      <c r="AF1101" s="149"/>
      <c r="AG1101" s="149" t="s">
        <v>409</v>
      </c>
      <c r="AH1101" s="149">
        <v>0</v>
      </c>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outlineLevel="3" x14ac:dyDescent="0.2">
      <c r="A1102" s="156"/>
      <c r="B1102" s="157"/>
      <c r="C1102" s="200" t="s">
        <v>1133</v>
      </c>
      <c r="D1102" s="193"/>
      <c r="E1102" s="194">
        <v>126.9</v>
      </c>
      <c r="F1102" s="160"/>
      <c r="G1102" s="160"/>
      <c r="H1102" s="160"/>
      <c r="I1102" s="160"/>
      <c r="J1102" s="160"/>
      <c r="K1102" s="160"/>
      <c r="L1102" s="160"/>
      <c r="M1102" s="160"/>
      <c r="N1102" s="159"/>
      <c r="O1102" s="159"/>
      <c r="P1102" s="159"/>
      <c r="Q1102" s="159"/>
      <c r="R1102" s="160"/>
      <c r="S1102" s="160"/>
      <c r="T1102" s="160"/>
      <c r="U1102" s="160"/>
      <c r="V1102" s="160"/>
      <c r="W1102" s="160"/>
      <c r="X1102" s="160"/>
      <c r="Y1102" s="160"/>
      <c r="Z1102" s="149"/>
      <c r="AA1102" s="149"/>
      <c r="AB1102" s="149"/>
      <c r="AC1102" s="149"/>
      <c r="AD1102" s="149"/>
      <c r="AE1102" s="149"/>
      <c r="AF1102" s="149"/>
      <c r="AG1102" s="149" t="s">
        <v>409</v>
      </c>
      <c r="AH1102" s="149">
        <v>0</v>
      </c>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49"/>
      <c r="BB1102" s="149"/>
      <c r="BC1102" s="149"/>
      <c r="BD1102" s="149"/>
      <c r="BE1102" s="149"/>
      <c r="BF1102" s="149"/>
      <c r="BG1102" s="149"/>
      <c r="BH1102" s="149"/>
    </row>
    <row r="1103" spans="1:60" outlineLevel="3" x14ac:dyDescent="0.2">
      <c r="A1103" s="156"/>
      <c r="B1103" s="157"/>
      <c r="C1103" s="200" t="s">
        <v>1134</v>
      </c>
      <c r="D1103" s="193"/>
      <c r="E1103" s="194">
        <v>5.04</v>
      </c>
      <c r="F1103" s="160"/>
      <c r="G1103" s="160"/>
      <c r="H1103" s="160"/>
      <c r="I1103" s="160"/>
      <c r="J1103" s="160"/>
      <c r="K1103" s="160"/>
      <c r="L1103" s="160"/>
      <c r="M1103" s="160"/>
      <c r="N1103" s="159"/>
      <c r="O1103" s="159"/>
      <c r="P1103" s="159"/>
      <c r="Q1103" s="159"/>
      <c r="R1103" s="160"/>
      <c r="S1103" s="160"/>
      <c r="T1103" s="160"/>
      <c r="U1103" s="160"/>
      <c r="V1103" s="160"/>
      <c r="W1103" s="160"/>
      <c r="X1103" s="160"/>
      <c r="Y1103" s="160"/>
      <c r="Z1103" s="149"/>
      <c r="AA1103" s="149"/>
      <c r="AB1103" s="149"/>
      <c r="AC1103" s="149"/>
      <c r="AD1103" s="149"/>
      <c r="AE1103" s="149"/>
      <c r="AF1103" s="149"/>
      <c r="AG1103" s="149" t="s">
        <v>409</v>
      </c>
      <c r="AH1103" s="149">
        <v>0</v>
      </c>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outlineLevel="3" x14ac:dyDescent="0.2">
      <c r="A1104" s="156"/>
      <c r="B1104" s="157"/>
      <c r="C1104" s="200" t="s">
        <v>1135</v>
      </c>
      <c r="D1104" s="193"/>
      <c r="E1104" s="194">
        <v>2.7</v>
      </c>
      <c r="F1104" s="160"/>
      <c r="G1104" s="160"/>
      <c r="H1104" s="160"/>
      <c r="I1104" s="160"/>
      <c r="J1104" s="160"/>
      <c r="K1104" s="160"/>
      <c r="L1104" s="160"/>
      <c r="M1104" s="160"/>
      <c r="N1104" s="159"/>
      <c r="O1104" s="159"/>
      <c r="P1104" s="159"/>
      <c r="Q1104" s="159"/>
      <c r="R1104" s="160"/>
      <c r="S1104" s="160"/>
      <c r="T1104" s="160"/>
      <c r="U1104" s="160"/>
      <c r="V1104" s="160"/>
      <c r="W1104" s="160"/>
      <c r="X1104" s="160"/>
      <c r="Y1104" s="160"/>
      <c r="Z1104" s="149"/>
      <c r="AA1104" s="149"/>
      <c r="AB1104" s="149"/>
      <c r="AC1104" s="149"/>
      <c r="AD1104" s="149"/>
      <c r="AE1104" s="149"/>
      <c r="AF1104" s="149"/>
      <c r="AG1104" s="149" t="s">
        <v>409</v>
      </c>
      <c r="AH1104" s="149">
        <v>0</v>
      </c>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3" x14ac:dyDescent="0.2">
      <c r="A1105" s="156"/>
      <c r="B1105" s="157"/>
      <c r="C1105" s="200" t="s">
        <v>1136</v>
      </c>
      <c r="D1105" s="193"/>
      <c r="E1105" s="194">
        <v>1.08</v>
      </c>
      <c r="F1105" s="160"/>
      <c r="G1105" s="160"/>
      <c r="H1105" s="160"/>
      <c r="I1105" s="160"/>
      <c r="J1105" s="160"/>
      <c r="K1105" s="160"/>
      <c r="L1105" s="160"/>
      <c r="M1105" s="160"/>
      <c r="N1105" s="159"/>
      <c r="O1105" s="159"/>
      <c r="P1105" s="159"/>
      <c r="Q1105" s="159"/>
      <c r="R1105" s="160"/>
      <c r="S1105" s="160"/>
      <c r="T1105" s="160"/>
      <c r="U1105" s="160"/>
      <c r="V1105" s="160"/>
      <c r="W1105" s="160"/>
      <c r="X1105" s="160"/>
      <c r="Y1105" s="160"/>
      <c r="Z1105" s="149"/>
      <c r="AA1105" s="149"/>
      <c r="AB1105" s="149"/>
      <c r="AC1105" s="149"/>
      <c r="AD1105" s="149"/>
      <c r="AE1105" s="149"/>
      <c r="AF1105" s="149"/>
      <c r="AG1105" s="149" t="s">
        <v>409</v>
      </c>
      <c r="AH1105" s="149">
        <v>0</v>
      </c>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outlineLevel="3" x14ac:dyDescent="0.2">
      <c r="A1106" s="156"/>
      <c r="B1106" s="157"/>
      <c r="C1106" s="201" t="s">
        <v>417</v>
      </c>
      <c r="D1106" s="195"/>
      <c r="E1106" s="196">
        <v>135.72</v>
      </c>
      <c r="F1106" s="160"/>
      <c r="G1106" s="160"/>
      <c r="H1106" s="160"/>
      <c r="I1106" s="160"/>
      <c r="J1106" s="160"/>
      <c r="K1106" s="160"/>
      <c r="L1106" s="160"/>
      <c r="M1106" s="160"/>
      <c r="N1106" s="159"/>
      <c r="O1106" s="159"/>
      <c r="P1106" s="159"/>
      <c r="Q1106" s="159"/>
      <c r="R1106" s="160"/>
      <c r="S1106" s="160"/>
      <c r="T1106" s="160"/>
      <c r="U1106" s="160"/>
      <c r="V1106" s="160"/>
      <c r="W1106" s="160"/>
      <c r="X1106" s="160"/>
      <c r="Y1106" s="160"/>
      <c r="Z1106" s="149"/>
      <c r="AA1106" s="149"/>
      <c r="AB1106" s="149"/>
      <c r="AC1106" s="149"/>
      <c r="AD1106" s="149"/>
      <c r="AE1106" s="149"/>
      <c r="AF1106" s="149"/>
      <c r="AG1106" s="149" t="s">
        <v>409</v>
      </c>
      <c r="AH1106" s="149">
        <v>1</v>
      </c>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outlineLevel="3" x14ac:dyDescent="0.2">
      <c r="A1107" s="156"/>
      <c r="B1107" s="157"/>
      <c r="C1107" s="200" t="s">
        <v>1137</v>
      </c>
      <c r="D1107" s="193"/>
      <c r="E1107" s="194"/>
      <c r="F1107" s="160"/>
      <c r="G1107" s="160"/>
      <c r="H1107" s="160"/>
      <c r="I1107" s="160"/>
      <c r="J1107" s="160"/>
      <c r="K1107" s="160"/>
      <c r="L1107" s="160"/>
      <c r="M1107" s="160"/>
      <c r="N1107" s="159"/>
      <c r="O1107" s="159"/>
      <c r="P1107" s="159"/>
      <c r="Q1107" s="159"/>
      <c r="R1107" s="160"/>
      <c r="S1107" s="160"/>
      <c r="T1107" s="160"/>
      <c r="U1107" s="160"/>
      <c r="V1107" s="160"/>
      <c r="W1107" s="160"/>
      <c r="X1107" s="160"/>
      <c r="Y1107" s="160"/>
      <c r="Z1107" s="149"/>
      <c r="AA1107" s="149"/>
      <c r="AB1107" s="149"/>
      <c r="AC1107" s="149"/>
      <c r="AD1107" s="149"/>
      <c r="AE1107" s="149"/>
      <c r="AF1107" s="149"/>
      <c r="AG1107" s="149" t="s">
        <v>409</v>
      </c>
      <c r="AH1107" s="149">
        <v>0</v>
      </c>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3" x14ac:dyDescent="0.2">
      <c r="A1108" s="156"/>
      <c r="B1108" s="157"/>
      <c r="C1108" s="200" t="s">
        <v>1138</v>
      </c>
      <c r="D1108" s="193"/>
      <c r="E1108" s="194">
        <v>7.56</v>
      </c>
      <c r="F1108" s="160"/>
      <c r="G1108" s="160"/>
      <c r="H1108" s="160"/>
      <c r="I1108" s="160"/>
      <c r="J1108" s="160"/>
      <c r="K1108" s="160"/>
      <c r="L1108" s="160"/>
      <c r="M1108" s="160"/>
      <c r="N1108" s="159"/>
      <c r="O1108" s="159"/>
      <c r="P1108" s="159"/>
      <c r="Q1108" s="159"/>
      <c r="R1108" s="160"/>
      <c r="S1108" s="160"/>
      <c r="T1108" s="160"/>
      <c r="U1108" s="160"/>
      <c r="V1108" s="160"/>
      <c r="W1108" s="160"/>
      <c r="X1108" s="160"/>
      <c r="Y1108" s="160"/>
      <c r="Z1108" s="149"/>
      <c r="AA1108" s="149"/>
      <c r="AB1108" s="149"/>
      <c r="AC1108" s="149"/>
      <c r="AD1108" s="149"/>
      <c r="AE1108" s="149"/>
      <c r="AF1108" s="149"/>
      <c r="AG1108" s="149" t="s">
        <v>409</v>
      </c>
      <c r="AH1108" s="149">
        <v>0</v>
      </c>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3" x14ac:dyDescent="0.2">
      <c r="A1109" s="156"/>
      <c r="B1109" s="157"/>
      <c r="C1109" s="200" t="s">
        <v>1139</v>
      </c>
      <c r="D1109" s="193"/>
      <c r="E1109" s="194">
        <v>5.4</v>
      </c>
      <c r="F1109" s="160"/>
      <c r="G1109" s="160"/>
      <c r="H1109" s="160"/>
      <c r="I1109" s="160"/>
      <c r="J1109" s="160"/>
      <c r="K1109" s="160"/>
      <c r="L1109" s="160"/>
      <c r="M1109" s="160"/>
      <c r="N1109" s="159"/>
      <c r="O1109" s="159"/>
      <c r="P1109" s="159"/>
      <c r="Q1109" s="159"/>
      <c r="R1109" s="160"/>
      <c r="S1109" s="160"/>
      <c r="T1109" s="160"/>
      <c r="U1109" s="160"/>
      <c r="V1109" s="160"/>
      <c r="W1109" s="160"/>
      <c r="X1109" s="160"/>
      <c r="Y1109" s="160"/>
      <c r="Z1109" s="149"/>
      <c r="AA1109" s="149"/>
      <c r="AB1109" s="149"/>
      <c r="AC1109" s="149"/>
      <c r="AD1109" s="149"/>
      <c r="AE1109" s="149"/>
      <c r="AF1109" s="149"/>
      <c r="AG1109" s="149" t="s">
        <v>409</v>
      </c>
      <c r="AH1109" s="149">
        <v>0</v>
      </c>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outlineLevel="3" x14ac:dyDescent="0.2">
      <c r="A1110" s="156"/>
      <c r="B1110" s="157"/>
      <c r="C1110" s="200" t="s">
        <v>1140</v>
      </c>
      <c r="D1110" s="193"/>
      <c r="E1110" s="194">
        <v>9.0269999999999992</v>
      </c>
      <c r="F1110" s="160"/>
      <c r="G1110" s="160"/>
      <c r="H1110" s="160"/>
      <c r="I1110" s="160"/>
      <c r="J1110" s="160"/>
      <c r="K1110" s="160"/>
      <c r="L1110" s="160"/>
      <c r="M1110" s="160"/>
      <c r="N1110" s="159"/>
      <c r="O1110" s="159"/>
      <c r="P1110" s="159"/>
      <c r="Q1110" s="159"/>
      <c r="R1110" s="160"/>
      <c r="S1110" s="160"/>
      <c r="T1110" s="160"/>
      <c r="U1110" s="160"/>
      <c r="V1110" s="160"/>
      <c r="W1110" s="160"/>
      <c r="X1110" s="160"/>
      <c r="Y1110" s="160"/>
      <c r="Z1110" s="149"/>
      <c r="AA1110" s="149"/>
      <c r="AB1110" s="149"/>
      <c r="AC1110" s="149"/>
      <c r="AD1110" s="149"/>
      <c r="AE1110" s="149"/>
      <c r="AF1110" s="149"/>
      <c r="AG1110" s="149" t="s">
        <v>409</v>
      </c>
      <c r="AH1110" s="149">
        <v>0</v>
      </c>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49"/>
      <c r="BB1110" s="149"/>
      <c r="BC1110" s="149"/>
      <c r="BD1110" s="149"/>
      <c r="BE1110" s="149"/>
      <c r="BF1110" s="149"/>
      <c r="BG1110" s="149"/>
      <c r="BH1110" s="149"/>
    </row>
    <row r="1111" spans="1:60" outlineLevel="3" x14ac:dyDescent="0.2">
      <c r="A1111" s="156"/>
      <c r="B1111" s="157"/>
      <c r="C1111" s="200" t="s">
        <v>1141</v>
      </c>
      <c r="D1111" s="193"/>
      <c r="E1111" s="194">
        <v>18.053999999999998</v>
      </c>
      <c r="F1111" s="160"/>
      <c r="G1111" s="160"/>
      <c r="H1111" s="160"/>
      <c r="I1111" s="160"/>
      <c r="J1111" s="160"/>
      <c r="K1111" s="160"/>
      <c r="L1111" s="160"/>
      <c r="M1111" s="160"/>
      <c r="N1111" s="159"/>
      <c r="O1111" s="159"/>
      <c r="P1111" s="159"/>
      <c r="Q1111" s="159"/>
      <c r="R1111" s="160"/>
      <c r="S1111" s="160"/>
      <c r="T1111" s="160"/>
      <c r="U1111" s="160"/>
      <c r="V1111" s="160"/>
      <c r="W1111" s="160"/>
      <c r="X1111" s="160"/>
      <c r="Y1111" s="160"/>
      <c r="Z1111" s="149"/>
      <c r="AA1111" s="149"/>
      <c r="AB1111" s="149"/>
      <c r="AC1111" s="149"/>
      <c r="AD1111" s="149"/>
      <c r="AE1111" s="149"/>
      <c r="AF1111" s="149"/>
      <c r="AG1111" s="149" t="s">
        <v>409</v>
      </c>
      <c r="AH1111" s="149">
        <v>0</v>
      </c>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3" x14ac:dyDescent="0.2">
      <c r="A1112" s="156"/>
      <c r="B1112" s="157"/>
      <c r="C1112" s="200" t="s">
        <v>1142</v>
      </c>
      <c r="D1112" s="193"/>
      <c r="E1112" s="194">
        <v>10.8</v>
      </c>
      <c r="F1112" s="160"/>
      <c r="G1112" s="160"/>
      <c r="H1112" s="160"/>
      <c r="I1112" s="160"/>
      <c r="J1112" s="160"/>
      <c r="K1112" s="160"/>
      <c r="L1112" s="160"/>
      <c r="M1112" s="160"/>
      <c r="N1112" s="159"/>
      <c r="O1112" s="159"/>
      <c r="P1112" s="159"/>
      <c r="Q1112" s="159"/>
      <c r="R1112" s="160"/>
      <c r="S1112" s="160"/>
      <c r="T1112" s="160"/>
      <c r="U1112" s="160"/>
      <c r="V1112" s="160"/>
      <c r="W1112" s="160"/>
      <c r="X1112" s="160"/>
      <c r="Y1112" s="160"/>
      <c r="Z1112" s="149"/>
      <c r="AA1112" s="149"/>
      <c r="AB1112" s="149"/>
      <c r="AC1112" s="149"/>
      <c r="AD1112" s="149"/>
      <c r="AE1112" s="149"/>
      <c r="AF1112" s="149"/>
      <c r="AG1112" s="149" t="s">
        <v>409</v>
      </c>
      <c r="AH1112" s="149">
        <v>0</v>
      </c>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3" x14ac:dyDescent="0.2">
      <c r="A1113" s="156"/>
      <c r="B1113" s="157"/>
      <c r="C1113" s="200" t="s">
        <v>1143</v>
      </c>
      <c r="D1113" s="193"/>
      <c r="E1113" s="194">
        <v>10.494</v>
      </c>
      <c r="F1113" s="160"/>
      <c r="G1113" s="160"/>
      <c r="H1113" s="160"/>
      <c r="I1113" s="160"/>
      <c r="J1113" s="160"/>
      <c r="K1113" s="160"/>
      <c r="L1113" s="160"/>
      <c r="M1113" s="160"/>
      <c r="N1113" s="159"/>
      <c r="O1113" s="159"/>
      <c r="P1113" s="159"/>
      <c r="Q1113" s="159"/>
      <c r="R1113" s="160"/>
      <c r="S1113" s="160"/>
      <c r="T1113" s="160"/>
      <c r="U1113" s="160"/>
      <c r="V1113" s="160"/>
      <c r="W1113" s="160"/>
      <c r="X1113" s="160"/>
      <c r="Y1113" s="160"/>
      <c r="Z1113" s="149"/>
      <c r="AA1113" s="149"/>
      <c r="AB1113" s="149"/>
      <c r="AC1113" s="149"/>
      <c r="AD1113" s="149"/>
      <c r="AE1113" s="149"/>
      <c r="AF1113" s="149"/>
      <c r="AG1113" s="149" t="s">
        <v>409</v>
      </c>
      <c r="AH1113" s="149">
        <v>0</v>
      </c>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outlineLevel="3" x14ac:dyDescent="0.2">
      <c r="A1114" s="156"/>
      <c r="B1114" s="157"/>
      <c r="C1114" s="200" t="s">
        <v>1144</v>
      </c>
      <c r="D1114" s="193"/>
      <c r="E1114" s="194">
        <v>15.912000000000001</v>
      </c>
      <c r="F1114" s="160"/>
      <c r="G1114" s="160"/>
      <c r="H1114" s="160"/>
      <c r="I1114" s="160"/>
      <c r="J1114" s="160"/>
      <c r="K1114" s="160"/>
      <c r="L1114" s="160"/>
      <c r="M1114" s="160"/>
      <c r="N1114" s="159"/>
      <c r="O1114" s="159"/>
      <c r="P1114" s="159"/>
      <c r="Q1114" s="159"/>
      <c r="R1114" s="160"/>
      <c r="S1114" s="160"/>
      <c r="T1114" s="160"/>
      <c r="U1114" s="160"/>
      <c r="V1114" s="160"/>
      <c r="W1114" s="160"/>
      <c r="X1114" s="160"/>
      <c r="Y1114" s="160"/>
      <c r="Z1114" s="149"/>
      <c r="AA1114" s="149"/>
      <c r="AB1114" s="149"/>
      <c r="AC1114" s="149"/>
      <c r="AD1114" s="149"/>
      <c r="AE1114" s="149"/>
      <c r="AF1114" s="149"/>
      <c r="AG1114" s="149" t="s">
        <v>409</v>
      </c>
      <c r="AH1114" s="149">
        <v>0</v>
      </c>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3" x14ac:dyDescent="0.2">
      <c r="A1115" s="156"/>
      <c r="B1115" s="157"/>
      <c r="C1115" s="200" t="s">
        <v>1145</v>
      </c>
      <c r="D1115" s="193"/>
      <c r="E1115" s="194">
        <v>15.574</v>
      </c>
      <c r="F1115" s="160"/>
      <c r="G1115" s="160"/>
      <c r="H1115" s="160"/>
      <c r="I1115" s="160"/>
      <c r="J1115" s="160"/>
      <c r="K1115" s="160"/>
      <c r="L1115" s="160"/>
      <c r="M1115" s="160"/>
      <c r="N1115" s="159"/>
      <c r="O1115" s="159"/>
      <c r="P1115" s="159"/>
      <c r="Q1115" s="159"/>
      <c r="R1115" s="160"/>
      <c r="S1115" s="160"/>
      <c r="T1115" s="160"/>
      <c r="U1115" s="160"/>
      <c r="V1115" s="160"/>
      <c r="W1115" s="160"/>
      <c r="X1115" s="160"/>
      <c r="Y1115" s="160"/>
      <c r="Z1115" s="149"/>
      <c r="AA1115" s="149"/>
      <c r="AB1115" s="149"/>
      <c r="AC1115" s="149"/>
      <c r="AD1115" s="149"/>
      <c r="AE1115" s="149"/>
      <c r="AF1115" s="149"/>
      <c r="AG1115" s="149" t="s">
        <v>409</v>
      </c>
      <c r="AH1115" s="149">
        <v>0</v>
      </c>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3" x14ac:dyDescent="0.2">
      <c r="A1116" s="156"/>
      <c r="B1116" s="157"/>
      <c r="C1116" s="200" t="s">
        <v>1146</v>
      </c>
      <c r="D1116" s="193"/>
      <c r="E1116" s="194">
        <v>14.688000000000001</v>
      </c>
      <c r="F1116" s="160"/>
      <c r="G1116" s="160"/>
      <c r="H1116" s="160"/>
      <c r="I1116" s="160"/>
      <c r="J1116" s="160"/>
      <c r="K1116" s="160"/>
      <c r="L1116" s="160"/>
      <c r="M1116" s="160"/>
      <c r="N1116" s="159"/>
      <c r="O1116" s="159"/>
      <c r="P1116" s="159"/>
      <c r="Q1116" s="159"/>
      <c r="R1116" s="160"/>
      <c r="S1116" s="160"/>
      <c r="T1116" s="160"/>
      <c r="U1116" s="160"/>
      <c r="V1116" s="160"/>
      <c r="W1116" s="160"/>
      <c r="X1116" s="160"/>
      <c r="Y1116" s="160"/>
      <c r="Z1116" s="149"/>
      <c r="AA1116" s="149"/>
      <c r="AB1116" s="149"/>
      <c r="AC1116" s="149"/>
      <c r="AD1116" s="149"/>
      <c r="AE1116" s="149"/>
      <c r="AF1116" s="149"/>
      <c r="AG1116" s="149" t="s">
        <v>409</v>
      </c>
      <c r="AH1116" s="149">
        <v>0</v>
      </c>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49"/>
      <c r="BB1116" s="149"/>
      <c r="BC1116" s="149"/>
      <c r="BD1116" s="149"/>
      <c r="BE1116" s="149"/>
      <c r="BF1116" s="149"/>
      <c r="BG1116" s="149"/>
      <c r="BH1116" s="149"/>
    </row>
    <row r="1117" spans="1:60" outlineLevel="3" x14ac:dyDescent="0.2">
      <c r="A1117" s="156"/>
      <c r="B1117" s="157"/>
      <c r="C1117" s="200" t="s">
        <v>1147</v>
      </c>
      <c r="D1117" s="193"/>
      <c r="E1117" s="194">
        <v>6.5575000000000001</v>
      </c>
      <c r="F1117" s="160"/>
      <c r="G1117" s="160"/>
      <c r="H1117" s="160"/>
      <c r="I1117" s="160"/>
      <c r="J1117" s="160"/>
      <c r="K1117" s="160"/>
      <c r="L1117" s="160"/>
      <c r="M1117" s="160"/>
      <c r="N1117" s="159"/>
      <c r="O1117" s="159"/>
      <c r="P1117" s="159"/>
      <c r="Q1117" s="159"/>
      <c r="R1117" s="160"/>
      <c r="S1117" s="160"/>
      <c r="T1117" s="160"/>
      <c r="U1117" s="160"/>
      <c r="V1117" s="160"/>
      <c r="W1117" s="160"/>
      <c r="X1117" s="160"/>
      <c r="Y1117" s="160"/>
      <c r="Z1117" s="149"/>
      <c r="AA1117" s="149"/>
      <c r="AB1117" s="149"/>
      <c r="AC1117" s="149"/>
      <c r="AD1117" s="149"/>
      <c r="AE1117" s="149"/>
      <c r="AF1117" s="149"/>
      <c r="AG1117" s="149" t="s">
        <v>409</v>
      </c>
      <c r="AH1117" s="149">
        <v>0</v>
      </c>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3" x14ac:dyDescent="0.2">
      <c r="A1118" s="156"/>
      <c r="B1118" s="157"/>
      <c r="C1118" s="200" t="s">
        <v>1148</v>
      </c>
      <c r="D1118" s="193"/>
      <c r="E1118" s="194">
        <v>5.04</v>
      </c>
      <c r="F1118" s="160"/>
      <c r="G1118" s="160"/>
      <c r="H1118" s="160"/>
      <c r="I1118" s="160"/>
      <c r="J1118" s="160"/>
      <c r="K1118" s="160"/>
      <c r="L1118" s="160"/>
      <c r="M1118" s="160"/>
      <c r="N1118" s="159"/>
      <c r="O1118" s="159"/>
      <c r="P1118" s="159"/>
      <c r="Q1118" s="159"/>
      <c r="R1118" s="160"/>
      <c r="S1118" s="160"/>
      <c r="T1118" s="160"/>
      <c r="U1118" s="160"/>
      <c r="V1118" s="160"/>
      <c r="W1118" s="160"/>
      <c r="X1118" s="160"/>
      <c r="Y1118" s="160"/>
      <c r="Z1118" s="149"/>
      <c r="AA1118" s="149"/>
      <c r="AB1118" s="149"/>
      <c r="AC1118" s="149"/>
      <c r="AD1118" s="149"/>
      <c r="AE1118" s="149"/>
      <c r="AF1118" s="149"/>
      <c r="AG1118" s="149" t="s">
        <v>409</v>
      </c>
      <c r="AH1118" s="149">
        <v>0</v>
      </c>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3" x14ac:dyDescent="0.2">
      <c r="A1119" s="156"/>
      <c r="B1119" s="157"/>
      <c r="C1119" s="200" t="s">
        <v>1149</v>
      </c>
      <c r="D1119" s="193"/>
      <c r="E1119" s="194">
        <v>5.46</v>
      </c>
      <c r="F1119" s="160"/>
      <c r="G1119" s="160"/>
      <c r="H1119" s="160"/>
      <c r="I1119" s="160"/>
      <c r="J1119" s="160"/>
      <c r="K1119" s="160"/>
      <c r="L1119" s="160"/>
      <c r="M1119" s="160"/>
      <c r="N1119" s="159"/>
      <c r="O1119" s="159"/>
      <c r="P1119" s="159"/>
      <c r="Q1119" s="159"/>
      <c r="R1119" s="160"/>
      <c r="S1119" s="160"/>
      <c r="T1119" s="160"/>
      <c r="U1119" s="160"/>
      <c r="V1119" s="160"/>
      <c r="W1119" s="160"/>
      <c r="X1119" s="160"/>
      <c r="Y1119" s="160"/>
      <c r="Z1119" s="149"/>
      <c r="AA1119" s="149"/>
      <c r="AB1119" s="149"/>
      <c r="AC1119" s="149"/>
      <c r="AD1119" s="149"/>
      <c r="AE1119" s="149"/>
      <c r="AF1119" s="149"/>
      <c r="AG1119" s="149" t="s">
        <v>409</v>
      </c>
      <c r="AH1119" s="149">
        <v>0</v>
      </c>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outlineLevel="3" x14ac:dyDescent="0.2">
      <c r="A1120" s="156"/>
      <c r="B1120" s="157"/>
      <c r="C1120" s="201" t="s">
        <v>417</v>
      </c>
      <c r="D1120" s="195"/>
      <c r="E1120" s="196">
        <v>124.5665</v>
      </c>
      <c r="F1120" s="160"/>
      <c r="G1120" s="160"/>
      <c r="H1120" s="160"/>
      <c r="I1120" s="160"/>
      <c r="J1120" s="160"/>
      <c r="K1120" s="160"/>
      <c r="L1120" s="160"/>
      <c r="M1120" s="160"/>
      <c r="N1120" s="159"/>
      <c r="O1120" s="159"/>
      <c r="P1120" s="159"/>
      <c r="Q1120" s="159"/>
      <c r="R1120" s="160"/>
      <c r="S1120" s="160"/>
      <c r="T1120" s="160"/>
      <c r="U1120" s="160"/>
      <c r="V1120" s="160"/>
      <c r="W1120" s="160"/>
      <c r="X1120" s="160"/>
      <c r="Y1120" s="160"/>
      <c r="Z1120" s="149"/>
      <c r="AA1120" s="149"/>
      <c r="AB1120" s="149"/>
      <c r="AC1120" s="149"/>
      <c r="AD1120" s="149"/>
      <c r="AE1120" s="149"/>
      <c r="AF1120" s="149"/>
      <c r="AG1120" s="149" t="s">
        <v>409</v>
      </c>
      <c r="AH1120" s="149">
        <v>1</v>
      </c>
      <c r="AI1120" s="149"/>
      <c r="AJ1120" s="149"/>
      <c r="AK1120" s="149"/>
      <c r="AL1120" s="149"/>
      <c r="AM1120" s="149"/>
      <c r="AN1120" s="149"/>
      <c r="AO1120" s="149"/>
      <c r="AP1120" s="149"/>
      <c r="AQ1120" s="149"/>
      <c r="AR1120" s="149"/>
      <c r="AS1120" s="149"/>
      <c r="AT1120" s="149"/>
      <c r="AU1120" s="149"/>
      <c r="AV1120" s="149"/>
      <c r="AW1120" s="149"/>
      <c r="AX1120" s="149"/>
      <c r="AY1120" s="149"/>
      <c r="AZ1120" s="149"/>
      <c r="BA1120" s="149"/>
      <c r="BB1120" s="149"/>
      <c r="BC1120" s="149"/>
      <c r="BD1120" s="149"/>
      <c r="BE1120" s="149"/>
      <c r="BF1120" s="149"/>
      <c r="BG1120" s="149"/>
      <c r="BH1120" s="149"/>
    </row>
    <row r="1121" spans="1:60" ht="22.5" outlineLevel="1" x14ac:dyDescent="0.2">
      <c r="A1121" s="173">
        <v>95</v>
      </c>
      <c r="B1121" s="174" t="s">
        <v>1150</v>
      </c>
      <c r="C1121" s="189" t="s">
        <v>1151</v>
      </c>
      <c r="D1121" s="175" t="s">
        <v>493</v>
      </c>
      <c r="E1121" s="176">
        <v>478.90750000000003</v>
      </c>
      <c r="F1121" s="177"/>
      <c r="G1121" s="178">
        <f>ROUND(E1121*F1121,2)</f>
        <v>0</v>
      </c>
      <c r="H1121" s="177"/>
      <c r="I1121" s="178">
        <f>ROUND(E1121*H1121,2)</f>
        <v>0</v>
      </c>
      <c r="J1121" s="177"/>
      <c r="K1121" s="178">
        <f>ROUND(E1121*J1121,2)</f>
        <v>0</v>
      </c>
      <c r="L1121" s="178">
        <v>12</v>
      </c>
      <c r="M1121" s="178">
        <f>G1121*(1+L1121/100)</f>
        <v>0</v>
      </c>
      <c r="N1121" s="176">
        <v>3.9210000000000002E-2</v>
      </c>
      <c r="O1121" s="176">
        <f>ROUND(E1121*N1121,2)</f>
        <v>18.78</v>
      </c>
      <c r="P1121" s="176">
        <v>0</v>
      </c>
      <c r="Q1121" s="176">
        <f>ROUND(E1121*P1121,2)</f>
        <v>0</v>
      </c>
      <c r="R1121" s="178" t="s">
        <v>503</v>
      </c>
      <c r="S1121" s="178" t="s">
        <v>365</v>
      </c>
      <c r="T1121" s="179" t="s">
        <v>365</v>
      </c>
      <c r="U1121" s="160">
        <v>0.39600000000000002</v>
      </c>
      <c r="V1121" s="160">
        <f>ROUND(E1121*U1121,2)</f>
        <v>189.65</v>
      </c>
      <c r="W1121" s="160"/>
      <c r="X1121" s="160" t="s">
        <v>404</v>
      </c>
      <c r="Y1121" s="160" t="s">
        <v>368</v>
      </c>
      <c r="Z1121" s="149"/>
      <c r="AA1121" s="149"/>
      <c r="AB1121" s="149"/>
      <c r="AC1121" s="149"/>
      <c r="AD1121" s="149"/>
      <c r="AE1121" s="149"/>
      <c r="AF1121" s="149"/>
      <c r="AG1121" s="149" t="s">
        <v>438</v>
      </c>
      <c r="AH1121" s="149"/>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outlineLevel="2" x14ac:dyDescent="0.2">
      <c r="A1122" s="156"/>
      <c r="B1122" s="157"/>
      <c r="C1122" s="200" t="s">
        <v>410</v>
      </c>
      <c r="D1122" s="193"/>
      <c r="E1122" s="194"/>
      <c r="F1122" s="160"/>
      <c r="G1122" s="160"/>
      <c r="H1122" s="160"/>
      <c r="I1122" s="160"/>
      <c r="J1122" s="160"/>
      <c r="K1122" s="160"/>
      <c r="L1122" s="160"/>
      <c r="M1122" s="160"/>
      <c r="N1122" s="159"/>
      <c r="O1122" s="159"/>
      <c r="P1122" s="159"/>
      <c r="Q1122" s="159"/>
      <c r="R1122" s="160"/>
      <c r="S1122" s="160"/>
      <c r="T1122" s="160"/>
      <c r="U1122" s="160"/>
      <c r="V1122" s="160"/>
      <c r="W1122" s="160"/>
      <c r="X1122" s="160"/>
      <c r="Y1122" s="160"/>
      <c r="Z1122" s="149"/>
      <c r="AA1122" s="149"/>
      <c r="AB1122" s="149"/>
      <c r="AC1122" s="149"/>
      <c r="AD1122" s="149"/>
      <c r="AE1122" s="149"/>
      <c r="AF1122" s="149"/>
      <c r="AG1122" s="149" t="s">
        <v>409</v>
      </c>
      <c r="AH1122" s="149">
        <v>0</v>
      </c>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49"/>
      <c r="BB1122" s="149"/>
      <c r="BC1122" s="149"/>
      <c r="BD1122" s="149"/>
      <c r="BE1122" s="149"/>
      <c r="BF1122" s="149"/>
      <c r="BG1122" s="149"/>
      <c r="BH1122" s="149"/>
    </row>
    <row r="1123" spans="1:60" outlineLevel="3" x14ac:dyDescent="0.2">
      <c r="A1123" s="156"/>
      <c r="B1123" s="157"/>
      <c r="C1123" s="200" t="s">
        <v>1152</v>
      </c>
      <c r="D1123" s="193"/>
      <c r="E1123" s="194">
        <v>102.3625</v>
      </c>
      <c r="F1123" s="160"/>
      <c r="G1123" s="160"/>
      <c r="H1123" s="160"/>
      <c r="I1123" s="160"/>
      <c r="J1123" s="160"/>
      <c r="K1123" s="160"/>
      <c r="L1123" s="160"/>
      <c r="M1123" s="160"/>
      <c r="N1123" s="159"/>
      <c r="O1123" s="159"/>
      <c r="P1123" s="159"/>
      <c r="Q1123" s="159"/>
      <c r="R1123" s="160"/>
      <c r="S1123" s="160"/>
      <c r="T1123" s="160"/>
      <c r="U1123" s="160"/>
      <c r="V1123" s="160"/>
      <c r="W1123" s="160"/>
      <c r="X1123" s="160"/>
      <c r="Y1123" s="160"/>
      <c r="Z1123" s="149"/>
      <c r="AA1123" s="149"/>
      <c r="AB1123" s="149"/>
      <c r="AC1123" s="149"/>
      <c r="AD1123" s="149"/>
      <c r="AE1123" s="149"/>
      <c r="AF1123" s="149"/>
      <c r="AG1123" s="149" t="s">
        <v>409</v>
      </c>
      <c r="AH1123" s="149">
        <v>0</v>
      </c>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3" x14ac:dyDescent="0.2">
      <c r="A1124" s="156"/>
      <c r="B1124" s="157"/>
      <c r="C1124" s="200" t="s">
        <v>1153</v>
      </c>
      <c r="D1124" s="193"/>
      <c r="E1124" s="194">
        <v>98.625</v>
      </c>
      <c r="F1124" s="160"/>
      <c r="G1124" s="160"/>
      <c r="H1124" s="160"/>
      <c r="I1124" s="160"/>
      <c r="J1124" s="160"/>
      <c r="K1124" s="160"/>
      <c r="L1124" s="160"/>
      <c r="M1124" s="160"/>
      <c r="N1124" s="159"/>
      <c r="O1124" s="159"/>
      <c r="P1124" s="159"/>
      <c r="Q1124" s="159"/>
      <c r="R1124" s="160"/>
      <c r="S1124" s="160"/>
      <c r="T1124" s="160"/>
      <c r="U1124" s="160"/>
      <c r="V1124" s="160"/>
      <c r="W1124" s="160"/>
      <c r="X1124" s="160"/>
      <c r="Y1124" s="160"/>
      <c r="Z1124" s="149"/>
      <c r="AA1124" s="149"/>
      <c r="AB1124" s="149"/>
      <c r="AC1124" s="149"/>
      <c r="AD1124" s="149"/>
      <c r="AE1124" s="149"/>
      <c r="AF1124" s="149"/>
      <c r="AG1124" s="149" t="s">
        <v>409</v>
      </c>
      <c r="AH1124" s="149">
        <v>0</v>
      </c>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3" x14ac:dyDescent="0.2">
      <c r="A1125" s="156"/>
      <c r="B1125" s="157"/>
      <c r="C1125" s="201" t="s">
        <v>417</v>
      </c>
      <c r="D1125" s="195"/>
      <c r="E1125" s="196">
        <v>200.98750000000001</v>
      </c>
      <c r="F1125" s="160"/>
      <c r="G1125" s="160"/>
      <c r="H1125" s="160"/>
      <c r="I1125" s="160"/>
      <c r="J1125" s="160"/>
      <c r="K1125" s="160"/>
      <c r="L1125" s="160"/>
      <c r="M1125" s="160"/>
      <c r="N1125" s="159"/>
      <c r="O1125" s="159"/>
      <c r="P1125" s="159"/>
      <c r="Q1125" s="159"/>
      <c r="R1125" s="160"/>
      <c r="S1125" s="160"/>
      <c r="T1125" s="160"/>
      <c r="U1125" s="160"/>
      <c r="V1125" s="160"/>
      <c r="W1125" s="160"/>
      <c r="X1125" s="160"/>
      <c r="Y1125" s="160"/>
      <c r="Z1125" s="149"/>
      <c r="AA1125" s="149"/>
      <c r="AB1125" s="149"/>
      <c r="AC1125" s="149"/>
      <c r="AD1125" s="149"/>
      <c r="AE1125" s="149"/>
      <c r="AF1125" s="149"/>
      <c r="AG1125" s="149" t="s">
        <v>409</v>
      </c>
      <c r="AH1125" s="149">
        <v>1</v>
      </c>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3" x14ac:dyDescent="0.2">
      <c r="A1126" s="156"/>
      <c r="B1126" s="157"/>
      <c r="C1126" s="200" t="s">
        <v>413</v>
      </c>
      <c r="D1126" s="193"/>
      <c r="E1126" s="194"/>
      <c r="F1126" s="160"/>
      <c r="G1126" s="160"/>
      <c r="H1126" s="160"/>
      <c r="I1126" s="160"/>
      <c r="J1126" s="160"/>
      <c r="K1126" s="160"/>
      <c r="L1126" s="160"/>
      <c r="M1126" s="160"/>
      <c r="N1126" s="159"/>
      <c r="O1126" s="159"/>
      <c r="P1126" s="159"/>
      <c r="Q1126" s="159"/>
      <c r="R1126" s="160"/>
      <c r="S1126" s="160"/>
      <c r="T1126" s="160"/>
      <c r="U1126" s="160"/>
      <c r="V1126" s="160"/>
      <c r="W1126" s="160"/>
      <c r="X1126" s="160"/>
      <c r="Y1126" s="160"/>
      <c r="Z1126" s="149"/>
      <c r="AA1126" s="149"/>
      <c r="AB1126" s="149"/>
      <c r="AC1126" s="149"/>
      <c r="AD1126" s="149"/>
      <c r="AE1126" s="149"/>
      <c r="AF1126" s="149"/>
      <c r="AG1126" s="149" t="s">
        <v>409</v>
      </c>
      <c r="AH1126" s="149">
        <v>0</v>
      </c>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3" x14ac:dyDescent="0.2">
      <c r="A1127" s="156"/>
      <c r="B1127" s="157"/>
      <c r="C1127" s="200" t="s">
        <v>1154</v>
      </c>
      <c r="D1127" s="193"/>
      <c r="E1127" s="194">
        <v>138.96</v>
      </c>
      <c r="F1127" s="160"/>
      <c r="G1127" s="160"/>
      <c r="H1127" s="160"/>
      <c r="I1127" s="160"/>
      <c r="J1127" s="160"/>
      <c r="K1127" s="160"/>
      <c r="L1127" s="160"/>
      <c r="M1127" s="160"/>
      <c r="N1127" s="159"/>
      <c r="O1127" s="159"/>
      <c r="P1127" s="159"/>
      <c r="Q1127" s="159"/>
      <c r="R1127" s="160"/>
      <c r="S1127" s="160"/>
      <c r="T1127" s="160"/>
      <c r="U1127" s="160"/>
      <c r="V1127" s="160"/>
      <c r="W1127" s="160"/>
      <c r="X1127" s="160"/>
      <c r="Y1127" s="160"/>
      <c r="Z1127" s="149"/>
      <c r="AA1127" s="149"/>
      <c r="AB1127" s="149"/>
      <c r="AC1127" s="149"/>
      <c r="AD1127" s="149"/>
      <c r="AE1127" s="149"/>
      <c r="AF1127" s="149"/>
      <c r="AG1127" s="149" t="s">
        <v>409</v>
      </c>
      <c r="AH1127" s="149">
        <v>0</v>
      </c>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3" x14ac:dyDescent="0.2">
      <c r="A1128" s="156"/>
      <c r="B1128" s="157"/>
      <c r="C1128" s="200" t="s">
        <v>1155</v>
      </c>
      <c r="D1128" s="193"/>
      <c r="E1128" s="194">
        <v>138.96</v>
      </c>
      <c r="F1128" s="160"/>
      <c r="G1128" s="160"/>
      <c r="H1128" s="160"/>
      <c r="I1128" s="160"/>
      <c r="J1128" s="160"/>
      <c r="K1128" s="160"/>
      <c r="L1128" s="160"/>
      <c r="M1128" s="160"/>
      <c r="N1128" s="159"/>
      <c r="O1128" s="159"/>
      <c r="P1128" s="159"/>
      <c r="Q1128" s="159"/>
      <c r="R1128" s="160"/>
      <c r="S1128" s="160"/>
      <c r="T1128" s="160"/>
      <c r="U1128" s="160"/>
      <c r="V1128" s="160"/>
      <c r="W1128" s="160"/>
      <c r="X1128" s="160"/>
      <c r="Y1128" s="160"/>
      <c r="Z1128" s="149"/>
      <c r="AA1128" s="149"/>
      <c r="AB1128" s="149"/>
      <c r="AC1128" s="149"/>
      <c r="AD1128" s="149"/>
      <c r="AE1128" s="149"/>
      <c r="AF1128" s="149"/>
      <c r="AG1128" s="149" t="s">
        <v>409</v>
      </c>
      <c r="AH1128" s="149">
        <v>0</v>
      </c>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3" x14ac:dyDescent="0.2">
      <c r="A1129" s="156"/>
      <c r="B1129" s="157"/>
      <c r="C1129" s="201" t="s">
        <v>417</v>
      </c>
      <c r="D1129" s="195"/>
      <c r="E1129" s="196">
        <v>277.92</v>
      </c>
      <c r="F1129" s="160"/>
      <c r="G1129" s="160"/>
      <c r="H1129" s="160"/>
      <c r="I1129" s="160"/>
      <c r="J1129" s="160"/>
      <c r="K1129" s="160"/>
      <c r="L1129" s="160"/>
      <c r="M1129" s="160"/>
      <c r="N1129" s="159"/>
      <c r="O1129" s="159"/>
      <c r="P1129" s="159"/>
      <c r="Q1129" s="159"/>
      <c r="R1129" s="160"/>
      <c r="S1129" s="160"/>
      <c r="T1129" s="160"/>
      <c r="U1129" s="160"/>
      <c r="V1129" s="160"/>
      <c r="W1129" s="160"/>
      <c r="X1129" s="160"/>
      <c r="Y1129" s="160"/>
      <c r="Z1129" s="149"/>
      <c r="AA1129" s="149"/>
      <c r="AB1129" s="149"/>
      <c r="AC1129" s="149"/>
      <c r="AD1129" s="149"/>
      <c r="AE1129" s="149"/>
      <c r="AF1129" s="149"/>
      <c r="AG1129" s="149" t="s">
        <v>409</v>
      </c>
      <c r="AH1129" s="149">
        <v>1</v>
      </c>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1" x14ac:dyDescent="0.2">
      <c r="A1130" s="173">
        <v>96</v>
      </c>
      <c r="B1130" s="174" t="s">
        <v>1156</v>
      </c>
      <c r="C1130" s="189" t="s">
        <v>1157</v>
      </c>
      <c r="D1130" s="175" t="s">
        <v>493</v>
      </c>
      <c r="E1130" s="176">
        <v>2089.3406199999999</v>
      </c>
      <c r="F1130" s="177"/>
      <c r="G1130" s="178">
        <f>ROUND(E1130*F1130,2)</f>
        <v>0</v>
      </c>
      <c r="H1130" s="177"/>
      <c r="I1130" s="178">
        <f>ROUND(E1130*H1130,2)</f>
        <v>0</v>
      </c>
      <c r="J1130" s="177"/>
      <c r="K1130" s="178">
        <f>ROUND(E1130*J1130,2)</f>
        <v>0</v>
      </c>
      <c r="L1130" s="178">
        <v>12</v>
      </c>
      <c r="M1130" s="178">
        <f>G1130*(1+L1130/100)</f>
        <v>0</v>
      </c>
      <c r="N1130" s="176">
        <v>4.7660000000000001E-2</v>
      </c>
      <c r="O1130" s="176">
        <f>ROUND(E1130*N1130,2)</f>
        <v>99.58</v>
      </c>
      <c r="P1130" s="176">
        <v>0</v>
      </c>
      <c r="Q1130" s="176">
        <f>ROUND(E1130*P1130,2)</f>
        <v>0</v>
      </c>
      <c r="R1130" s="178" t="s">
        <v>503</v>
      </c>
      <c r="S1130" s="178" t="s">
        <v>365</v>
      </c>
      <c r="T1130" s="179" t="s">
        <v>365</v>
      </c>
      <c r="U1130" s="160">
        <v>0.84</v>
      </c>
      <c r="V1130" s="160">
        <f>ROUND(E1130*U1130,2)</f>
        <v>1755.05</v>
      </c>
      <c r="W1130" s="160"/>
      <c r="X1130" s="160" t="s">
        <v>404</v>
      </c>
      <c r="Y1130" s="160" t="s">
        <v>368</v>
      </c>
      <c r="Z1130" s="149"/>
      <c r="AA1130" s="149"/>
      <c r="AB1130" s="149"/>
      <c r="AC1130" s="149"/>
      <c r="AD1130" s="149"/>
      <c r="AE1130" s="149"/>
      <c r="AF1130" s="149"/>
      <c r="AG1130" s="149" t="s">
        <v>438</v>
      </c>
      <c r="AH1130" s="149"/>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2" x14ac:dyDescent="0.2">
      <c r="A1131" s="156"/>
      <c r="B1131" s="157"/>
      <c r="C1131" s="200" t="s">
        <v>410</v>
      </c>
      <c r="D1131" s="193"/>
      <c r="E1131" s="194"/>
      <c r="F1131" s="160"/>
      <c r="G1131" s="160"/>
      <c r="H1131" s="160"/>
      <c r="I1131" s="160"/>
      <c r="J1131" s="160"/>
      <c r="K1131" s="160"/>
      <c r="L1131" s="160"/>
      <c r="M1131" s="160"/>
      <c r="N1131" s="159"/>
      <c r="O1131" s="159"/>
      <c r="P1131" s="159"/>
      <c r="Q1131" s="159"/>
      <c r="R1131" s="160"/>
      <c r="S1131" s="160"/>
      <c r="T1131" s="160"/>
      <c r="U1131" s="160"/>
      <c r="V1131" s="160"/>
      <c r="W1131" s="160"/>
      <c r="X1131" s="160"/>
      <c r="Y1131" s="160"/>
      <c r="Z1131" s="149"/>
      <c r="AA1131" s="149"/>
      <c r="AB1131" s="149"/>
      <c r="AC1131" s="149"/>
      <c r="AD1131" s="149"/>
      <c r="AE1131" s="149"/>
      <c r="AF1131" s="149"/>
      <c r="AG1131" s="149" t="s">
        <v>409</v>
      </c>
      <c r="AH1131" s="149">
        <v>0</v>
      </c>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3" x14ac:dyDescent="0.2">
      <c r="A1132" s="156"/>
      <c r="B1132" s="157"/>
      <c r="C1132" s="200" t="s">
        <v>1158</v>
      </c>
      <c r="D1132" s="193"/>
      <c r="E1132" s="194">
        <v>-102.3625</v>
      </c>
      <c r="F1132" s="160"/>
      <c r="G1132" s="160"/>
      <c r="H1132" s="160"/>
      <c r="I1132" s="160"/>
      <c r="J1132" s="160"/>
      <c r="K1132" s="160"/>
      <c r="L1132" s="160"/>
      <c r="M1132" s="160"/>
      <c r="N1132" s="159"/>
      <c r="O1132" s="159"/>
      <c r="P1132" s="159"/>
      <c r="Q1132" s="159"/>
      <c r="R1132" s="160"/>
      <c r="S1132" s="160"/>
      <c r="T1132" s="160"/>
      <c r="U1132" s="160"/>
      <c r="V1132" s="160"/>
      <c r="W1132" s="160"/>
      <c r="X1132" s="160"/>
      <c r="Y1132" s="160"/>
      <c r="Z1132" s="149"/>
      <c r="AA1132" s="149"/>
      <c r="AB1132" s="149"/>
      <c r="AC1132" s="149"/>
      <c r="AD1132" s="149"/>
      <c r="AE1132" s="149"/>
      <c r="AF1132" s="149"/>
      <c r="AG1132" s="149" t="s">
        <v>409</v>
      </c>
      <c r="AH1132" s="149">
        <v>0</v>
      </c>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3" x14ac:dyDescent="0.2">
      <c r="A1133" s="156"/>
      <c r="B1133" s="157"/>
      <c r="C1133" s="200" t="s">
        <v>1159</v>
      </c>
      <c r="D1133" s="193"/>
      <c r="E1133" s="194">
        <v>-98.625</v>
      </c>
      <c r="F1133" s="160"/>
      <c r="G1133" s="160"/>
      <c r="H1133" s="160"/>
      <c r="I1133" s="160"/>
      <c r="J1133" s="160"/>
      <c r="K1133" s="160"/>
      <c r="L1133" s="160"/>
      <c r="M1133" s="160"/>
      <c r="N1133" s="159"/>
      <c r="O1133" s="159"/>
      <c r="P1133" s="159"/>
      <c r="Q1133" s="159"/>
      <c r="R1133" s="160"/>
      <c r="S1133" s="160"/>
      <c r="T1133" s="160"/>
      <c r="U1133" s="160"/>
      <c r="V1133" s="160"/>
      <c r="W1133" s="160"/>
      <c r="X1133" s="160"/>
      <c r="Y1133" s="160"/>
      <c r="Z1133" s="149"/>
      <c r="AA1133" s="149"/>
      <c r="AB1133" s="149"/>
      <c r="AC1133" s="149"/>
      <c r="AD1133" s="149"/>
      <c r="AE1133" s="149"/>
      <c r="AF1133" s="149"/>
      <c r="AG1133" s="149" t="s">
        <v>409</v>
      </c>
      <c r="AH1133" s="149">
        <v>0</v>
      </c>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3" x14ac:dyDescent="0.2">
      <c r="A1134" s="156"/>
      <c r="B1134" s="157"/>
      <c r="C1134" s="201" t="s">
        <v>417</v>
      </c>
      <c r="D1134" s="195"/>
      <c r="E1134" s="196">
        <v>-200.98750000000001</v>
      </c>
      <c r="F1134" s="160"/>
      <c r="G1134" s="160"/>
      <c r="H1134" s="160"/>
      <c r="I1134" s="160"/>
      <c r="J1134" s="160"/>
      <c r="K1134" s="160"/>
      <c r="L1134" s="160"/>
      <c r="M1134" s="160"/>
      <c r="N1134" s="159"/>
      <c r="O1134" s="159"/>
      <c r="P1134" s="159"/>
      <c r="Q1134" s="159"/>
      <c r="R1134" s="160"/>
      <c r="S1134" s="160"/>
      <c r="T1134" s="160"/>
      <c r="U1134" s="160"/>
      <c r="V1134" s="160"/>
      <c r="W1134" s="160"/>
      <c r="X1134" s="160"/>
      <c r="Y1134" s="160"/>
      <c r="Z1134" s="149"/>
      <c r="AA1134" s="149"/>
      <c r="AB1134" s="149"/>
      <c r="AC1134" s="149"/>
      <c r="AD1134" s="149"/>
      <c r="AE1134" s="149"/>
      <c r="AF1134" s="149"/>
      <c r="AG1134" s="149" t="s">
        <v>409</v>
      </c>
      <c r="AH1134" s="149">
        <v>1</v>
      </c>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outlineLevel="3" x14ac:dyDescent="0.2">
      <c r="A1135" s="156"/>
      <c r="B1135" s="157"/>
      <c r="C1135" s="200" t="s">
        <v>413</v>
      </c>
      <c r="D1135" s="193"/>
      <c r="E1135" s="194"/>
      <c r="F1135" s="160"/>
      <c r="G1135" s="160"/>
      <c r="H1135" s="160"/>
      <c r="I1135" s="160"/>
      <c r="J1135" s="160"/>
      <c r="K1135" s="160"/>
      <c r="L1135" s="160"/>
      <c r="M1135" s="160"/>
      <c r="N1135" s="159"/>
      <c r="O1135" s="159"/>
      <c r="P1135" s="159"/>
      <c r="Q1135" s="159"/>
      <c r="R1135" s="160"/>
      <c r="S1135" s="160"/>
      <c r="T1135" s="160"/>
      <c r="U1135" s="160"/>
      <c r="V1135" s="160"/>
      <c r="W1135" s="160"/>
      <c r="X1135" s="160"/>
      <c r="Y1135" s="160"/>
      <c r="Z1135" s="149"/>
      <c r="AA1135" s="149"/>
      <c r="AB1135" s="149"/>
      <c r="AC1135" s="149"/>
      <c r="AD1135" s="149"/>
      <c r="AE1135" s="149"/>
      <c r="AF1135" s="149"/>
      <c r="AG1135" s="149" t="s">
        <v>409</v>
      </c>
      <c r="AH1135" s="149">
        <v>0</v>
      </c>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49"/>
      <c r="BB1135" s="149"/>
      <c r="BC1135" s="149"/>
      <c r="BD1135" s="149"/>
      <c r="BE1135" s="149"/>
      <c r="BF1135" s="149"/>
      <c r="BG1135" s="149"/>
      <c r="BH1135" s="149"/>
    </row>
    <row r="1136" spans="1:60" outlineLevel="3" x14ac:dyDescent="0.2">
      <c r="A1136" s="156"/>
      <c r="B1136" s="157"/>
      <c r="C1136" s="200" t="s">
        <v>1160</v>
      </c>
      <c r="D1136" s="193"/>
      <c r="E1136" s="194">
        <v>-138.96</v>
      </c>
      <c r="F1136" s="160"/>
      <c r="G1136" s="160"/>
      <c r="H1136" s="160"/>
      <c r="I1136" s="160"/>
      <c r="J1136" s="160"/>
      <c r="K1136" s="160"/>
      <c r="L1136" s="160"/>
      <c r="M1136" s="160"/>
      <c r="N1136" s="159"/>
      <c r="O1136" s="159"/>
      <c r="P1136" s="159"/>
      <c r="Q1136" s="159"/>
      <c r="R1136" s="160"/>
      <c r="S1136" s="160"/>
      <c r="T1136" s="160"/>
      <c r="U1136" s="160"/>
      <c r="V1136" s="160"/>
      <c r="W1136" s="160"/>
      <c r="X1136" s="160"/>
      <c r="Y1136" s="160"/>
      <c r="Z1136" s="149"/>
      <c r="AA1136" s="149"/>
      <c r="AB1136" s="149"/>
      <c r="AC1136" s="149"/>
      <c r="AD1136" s="149"/>
      <c r="AE1136" s="149"/>
      <c r="AF1136" s="149"/>
      <c r="AG1136" s="149" t="s">
        <v>409</v>
      </c>
      <c r="AH1136" s="149">
        <v>0</v>
      </c>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outlineLevel="3" x14ac:dyDescent="0.2">
      <c r="A1137" s="156"/>
      <c r="B1137" s="157"/>
      <c r="C1137" s="200" t="s">
        <v>1161</v>
      </c>
      <c r="D1137" s="193"/>
      <c r="E1137" s="194">
        <v>-138.96</v>
      </c>
      <c r="F1137" s="160"/>
      <c r="G1137" s="160"/>
      <c r="H1137" s="160"/>
      <c r="I1137" s="160"/>
      <c r="J1137" s="160"/>
      <c r="K1137" s="160"/>
      <c r="L1137" s="160"/>
      <c r="M1137" s="160"/>
      <c r="N1137" s="159"/>
      <c r="O1137" s="159"/>
      <c r="P1137" s="159"/>
      <c r="Q1137" s="159"/>
      <c r="R1137" s="160"/>
      <c r="S1137" s="160"/>
      <c r="T1137" s="160"/>
      <c r="U1137" s="160"/>
      <c r="V1137" s="160"/>
      <c r="W1137" s="160"/>
      <c r="X1137" s="160"/>
      <c r="Y1137" s="160"/>
      <c r="Z1137" s="149"/>
      <c r="AA1137" s="149"/>
      <c r="AB1137" s="149"/>
      <c r="AC1137" s="149"/>
      <c r="AD1137" s="149"/>
      <c r="AE1137" s="149"/>
      <c r="AF1137" s="149"/>
      <c r="AG1137" s="149" t="s">
        <v>409</v>
      </c>
      <c r="AH1137" s="149">
        <v>0</v>
      </c>
      <c r="AI1137" s="149"/>
      <c r="AJ1137" s="149"/>
      <c r="AK1137" s="149"/>
      <c r="AL1137" s="149"/>
      <c r="AM1137" s="149"/>
      <c r="AN1137" s="149"/>
      <c r="AO1137" s="149"/>
      <c r="AP1137" s="149"/>
      <c r="AQ1137" s="149"/>
      <c r="AR1137" s="149"/>
      <c r="AS1137" s="149"/>
      <c r="AT1137" s="149"/>
      <c r="AU1137" s="149"/>
      <c r="AV1137" s="149"/>
      <c r="AW1137" s="149"/>
      <c r="AX1137" s="149"/>
      <c r="AY1137" s="149"/>
      <c r="AZ1137" s="149"/>
      <c r="BA1137" s="149"/>
      <c r="BB1137" s="149"/>
      <c r="BC1137" s="149"/>
      <c r="BD1137" s="149"/>
      <c r="BE1137" s="149"/>
      <c r="BF1137" s="149"/>
      <c r="BG1137" s="149"/>
      <c r="BH1137" s="149"/>
    </row>
    <row r="1138" spans="1:60" outlineLevel="3" x14ac:dyDescent="0.2">
      <c r="A1138" s="156"/>
      <c r="B1138" s="157"/>
      <c r="C1138" s="201" t="s">
        <v>417</v>
      </c>
      <c r="D1138" s="195"/>
      <c r="E1138" s="196">
        <v>-277.92</v>
      </c>
      <c r="F1138" s="160"/>
      <c r="G1138" s="160"/>
      <c r="H1138" s="160"/>
      <c r="I1138" s="160"/>
      <c r="J1138" s="160"/>
      <c r="K1138" s="160"/>
      <c r="L1138" s="160"/>
      <c r="M1138" s="160"/>
      <c r="N1138" s="159"/>
      <c r="O1138" s="159"/>
      <c r="P1138" s="159"/>
      <c r="Q1138" s="159"/>
      <c r="R1138" s="160"/>
      <c r="S1138" s="160"/>
      <c r="T1138" s="160"/>
      <c r="U1138" s="160"/>
      <c r="V1138" s="160"/>
      <c r="W1138" s="160"/>
      <c r="X1138" s="160"/>
      <c r="Y1138" s="160"/>
      <c r="Z1138" s="149"/>
      <c r="AA1138" s="149"/>
      <c r="AB1138" s="149"/>
      <c r="AC1138" s="149"/>
      <c r="AD1138" s="149"/>
      <c r="AE1138" s="149"/>
      <c r="AF1138" s="149"/>
      <c r="AG1138" s="149" t="s">
        <v>409</v>
      </c>
      <c r="AH1138" s="149">
        <v>1</v>
      </c>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3" x14ac:dyDescent="0.2">
      <c r="A1139" s="156"/>
      <c r="B1139" s="157"/>
      <c r="C1139" s="200" t="s">
        <v>1162</v>
      </c>
      <c r="D1139" s="193"/>
      <c r="E1139" s="194"/>
      <c r="F1139" s="160"/>
      <c r="G1139" s="160"/>
      <c r="H1139" s="160"/>
      <c r="I1139" s="160"/>
      <c r="J1139" s="160"/>
      <c r="K1139" s="160"/>
      <c r="L1139" s="160"/>
      <c r="M1139" s="160"/>
      <c r="N1139" s="159"/>
      <c r="O1139" s="159"/>
      <c r="P1139" s="159"/>
      <c r="Q1139" s="159"/>
      <c r="R1139" s="160"/>
      <c r="S1139" s="160"/>
      <c r="T1139" s="160"/>
      <c r="U1139" s="160"/>
      <c r="V1139" s="160"/>
      <c r="W1139" s="160"/>
      <c r="X1139" s="160"/>
      <c r="Y1139" s="160"/>
      <c r="Z1139" s="149"/>
      <c r="AA1139" s="149"/>
      <c r="AB1139" s="149"/>
      <c r="AC1139" s="149"/>
      <c r="AD1139" s="149"/>
      <c r="AE1139" s="149"/>
      <c r="AF1139" s="149"/>
      <c r="AG1139" s="149" t="s">
        <v>409</v>
      </c>
      <c r="AH1139" s="149">
        <v>0</v>
      </c>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3" x14ac:dyDescent="0.2">
      <c r="A1140" s="156"/>
      <c r="B1140" s="157"/>
      <c r="C1140" s="200" t="s">
        <v>646</v>
      </c>
      <c r="D1140" s="193"/>
      <c r="E1140" s="194"/>
      <c r="F1140" s="160"/>
      <c r="G1140" s="160"/>
      <c r="H1140" s="160"/>
      <c r="I1140" s="160"/>
      <c r="J1140" s="160"/>
      <c r="K1140" s="160"/>
      <c r="L1140" s="160"/>
      <c r="M1140" s="160"/>
      <c r="N1140" s="159"/>
      <c r="O1140" s="159"/>
      <c r="P1140" s="159"/>
      <c r="Q1140" s="159"/>
      <c r="R1140" s="160"/>
      <c r="S1140" s="160"/>
      <c r="T1140" s="160"/>
      <c r="U1140" s="160"/>
      <c r="V1140" s="160"/>
      <c r="W1140" s="160"/>
      <c r="X1140" s="160"/>
      <c r="Y1140" s="160"/>
      <c r="Z1140" s="149"/>
      <c r="AA1140" s="149"/>
      <c r="AB1140" s="149"/>
      <c r="AC1140" s="149"/>
      <c r="AD1140" s="149"/>
      <c r="AE1140" s="149"/>
      <c r="AF1140" s="149"/>
      <c r="AG1140" s="149" t="s">
        <v>409</v>
      </c>
      <c r="AH1140" s="149">
        <v>0</v>
      </c>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3" x14ac:dyDescent="0.2">
      <c r="A1141" s="156"/>
      <c r="B1141" s="157"/>
      <c r="C1141" s="200" t="s">
        <v>1163</v>
      </c>
      <c r="D1141" s="193"/>
      <c r="E1141" s="194">
        <v>5</v>
      </c>
      <c r="F1141" s="160"/>
      <c r="G1141" s="160"/>
      <c r="H1141" s="160"/>
      <c r="I1141" s="160"/>
      <c r="J1141" s="160"/>
      <c r="K1141" s="160"/>
      <c r="L1141" s="160"/>
      <c r="M1141" s="160"/>
      <c r="N1141" s="159"/>
      <c r="O1141" s="159"/>
      <c r="P1141" s="159"/>
      <c r="Q1141" s="159"/>
      <c r="R1141" s="160"/>
      <c r="S1141" s="160"/>
      <c r="T1141" s="160"/>
      <c r="U1141" s="160"/>
      <c r="V1141" s="160"/>
      <c r="W1141" s="160"/>
      <c r="X1141" s="160"/>
      <c r="Y1141" s="160"/>
      <c r="Z1141" s="149"/>
      <c r="AA1141" s="149"/>
      <c r="AB1141" s="149"/>
      <c r="AC1141" s="149"/>
      <c r="AD1141" s="149"/>
      <c r="AE1141" s="149"/>
      <c r="AF1141" s="149"/>
      <c r="AG1141" s="149" t="s">
        <v>409</v>
      </c>
      <c r="AH1141" s="149">
        <v>0</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3" x14ac:dyDescent="0.2">
      <c r="A1142" s="156"/>
      <c r="B1142" s="157"/>
      <c r="C1142" s="200" t="s">
        <v>648</v>
      </c>
      <c r="D1142" s="193"/>
      <c r="E1142" s="194"/>
      <c r="F1142" s="160"/>
      <c r="G1142" s="160"/>
      <c r="H1142" s="160"/>
      <c r="I1142" s="160"/>
      <c r="J1142" s="160"/>
      <c r="K1142" s="160"/>
      <c r="L1142" s="160"/>
      <c r="M1142" s="160"/>
      <c r="N1142" s="159"/>
      <c r="O1142" s="159"/>
      <c r="P1142" s="159"/>
      <c r="Q1142" s="159"/>
      <c r="R1142" s="160"/>
      <c r="S1142" s="160"/>
      <c r="T1142" s="160"/>
      <c r="U1142" s="160"/>
      <c r="V1142" s="160"/>
      <c r="W1142" s="160"/>
      <c r="X1142" s="160"/>
      <c r="Y1142" s="160"/>
      <c r="Z1142" s="149"/>
      <c r="AA1142" s="149"/>
      <c r="AB1142" s="149"/>
      <c r="AC1142" s="149"/>
      <c r="AD1142" s="149"/>
      <c r="AE1142" s="149"/>
      <c r="AF1142" s="149"/>
      <c r="AG1142" s="149" t="s">
        <v>409</v>
      </c>
      <c r="AH1142" s="149">
        <v>0</v>
      </c>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3" x14ac:dyDescent="0.2">
      <c r="A1143" s="156"/>
      <c r="B1143" s="157"/>
      <c r="C1143" s="200" t="s">
        <v>1163</v>
      </c>
      <c r="D1143" s="193"/>
      <c r="E1143" s="194">
        <v>5</v>
      </c>
      <c r="F1143" s="160"/>
      <c r="G1143" s="160"/>
      <c r="H1143" s="160"/>
      <c r="I1143" s="160"/>
      <c r="J1143" s="160"/>
      <c r="K1143" s="160"/>
      <c r="L1143" s="160"/>
      <c r="M1143" s="160"/>
      <c r="N1143" s="159"/>
      <c r="O1143" s="159"/>
      <c r="P1143" s="159"/>
      <c r="Q1143" s="159"/>
      <c r="R1143" s="160"/>
      <c r="S1143" s="160"/>
      <c r="T1143" s="160"/>
      <c r="U1143" s="160"/>
      <c r="V1143" s="160"/>
      <c r="W1143" s="160"/>
      <c r="X1143" s="160"/>
      <c r="Y1143" s="160"/>
      <c r="Z1143" s="149"/>
      <c r="AA1143" s="149"/>
      <c r="AB1143" s="149"/>
      <c r="AC1143" s="149"/>
      <c r="AD1143" s="149"/>
      <c r="AE1143" s="149"/>
      <c r="AF1143" s="149"/>
      <c r="AG1143" s="149" t="s">
        <v>409</v>
      </c>
      <c r="AH1143" s="149">
        <v>0</v>
      </c>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3" x14ac:dyDescent="0.2">
      <c r="A1144" s="156"/>
      <c r="B1144" s="157"/>
      <c r="C1144" s="200" t="s">
        <v>1164</v>
      </c>
      <c r="D1144" s="193"/>
      <c r="E1144" s="194">
        <v>4.5</v>
      </c>
      <c r="F1144" s="160"/>
      <c r="G1144" s="160"/>
      <c r="H1144" s="160"/>
      <c r="I1144" s="160"/>
      <c r="J1144" s="160"/>
      <c r="K1144" s="160"/>
      <c r="L1144" s="160"/>
      <c r="M1144" s="160"/>
      <c r="N1144" s="159"/>
      <c r="O1144" s="159"/>
      <c r="P1144" s="159"/>
      <c r="Q1144" s="159"/>
      <c r="R1144" s="160"/>
      <c r="S1144" s="160"/>
      <c r="T1144" s="160"/>
      <c r="U1144" s="160"/>
      <c r="V1144" s="160"/>
      <c r="W1144" s="160"/>
      <c r="X1144" s="160"/>
      <c r="Y1144" s="160"/>
      <c r="Z1144" s="149"/>
      <c r="AA1144" s="149"/>
      <c r="AB1144" s="149"/>
      <c r="AC1144" s="149"/>
      <c r="AD1144" s="149"/>
      <c r="AE1144" s="149"/>
      <c r="AF1144" s="149"/>
      <c r="AG1144" s="149" t="s">
        <v>409</v>
      </c>
      <c r="AH1144" s="149">
        <v>0</v>
      </c>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3" x14ac:dyDescent="0.2">
      <c r="A1145" s="156"/>
      <c r="B1145" s="157"/>
      <c r="C1145" s="201" t="s">
        <v>417</v>
      </c>
      <c r="D1145" s="195"/>
      <c r="E1145" s="196">
        <v>14.5</v>
      </c>
      <c r="F1145" s="160"/>
      <c r="G1145" s="160"/>
      <c r="H1145" s="160"/>
      <c r="I1145" s="160"/>
      <c r="J1145" s="160"/>
      <c r="K1145" s="160"/>
      <c r="L1145" s="160"/>
      <c r="M1145" s="160"/>
      <c r="N1145" s="159"/>
      <c r="O1145" s="159"/>
      <c r="P1145" s="159"/>
      <c r="Q1145" s="159"/>
      <c r="R1145" s="160"/>
      <c r="S1145" s="160"/>
      <c r="T1145" s="160"/>
      <c r="U1145" s="160"/>
      <c r="V1145" s="160"/>
      <c r="W1145" s="160"/>
      <c r="X1145" s="160"/>
      <c r="Y1145" s="160"/>
      <c r="Z1145" s="149"/>
      <c r="AA1145" s="149"/>
      <c r="AB1145" s="149"/>
      <c r="AC1145" s="149"/>
      <c r="AD1145" s="149"/>
      <c r="AE1145" s="149"/>
      <c r="AF1145" s="149"/>
      <c r="AG1145" s="149" t="s">
        <v>409</v>
      </c>
      <c r="AH1145" s="149">
        <v>1</v>
      </c>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3" x14ac:dyDescent="0.2">
      <c r="A1146" s="156"/>
      <c r="B1146" s="157"/>
      <c r="C1146" s="200" t="s">
        <v>622</v>
      </c>
      <c r="D1146" s="193"/>
      <c r="E1146" s="194"/>
      <c r="F1146" s="160"/>
      <c r="G1146" s="160"/>
      <c r="H1146" s="160"/>
      <c r="I1146" s="160"/>
      <c r="J1146" s="160"/>
      <c r="K1146" s="160"/>
      <c r="L1146" s="160"/>
      <c r="M1146" s="160"/>
      <c r="N1146" s="159"/>
      <c r="O1146" s="159"/>
      <c r="P1146" s="159"/>
      <c r="Q1146" s="159"/>
      <c r="R1146" s="160"/>
      <c r="S1146" s="160"/>
      <c r="T1146" s="160"/>
      <c r="U1146" s="160"/>
      <c r="V1146" s="160"/>
      <c r="W1146" s="160"/>
      <c r="X1146" s="160"/>
      <c r="Y1146" s="160"/>
      <c r="Z1146" s="149"/>
      <c r="AA1146" s="149"/>
      <c r="AB1146" s="149"/>
      <c r="AC1146" s="149"/>
      <c r="AD1146" s="149"/>
      <c r="AE1146" s="149"/>
      <c r="AF1146" s="149"/>
      <c r="AG1146" s="149" t="s">
        <v>409</v>
      </c>
      <c r="AH1146" s="149">
        <v>0</v>
      </c>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49"/>
      <c r="BB1146" s="149"/>
      <c r="BC1146" s="149"/>
      <c r="BD1146" s="149"/>
      <c r="BE1146" s="149"/>
      <c r="BF1146" s="149"/>
      <c r="BG1146" s="149"/>
      <c r="BH1146" s="149"/>
    </row>
    <row r="1147" spans="1:60" outlineLevel="3" x14ac:dyDescent="0.2">
      <c r="A1147" s="156"/>
      <c r="B1147" s="157"/>
      <c r="C1147" s="200" t="s">
        <v>646</v>
      </c>
      <c r="D1147" s="193"/>
      <c r="E1147" s="194"/>
      <c r="F1147" s="160"/>
      <c r="G1147" s="160"/>
      <c r="H1147" s="160"/>
      <c r="I1147" s="160"/>
      <c r="J1147" s="160"/>
      <c r="K1147" s="160"/>
      <c r="L1147" s="160"/>
      <c r="M1147" s="160"/>
      <c r="N1147" s="159"/>
      <c r="O1147" s="159"/>
      <c r="P1147" s="159"/>
      <c r="Q1147" s="159"/>
      <c r="R1147" s="160"/>
      <c r="S1147" s="160"/>
      <c r="T1147" s="160"/>
      <c r="U1147" s="160"/>
      <c r="V1147" s="160"/>
      <c r="W1147" s="160"/>
      <c r="X1147" s="160"/>
      <c r="Y1147" s="160"/>
      <c r="Z1147" s="149"/>
      <c r="AA1147" s="149"/>
      <c r="AB1147" s="149"/>
      <c r="AC1147" s="149"/>
      <c r="AD1147" s="149"/>
      <c r="AE1147" s="149"/>
      <c r="AF1147" s="149"/>
      <c r="AG1147" s="149" t="s">
        <v>409</v>
      </c>
      <c r="AH1147" s="149">
        <v>0</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3" x14ac:dyDescent="0.2">
      <c r="A1148" s="156"/>
      <c r="B1148" s="157"/>
      <c r="C1148" s="200" t="s">
        <v>1165</v>
      </c>
      <c r="D1148" s="193"/>
      <c r="E1148" s="194">
        <v>5.4</v>
      </c>
      <c r="F1148" s="160"/>
      <c r="G1148" s="160"/>
      <c r="H1148" s="160"/>
      <c r="I1148" s="160"/>
      <c r="J1148" s="160"/>
      <c r="K1148" s="160"/>
      <c r="L1148" s="160"/>
      <c r="M1148" s="160"/>
      <c r="N1148" s="159"/>
      <c r="O1148" s="159"/>
      <c r="P1148" s="159"/>
      <c r="Q1148" s="159"/>
      <c r="R1148" s="160"/>
      <c r="S1148" s="160"/>
      <c r="T1148" s="160"/>
      <c r="U1148" s="160"/>
      <c r="V1148" s="160"/>
      <c r="W1148" s="160"/>
      <c r="X1148" s="160"/>
      <c r="Y1148" s="160"/>
      <c r="Z1148" s="149"/>
      <c r="AA1148" s="149"/>
      <c r="AB1148" s="149"/>
      <c r="AC1148" s="149"/>
      <c r="AD1148" s="149"/>
      <c r="AE1148" s="149"/>
      <c r="AF1148" s="149"/>
      <c r="AG1148" s="149" t="s">
        <v>409</v>
      </c>
      <c r="AH1148" s="149">
        <v>0</v>
      </c>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outlineLevel="3" x14ac:dyDescent="0.2">
      <c r="A1149" s="156"/>
      <c r="B1149" s="157"/>
      <c r="C1149" s="200" t="s">
        <v>1166</v>
      </c>
      <c r="D1149" s="193"/>
      <c r="E1149" s="194">
        <v>4.9400000000000004</v>
      </c>
      <c r="F1149" s="160"/>
      <c r="G1149" s="160"/>
      <c r="H1149" s="160"/>
      <c r="I1149" s="160"/>
      <c r="J1149" s="160"/>
      <c r="K1149" s="160"/>
      <c r="L1149" s="160"/>
      <c r="M1149" s="160"/>
      <c r="N1149" s="159"/>
      <c r="O1149" s="159"/>
      <c r="P1149" s="159"/>
      <c r="Q1149" s="159"/>
      <c r="R1149" s="160"/>
      <c r="S1149" s="160"/>
      <c r="T1149" s="160"/>
      <c r="U1149" s="160"/>
      <c r="V1149" s="160"/>
      <c r="W1149" s="160"/>
      <c r="X1149" s="160"/>
      <c r="Y1149" s="160"/>
      <c r="Z1149" s="149"/>
      <c r="AA1149" s="149"/>
      <c r="AB1149" s="149"/>
      <c r="AC1149" s="149"/>
      <c r="AD1149" s="149"/>
      <c r="AE1149" s="149"/>
      <c r="AF1149" s="149"/>
      <c r="AG1149" s="149" t="s">
        <v>409</v>
      </c>
      <c r="AH1149" s="149">
        <v>0</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3" x14ac:dyDescent="0.2">
      <c r="A1150" s="156"/>
      <c r="B1150" s="157"/>
      <c r="C1150" s="201" t="s">
        <v>417</v>
      </c>
      <c r="D1150" s="195"/>
      <c r="E1150" s="196">
        <v>10.34</v>
      </c>
      <c r="F1150" s="160"/>
      <c r="G1150" s="160"/>
      <c r="H1150" s="160"/>
      <c r="I1150" s="160"/>
      <c r="J1150" s="160"/>
      <c r="K1150" s="160"/>
      <c r="L1150" s="160"/>
      <c r="M1150" s="160"/>
      <c r="N1150" s="159"/>
      <c r="O1150" s="159"/>
      <c r="P1150" s="159"/>
      <c r="Q1150" s="159"/>
      <c r="R1150" s="160"/>
      <c r="S1150" s="160"/>
      <c r="T1150" s="160"/>
      <c r="U1150" s="160"/>
      <c r="V1150" s="160"/>
      <c r="W1150" s="160"/>
      <c r="X1150" s="160"/>
      <c r="Y1150" s="160"/>
      <c r="Z1150" s="149"/>
      <c r="AA1150" s="149"/>
      <c r="AB1150" s="149"/>
      <c r="AC1150" s="149"/>
      <c r="AD1150" s="149"/>
      <c r="AE1150" s="149"/>
      <c r="AF1150" s="149"/>
      <c r="AG1150" s="149" t="s">
        <v>409</v>
      </c>
      <c r="AH1150" s="149">
        <v>1</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3" x14ac:dyDescent="0.2">
      <c r="A1151" s="156"/>
      <c r="B1151" s="157"/>
      <c r="C1151" s="200" t="s">
        <v>410</v>
      </c>
      <c r="D1151" s="193"/>
      <c r="E1151" s="194"/>
      <c r="F1151" s="160"/>
      <c r="G1151" s="160"/>
      <c r="H1151" s="160"/>
      <c r="I1151" s="160"/>
      <c r="J1151" s="160"/>
      <c r="K1151" s="160"/>
      <c r="L1151" s="160"/>
      <c r="M1151" s="160"/>
      <c r="N1151" s="159"/>
      <c r="O1151" s="159"/>
      <c r="P1151" s="159"/>
      <c r="Q1151" s="159"/>
      <c r="R1151" s="160"/>
      <c r="S1151" s="160"/>
      <c r="T1151" s="160"/>
      <c r="U1151" s="160"/>
      <c r="V1151" s="160"/>
      <c r="W1151" s="160"/>
      <c r="X1151" s="160"/>
      <c r="Y1151" s="160"/>
      <c r="Z1151" s="149"/>
      <c r="AA1151" s="149"/>
      <c r="AB1151" s="149"/>
      <c r="AC1151" s="149"/>
      <c r="AD1151" s="149"/>
      <c r="AE1151" s="149"/>
      <c r="AF1151" s="149"/>
      <c r="AG1151" s="149" t="s">
        <v>409</v>
      </c>
      <c r="AH1151" s="149">
        <v>0</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3" x14ac:dyDescent="0.2">
      <c r="A1152" s="156"/>
      <c r="B1152" s="157"/>
      <c r="C1152" s="200" t="s">
        <v>646</v>
      </c>
      <c r="D1152" s="193"/>
      <c r="E1152" s="194"/>
      <c r="F1152" s="160"/>
      <c r="G1152" s="160"/>
      <c r="H1152" s="160"/>
      <c r="I1152" s="160"/>
      <c r="J1152" s="160"/>
      <c r="K1152" s="160"/>
      <c r="L1152" s="160"/>
      <c r="M1152" s="160"/>
      <c r="N1152" s="159"/>
      <c r="O1152" s="159"/>
      <c r="P1152" s="159"/>
      <c r="Q1152" s="159"/>
      <c r="R1152" s="160"/>
      <c r="S1152" s="160"/>
      <c r="T1152" s="160"/>
      <c r="U1152" s="160"/>
      <c r="V1152" s="160"/>
      <c r="W1152" s="160"/>
      <c r="X1152" s="160"/>
      <c r="Y1152" s="160"/>
      <c r="Z1152" s="149"/>
      <c r="AA1152" s="149"/>
      <c r="AB1152" s="149"/>
      <c r="AC1152" s="149"/>
      <c r="AD1152" s="149"/>
      <c r="AE1152" s="149"/>
      <c r="AF1152" s="149"/>
      <c r="AG1152" s="149" t="s">
        <v>409</v>
      </c>
      <c r="AH1152" s="149">
        <v>0</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3" x14ac:dyDescent="0.2">
      <c r="A1153" s="156"/>
      <c r="B1153" s="157"/>
      <c r="C1153" s="200" t="s">
        <v>911</v>
      </c>
      <c r="D1153" s="193"/>
      <c r="E1153" s="194"/>
      <c r="F1153" s="160"/>
      <c r="G1153" s="160"/>
      <c r="H1153" s="160"/>
      <c r="I1153" s="160"/>
      <c r="J1153" s="160"/>
      <c r="K1153" s="160"/>
      <c r="L1153" s="160"/>
      <c r="M1153" s="160"/>
      <c r="N1153" s="159"/>
      <c r="O1153" s="159"/>
      <c r="P1153" s="159"/>
      <c r="Q1153" s="159"/>
      <c r="R1153" s="160"/>
      <c r="S1153" s="160"/>
      <c r="T1153" s="160"/>
      <c r="U1153" s="160"/>
      <c r="V1153" s="160"/>
      <c r="W1153" s="160"/>
      <c r="X1153" s="160"/>
      <c r="Y1153" s="160"/>
      <c r="Z1153" s="149"/>
      <c r="AA1153" s="149"/>
      <c r="AB1153" s="149"/>
      <c r="AC1153" s="149"/>
      <c r="AD1153" s="149"/>
      <c r="AE1153" s="149"/>
      <c r="AF1153" s="149"/>
      <c r="AG1153" s="149" t="s">
        <v>409</v>
      </c>
      <c r="AH1153" s="149">
        <v>0</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3" x14ac:dyDescent="0.2">
      <c r="A1154" s="156"/>
      <c r="B1154" s="157"/>
      <c r="C1154" s="200" t="s">
        <v>1167</v>
      </c>
      <c r="D1154" s="193"/>
      <c r="E1154" s="194">
        <v>13.891500000000001</v>
      </c>
      <c r="F1154" s="160"/>
      <c r="G1154" s="160"/>
      <c r="H1154" s="160"/>
      <c r="I1154" s="160"/>
      <c r="J1154" s="160"/>
      <c r="K1154" s="160"/>
      <c r="L1154" s="160"/>
      <c r="M1154" s="160"/>
      <c r="N1154" s="159"/>
      <c r="O1154" s="159"/>
      <c r="P1154" s="159"/>
      <c r="Q1154" s="159"/>
      <c r="R1154" s="160"/>
      <c r="S1154" s="160"/>
      <c r="T1154" s="160"/>
      <c r="U1154" s="160"/>
      <c r="V1154" s="160"/>
      <c r="W1154" s="160"/>
      <c r="X1154" s="160"/>
      <c r="Y1154" s="160"/>
      <c r="Z1154" s="149"/>
      <c r="AA1154" s="149"/>
      <c r="AB1154" s="149"/>
      <c r="AC1154" s="149"/>
      <c r="AD1154" s="149"/>
      <c r="AE1154" s="149"/>
      <c r="AF1154" s="149"/>
      <c r="AG1154" s="149" t="s">
        <v>409</v>
      </c>
      <c r="AH1154" s="149">
        <v>0</v>
      </c>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3" x14ac:dyDescent="0.2">
      <c r="A1155" s="156"/>
      <c r="B1155" s="157"/>
      <c r="C1155" s="200" t="s">
        <v>1168</v>
      </c>
      <c r="D1155" s="193"/>
      <c r="E1155" s="194">
        <v>38.612000000000002</v>
      </c>
      <c r="F1155" s="160"/>
      <c r="G1155" s="160"/>
      <c r="H1155" s="160"/>
      <c r="I1155" s="160"/>
      <c r="J1155" s="160"/>
      <c r="K1155" s="160"/>
      <c r="L1155" s="160"/>
      <c r="M1155" s="160"/>
      <c r="N1155" s="159"/>
      <c r="O1155" s="159"/>
      <c r="P1155" s="159"/>
      <c r="Q1155" s="159"/>
      <c r="R1155" s="160"/>
      <c r="S1155" s="160"/>
      <c r="T1155" s="160"/>
      <c r="U1155" s="160"/>
      <c r="V1155" s="160"/>
      <c r="W1155" s="160"/>
      <c r="X1155" s="160"/>
      <c r="Y1155" s="160"/>
      <c r="Z1155" s="149"/>
      <c r="AA1155" s="149"/>
      <c r="AB1155" s="149"/>
      <c r="AC1155" s="149"/>
      <c r="AD1155" s="149"/>
      <c r="AE1155" s="149"/>
      <c r="AF1155" s="149"/>
      <c r="AG1155" s="149" t="s">
        <v>409</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ht="22.5" outlineLevel="3" x14ac:dyDescent="0.2">
      <c r="A1156" s="156"/>
      <c r="B1156" s="157"/>
      <c r="C1156" s="200" t="s">
        <v>1169</v>
      </c>
      <c r="D1156" s="193"/>
      <c r="E1156" s="194">
        <v>47.646000000000001</v>
      </c>
      <c r="F1156" s="160"/>
      <c r="G1156" s="160"/>
      <c r="H1156" s="160"/>
      <c r="I1156" s="160"/>
      <c r="J1156" s="160"/>
      <c r="K1156" s="160"/>
      <c r="L1156" s="160"/>
      <c r="M1156" s="160"/>
      <c r="N1156" s="159"/>
      <c r="O1156" s="159"/>
      <c r="P1156" s="159"/>
      <c r="Q1156" s="159"/>
      <c r="R1156" s="160"/>
      <c r="S1156" s="160"/>
      <c r="T1156" s="160"/>
      <c r="U1156" s="160"/>
      <c r="V1156" s="160"/>
      <c r="W1156" s="160"/>
      <c r="X1156" s="160"/>
      <c r="Y1156" s="160"/>
      <c r="Z1156" s="149"/>
      <c r="AA1156" s="149"/>
      <c r="AB1156" s="149"/>
      <c r="AC1156" s="149"/>
      <c r="AD1156" s="149"/>
      <c r="AE1156" s="149"/>
      <c r="AF1156" s="149"/>
      <c r="AG1156" s="149" t="s">
        <v>409</v>
      </c>
      <c r="AH1156" s="149">
        <v>0</v>
      </c>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outlineLevel="3" x14ac:dyDescent="0.2">
      <c r="A1157" s="156"/>
      <c r="B1157" s="157"/>
      <c r="C1157" s="200" t="s">
        <v>1170</v>
      </c>
      <c r="D1157" s="193"/>
      <c r="E1157" s="194">
        <v>21.282</v>
      </c>
      <c r="F1157" s="160"/>
      <c r="G1157" s="160"/>
      <c r="H1157" s="160"/>
      <c r="I1157" s="160"/>
      <c r="J1157" s="160"/>
      <c r="K1157" s="160"/>
      <c r="L1157" s="160"/>
      <c r="M1157" s="160"/>
      <c r="N1157" s="159"/>
      <c r="O1157" s="159"/>
      <c r="P1157" s="159"/>
      <c r="Q1157" s="159"/>
      <c r="R1157" s="160"/>
      <c r="S1157" s="160"/>
      <c r="T1157" s="160"/>
      <c r="U1157" s="160"/>
      <c r="V1157" s="160"/>
      <c r="W1157" s="160"/>
      <c r="X1157" s="160"/>
      <c r="Y1157" s="160"/>
      <c r="Z1157" s="149"/>
      <c r="AA1157" s="149"/>
      <c r="AB1157" s="149"/>
      <c r="AC1157" s="149"/>
      <c r="AD1157" s="149"/>
      <c r="AE1157" s="149"/>
      <c r="AF1157" s="149"/>
      <c r="AG1157" s="149" t="s">
        <v>409</v>
      </c>
      <c r="AH1157" s="149">
        <v>0</v>
      </c>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49"/>
      <c r="BB1157" s="149"/>
      <c r="BC1157" s="149"/>
      <c r="BD1157" s="149"/>
      <c r="BE1157" s="149"/>
      <c r="BF1157" s="149"/>
      <c r="BG1157" s="149"/>
      <c r="BH1157" s="149"/>
    </row>
    <row r="1158" spans="1:60" outlineLevel="3" x14ac:dyDescent="0.2">
      <c r="A1158" s="156"/>
      <c r="B1158" s="157"/>
      <c r="C1158" s="200" t="s">
        <v>1171</v>
      </c>
      <c r="D1158" s="193"/>
      <c r="E1158" s="194">
        <v>15.858000000000001</v>
      </c>
      <c r="F1158" s="160"/>
      <c r="G1158" s="160"/>
      <c r="H1158" s="160"/>
      <c r="I1158" s="160"/>
      <c r="J1158" s="160"/>
      <c r="K1158" s="160"/>
      <c r="L1158" s="160"/>
      <c r="M1158" s="160"/>
      <c r="N1158" s="159"/>
      <c r="O1158" s="159"/>
      <c r="P1158" s="159"/>
      <c r="Q1158" s="159"/>
      <c r="R1158" s="160"/>
      <c r="S1158" s="160"/>
      <c r="T1158" s="160"/>
      <c r="U1158" s="160"/>
      <c r="V1158" s="160"/>
      <c r="W1158" s="160"/>
      <c r="X1158" s="160"/>
      <c r="Y1158" s="160"/>
      <c r="Z1158" s="149"/>
      <c r="AA1158" s="149"/>
      <c r="AB1158" s="149"/>
      <c r="AC1158" s="149"/>
      <c r="AD1158" s="149"/>
      <c r="AE1158" s="149"/>
      <c r="AF1158" s="149"/>
      <c r="AG1158" s="149" t="s">
        <v>409</v>
      </c>
      <c r="AH1158" s="149">
        <v>0</v>
      </c>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3" x14ac:dyDescent="0.2">
      <c r="A1159" s="156"/>
      <c r="B1159" s="157"/>
      <c r="C1159" s="200" t="s">
        <v>1172</v>
      </c>
      <c r="D1159" s="193"/>
      <c r="E1159" s="194">
        <v>22.736999999999998</v>
      </c>
      <c r="F1159" s="160"/>
      <c r="G1159" s="160"/>
      <c r="H1159" s="160"/>
      <c r="I1159" s="160"/>
      <c r="J1159" s="160"/>
      <c r="K1159" s="160"/>
      <c r="L1159" s="160"/>
      <c r="M1159" s="160"/>
      <c r="N1159" s="159"/>
      <c r="O1159" s="159"/>
      <c r="P1159" s="159"/>
      <c r="Q1159" s="159"/>
      <c r="R1159" s="160"/>
      <c r="S1159" s="160"/>
      <c r="T1159" s="160"/>
      <c r="U1159" s="160"/>
      <c r="V1159" s="160"/>
      <c r="W1159" s="160"/>
      <c r="X1159" s="160"/>
      <c r="Y1159" s="160"/>
      <c r="Z1159" s="149"/>
      <c r="AA1159" s="149"/>
      <c r="AB1159" s="149"/>
      <c r="AC1159" s="149"/>
      <c r="AD1159" s="149"/>
      <c r="AE1159" s="149"/>
      <c r="AF1159" s="149"/>
      <c r="AG1159" s="149" t="s">
        <v>409</v>
      </c>
      <c r="AH1159" s="149">
        <v>0</v>
      </c>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3" x14ac:dyDescent="0.2">
      <c r="A1160" s="156"/>
      <c r="B1160" s="157"/>
      <c r="C1160" s="200" t="s">
        <v>1173</v>
      </c>
      <c r="D1160" s="193"/>
      <c r="E1160" s="194">
        <v>23.956</v>
      </c>
      <c r="F1160" s="160"/>
      <c r="G1160" s="160"/>
      <c r="H1160" s="160"/>
      <c r="I1160" s="160"/>
      <c r="J1160" s="160"/>
      <c r="K1160" s="160"/>
      <c r="L1160" s="160"/>
      <c r="M1160" s="160"/>
      <c r="N1160" s="159"/>
      <c r="O1160" s="159"/>
      <c r="P1160" s="159"/>
      <c r="Q1160" s="159"/>
      <c r="R1160" s="160"/>
      <c r="S1160" s="160"/>
      <c r="T1160" s="160"/>
      <c r="U1160" s="160"/>
      <c r="V1160" s="160"/>
      <c r="W1160" s="160"/>
      <c r="X1160" s="160"/>
      <c r="Y1160" s="160"/>
      <c r="Z1160" s="149"/>
      <c r="AA1160" s="149"/>
      <c r="AB1160" s="149"/>
      <c r="AC1160" s="149"/>
      <c r="AD1160" s="149"/>
      <c r="AE1160" s="149"/>
      <c r="AF1160" s="149"/>
      <c r="AG1160" s="149" t="s">
        <v>409</v>
      </c>
      <c r="AH1160" s="149">
        <v>0</v>
      </c>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outlineLevel="3" x14ac:dyDescent="0.2">
      <c r="A1161" s="156"/>
      <c r="B1161" s="157"/>
      <c r="C1161" s="200" t="s">
        <v>1174</v>
      </c>
      <c r="D1161" s="193"/>
      <c r="E1161" s="194">
        <v>15.534000000000001</v>
      </c>
      <c r="F1161" s="160"/>
      <c r="G1161" s="160"/>
      <c r="H1161" s="160"/>
      <c r="I1161" s="160"/>
      <c r="J1161" s="160"/>
      <c r="K1161" s="160"/>
      <c r="L1161" s="160"/>
      <c r="M1161" s="160"/>
      <c r="N1161" s="159"/>
      <c r="O1161" s="159"/>
      <c r="P1161" s="159"/>
      <c r="Q1161" s="159"/>
      <c r="R1161" s="160"/>
      <c r="S1161" s="160"/>
      <c r="T1161" s="160"/>
      <c r="U1161" s="160"/>
      <c r="V1161" s="160"/>
      <c r="W1161" s="160"/>
      <c r="X1161" s="160"/>
      <c r="Y1161" s="160"/>
      <c r="Z1161" s="149"/>
      <c r="AA1161" s="149"/>
      <c r="AB1161" s="149"/>
      <c r="AC1161" s="149"/>
      <c r="AD1161" s="149"/>
      <c r="AE1161" s="149"/>
      <c r="AF1161" s="149"/>
      <c r="AG1161" s="149" t="s">
        <v>409</v>
      </c>
      <c r="AH1161" s="149">
        <v>0</v>
      </c>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49"/>
      <c r="BB1161" s="149"/>
      <c r="BC1161" s="149"/>
      <c r="BD1161" s="149"/>
      <c r="BE1161" s="149"/>
      <c r="BF1161" s="149"/>
      <c r="BG1161" s="149"/>
      <c r="BH1161" s="149"/>
    </row>
    <row r="1162" spans="1:60" outlineLevel="3" x14ac:dyDescent="0.2">
      <c r="A1162" s="156"/>
      <c r="B1162" s="157"/>
      <c r="C1162" s="200" t="s">
        <v>1175</v>
      </c>
      <c r="D1162" s="193"/>
      <c r="E1162" s="194">
        <v>15.097</v>
      </c>
      <c r="F1162" s="160"/>
      <c r="G1162" s="160"/>
      <c r="H1162" s="160"/>
      <c r="I1162" s="160"/>
      <c r="J1162" s="160"/>
      <c r="K1162" s="160"/>
      <c r="L1162" s="160"/>
      <c r="M1162" s="160"/>
      <c r="N1162" s="159"/>
      <c r="O1162" s="159"/>
      <c r="P1162" s="159"/>
      <c r="Q1162" s="159"/>
      <c r="R1162" s="160"/>
      <c r="S1162" s="160"/>
      <c r="T1162" s="160"/>
      <c r="U1162" s="160"/>
      <c r="V1162" s="160"/>
      <c r="W1162" s="160"/>
      <c r="X1162" s="160"/>
      <c r="Y1162" s="160"/>
      <c r="Z1162" s="149"/>
      <c r="AA1162" s="149"/>
      <c r="AB1162" s="149"/>
      <c r="AC1162" s="149"/>
      <c r="AD1162" s="149"/>
      <c r="AE1162" s="149"/>
      <c r="AF1162" s="149"/>
      <c r="AG1162" s="149" t="s">
        <v>409</v>
      </c>
      <c r="AH1162" s="149">
        <v>0</v>
      </c>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3" x14ac:dyDescent="0.2">
      <c r="A1163" s="156"/>
      <c r="B1163" s="157"/>
      <c r="C1163" s="200" t="s">
        <v>1176</v>
      </c>
      <c r="D1163" s="193"/>
      <c r="E1163" s="194">
        <v>15.534000000000001</v>
      </c>
      <c r="F1163" s="160"/>
      <c r="G1163" s="160"/>
      <c r="H1163" s="160"/>
      <c r="I1163" s="160"/>
      <c r="J1163" s="160"/>
      <c r="K1163" s="160"/>
      <c r="L1163" s="160"/>
      <c r="M1163" s="160"/>
      <c r="N1163" s="159"/>
      <c r="O1163" s="159"/>
      <c r="P1163" s="159"/>
      <c r="Q1163" s="159"/>
      <c r="R1163" s="160"/>
      <c r="S1163" s="160"/>
      <c r="T1163" s="160"/>
      <c r="U1163" s="160"/>
      <c r="V1163" s="160"/>
      <c r="W1163" s="160"/>
      <c r="X1163" s="160"/>
      <c r="Y1163" s="160"/>
      <c r="Z1163" s="149"/>
      <c r="AA1163" s="149"/>
      <c r="AB1163" s="149"/>
      <c r="AC1163" s="149"/>
      <c r="AD1163" s="149"/>
      <c r="AE1163" s="149"/>
      <c r="AF1163" s="149"/>
      <c r="AG1163" s="149" t="s">
        <v>409</v>
      </c>
      <c r="AH1163" s="149">
        <v>0</v>
      </c>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3" x14ac:dyDescent="0.2">
      <c r="A1164" s="156"/>
      <c r="B1164" s="157"/>
      <c r="C1164" s="200" t="s">
        <v>1177</v>
      </c>
      <c r="D1164" s="193"/>
      <c r="E1164" s="194">
        <v>15.097</v>
      </c>
      <c r="F1164" s="160"/>
      <c r="G1164" s="160"/>
      <c r="H1164" s="160"/>
      <c r="I1164" s="160"/>
      <c r="J1164" s="160"/>
      <c r="K1164" s="160"/>
      <c r="L1164" s="160"/>
      <c r="M1164" s="160"/>
      <c r="N1164" s="159"/>
      <c r="O1164" s="159"/>
      <c r="P1164" s="159"/>
      <c r="Q1164" s="159"/>
      <c r="R1164" s="160"/>
      <c r="S1164" s="160"/>
      <c r="T1164" s="160"/>
      <c r="U1164" s="160"/>
      <c r="V1164" s="160"/>
      <c r="W1164" s="160"/>
      <c r="X1164" s="160"/>
      <c r="Y1164" s="160"/>
      <c r="Z1164" s="149"/>
      <c r="AA1164" s="149"/>
      <c r="AB1164" s="149"/>
      <c r="AC1164" s="149"/>
      <c r="AD1164" s="149"/>
      <c r="AE1164" s="149"/>
      <c r="AF1164" s="149"/>
      <c r="AG1164" s="149" t="s">
        <v>409</v>
      </c>
      <c r="AH1164" s="149">
        <v>0</v>
      </c>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ht="22.5" outlineLevel="3" x14ac:dyDescent="0.2">
      <c r="A1165" s="156"/>
      <c r="B1165" s="157"/>
      <c r="C1165" s="200" t="s">
        <v>1178</v>
      </c>
      <c r="D1165" s="193"/>
      <c r="E1165" s="194">
        <v>36.901130000000002</v>
      </c>
      <c r="F1165" s="160"/>
      <c r="G1165" s="160"/>
      <c r="H1165" s="160"/>
      <c r="I1165" s="160"/>
      <c r="J1165" s="160"/>
      <c r="K1165" s="160"/>
      <c r="L1165" s="160"/>
      <c r="M1165" s="160"/>
      <c r="N1165" s="159"/>
      <c r="O1165" s="159"/>
      <c r="P1165" s="159"/>
      <c r="Q1165" s="159"/>
      <c r="R1165" s="160"/>
      <c r="S1165" s="160"/>
      <c r="T1165" s="160"/>
      <c r="U1165" s="160"/>
      <c r="V1165" s="160"/>
      <c r="W1165" s="160"/>
      <c r="X1165" s="160"/>
      <c r="Y1165" s="160"/>
      <c r="Z1165" s="149"/>
      <c r="AA1165" s="149"/>
      <c r="AB1165" s="149"/>
      <c r="AC1165" s="149"/>
      <c r="AD1165" s="149"/>
      <c r="AE1165" s="149"/>
      <c r="AF1165" s="149"/>
      <c r="AG1165" s="149" t="s">
        <v>409</v>
      </c>
      <c r="AH1165" s="149">
        <v>0</v>
      </c>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3" x14ac:dyDescent="0.2">
      <c r="A1166" s="156"/>
      <c r="B1166" s="157"/>
      <c r="C1166" s="200" t="s">
        <v>1179</v>
      </c>
      <c r="D1166" s="193"/>
      <c r="E1166" s="194"/>
      <c r="F1166" s="160"/>
      <c r="G1166" s="160"/>
      <c r="H1166" s="160"/>
      <c r="I1166" s="160"/>
      <c r="J1166" s="160"/>
      <c r="K1166" s="160"/>
      <c r="L1166" s="160"/>
      <c r="M1166" s="160"/>
      <c r="N1166" s="159"/>
      <c r="O1166" s="159"/>
      <c r="P1166" s="159"/>
      <c r="Q1166" s="159"/>
      <c r="R1166" s="160"/>
      <c r="S1166" s="160"/>
      <c r="T1166" s="160"/>
      <c r="U1166" s="160"/>
      <c r="V1166" s="160"/>
      <c r="W1166" s="160"/>
      <c r="X1166" s="160"/>
      <c r="Y1166" s="160"/>
      <c r="Z1166" s="149"/>
      <c r="AA1166" s="149"/>
      <c r="AB1166" s="149"/>
      <c r="AC1166" s="149"/>
      <c r="AD1166" s="149"/>
      <c r="AE1166" s="149"/>
      <c r="AF1166" s="149"/>
      <c r="AG1166" s="149" t="s">
        <v>409</v>
      </c>
      <c r="AH1166" s="149">
        <v>0</v>
      </c>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ht="22.5" outlineLevel="3" x14ac:dyDescent="0.2">
      <c r="A1167" s="156"/>
      <c r="B1167" s="157"/>
      <c r="C1167" s="200" t="s">
        <v>1180</v>
      </c>
      <c r="D1167" s="193"/>
      <c r="E1167" s="194">
        <v>113.57250000000001</v>
      </c>
      <c r="F1167" s="160"/>
      <c r="G1167" s="160"/>
      <c r="H1167" s="160"/>
      <c r="I1167" s="160"/>
      <c r="J1167" s="160"/>
      <c r="K1167" s="160"/>
      <c r="L1167" s="160"/>
      <c r="M1167" s="160"/>
      <c r="N1167" s="159"/>
      <c r="O1167" s="159"/>
      <c r="P1167" s="159"/>
      <c r="Q1167" s="159"/>
      <c r="R1167" s="160"/>
      <c r="S1167" s="160"/>
      <c r="T1167" s="160"/>
      <c r="U1167" s="160"/>
      <c r="V1167" s="160"/>
      <c r="W1167" s="160"/>
      <c r="X1167" s="160"/>
      <c r="Y1167" s="160"/>
      <c r="Z1167" s="149"/>
      <c r="AA1167" s="149"/>
      <c r="AB1167" s="149"/>
      <c r="AC1167" s="149"/>
      <c r="AD1167" s="149"/>
      <c r="AE1167" s="149"/>
      <c r="AF1167" s="149"/>
      <c r="AG1167" s="149" t="s">
        <v>409</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ht="22.5" outlineLevel="3" x14ac:dyDescent="0.2">
      <c r="A1168" s="156"/>
      <c r="B1168" s="157"/>
      <c r="C1168" s="200" t="s">
        <v>1181</v>
      </c>
      <c r="D1168" s="193"/>
      <c r="E1168" s="194">
        <v>78.869</v>
      </c>
      <c r="F1168" s="160"/>
      <c r="G1168" s="160"/>
      <c r="H1168" s="160"/>
      <c r="I1168" s="160"/>
      <c r="J1168" s="160"/>
      <c r="K1168" s="160"/>
      <c r="L1168" s="160"/>
      <c r="M1168" s="160"/>
      <c r="N1168" s="159"/>
      <c r="O1168" s="159"/>
      <c r="P1168" s="159"/>
      <c r="Q1168" s="159"/>
      <c r="R1168" s="160"/>
      <c r="S1168" s="160"/>
      <c r="T1168" s="160"/>
      <c r="U1168" s="160"/>
      <c r="V1168" s="160"/>
      <c r="W1168" s="160"/>
      <c r="X1168" s="160"/>
      <c r="Y1168" s="160"/>
      <c r="Z1168" s="149"/>
      <c r="AA1168" s="149"/>
      <c r="AB1168" s="149"/>
      <c r="AC1168" s="149"/>
      <c r="AD1168" s="149"/>
      <c r="AE1168" s="149"/>
      <c r="AF1168" s="149"/>
      <c r="AG1168" s="149" t="s">
        <v>409</v>
      </c>
      <c r="AH1168" s="149">
        <v>0</v>
      </c>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ht="22.5" outlineLevel="3" x14ac:dyDescent="0.2">
      <c r="A1169" s="156"/>
      <c r="B1169" s="157"/>
      <c r="C1169" s="200" t="s">
        <v>1182</v>
      </c>
      <c r="D1169" s="193"/>
      <c r="E1169" s="194">
        <v>55.377000000000002</v>
      </c>
      <c r="F1169" s="160"/>
      <c r="G1169" s="160"/>
      <c r="H1169" s="160"/>
      <c r="I1169" s="160"/>
      <c r="J1169" s="160"/>
      <c r="K1169" s="160"/>
      <c r="L1169" s="160"/>
      <c r="M1169" s="160"/>
      <c r="N1169" s="159"/>
      <c r="O1169" s="159"/>
      <c r="P1169" s="159"/>
      <c r="Q1169" s="159"/>
      <c r="R1169" s="160"/>
      <c r="S1169" s="160"/>
      <c r="T1169" s="160"/>
      <c r="U1169" s="160"/>
      <c r="V1169" s="160"/>
      <c r="W1169" s="160"/>
      <c r="X1169" s="160"/>
      <c r="Y1169" s="160"/>
      <c r="Z1169" s="149"/>
      <c r="AA1169" s="149"/>
      <c r="AB1169" s="149"/>
      <c r="AC1169" s="149"/>
      <c r="AD1169" s="149"/>
      <c r="AE1169" s="149"/>
      <c r="AF1169" s="149"/>
      <c r="AG1169" s="149" t="s">
        <v>409</v>
      </c>
      <c r="AH1169" s="149">
        <v>0</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ht="22.5" outlineLevel="3" x14ac:dyDescent="0.2">
      <c r="A1170" s="156"/>
      <c r="B1170" s="157"/>
      <c r="C1170" s="200" t="s">
        <v>1183</v>
      </c>
      <c r="D1170" s="193"/>
      <c r="E1170" s="194">
        <v>51.076000000000001</v>
      </c>
      <c r="F1170" s="160"/>
      <c r="G1170" s="160"/>
      <c r="H1170" s="160"/>
      <c r="I1170" s="160"/>
      <c r="J1170" s="160"/>
      <c r="K1170" s="160"/>
      <c r="L1170" s="160"/>
      <c r="M1170" s="160"/>
      <c r="N1170" s="159"/>
      <c r="O1170" s="159"/>
      <c r="P1170" s="159"/>
      <c r="Q1170" s="159"/>
      <c r="R1170" s="160"/>
      <c r="S1170" s="160"/>
      <c r="T1170" s="160"/>
      <c r="U1170" s="160"/>
      <c r="V1170" s="160"/>
      <c r="W1170" s="160"/>
      <c r="X1170" s="160"/>
      <c r="Y1170" s="160"/>
      <c r="Z1170" s="149"/>
      <c r="AA1170" s="149"/>
      <c r="AB1170" s="149"/>
      <c r="AC1170" s="149"/>
      <c r="AD1170" s="149"/>
      <c r="AE1170" s="149"/>
      <c r="AF1170" s="149"/>
      <c r="AG1170" s="149" t="s">
        <v>409</v>
      </c>
      <c r="AH1170" s="149">
        <v>0</v>
      </c>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3" x14ac:dyDescent="0.2">
      <c r="A1171" s="156"/>
      <c r="B1171" s="157"/>
      <c r="C1171" s="200" t="s">
        <v>1184</v>
      </c>
      <c r="D1171" s="193"/>
      <c r="E1171" s="194">
        <v>49.709000000000003</v>
      </c>
      <c r="F1171" s="160"/>
      <c r="G1171" s="160"/>
      <c r="H1171" s="160"/>
      <c r="I1171" s="160"/>
      <c r="J1171" s="160"/>
      <c r="K1171" s="160"/>
      <c r="L1171" s="160"/>
      <c r="M1171" s="160"/>
      <c r="N1171" s="159"/>
      <c r="O1171" s="159"/>
      <c r="P1171" s="159"/>
      <c r="Q1171" s="159"/>
      <c r="R1171" s="160"/>
      <c r="S1171" s="160"/>
      <c r="T1171" s="160"/>
      <c r="U1171" s="160"/>
      <c r="V1171" s="160"/>
      <c r="W1171" s="160"/>
      <c r="X1171" s="160"/>
      <c r="Y1171" s="160"/>
      <c r="Z1171" s="149"/>
      <c r="AA1171" s="149"/>
      <c r="AB1171" s="149"/>
      <c r="AC1171" s="149"/>
      <c r="AD1171" s="149"/>
      <c r="AE1171" s="149"/>
      <c r="AF1171" s="149"/>
      <c r="AG1171" s="149" t="s">
        <v>409</v>
      </c>
      <c r="AH1171" s="149">
        <v>0</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ht="22.5" outlineLevel="3" x14ac:dyDescent="0.2">
      <c r="A1172" s="156"/>
      <c r="B1172" s="157"/>
      <c r="C1172" s="200" t="s">
        <v>1185</v>
      </c>
      <c r="D1172" s="193"/>
      <c r="E1172" s="194">
        <v>50.554000000000002</v>
      </c>
      <c r="F1172" s="160"/>
      <c r="G1172" s="160"/>
      <c r="H1172" s="160"/>
      <c r="I1172" s="160"/>
      <c r="J1172" s="160"/>
      <c r="K1172" s="160"/>
      <c r="L1172" s="160"/>
      <c r="M1172" s="160"/>
      <c r="N1172" s="159"/>
      <c r="O1172" s="159"/>
      <c r="P1172" s="159"/>
      <c r="Q1172" s="159"/>
      <c r="R1172" s="160"/>
      <c r="S1172" s="160"/>
      <c r="T1172" s="160"/>
      <c r="U1172" s="160"/>
      <c r="V1172" s="160"/>
      <c r="W1172" s="160"/>
      <c r="X1172" s="160"/>
      <c r="Y1172" s="160"/>
      <c r="Z1172" s="149"/>
      <c r="AA1172" s="149"/>
      <c r="AB1172" s="149"/>
      <c r="AC1172" s="149"/>
      <c r="AD1172" s="149"/>
      <c r="AE1172" s="149"/>
      <c r="AF1172" s="149"/>
      <c r="AG1172" s="149" t="s">
        <v>409</v>
      </c>
      <c r="AH1172" s="149">
        <v>0</v>
      </c>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ht="22.5" outlineLevel="3" x14ac:dyDescent="0.2">
      <c r="A1173" s="156"/>
      <c r="B1173" s="157"/>
      <c r="C1173" s="200" t="s">
        <v>1186</v>
      </c>
      <c r="D1173" s="193"/>
      <c r="E1173" s="194">
        <v>49.759</v>
      </c>
      <c r="F1173" s="160"/>
      <c r="G1173" s="160"/>
      <c r="H1173" s="160"/>
      <c r="I1173" s="160"/>
      <c r="J1173" s="160"/>
      <c r="K1173" s="160"/>
      <c r="L1173" s="160"/>
      <c r="M1173" s="160"/>
      <c r="N1173" s="159"/>
      <c r="O1173" s="159"/>
      <c r="P1173" s="159"/>
      <c r="Q1173" s="159"/>
      <c r="R1173" s="160"/>
      <c r="S1173" s="160"/>
      <c r="T1173" s="160"/>
      <c r="U1173" s="160"/>
      <c r="V1173" s="160"/>
      <c r="W1173" s="160"/>
      <c r="X1173" s="160"/>
      <c r="Y1173" s="160"/>
      <c r="Z1173" s="149"/>
      <c r="AA1173" s="149"/>
      <c r="AB1173" s="149"/>
      <c r="AC1173" s="149"/>
      <c r="AD1173" s="149"/>
      <c r="AE1173" s="149"/>
      <c r="AF1173" s="149"/>
      <c r="AG1173" s="149" t="s">
        <v>409</v>
      </c>
      <c r="AH1173" s="149">
        <v>0</v>
      </c>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49"/>
      <c r="BB1173" s="149"/>
      <c r="BC1173" s="149"/>
      <c r="BD1173" s="149"/>
      <c r="BE1173" s="149"/>
      <c r="BF1173" s="149"/>
      <c r="BG1173" s="149"/>
      <c r="BH1173" s="149"/>
    </row>
    <row r="1174" spans="1:60" outlineLevel="3" x14ac:dyDescent="0.2">
      <c r="A1174" s="156"/>
      <c r="B1174" s="157"/>
      <c r="C1174" s="201" t="s">
        <v>417</v>
      </c>
      <c r="D1174" s="195"/>
      <c r="E1174" s="196">
        <v>731.06213000000002</v>
      </c>
      <c r="F1174" s="160"/>
      <c r="G1174" s="160"/>
      <c r="H1174" s="160"/>
      <c r="I1174" s="160"/>
      <c r="J1174" s="160"/>
      <c r="K1174" s="160"/>
      <c r="L1174" s="160"/>
      <c r="M1174" s="160"/>
      <c r="N1174" s="159"/>
      <c r="O1174" s="159"/>
      <c r="P1174" s="159"/>
      <c r="Q1174" s="159"/>
      <c r="R1174" s="160"/>
      <c r="S1174" s="160"/>
      <c r="T1174" s="160"/>
      <c r="U1174" s="160"/>
      <c r="V1174" s="160"/>
      <c r="W1174" s="160"/>
      <c r="X1174" s="160"/>
      <c r="Y1174" s="160"/>
      <c r="Z1174" s="149"/>
      <c r="AA1174" s="149"/>
      <c r="AB1174" s="149"/>
      <c r="AC1174" s="149"/>
      <c r="AD1174" s="149"/>
      <c r="AE1174" s="149"/>
      <c r="AF1174" s="149"/>
      <c r="AG1174" s="149" t="s">
        <v>409</v>
      </c>
      <c r="AH1174" s="149">
        <v>1</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3" x14ac:dyDescent="0.2">
      <c r="A1175" s="156"/>
      <c r="B1175" s="157"/>
      <c r="C1175" s="200" t="s">
        <v>410</v>
      </c>
      <c r="D1175" s="193"/>
      <c r="E1175" s="194"/>
      <c r="F1175" s="160"/>
      <c r="G1175" s="160"/>
      <c r="H1175" s="160"/>
      <c r="I1175" s="160"/>
      <c r="J1175" s="160"/>
      <c r="K1175" s="160"/>
      <c r="L1175" s="160"/>
      <c r="M1175" s="160"/>
      <c r="N1175" s="159"/>
      <c r="O1175" s="159"/>
      <c r="P1175" s="159"/>
      <c r="Q1175" s="159"/>
      <c r="R1175" s="160"/>
      <c r="S1175" s="160"/>
      <c r="T1175" s="160"/>
      <c r="U1175" s="160"/>
      <c r="V1175" s="160"/>
      <c r="W1175" s="160"/>
      <c r="X1175" s="160"/>
      <c r="Y1175" s="160"/>
      <c r="Z1175" s="149"/>
      <c r="AA1175" s="149"/>
      <c r="AB1175" s="149"/>
      <c r="AC1175" s="149"/>
      <c r="AD1175" s="149"/>
      <c r="AE1175" s="149"/>
      <c r="AF1175" s="149"/>
      <c r="AG1175" s="149" t="s">
        <v>409</v>
      </c>
      <c r="AH1175" s="149">
        <v>0</v>
      </c>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outlineLevel="3" x14ac:dyDescent="0.2">
      <c r="A1176" s="156"/>
      <c r="B1176" s="157"/>
      <c r="C1176" s="200" t="s">
        <v>648</v>
      </c>
      <c r="D1176" s="193"/>
      <c r="E1176" s="194"/>
      <c r="F1176" s="160"/>
      <c r="G1176" s="160"/>
      <c r="H1176" s="160"/>
      <c r="I1176" s="160"/>
      <c r="J1176" s="160"/>
      <c r="K1176" s="160"/>
      <c r="L1176" s="160"/>
      <c r="M1176" s="160"/>
      <c r="N1176" s="159"/>
      <c r="O1176" s="159"/>
      <c r="P1176" s="159"/>
      <c r="Q1176" s="159"/>
      <c r="R1176" s="160"/>
      <c r="S1176" s="160"/>
      <c r="T1176" s="160"/>
      <c r="U1176" s="160"/>
      <c r="V1176" s="160"/>
      <c r="W1176" s="160"/>
      <c r="X1176" s="160"/>
      <c r="Y1176" s="160"/>
      <c r="Z1176" s="149"/>
      <c r="AA1176" s="149"/>
      <c r="AB1176" s="149"/>
      <c r="AC1176" s="149"/>
      <c r="AD1176" s="149"/>
      <c r="AE1176" s="149"/>
      <c r="AF1176" s="149"/>
      <c r="AG1176" s="149" t="s">
        <v>409</v>
      </c>
      <c r="AH1176" s="149">
        <v>0</v>
      </c>
      <c r="AI1176" s="149"/>
      <c r="AJ1176" s="149"/>
      <c r="AK1176" s="149"/>
      <c r="AL1176" s="149"/>
      <c r="AM1176" s="149"/>
      <c r="AN1176" s="149"/>
      <c r="AO1176" s="149"/>
      <c r="AP1176" s="149"/>
      <c r="AQ1176" s="149"/>
      <c r="AR1176" s="149"/>
      <c r="AS1176" s="149"/>
      <c r="AT1176" s="149"/>
      <c r="AU1176" s="149"/>
      <c r="AV1176" s="149"/>
      <c r="AW1176" s="149"/>
      <c r="AX1176" s="149"/>
      <c r="AY1176" s="149"/>
      <c r="AZ1176" s="149"/>
      <c r="BA1176" s="149"/>
      <c r="BB1176" s="149"/>
      <c r="BC1176" s="149"/>
      <c r="BD1176" s="149"/>
      <c r="BE1176" s="149"/>
      <c r="BF1176" s="149"/>
      <c r="BG1176" s="149"/>
      <c r="BH1176" s="149"/>
    </row>
    <row r="1177" spans="1:60" outlineLevel="3" x14ac:dyDescent="0.2">
      <c r="A1177" s="156"/>
      <c r="B1177" s="157"/>
      <c r="C1177" s="200" t="s">
        <v>913</v>
      </c>
      <c r="D1177" s="193"/>
      <c r="E1177" s="194"/>
      <c r="F1177" s="160"/>
      <c r="G1177" s="160"/>
      <c r="H1177" s="160"/>
      <c r="I1177" s="160"/>
      <c r="J1177" s="160"/>
      <c r="K1177" s="160"/>
      <c r="L1177" s="160"/>
      <c r="M1177" s="160"/>
      <c r="N1177" s="159"/>
      <c r="O1177" s="159"/>
      <c r="P1177" s="159"/>
      <c r="Q1177" s="159"/>
      <c r="R1177" s="160"/>
      <c r="S1177" s="160"/>
      <c r="T1177" s="160"/>
      <c r="U1177" s="160"/>
      <c r="V1177" s="160"/>
      <c r="W1177" s="160"/>
      <c r="X1177" s="160"/>
      <c r="Y1177" s="160"/>
      <c r="Z1177" s="149"/>
      <c r="AA1177" s="149"/>
      <c r="AB1177" s="149"/>
      <c r="AC1177" s="149"/>
      <c r="AD1177" s="149"/>
      <c r="AE1177" s="149"/>
      <c r="AF1177" s="149"/>
      <c r="AG1177" s="149" t="s">
        <v>409</v>
      </c>
      <c r="AH1177" s="149">
        <v>0</v>
      </c>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3" x14ac:dyDescent="0.2">
      <c r="A1178" s="156"/>
      <c r="B1178" s="157"/>
      <c r="C1178" s="200" t="s">
        <v>1187</v>
      </c>
      <c r="D1178" s="193"/>
      <c r="E1178" s="194">
        <v>50.776499999999999</v>
      </c>
      <c r="F1178" s="160"/>
      <c r="G1178" s="160"/>
      <c r="H1178" s="160"/>
      <c r="I1178" s="160"/>
      <c r="J1178" s="160"/>
      <c r="K1178" s="160"/>
      <c r="L1178" s="160"/>
      <c r="M1178" s="160"/>
      <c r="N1178" s="159"/>
      <c r="O1178" s="159"/>
      <c r="P1178" s="159"/>
      <c r="Q1178" s="159"/>
      <c r="R1178" s="160"/>
      <c r="S1178" s="160"/>
      <c r="T1178" s="160"/>
      <c r="U1178" s="160"/>
      <c r="V1178" s="160"/>
      <c r="W1178" s="160"/>
      <c r="X1178" s="160"/>
      <c r="Y1178" s="160"/>
      <c r="Z1178" s="149"/>
      <c r="AA1178" s="149"/>
      <c r="AB1178" s="149"/>
      <c r="AC1178" s="149"/>
      <c r="AD1178" s="149"/>
      <c r="AE1178" s="149"/>
      <c r="AF1178" s="149"/>
      <c r="AG1178" s="149" t="s">
        <v>409</v>
      </c>
      <c r="AH1178" s="149">
        <v>0</v>
      </c>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3" x14ac:dyDescent="0.2">
      <c r="A1179" s="156"/>
      <c r="B1179" s="157"/>
      <c r="C1179" s="200" t="s">
        <v>1188</v>
      </c>
      <c r="D1179" s="193"/>
      <c r="E1179" s="194">
        <v>13.385999999999999</v>
      </c>
      <c r="F1179" s="160"/>
      <c r="G1179" s="160"/>
      <c r="H1179" s="160"/>
      <c r="I1179" s="160"/>
      <c r="J1179" s="160"/>
      <c r="K1179" s="160"/>
      <c r="L1179" s="160"/>
      <c r="M1179" s="160"/>
      <c r="N1179" s="159"/>
      <c r="O1179" s="159"/>
      <c r="P1179" s="159"/>
      <c r="Q1179" s="159"/>
      <c r="R1179" s="160"/>
      <c r="S1179" s="160"/>
      <c r="T1179" s="160"/>
      <c r="U1179" s="160"/>
      <c r="V1179" s="160"/>
      <c r="W1179" s="160"/>
      <c r="X1179" s="160"/>
      <c r="Y1179" s="160"/>
      <c r="Z1179" s="149"/>
      <c r="AA1179" s="149"/>
      <c r="AB1179" s="149"/>
      <c r="AC1179" s="149"/>
      <c r="AD1179" s="149"/>
      <c r="AE1179" s="149"/>
      <c r="AF1179" s="149"/>
      <c r="AG1179" s="149" t="s">
        <v>409</v>
      </c>
      <c r="AH1179" s="149">
        <v>0</v>
      </c>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3" x14ac:dyDescent="0.2">
      <c r="A1180" s="156"/>
      <c r="B1180" s="157"/>
      <c r="C1180" s="200" t="s">
        <v>1189</v>
      </c>
      <c r="D1180" s="193"/>
      <c r="E1180" s="194">
        <v>54.607999999999997</v>
      </c>
      <c r="F1180" s="160"/>
      <c r="G1180" s="160"/>
      <c r="H1180" s="160"/>
      <c r="I1180" s="160"/>
      <c r="J1180" s="160"/>
      <c r="K1180" s="160"/>
      <c r="L1180" s="160"/>
      <c r="M1180" s="160"/>
      <c r="N1180" s="159"/>
      <c r="O1180" s="159"/>
      <c r="P1180" s="159"/>
      <c r="Q1180" s="159"/>
      <c r="R1180" s="160"/>
      <c r="S1180" s="160"/>
      <c r="T1180" s="160"/>
      <c r="U1180" s="160"/>
      <c r="V1180" s="160"/>
      <c r="W1180" s="160"/>
      <c r="X1180" s="160"/>
      <c r="Y1180" s="160"/>
      <c r="Z1180" s="149"/>
      <c r="AA1180" s="149"/>
      <c r="AB1180" s="149"/>
      <c r="AC1180" s="149"/>
      <c r="AD1180" s="149"/>
      <c r="AE1180" s="149"/>
      <c r="AF1180" s="149"/>
      <c r="AG1180" s="149" t="s">
        <v>409</v>
      </c>
      <c r="AH1180" s="149">
        <v>0</v>
      </c>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ht="33.75" outlineLevel="3" x14ac:dyDescent="0.2">
      <c r="A1181" s="156"/>
      <c r="B1181" s="157"/>
      <c r="C1181" s="200" t="s">
        <v>1190</v>
      </c>
      <c r="D1181" s="193"/>
      <c r="E1181" s="194">
        <v>122.571</v>
      </c>
      <c r="F1181" s="160"/>
      <c r="G1181" s="160"/>
      <c r="H1181" s="160"/>
      <c r="I1181" s="160"/>
      <c r="J1181" s="160"/>
      <c r="K1181" s="160"/>
      <c r="L1181" s="160"/>
      <c r="M1181" s="160"/>
      <c r="N1181" s="159"/>
      <c r="O1181" s="159"/>
      <c r="P1181" s="159"/>
      <c r="Q1181" s="159"/>
      <c r="R1181" s="160"/>
      <c r="S1181" s="160"/>
      <c r="T1181" s="160"/>
      <c r="U1181" s="160"/>
      <c r="V1181" s="160"/>
      <c r="W1181" s="160"/>
      <c r="X1181" s="160"/>
      <c r="Y1181" s="160"/>
      <c r="Z1181" s="149"/>
      <c r="AA1181" s="149"/>
      <c r="AB1181" s="149"/>
      <c r="AC1181" s="149"/>
      <c r="AD1181" s="149"/>
      <c r="AE1181" s="149"/>
      <c r="AF1181" s="149"/>
      <c r="AG1181" s="149" t="s">
        <v>409</v>
      </c>
      <c r="AH1181" s="149">
        <v>0</v>
      </c>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ht="22.5" outlineLevel="3" x14ac:dyDescent="0.2">
      <c r="A1182" s="156"/>
      <c r="B1182" s="157"/>
      <c r="C1182" s="200" t="s">
        <v>1191</v>
      </c>
      <c r="D1182" s="193"/>
      <c r="E1182" s="194">
        <v>95.987499999999997</v>
      </c>
      <c r="F1182" s="160"/>
      <c r="G1182" s="160"/>
      <c r="H1182" s="160"/>
      <c r="I1182" s="160"/>
      <c r="J1182" s="160"/>
      <c r="K1182" s="160"/>
      <c r="L1182" s="160"/>
      <c r="M1182" s="160"/>
      <c r="N1182" s="159"/>
      <c r="O1182" s="159"/>
      <c r="P1182" s="159"/>
      <c r="Q1182" s="159"/>
      <c r="R1182" s="160"/>
      <c r="S1182" s="160"/>
      <c r="T1182" s="160"/>
      <c r="U1182" s="160"/>
      <c r="V1182" s="160"/>
      <c r="W1182" s="160"/>
      <c r="X1182" s="160"/>
      <c r="Y1182" s="160"/>
      <c r="Z1182" s="149"/>
      <c r="AA1182" s="149"/>
      <c r="AB1182" s="149"/>
      <c r="AC1182" s="149"/>
      <c r="AD1182" s="149"/>
      <c r="AE1182" s="149"/>
      <c r="AF1182" s="149"/>
      <c r="AG1182" s="149" t="s">
        <v>409</v>
      </c>
      <c r="AH1182" s="149">
        <v>0</v>
      </c>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49"/>
      <c r="BB1182" s="149"/>
      <c r="BC1182" s="149"/>
      <c r="BD1182" s="149"/>
      <c r="BE1182" s="149"/>
      <c r="BF1182" s="149"/>
      <c r="BG1182" s="149"/>
      <c r="BH1182" s="149"/>
    </row>
    <row r="1183" spans="1:60" ht="22.5" outlineLevel="3" x14ac:dyDescent="0.2">
      <c r="A1183" s="156"/>
      <c r="B1183" s="157"/>
      <c r="C1183" s="200" t="s">
        <v>1192</v>
      </c>
      <c r="D1183" s="193"/>
      <c r="E1183" s="194">
        <v>92.404750000000007</v>
      </c>
      <c r="F1183" s="160"/>
      <c r="G1183" s="160"/>
      <c r="H1183" s="160"/>
      <c r="I1183" s="160"/>
      <c r="J1183" s="160"/>
      <c r="K1183" s="160"/>
      <c r="L1183" s="160"/>
      <c r="M1183" s="160"/>
      <c r="N1183" s="159"/>
      <c r="O1183" s="159"/>
      <c r="P1183" s="159"/>
      <c r="Q1183" s="159"/>
      <c r="R1183" s="160"/>
      <c r="S1183" s="160"/>
      <c r="T1183" s="160"/>
      <c r="U1183" s="160"/>
      <c r="V1183" s="160"/>
      <c r="W1183" s="160"/>
      <c r="X1183" s="160"/>
      <c r="Y1183" s="160"/>
      <c r="Z1183" s="149"/>
      <c r="AA1183" s="149"/>
      <c r="AB1183" s="149"/>
      <c r="AC1183" s="149"/>
      <c r="AD1183" s="149"/>
      <c r="AE1183" s="149"/>
      <c r="AF1183" s="149"/>
      <c r="AG1183" s="149" t="s">
        <v>409</v>
      </c>
      <c r="AH1183" s="149">
        <v>0</v>
      </c>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3" x14ac:dyDescent="0.2">
      <c r="A1184" s="156"/>
      <c r="B1184" s="157"/>
      <c r="C1184" s="200" t="s">
        <v>1193</v>
      </c>
      <c r="D1184" s="193"/>
      <c r="E1184" s="194">
        <v>15.4925</v>
      </c>
      <c r="F1184" s="160"/>
      <c r="G1184" s="160"/>
      <c r="H1184" s="160"/>
      <c r="I1184" s="160"/>
      <c r="J1184" s="160"/>
      <c r="K1184" s="160"/>
      <c r="L1184" s="160"/>
      <c r="M1184" s="160"/>
      <c r="N1184" s="159"/>
      <c r="O1184" s="159"/>
      <c r="P1184" s="159"/>
      <c r="Q1184" s="159"/>
      <c r="R1184" s="160"/>
      <c r="S1184" s="160"/>
      <c r="T1184" s="160"/>
      <c r="U1184" s="160"/>
      <c r="V1184" s="160"/>
      <c r="W1184" s="160"/>
      <c r="X1184" s="160"/>
      <c r="Y1184" s="160"/>
      <c r="Z1184" s="149"/>
      <c r="AA1184" s="149"/>
      <c r="AB1184" s="149"/>
      <c r="AC1184" s="149"/>
      <c r="AD1184" s="149"/>
      <c r="AE1184" s="149"/>
      <c r="AF1184" s="149"/>
      <c r="AG1184" s="149" t="s">
        <v>409</v>
      </c>
      <c r="AH1184" s="149">
        <v>0</v>
      </c>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3" x14ac:dyDescent="0.2">
      <c r="A1185" s="156"/>
      <c r="B1185" s="157"/>
      <c r="C1185" s="200" t="s">
        <v>1194</v>
      </c>
      <c r="D1185" s="193"/>
      <c r="E1185" s="194">
        <v>15.0685</v>
      </c>
      <c r="F1185" s="160"/>
      <c r="G1185" s="160"/>
      <c r="H1185" s="160"/>
      <c r="I1185" s="160"/>
      <c r="J1185" s="160"/>
      <c r="K1185" s="160"/>
      <c r="L1185" s="160"/>
      <c r="M1185" s="160"/>
      <c r="N1185" s="159"/>
      <c r="O1185" s="159"/>
      <c r="P1185" s="159"/>
      <c r="Q1185" s="159"/>
      <c r="R1185" s="160"/>
      <c r="S1185" s="160"/>
      <c r="T1185" s="160"/>
      <c r="U1185" s="160"/>
      <c r="V1185" s="160"/>
      <c r="W1185" s="160"/>
      <c r="X1185" s="160"/>
      <c r="Y1185" s="160"/>
      <c r="Z1185" s="149"/>
      <c r="AA1185" s="149"/>
      <c r="AB1185" s="149"/>
      <c r="AC1185" s="149"/>
      <c r="AD1185" s="149"/>
      <c r="AE1185" s="149"/>
      <c r="AF1185" s="149"/>
      <c r="AG1185" s="149" t="s">
        <v>409</v>
      </c>
      <c r="AH1185" s="149">
        <v>0</v>
      </c>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outlineLevel="3" x14ac:dyDescent="0.2">
      <c r="A1186" s="156"/>
      <c r="B1186" s="157"/>
      <c r="C1186" s="200" t="s">
        <v>1195</v>
      </c>
      <c r="D1186" s="193"/>
      <c r="E1186" s="194">
        <v>15.4925</v>
      </c>
      <c r="F1186" s="160"/>
      <c r="G1186" s="160"/>
      <c r="H1186" s="160"/>
      <c r="I1186" s="160"/>
      <c r="J1186" s="160"/>
      <c r="K1186" s="160"/>
      <c r="L1186" s="160"/>
      <c r="M1186" s="160"/>
      <c r="N1186" s="159"/>
      <c r="O1186" s="159"/>
      <c r="P1186" s="159"/>
      <c r="Q1186" s="159"/>
      <c r="R1186" s="160"/>
      <c r="S1186" s="160"/>
      <c r="T1186" s="160"/>
      <c r="U1186" s="160"/>
      <c r="V1186" s="160"/>
      <c r="W1186" s="160"/>
      <c r="X1186" s="160"/>
      <c r="Y1186" s="160"/>
      <c r="Z1186" s="149"/>
      <c r="AA1186" s="149"/>
      <c r="AB1186" s="149"/>
      <c r="AC1186" s="149"/>
      <c r="AD1186" s="149"/>
      <c r="AE1186" s="149"/>
      <c r="AF1186" s="149"/>
      <c r="AG1186" s="149" t="s">
        <v>409</v>
      </c>
      <c r="AH1186" s="149">
        <v>0</v>
      </c>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3" x14ac:dyDescent="0.2">
      <c r="A1187" s="156"/>
      <c r="B1187" s="157"/>
      <c r="C1187" s="200" t="s">
        <v>1196</v>
      </c>
      <c r="D1187" s="193"/>
      <c r="E1187" s="194">
        <v>15.0685</v>
      </c>
      <c r="F1187" s="160"/>
      <c r="G1187" s="160"/>
      <c r="H1187" s="160"/>
      <c r="I1187" s="160"/>
      <c r="J1187" s="160"/>
      <c r="K1187" s="160"/>
      <c r="L1187" s="160"/>
      <c r="M1187" s="160"/>
      <c r="N1187" s="159"/>
      <c r="O1187" s="159"/>
      <c r="P1187" s="159"/>
      <c r="Q1187" s="159"/>
      <c r="R1187" s="160"/>
      <c r="S1187" s="160"/>
      <c r="T1187" s="160"/>
      <c r="U1187" s="160"/>
      <c r="V1187" s="160"/>
      <c r="W1187" s="160"/>
      <c r="X1187" s="160"/>
      <c r="Y1187" s="160"/>
      <c r="Z1187" s="149"/>
      <c r="AA1187" s="149"/>
      <c r="AB1187" s="149"/>
      <c r="AC1187" s="149"/>
      <c r="AD1187" s="149"/>
      <c r="AE1187" s="149"/>
      <c r="AF1187" s="149"/>
      <c r="AG1187" s="149" t="s">
        <v>409</v>
      </c>
      <c r="AH1187" s="149">
        <v>0</v>
      </c>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3" x14ac:dyDescent="0.2">
      <c r="A1188" s="156"/>
      <c r="B1188" s="157"/>
      <c r="C1188" s="200" t="s">
        <v>1197</v>
      </c>
      <c r="D1188" s="193"/>
      <c r="E1188" s="194">
        <v>54.508499999999998</v>
      </c>
      <c r="F1188" s="160"/>
      <c r="G1188" s="160"/>
      <c r="H1188" s="160"/>
      <c r="I1188" s="160"/>
      <c r="J1188" s="160"/>
      <c r="K1188" s="160"/>
      <c r="L1188" s="160"/>
      <c r="M1188" s="160"/>
      <c r="N1188" s="159"/>
      <c r="O1188" s="159"/>
      <c r="P1188" s="159"/>
      <c r="Q1188" s="159"/>
      <c r="R1188" s="160"/>
      <c r="S1188" s="160"/>
      <c r="T1188" s="160"/>
      <c r="U1188" s="160"/>
      <c r="V1188" s="160"/>
      <c r="W1188" s="160"/>
      <c r="X1188" s="160"/>
      <c r="Y1188" s="160"/>
      <c r="Z1188" s="149"/>
      <c r="AA1188" s="149"/>
      <c r="AB1188" s="149"/>
      <c r="AC1188" s="149"/>
      <c r="AD1188" s="149"/>
      <c r="AE1188" s="149"/>
      <c r="AF1188" s="149"/>
      <c r="AG1188" s="149" t="s">
        <v>409</v>
      </c>
      <c r="AH1188" s="149">
        <v>0</v>
      </c>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ht="33.75" outlineLevel="3" x14ac:dyDescent="0.2">
      <c r="A1189" s="156"/>
      <c r="B1189" s="157"/>
      <c r="C1189" s="200" t="s">
        <v>1198</v>
      </c>
      <c r="D1189" s="193"/>
      <c r="E1189" s="194">
        <v>62.936</v>
      </c>
      <c r="F1189" s="160"/>
      <c r="G1189" s="160"/>
      <c r="H1189" s="160"/>
      <c r="I1189" s="160"/>
      <c r="J1189" s="160"/>
      <c r="K1189" s="160"/>
      <c r="L1189" s="160"/>
      <c r="M1189" s="160"/>
      <c r="N1189" s="159"/>
      <c r="O1189" s="159"/>
      <c r="P1189" s="159"/>
      <c r="Q1189" s="159"/>
      <c r="R1189" s="160"/>
      <c r="S1189" s="160"/>
      <c r="T1189" s="160"/>
      <c r="U1189" s="160"/>
      <c r="V1189" s="160"/>
      <c r="W1189" s="160"/>
      <c r="X1189" s="160"/>
      <c r="Y1189" s="160"/>
      <c r="Z1189" s="149"/>
      <c r="AA1189" s="149"/>
      <c r="AB1189" s="149"/>
      <c r="AC1189" s="149"/>
      <c r="AD1189" s="149"/>
      <c r="AE1189" s="149"/>
      <c r="AF1189" s="149"/>
      <c r="AG1189" s="149" t="s">
        <v>409</v>
      </c>
      <c r="AH1189" s="149">
        <v>0</v>
      </c>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outlineLevel="3" x14ac:dyDescent="0.2">
      <c r="A1190" s="156"/>
      <c r="B1190" s="157"/>
      <c r="C1190" s="200" t="s">
        <v>1199</v>
      </c>
      <c r="D1190" s="193"/>
      <c r="E1190" s="194">
        <v>20.639500000000002</v>
      </c>
      <c r="F1190" s="160"/>
      <c r="G1190" s="160"/>
      <c r="H1190" s="160"/>
      <c r="I1190" s="160"/>
      <c r="J1190" s="160"/>
      <c r="K1190" s="160"/>
      <c r="L1190" s="160"/>
      <c r="M1190" s="160"/>
      <c r="N1190" s="159"/>
      <c r="O1190" s="159"/>
      <c r="P1190" s="159"/>
      <c r="Q1190" s="159"/>
      <c r="R1190" s="160"/>
      <c r="S1190" s="160"/>
      <c r="T1190" s="160"/>
      <c r="U1190" s="160"/>
      <c r="V1190" s="160"/>
      <c r="W1190" s="160"/>
      <c r="X1190" s="160"/>
      <c r="Y1190" s="160"/>
      <c r="Z1190" s="149"/>
      <c r="AA1190" s="149"/>
      <c r="AB1190" s="149"/>
      <c r="AC1190" s="149"/>
      <c r="AD1190" s="149"/>
      <c r="AE1190" s="149"/>
      <c r="AF1190" s="149"/>
      <c r="AG1190" s="149" t="s">
        <v>409</v>
      </c>
      <c r="AH1190" s="149">
        <v>0</v>
      </c>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3" x14ac:dyDescent="0.2">
      <c r="A1191" s="156"/>
      <c r="B1191" s="157"/>
      <c r="C1191" s="201" t="s">
        <v>417</v>
      </c>
      <c r="D1191" s="195"/>
      <c r="E1191" s="196">
        <v>628.93975</v>
      </c>
      <c r="F1191" s="160"/>
      <c r="G1191" s="160"/>
      <c r="H1191" s="160"/>
      <c r="I1191" s="160"/>
      <c r="J1191" s="160"/>
      <c r="K1191" s="160"/>
      <c r="L1191" s="160"/>
      <c r="M1191" s="160"/>
      <c r="N1191" s="159"/>
      <c r="O1191" s="159"/>
      <c r="P1191" s="159"/>
      <c r="Q1191" s="159"/>
      <c r="R1191" s="160"/>
      <c r="S1191" s="160"/>
      <c r="T1191" s="160"/>
      <c r="U1191" s="160"/>
      <c r="V1191" s="160"/>
      <c r="W1191" s="160"/>
      <c r="X1191" s="160"/>
      <c r="Y1191" s="160"/>
      <c r="Z1191" s="149"/>
      <c r="AA1191" s="149"/>
      <c r="AB1191" s="149"/>
      <c r="AC1191" s="149"/>
      <c r="AD1191" s="149"/>
      <c r="AE1191" s="149"/>
      <c r="AF1191" s="149"/>
      <c r="AG1191" s="149" t="s">
        <v>409</v>
      </c>
      <c r="AH1191" s="149">
        <v>1</v>
      </c>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outlineLevel="3" x14ac:dyDescent="0.2">
      <c r="A1192" s="156"/>
      <c r="B1192" s="157"/>
      <c r="C1192" s="200" t="s">
        <v>413</v>
      </c>
      <c r="D1192" s="193"/>
      <c r="E1192" s="194"/>
      <c r="F1192" s="160"/>
      <c r="G1192" s="160"/>
      <c r="H1192" s="160"/>
      <c r="I1192" s="160"/>
      <c r="J1192" s="160"/>
      <c r="K1192" s="160"/>
      <c r="L1192" s="160"/>
      <c r="M1192" s="160"/>
      <c r="N1192" s="159"/>
      <c r="O1192" s="159"/>
      <c r="P1192" s="159"/>
      <c r="Q1192" s="159"/>
      <c r="R1192" s="160"/>
      <c r="S1192" s="160"/>
      <c r="T1192" s="160"/>
      <c r="U1192" s="160"/>
      <c r="V1192" s="160"/>
      <c r="W1192" s="160"/>
      <c r="X1192" s="160"/>
      <c r="Y1192" s="160"/>
      <c r="Z1192" s="149"/>
      <c r="AA1192" s="149"/>
      <c r="AB1192" s="149"/>
      <c r="AC1192" s="149"/>
      <c r="AD1192" s="149"/>
      <c r="AE1192" s="149"/>
      <c r="AF1192" s="149"/>
      <c r="AG1192" s="149" t="s">
        <v>409</v>
      </c>
      <c r="AH1192" s="149">
        <v>0</v>
      </c>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3" x14ac:dyDescent="0.2">
      <c r="A1193" s="156"/>
      <c r="B1193" s="157"/>
      <c r="C1193" s="200" t="s">
        <v>646</v>
      </c>
      <c r="D1193" s="193"/>
      <c r="E1193" s="194"/>
      <c r="F1193" s="160"/>
      <c r="G1193" s="160"/>
      <c r="H1193" s="160"/>
      <c r="I1193" s="160"/>
      <c r="J1193" s="160"/>
      <c r="K1193" s="160"/>
      <c r="L1193" s="160"/>
      <c r="M1193" s="160"/>
      <c r="N1193" s="159"/>
      <c r="O1193" s="159"/>
      <c r="P1193" s="159"/>
      <c r="Q1193" s="159"/>
      <c r="R1193" s="160"/>
      <c r="S1193" s="160"/>
      <c r="T1193" s="160"/>
      <c r="U1193" s="160"/>
      <c r="V1193" s="160"/>
      <c r="W1193" s="160"/>
      <c r="X1193" s="160"/>
      <c r="Y1193" s="160"/>
      <c r="Z1193" s="149"/>
      <c r="AA1193" s="149"/>
      <c r="AB1193" s="149"/>
      <c r="AC1193" s="149"/>
      <c r="AD1193" s="149"/>
      <c r="AE1193" s="149"/>
      <c r="AF1193" s="149"/>
      <c r="AG1193" s="149" t="s">
        <v>409</v>
      </c>
      <c r="AH1193" s="149">
        <v>0</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outlineLevel="3" x14ac:dyDescent="0.2">
      <c r="A1194" s="156"/>
      <c r="B1194" s="157"/>
      <c r="C1194" s="200" t="s">
        <v>917</v>
      </c>
      <c r="D1194" s="193"/>
      <c r="E1194" s="194"/>
      <c r="F1194" s="160"/>
      <c r="G1194" s="160"/>
      <c r="H1194" s="160"/>
      <c r="I1194" s="160"/>
      <c r="J1194" s="160"/>
      <c r="K1194" s="160"/>
      <c r="L1194" s="160"/>
      <c r="M1194" s="160"/>
      <c r="N1194" s="159"/>
      <c r="O1194" s="159"/>
      <c r="P1194" s="159"/>
      <c r="Q1194" s="159"/>
      <c r="R1194" s="160"/>
      <c r="S1194" s="160"/>
      <c r="T1194" s="160"/>
      <c r="U1194" s="160"/>
      <c r="V1194" s="160"/>
      <c r="W1194" s="160"/>
      <c r="X1194" s="160"/>
      <c r="Y1194" s="160"/>
      <c r="Z1194" s="149"/>
      <c r="AA1194" s="149"/>
      <c r="AB1194" s="149"/>
      <c r="AC1194" s="149"/>
      <c r="AD1194" s="149"/>
      <c r="AE1194" s="149"/>
      <c r="AF1194" s="149"/>
      <c r="AG1194" s="149" t="s">
        <v>409</v>
      </c>
      <c r="AH1194" s="149">
        <v>0</v>
      </c>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ht="22.5" outlineLevel="3" x14ac:dyDescent="0.2">
      <c r="A1195" s="156"/>
      <c r="B1195" s="157"/>
      <c r="C1195" s="200" t="s">
        <v>1200</v>
      </c>
      <c r="D1195" s="193"/>
      <c r="E1195" s="194">
        <v>54.954999999999998</v>
      </c>
      <c r="F1195" s="160"/>
      <c r="G1195" s="160"/>
      <c r="H1195" s="160"/>
      <c r="I1195" s="160"/>
      <c r="J1195" s="160"/>
      <c r="K1195" s="160"/>
      <c r="L1195" s="160"/>
      <c r="M1195" s="160"/>
      <c r="N1195" s="159"/>
      <c r="O1195" s="159"/>
      <c r="P1195" s="159"/>
      <c r="Q1195" s="159"/>
      <c r="R1195" s="160"/>
      <c r="S1195" s="160"/>
      <c r="T1195" s="160"/>
      <c r="U1195" s="160"/>
      <c r="V1195" s="160"/>
      <c r="W1195" s="160"/>
      <c r="X1195" s="160"/>
      <c r="Y1195" s="160"/>
      <c r="Z1195" s="149"/>
      <c r="AA1195" s="149"/>
      <c r="AB1195" s="149"/>
      <c r="AC1195" s="149"/>
      <c r="AD1195" s="149"/>
      <c r="AE1195" s="149"/>
      <c r="AF1195" s="149"/>
      <c r="AG1195" s="149" t="s">
        <v>409</v>
      </c>
      <c r="AH1195" s="149">
        <v>0</v>
      </c>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3" x14ac:dyDescent="0.2">
      <c r="A1196" s="156"/>
      <c r="B1196" s="157"/>
      <c r="C1196" s="200" t="s">
        <v>1201</v>
      </c>
      <c r="D1196" s="193"/>
      <c r="E1196" s="194">
        <v>45.44</v>
      </c>
      <c r="F1196" s="160"/>
      <c r="G1196" s="160"/>
      <c r="H1196" s="160"/>
      <c r="I1196" s="160"/>
      <c r="J1196" s="160"/>
      <c r="K1196" s="160"/>
      <c r="L1196" s="160"/>
      <c r="M1196" s="160"/>
      <c r="N1196" s="159"/>
      <c r="O1196" s="159"/>
      <c r="P1196" s="159"/>
      <c r="Q1196" s="159"/>
      <c r="R1196" s="160"/>
      <c r="S1196" s="160"/>
      <c r="T1196" s="160"/>
      <c r="U1196" s="160"/>
      <c r="V1196" s="160"/>
      <c r="W1196" s="160"/>
      <c r="X1196" s="160"/>
      <c r="Y1196" s="160"/>
      <c r="Z1196" s="149"/>
      <c r="AA1196" s="149"/>
      <c r="AB1196" s="149"/>
      <c r="AC1196" s="149"/>
      <c r="AD1196" s="149"/>
      <c r="AE1196" s="149"/>
      <c r="AF1196" s="149"/>
      <c r="AG1196" s="149" t="s">
        <v>409</v>
      </c>
      <c r="AH1196" s="149">
        <v>0</v>
      </c>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ht="22.5" outlineLevel="3" x14ac:dyDescent="0.2">
      <c r="A1197" s="156"/>
      <c r="B1197" s="157"/>
      <c r="C1197" s="200" t="s">
        <v>1202</v>
      </c>
      <c r="D1197" s="193"/>
      <c r="E1197" s="194">
        <v>157.85</v>
      </c>
      <c r="F1197" s="160"/>
      <c r="G1197" s="160"/>
      <c r="H1197" s="160"/>
      <c r="I1197" s="160"/>
      <c r="J1197" s="160"/>
      <c r="K1197" s="160"/>
      <c r="L1197" s="160"/>
      <c r="M1197" s="160"/>
      <c r="N1197" s="159"/>
      <c r="O1197" s="159"/>
      <c r="P1197" s="159"/>
      <c r="Q1197" s="159"/>
      <c r="R1197" s="160"/>
      <c r="S1197" s="160"/>
      <c r="T1197" s="160"/>
      <c r="U1197" s="160"/>
      <c r="V1197" s="160"/>
      <c r="W1197" s="160"/>
      <c r="X1197" s="160"/>
      <c r="Y1197" s="160"/>
      <c r="Z1197" s="149"/>
      <c r="AA1197" s="149"/>
      <c r="AB1197" s="149"/>
      <c r="AC1197" s="149"/>
      <c r="AD1197" s="149"/>
      <c r="AE1197" s="149"/>
      <c r="AF1197" s="149"/>
      <c r="AG1197" s="149" t="s">
        <v>409</v>
      </c>
      <c r="AH1197" s="149">
        <v>0</v>
      </c>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3" x14ac:dyDescent="0.2">
      <c r="A1198" s="156"/>
      <c r="B1198" s="157"/>
      <c r="C1198" s="200" t="s">
        <v>1203</v>
      </c>
      <c r="D1198" s="193"/>
      <c r="E1198" s="194">
        <v>64.45</v>
      </c>
      <c r="F1198" s="160"/>
      <c r="G1198" s="160"/>
      <c r="H1198" s="160"/>
      <c r="I1198" s="160"/>
      <c r="J1198" s="160"/>
      <c r="K1198" s="160"/>
      <c r="L1198" s="160"/>
      <c r="M1198" s="160"/>
      <c r="N1198" s="159"/>
      <c r="O1198" s="159"/>
      <c r="P1198" s="159"/>
      <c r="Q1198" s="159"/>
      <c r="R1198" s="160"/>
      <c r="S1198" s="160"/>
      <c r="T1198" s="160"/>
      <c r="U1198" s="160"/>
      <c r="V1198" s="160"/>
      <c r="W1198" s="160"/>
      <c r="X1198" s="160"/>
      <c r="Y1198" s="160"/>
      <c r="Z1198" s="149"/>
      <c r="AA1198" s="149"/>
      <c r="AB1198" s="149"/>
      <c r="AC1198" s="149"/>
      <c r="AD1198" s="149"/>
      <c r="AE1198" s="149"/>
      <c r="AF1198" s="149"/>
      <c r="AG1198" s="149" t="s">
        <v>409</v>
      </c>
      <c r="AH1198" s="149">
        <v>0</v>
      </c>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3" x14ac:dyDescent="0.2">
      <c r="A1199" s="156"/>
      <c r="B1199" s="157"/>
      <c r="C1199" s="200" t="s">
        <v>1204</v>
      </c>
      <c r="D1199" s="193"/>
      <c r="E1199" s="194">
        <v>64.14</v>
      </c>
      <c r="F1199" s="160"/>
      <c r="G1199" s="160"/>
      <c r="H1199" s="160"/>
      <c r="I1199" s="160"/>
      <c r="J1199" s="160"/>
      <c r="K1199" s="160"/>
      <c r="L1199" s="160"/>
      <c r="M1199" s="160"/>
      <c r="N1199" s="159"/>
      <c r="O1199" s="159"/>
      <c r="P1199" s="159"/>
      <c r="Q1199" s="159"/>
      <c r="R1199" s="160"/>
      <c r="S1199" s="160"/>
      <c r="T1199" s="160"/>
      <c r="U1199" s="160"/>
      <c r="V1199" s="160"/>
      <c r="W1199" s="160"/>
      <c r="X1199" s="160"/>
      <c r="Y1199" s="160"/>
      <c r="Z1199" s="149"/>
      <c r="AA1199" s="149"/>
      <c r="AB1199" s="149"/>
      <c r="AC1199" s="149"/>
      <c r="AD1199" s="149"/>
      <c r="AE1199" s="149"/>
      <c r="AF1199" s="149"/>
      <c r="AG1199" s="149" t="s">
        <v>409</v>
      </c>
      <c r="AH1199" s="149">
        <v>0</v>
      </c>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3" x14ac:dyDescent="0.2">
      <c r="A1200" s="156"/>
      <c r="B1200" s="157"/>
      <c r="C1200" s="200" t="s">
        <v>1205</v>
      </c>
      <c r="D1200" s="193"/>
      <c r="E1200" s="194">
        <v>102.27</v>
      </c>
      <c r="F1200" s="160"/>
      <c r="G1200" s="160"/>
      <c r="H1200" s="160"/>
      <c r="I1200" s="160"/>
      <c r="J1200" s="160"/>
      <c r="K1200" s="160"/>
      <c r="L1200" s="160"/>
      <c r="M1200" s="160"/>
      <c r="N1200" s="159"/>
      <c r="O1200" s="159"/>
      <c r="P1200" s="159"/>
      <c r="Q1200" s="159"/>
      <c r="R1200" s="160"/>
      <c r="S1200" s="160"/>
      <c r="T1200" s="160"/>
      <c r="U1200" s="160"/>
      <c r="V1200" s="160"/>
      <c r="W1200" s="160"/>
      <c r="X1200" s="160"/>
      <c r="Y1200" s="160"/>
      <c r="Z1200" s="149"/>
      <c r="AA1200" s="149"/>
      <c r="AB1200" s="149"/>
      <c r="AC1200" s="149"/>
      <c r="AD1200" s="149"/>
      <c r="AE1200" s="149"/>
      <c r="AF1200" s="149"/>
      <c r="AG1200" s="149" t="s">
        <v>409</v>
      </c>
      <c r="AH1200" s="149">
        <v>0</v>
      </c>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outlineLevel="3" x14ac:dyDescent="0.2">
      <c r="A1201" s="156"/>
      <c r="B1201" s="157"/>
      <c r="C1201" s="200" t="s">
        <v>1206</v>
      </c>
      <c r="D1201" s="193"/>
      <c r="E1201" s="194">
        <v>64.14</v>
      </c>
      <c r="F1201" s="160"/>
      <c r="G1201" s="160"/>
      <c r="H1201" s="160"/>
      <c r="I1201" s="160"/>
      <c r="J1201" s="160"/>
      <c r="K1201" s="160"/>
      <c r="L1201" s="160"/>
      <c r="M1201" s="160"/>
      <c r="N1201" s="159"/>
      <c r="O1201" s="159"/>
      <c r="P1201" s="159"/>
      <c r="Q1201" s="159"/>
      <c r="R1201" s="160"/>
      <c r="S1201" s="160"/>
      <c r="T1201" s="160"/>
      <c r="U1201" s="160"/>
      <c r="V1201" s="160"/>
      <c r="W1201" s="160"/>
      <c r="X1201" s="160"/>
      <c r="Y1201" s="160"/>
      <c r="Z1201" s="149"/>
      <c r="AA1201" s="149"/>
      <c r="AB1201" s="149"/>
      <c r="AC1201" s="149"/>
      <c r="AD1201" s="149"/>
      <c r="AE1201" s="149"/>
      <c r="AF1201" s="149"/>
      <c r="AG1201" s="149" t="s">
        <v>409</v>
      </c>
      <c r="AH1201" s="149">
        <v>0</v>
      </c>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49"/>
      <c r="BB1201" s="149"/>
      <c r="BC1201" s="149"/>
      <c r="BD1201" s="149"/>
      <c r="BE1201" s="149"/>
      <c r="BF1201" s="149"/>
      <c r="BG1201" s="149"/>
      <c r="BH1201" s="149"/>
    </row>
    <row r="1202" spans="1:60" outlineLevel="3" x14ac:dyDescent="0.2">
      <c r="A1202" s="156"/>
      <c r="B1202" s="157"/>
      <c r="C1202" s="200" t="s">
        <v>1207</v>
      </c>
      <c r="D1202" s="193"/>
      <c r="E1202" s="194">
        <v>65.38</v>
      </c>
      <c r="F1202" s="160"/>
      <c r="G1202" s="160"/>
      <c r="H1202" s="160"/>
      <c r="I1202" s="160"/>
      <c r="J1202" s="160"/>
      <c r="K1202" s="160"/>
      <c r="L1202" s="160"/>
      <c r="M1202" s="160"/>
      <c r="N1202" s="159"/>
      <c r="O1202" s="159"/>
      <c r="P1202" s="159"/>
      <c r="Q1202" s="159"/>
      <c r="R1202" s="160"/>
      <c r="S1202" s="160"/>
      <c r="T1202" s="160"/>
      <c r="U1202" s="160"/>
      <c r="V1202" s="160"/>
      <c r="W1202" s="160"/>
      <c r="X1202" s="160"/>
      <c r="Y1202" s="160"/>
      <c r="Z1202" s="149"/>
      <c r="AA1202" s="149"/>
      <c r="AB1202" s="149"/>
      <c r="AC1202" s="149"/>
      <c r="AD1202" s="149"/>
      <c r="AE1202" s="149"/>
      <c r="AF1202" s="149"/>
      <c r="AG1202" s="149" t="s">
        <v>409</v>
      </c>
      <c r="AH1202" s="149">
        <v>0</v>
      </c>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outlineLevel="3" x14ac:dyDescent="0.2">
      <c r="A1203" s="156"/>
      <c r="B1203" s="157"/>
      <c r="C1203" s="201" t="s">
        <v>417</v>
      </c>
      <c r="D1203" s="195"/>
      <c r="E1203" s="196">
        <v>618.625</v>
      </c>
      <c r="F1203" s="160"/>
      <c r="G1203" s="160"/>
      <c r="H1203" s="160"/>
      <c r="I1203" s="160"/>
      <c r="J1203" s="160"/>
      <c r="K1203" s="160"/>
      <c r="L1203" s="160"/>
      <c r="M1203" s="160"/>
      <c r="N1203" s="159"/>
      <c r="O1203" s="159"/>
      <c r="P1203" s="159"/>
      <c r="Q1203" s="159"/>
      <c r="R1203" s="160"/>
      <c r="S1203" s="160"/>
      <c r="T1203" s="160"/>
      <c r="U1203" s="160"/>
      <c r="V1203" s="160"/>
      <c r="W1203" s="160"/>
      <c r="X1203" s="160"/>
      <c r="Y1203" s="160"/>
      <c r="Z1203" s="149"/>
      <c r="AA1203" s="149"/>
      <c r="AB1203" s="149"/>
      <c r="AC1203" s="149"/>
      <c r="AD1203" s="149"/>
      <c r="AE1203" s="149"/>
      <c r="AF1203" s="149"/>
      <c r="AG1203" s="149" t="s">
        <v>409</v>
      </c>
      <c r="AH1203" s="149">
        <v>1</v>
      </c>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3" x14ac:dyDescent="0.2">
      <c r="A1204" s="156"/>
      <c r="B1204" s="157"/>
      <c r="C1204" s="200" t="s">
        <v>413</v>
      </c>
      <c r="D1204" s="193"/>
      <c r="E1204" s="194"/>
      <c r="F1204" s="160"/>
      <c r="G1204" s="160"/>
      <c r="H1204" s="160"/>
      <c r="I1204" s="160"/>
      <c r="J1204" s="160"/>
      <c r="K1204" s="160"/>
      <c r="L1204" s="160"/>
      <c r="M1204" s="160"/>
      <c r="N1204" s="159"/>
      <c r="O1204" s="159"/>
      <c r="P1204" s="159"/>
      <c r="Q1204" s="159"/>
      <c r="R1204" s="160"/>
      <c r="S1204" s="160"/>
      <c r="T1204" s="160"/>
      <c r="U1204" s="160"/>
      <c r="V1204" s="160"/>
      <c r="W1204" s="160"/>
      <c r="X1204" s="160"/>
      <c r="Y1204" s="160"/>
      <c r="Z1204" s="149"/>
      <c r="AA1204" s="149"/>
      <c r="AB1204" s="149"/>
      <c r="AC1204" s="149"/>
      <c r="AD1204" s="149"/>
      <c r="AE1204" s="149"/>
      <c r="AF1204" s="149"/>
      <c r="AG1204" s="149" t="s">
        <v>409</v>
      </c>
      <c r="AH1204" s="149">
        <v>0</v>
      </c>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3" x14ac:dyDescent="0.2">
      <c r="A1205" s="156"/>
      <c r="B1205" s="157"/>
      <c r="C1205" s="200" t="s">
        <v>648</v>
      </c>
      <c r="D1205" s="193"/>
      <c r="E1205" s="194"/>
      <c r="F1205" s="160"/>
      <c r="G1205" s="160"/>
      <c r="H1205" s="160"/>
      <c r="I1205" s="160"/>
      <c r="J1205" s="160"/>
      <c r="K1205" s="160"/>
      <c r="L1205" s="160"/>
      <c r="M1205" s="160"/>
      <c r="N1205" s="159"/>
      <c r="O1205" s="159"/>
      <c r="P1205" s="159"/>
      <c r="Q1205" s="159"/>
      <c r="R1205" s="160"/>
      <c r="S1205" s="160"/>
      <c r="T1205" s="160"/>
      <c r="U1205" s="160"/>
      <c r="V1205" s="160"/>
      <c r="W1205" s="160"/>
      <c r="X1205" s="160"/>
      <c r="Y1205" s="160"/>
      <c r="Z1205" s="149"/>
      <c r="AA1205" s="149"/>
      <c r="AB1205" s="149"/>
      <c r="AC1205" s="149"/>
      <c r="AD1205" s="149"/>
      <c r="AE1205" s="149"/>
      <c r="AF1205" s="149"/>
      <c r="AG1205" s="149" t="s">
        <v>409</v>
      </c>
      <c r="AH1205" s="149">
        <v>0</v>
      </c>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3" x14ac:dyDescent="0.2">
      <c r="A1206" s="156"/>
      <c r="B1206" s="157"/>
      <c r="C1206" s="200" t="s">
        <v>919</v>
      </c>
      <c r="D1206" s="193"/>
      <c r="E1206" s="194"/>
      <c r="F1206" s="160"/>
      <c r="G1206" s="160"/>
      <c r="H1206" s="160"/>
      <c r="I1206" s="160"/>
      <c r="J1206" s="160"/>
      <c r="K1206" s="160"/>
      <c r="L1206" s="160"/>
      <c r="M1206" s="160"/>
      <c r="N1206" s="159"/>
      <c r="O1206" s="159"/>
      <c r="P1206" s="159"/>
      <c r="Q1206" s="159"/>
      <c r="R1206" s="160"/>
      <c r="S1206" s="160"/>
      <c r="T1206" s="160"/>
      <c r="U1206" s="160"/>
      <c r="V1206" s="160"/>
      <c r="W1206" s="160"/>
      <c r="X1206" s="160"/>
      <c r="Y1206" s="160"/>
      <c r="Z1206" s="149"/>
      <c r="AA1206" s="149"/>
      <c r="AB1206" s="149"/>
      <c r="AC1206" s="149"/>
      <c r="AD1206" s="149"/>
      <c r="AE1206" s="149"/>
      <c r="AF1206" s="149"/>
      <c r="AG1206" s="149" t="s">
        <v>409</v>
      </c>
      <c r="AH1206" s="149">
        <v>0</v>
      </c>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3" x14ac:dyDescent="0.2">
      <c r="A1207" s="156"/>
      <c r="B1207" s="157"/>
      <c r="C1207" s="200" t="s">
        <v>1208</v>
      </c>
      <c r="D1207" s="193"/>
      <c r="E1207" s="194">
        <v>39.326999999999998</v>
      </c>
      <c r="F1207" s="160"/>
      <c r="G1207" s="160"/>
      <c r="H1207" s="160"/>
      <c r="I1207" s="160"/>
      <c r="J1207" s="160"/>
      <c r="K1207" s="160"/>
      <c r="L1207" s="160"/>
      <c r="M1207" s="160"/>
      <c r="N1207" s="159"/>
      <c r="O1207" s="159"/>
      <c r="P1207" s="159"/>
      <c r="Q1207" s="159"/>
      <c r="R1207" s="160"/>
      <c r="S1207" s="160"/>
      <c r="T1207" s="160"/>
      <c r="U1207" s="160"/>
      <c r="V1207" s="160"/>
      <c r="W1207" s="160"/>
      <c r="X1207" s="160"/>
      <c r="Y1207" s="160"/>
      <c r="Z1207" s="149"/>
      <c r="AA1207" s="149"/>
      <c r="AB1207" s="149"/>
      <c r="AC1207" s="149"/>
      <c r="AD1207" s="149"/>
      <c r="AE1207" s="149"/>
      <c r="AF1207" s="149"/>
      <c r="AG1207" s="149" t="s">
        <v>409</v>
      </c>
      <c r="AH1207" s="149">
        <v>0</v>
      </c>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ht="22.5" outlineLevel="3" x14ac:dyDescent="0.2">
      <c r="A1208" s="156"/>
      <c r="B1208" s="157"/>
      <c r="C1208" s="200" t="s">
        <v>1209</v>
      </c>
      <c r="D1208" s="193"/>
      <c r="E1208" s="194">
        <v>28.89425</v>
      </c>
      <c r="F1208" s="160"/>
      <c r="G1208" s="160"/>
      <c r="H1208" s="160"/>
      <c r="I1208" s="160"/>
      <c r="J1208" s="160"/>
      <c r="K1208" s="160"/>
      <c r="L1208" s="160"/>
      <c r="M1208" s="160"/>
      <c r="N1208" s="159"/>
      <c r="O1208" s="159"/>
      <c r="P1208" s="159"/>
      <c r="Q1208" s="159"/>
      <c r="R1208" s="160"/>
      <c r="S1208" s="160"/>
      <c r="T1208" s="160"/>
      <c r="U1208" s="160"/>
      <c r="V1208" s="160"/>
      <c r="W1208" s="160"/>
      <c r="X1208" s="160"/>
      <c r="Y1208" s="160"/>
      <c r="Z1208" s="149"/>
      <c r="AA1208" s="149"/>
      <c r="AB1208" s="149"/>
      <c r="AC1208" s="149"/>
      <c r="AD1208" s="149"/>
      <c r="AE1208" s="149"/>
      <c r="AF1208" s="149"/>
      <c r="AG1208" s="149" t="s">
        <v>409</v>
      </c>
      <c r="AH1208" s="149">
        <v>0</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ht="33.75" outlineLevel="3" x14ac:dyDescent="0.2">
      <c r="A1209" s="156"/>
      <c r="B1209" s="157"/>
      <c r="C1209" s="200" t="s">
        <v>1210</v>
      </c>
      <c r="D1209" s="193"/>
      <c r="E1209" s="194">
        <v>153.09</v>
      </c>
      <c r="F1209" s="160"/>
      <c r="G1209" s="160"/>
      <c r="H1209" s="160"/>
      <c r="I1209" s="160"/>
      <c r="J1209" s="160"/>
      <c r="K1209" s="160"/>
      <c r="L1209" s="160"/>
      <c r="M1209" s="160"/>
      <c r="N1209" s="159"/>
      <c r="O1209" s="159"/>
      <c r="P1209" s="159"/>
      <c r="Q1209" s="159"/>
      <c r="R1209" s="160"/>
      <c r="S1209" s="160"/>
      <c r="T1209" s="160"/>
      <c r="U1209" s="160"/>
      <c r="V1209" s="160"/>
      <c r="W1209" s="160"/>
      <c r="X1209" s="160"/>
      <c r="Y1209" s="160"/>
      <c r="Z1209" s="149"/>
      <c r="AA1209" s="149"/>
      <c r="AB1209" s="149"/>
      <c r="AC1209" s="149"/>
      <c r="AD1209" s="149"/>
      <c r="AE1209" s="149"/>
      <c r="AF1209" s="149"/>
      <c r="AG1209" s="149" t="s">
        <v>409</v>
      </c>
      <c r="AH1209" s="149">
        <v>0</v>
      </c>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3" x14ac:dyDescent="0.2">
      <c r="A1210" s="156"/>
      <c r="B1210" s="157"/>
      <c r="C1210" s="200" t="s">
        <v>1211</v>
      </c>
      <c r="D1210" s="193"/>
      <c r="E1210" s="194">
        <v>62.58</v>
      </c>
      <c r="F1210" s="160"/>
      <c r="G1210" s="160"/>
      <c r="H1210" s="160"/>
      <c r="I1210" s="160"/>
      <c r="J1210" s="160"/>
      <c r="K1210" s="160"/>
      <c r="L1210" s="160"/>
      <c r="M1210" s="160"/>
      <c r="N1210" s="159"/>
      <c r="O1210" s="159"/>
      <c r="P1210" s="159"/>
      <c r="Q1210" s="159"/>
      <c r="R1210" s="160"/>
      <c r="S1210" s="160"/>
      <c r="T1210" s="160"/>
      <c r="U1210" s="160"/>
      <c r="V1210" s="160"/>
      <c r="W1210" s="160"/>
      <c r="X1210" s="160"/>
      <c r="Y1210" s="160"/>
      <c r="Z1210" s="149"/>
      <c r="AA1210" s="149"/>
      <c r="AB1210" s="149"/>
      <c r="AC1210" s="149"/>
      <c r="AD1210" s="149"/>
      <c r="AE1210" s="149"/>
      <c r="AF1210" s="149"/>
      <c r="AG1210" s="149" t="s">
        <v>409</v>
      </c>
      <c r="AH1210" s="149">
        <v>0</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3" x14ac:dyDescent="0.2">
      <c r="A1211" s="156"/>
      <c r="B1211" s="157"/>
      <c r="C1211" s="200" t="s">
        <v>1212</v>
      </c>
      <c r="D1211" s="193"/>
      <c r="E1211" s="194">
        <v>62.278500000000001</v>
      </c>
      <c r="F1211" s="160"/>
      <c r="G1211" s="160"/>
      <c r="H1211" s="160"/>
      <c r="I1211" s="160"/>
      <c r="J1211" s="160"/>
      <c r="K1211" s="160"/>
      <c r="L1211" s="160"/>
      <c r="M1211" s="160"/>
      <c r="N1211" s="159"/>
      <c r="O1211" s="159"/>
      <c r="P1211" s="159"/>
      <c r="Q1211" s="159"/>
      <c r="R1211" s="160"/>
      <c r="S1211" s="160"/>
      <c r="T1211" s="160"/>
      <c r="U1211" s="160"/>
      <c r="V1211" s="160"/>
      <c r="W1211" s="160"/>
      <c r="X1211" s="160"/>
      <c r="Y1211" s="160"/>
      <c r="Z1211" s="149"/>
      <c r="AA1211" s="149"/>
      <c r="AB1211" s="149"/>
      <c r="AC1211" s="149"/>
      <c r="AD1211" s="149"/>
      <c r="AE1211" s="149"/>
      <c r="AF1211" s="149"/>
      <c r="AG1211" s="149" t="s">
        <v>409</v>
      </c>
      <c r="AH1211" s="149">
        <v>0</v>
      </c>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3" x14ac:dyDescent="0.2">
      <c r="A1212" s="156"/>
      <c r="B1212" s="157"/>
      <c r="C1212" s="200" t="s">
        <v>1213</v>
      </c>
      <c r="D1212" s="193"/>
      <c r="E1212" s="194">
        <v>92.848500000000001</v>
      </c>
      <c r="F1212" s="160"/>
      <c r="G1212" s="160"/>
      <c r="H1212" s="160"/>
      <c r="I1212" s="160"/>
      <c r="J1212" s="160"/>
      <c r="K1212" s="160"/>
      <c r="L1212" s="160"/>
      <c r="M1212" s="160"/>
      <c r="N1212" s="159"/>
      <c r="O1212" s="159"/>
      <c r="P1212" s="159"/>
      <c r="Q1212" s="159"/>
      <c r="R1212" s="160"/>
      <c r="S1212" s="160"/>
      <c r="T1212" s="160"/>
      <c r="U1212" s="160"/>
      <c r="V1212" s="160"/>
      <c r="W1212" s="160"/>
      <c r="X1212" s="160"/>
      <c r="Y1212" s="160"/>
      <c r="Z1212" s="149"/>
      <c r="AA1212" s="149"/>
      <c r="AB1212" s="149"/>
      <c r="AC1212" s="149"/>
      <c r="AD1212" s="149"/>
      <c r="AE1212" s="149"/>
      <c r="AF1212" s="149"/>
      <c r="AG1212" s="149" t="s">
        <v>409</v>
      </c>
      <c r="AH1212" s="149">
        <v>0</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3" x14ac:dyDescent="0.2">
      <c r="A1213" s="156"/>
      <c r="B1213" s="157"/>
      <c r="C1213" s="200" t="s">
        <v>1214</v>
      </c>
      <c r="D1213" s="193"/>
      <c r="E1213" s="194">
        <v>62.278500000000001</v>
      </c>
      <c r="F1213" s="160"/>
      <c r="G1213" s="160"/>
      <c r="H1213" s="160"/>
      <c r="I1213" s="160"/>
      <c r="J1213" s="160"/>
      <c r="K1213" s="160"/>
      <c r="L1213" s="160"/>
      <c r="M1213" s="160"/>
      <c r="N1213" s="159"/>
      <c r="O1213" s="159"/>
      <c r="P1213" s="159"/>
      <c r="Q1213" s="159"/>
      <c r="R1213" s="160"/>
      <c r="S1213" s="160"/>
      <c r="T1213" s="160"/>
      <c r="U1213" s="160"/>
      <c r="V1213" s="160"/>
      <c r="W1213" s="160"/>
      <c r="X1213" s="160"/>
      <c r="Y1213" s="160"/>
      <c r="Z1213" s="149"/>
      <c r="AA1213" s="149"/>
      <c r="AB1213" s="149"/>
      <c r="AC1213" s="149"/>
      <c r="AD1213" s="149"/>
      <c r="AE1213" s="149"/>
      <c r="AF1213" s="149"/>
      <c r="AG1213" s="149" t="s">
        <v>409</v>
      </c>
      <c r="AH1213" s="149">
        <v>0</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3" x14ac:dyDescent="0.2">
      <c r="A1214" s="156"/>
      <c r="B1214" s="157"/>
      <c r="C1214" s="200" t="s">
        <v>1215</v>
      </c>
      <c r="D1214" s="193"/>
      <c r="E1214" s="194">
        <v>63.484499999999997</v>
      </c>
      <c r="F1214" s="160"/>
      <c r="G1214" s="160"/>
      <c r="H1214" s="160"/>
      <c r="I1214" s="160"/>
      <c r="J1214" s="160"/>
      <c r="K1214" s="160"/>
      <c r="L1214" s="160"/>
      <c r="M1214" s="160"/>
      <c r="N1214" s="159"/>
      <c r="O1214" s="159"/>
      <c r="P1214" s="159"/>
      <c r="Q1214" s="159"/>
      <c r="R1214" s="160"/>
      <c r="S1214" s="160"/>
      <c r="T1214" s="160"/>
      <c r="U1214" s="160"/>
      <c r="V1214" s="160"/>
      <c r="W1214" s="160"/>
      <c r="X1214" s="160"/>
      <c r="Y1214" s="160"/>
      <c r="Z1214" s="149"/>
      <c r="AA1214" s="149"/>
      <c r="AB1214" s="149"/>
      <c r="AC1214" s="149"/>
      <c r="AD1214" s="149"/>
      <c r="AE1214" s="149"/>
      <c r="AF1214" s="149"/>
      <c r="AG1214" s="149" t="s">
        <v>409</v>
      </c>
      <c r="AH1214" s="149">
        <v>0</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3" x14ac:dyDescent="0.2">
      <c r="A1215" s="156"/>
      <c r="B1215" s="157"/>
      <c r="C1215" s="201" t="s">
        <v>417</v>
      </c>
      <c r="D1215" s="195"/>
      <c r="E1215" s="196">
        <v>564.78125</v>
      </c>
      <c r="F1215" s="160"/>
      <c r="G1215" s="160"/>
      <c r="H1215" s="160"/>
      <c r="I1215" s="160"/>
      <c r="J1215" s="160"/>
      <c r="K1215" s="160"/>
      <c r="L1215" s="160"/>
      <c r="M1215" s="160"/>
      <c r="N1215" s="159"/>
      <c r="O1215" s="159"/>
      <c r="P1215" s="159"/>
      <c r="Q1215" s="159"/>
      <c r="R1215" s="160"/>
      <c r="S1215" s="160"/>
      <c r="T1215" s="160"/>
      <c r="U1215" s="160"/>
      <c r="V1215" s="160"/>
      <c r="W1215" s="160"/>
      <c r="X1215" s="160"/>
      <c r="Y1215" s="160"/>
      <c r="Z1215" s="149"/>
      <c r="AA1215" s="149"/>
      <c r="AB1215" s="149"/>
      <c r="AC1215" s="149"/>
      <c r="AD1215" s="149"/>
      <c r="AE1215" s="149"/>
      <c r="AF1215" s="149"/>
      <c r="AG1215" s="149" t="s">
        <v>409</v>
      </c>
      <c r="AH1215" s="149">
        <v>1</v>
      </c>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1" x14ac:dyDescent="0.2">
      <c r="A1216" s="173">
        <v>97</v>
      </c>
      <c r="B1216" s="174" t="s">
        <v>1216</v>
      </c>
      <c r="C1216" s="189" t="s">
        <v>1217</v>
      </c>
      <c r="D1216" s="175" t="s">
        <v>493</v>
      </c>
      <c r="E1216" s="176">
        <v>2568.2481200000002</v>
      </c>
      <c r="F1216" s="177"/>
      <c r="G1216" s="178">
        <f>ROUND(E1216*F1216,2)</f>
        <v>0</v>
      </c>
      <c r="H1216" s="177"/>
      <c r="I1216" s="178">
        <f>ROUND(E1216*H1216,2)</f>
        <v>0</v>
      </c>
      <c r="J1216" s="177"/>
      <c r="K1216" s="178">
        <f>ROUND(E1216*J1216,2)</f>
        <v>0</v>
      </c>
      <c r="L1216" s="178">
        <v>12</v>
      </c>
      <c r="M1216" s="178">
        <f>G1216*(1+L1216/100)</f>
        <v>0</v>
      </c>
      <c r="N1216" s="176">
        <v>8.0000000000000007E-5</v>
      </c>
      <c r="O1216" s="176">
        <f>ROUND(E1216*N1216,2)</f>
        <v>0.21</v>
      </c>
      <c r="P1216" s="176">
        <v>0</v>
      </c>
      <c r="Q1216" s="176">
        <f>ROUND(E1216*P1216,2)</f>
        <v>0</v>
      </c>
      <c r="R1216" s="178" t="s">
        <v>503</v>
      </c>
      <c r="S1216" s="178" t="s">
        <v>365</v>
      </c>
      <c r="T1216" s="179" t="s">
        <v>365</v>
      </c>
      <c r="U1216" s="160">
        <v>0</v>
      </c>
      <c r="V1216" s="160">
        <f>ROUND(E1216*U1216,2)</f>
        <v>0</v>
      </c>
      <c r="W1216" s="160"/>
      <c r="X1216" s="160" t="s">
        <v>404</v>
      </c>
      <c r="Y1216" s="160" t="s">
        <v>368</v>
      </c>
      <c r="Z1216" s="149"/>
      <c r="AA1216" s="149"/>
      <c r="AB1216" s="149"/>
      <c r="AC1216" s="149"/>
      <c r="AD1216" s="149"/>
      <c r="AE1216" s="149"/>
      <c r="AF1216" s="149"/>
      <c r="AG1216" s="149" t="s">
        <v>438</v>
      </c>
      <c r="AH1216" s="149"/>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outlineLevel="2" x14ac:dyDescent="0.2">
      <c r="A1217" s="156"/>
      <c r="B1217" s="157"/>
      <c r="C1217" s="283" t="s">
        <v>1218</v>
      </c>
      <c r="D1217" s="284"/>
      <c r="E1217" s="284"/>
      <c r="F1217" s="284"/>
      <c r="G1217" s="284"/>
      <c r="H1217" s="160"/>
      <c r="I1217" s="160"/>
      <c r="J1217" s="160"/>
      <c r="K1217" s="160"/>
      <c r="L1217" s="160"/>
      <c r="M1217" s="160"/>
      <c r="N1217" s="159"/>
      <c r="O1217" s="159"/>
      <c r="P1217" s="159"/>
      <c r="Q1217" s="159"/>
      <c r="R1217" s="160"/>
      <c r="S1217" s="160"/>
      <c r="T1217" s="160"/>
      <c r="U1217" s="160"/>
      <c r="V1217" s="160"/>
      <c r="W1217" s="160"/>
      <c r="X1217" s="160"/>
      <c r="Y1217" s="160"/>
      <c r="Z1217" s="149"/>
      <c r="AA1217" s="149"/>
      <c r="AB1217" s="149"/>
      <c r="AC1217" s="149"/>
      <c r="AD1217" s="149"/>
      <c r="AE1217" s="149"/>
      <c r="AF1217" s="149"/>
      <c r="AG1217" s="149" t="s">
        <v>407</v>
      </c>
      <c r="AH1217" s="149"/>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97" t="str">
        <f>C1217</f>
        <v>omítka vápenocementová, strojně nebo ručně nanášená v podlaží i ve schodišti na jakýkoliv druh podkladu, kompletní souvrství</v>
      </c>
      <c r="BB1217" s="149"/>
      <c r="BC1217" s="149"/>
      <c r="BD1217" s="149"/>
      <c r="BE1217" s="149"/>
      <c r="BF1217" s="149"/>
      <c r="BG1217" s="149"/>
      <c r="BH1217" s="149"/>
    </row>
    <row r="1218" spans="1:60" outlineLevel="2" x14ac:dyDescent="0.2">
      <c r="A1218" s="156"/>
      <c r="B1218" s="157"/>
      <c r="C1218" s="200" t="s">
        <v>410</v>
      </c>
      <c r="D1218" s="193"/>
      <c r="E1218" s="194"/>
      <c r="F1218" s="160"/>
      <c r="G1218" s="160"/>
      <c r="H1218" s="160"/>
      <c r="I1218" s="160"/>
      <c r="J1218" s="160"/>
      <c r="K1218" s="160"/>
      <c r="L1218" s="160"/>
      <c r="M1218" s="160"/>
      <c r="N1218" s="159"/>
      <c r="O1218" s="159"/>
      <c r="P1218" s="159"/>
      <c r="Q1218" s="159"/>
      <c r="R1218" s="160"/>
      <c r="S1218" s="160"/>
      <c r="T1218" s="160"/>
      <c r="U1218" s="160"/>
      <c r="V1218" s="160"/>
      <c r="W1218" s="160"/>
      <c r="X1218" s="160"/>
      <c r="Y1218" s="160"/>
      <c r="Z1218" s="149"/>
      <c r="AA1218" s="149"/>
      <c r="AB1218" s="149"/>
      <c r="AC1218" s="149"/>
      <c r="AD1218" s="149"/>
      <c r="AE1218" s="149"/>
      <c r="AF1218" s="149"/>
      <c r="AG1218" s="149" t="s">
        <v>409</v>
      </c>
      <c r="AH1218" s="149">
        <v>0</v>
      </c>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3" x14ac:dyDescent="0.2">
      <c r="A1219" s="156"/>
      <c r="B1219" s="157"/>
      <c r="C1219" s="200" t="s">
        <v>1152</v>
      </c>
      <c r="D1219" s="193"/>
      <c r="E1219" s="194">
        <v>102.3625</v>
      </c>
      <c r="F1219" s="160"/>
      <c r="G1219" s="160"/>
      <c r="H1219" s="160"/>
      <c r="I1219" s="160"/>
      <c r="J1219" s="160"/>
      <c r="K1219" s="160"/>
      <c r="L1219" s="160"/>
      <c r="M1219" s="160"/>
      <c r="N1219" s="159"/>
      <c r="O1219" s="159"/>
      <c r="P1219" s="159"/>
      <c r="Q1219" s="159"/>
      <c r="R1219" s="160"/>
      <c r="S1219" s="160"/>
      <c r="T1219" s="160"/>
      <c r="U1219" s="160"/>
      <c r="V1219" s="160"/>
      <c r="W1219" s="160"/>
      <c r="X1219" s="160"/>
      <c r="Y1219" s="160"/>
      <c r="Z1219" s="149"/>
      <c r="AA1219" s="149"/>
      <c r="AB1219" s="149"/>
      <c r="AC1219" s="149"/>
      <c r="AD1219" s="149"/>
      <c r="AE1219" s="149"/>
      <c r="AF1219" s="149"/>
      <c r="AG1219" s="149" t="s">
        <v>409</v>
      </c>
      <c r="AH1219" s="149">
        <v>0</v>
      </c>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3" x14ac:dyDescent="0.2">
      <c r="A1220" s="156"/>
      <c r="B1220" s="157"/>
      <c r="C1220" s="200" t="s">
        <v>1153</v>
      </c>
      <c r="D1220" s="193"/>
      <c r="E1220" s="194">
        <v>98.625</v>
      </c>
      <c r="F1220" s="160"/>
      <c r="G1220" s="160"/>
      <c r="H1220" s="160"/>
      <c r="I1220" s="160"/>
      <c r="J1220" s="160"/>
      <c r="K1220" s="160"/>
      <c r="L1220" s="160"/>
      <c r="M1220" s="160"/>
      <c r="N1220" s="159"/>
      <c r="O1220" s="159"/>
      <c r="P1220" s="159"/>
      <c r="Q1220" s="159"/>
      <c r="R1220" s="160"/>
      <c r="S1220" s="160"/>
      <c r="T1220" s="160"/>
      <c r="U1220" s="160"/>
      <c r="V1220" s="160"/>
      <c r="W1220" s="160"/>
      <c r="X1220" s="160"/>
      <c r="Y1220" s="160"/>
      <c r="Z1220" s="149"/>
      <c r="AA1220" s="149"/>
      <c r="AB1220" s="149"/>
      <c r="AC1220" s="149"/>
      <c r="AD1220" s="149"/>
      <c r="AE1220" s="149"/>
      <c r="AF1220" s="149"/>
      <c r="AG1220" s="149" t="s">
        <v>409</v>
      </c>
      <c r="AH1220" s="149">
        <v>0</v>
      </c>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3" x14ac:dyDescent="0.2">
      <c r="A1221" s="156"/>
      <c r="B1221" s="157"/>
      <c r="C1221" s="201" t="s">
        <v>417</v>
      </c>
      <c r="D1221" s="195"/>
      <c r="E1221" s="196">
        <v>200.98750000000001</v>
      </c>
      <c r="F1221" s="160"/>
      <c r="G1221" s="160"/>
      <c r="H1221" s="160"/>
      <c r="I1221" s="160"/>
      <c r="J1221" s="160"/>
      <c r="K1221" s="160"/>
      <c r="L1221" s="160"/>
      <c r="M1221" s="160"/>
      <c r="N1221" s="159"/>
      <c r="O1221" s="159"/>
      <c r="P1221" s="159"/>
      <c r="Q1221" s="159"/>
      <c r="R1221" s="160"/>
      <c r="S1221" s="160"/>
      <c r="T1221" s="160"/>
      <c r="U1221" s="160"/>
      <c r="V1221" s="160"/>
      <c r="W1221" s="160"/>
      <c r="X1221" s="160"/>
      <c r="Y1221" s="160"/>
      <c r="Z1221" s="149"/>
      <c r="AA1221" s="149"/>
      <c r="AB1221" s="149"/>
      <c r="AC1221" s="149"/>
      <c r="AD1221" s="149"/>
      <c r="AE1221" s="149"/>
      <c r="AF1221" s="149"/>
      <c r="AG1221" s="149" t="s">
        <v>409</v>
      </c>
      <c r="AH1221" s="149">
        <v>1</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3" x14ac:dyDescent="0.2">
      <c r="A1222" s="156"/>
      <c r="B1222" s="157"/>
      <c r="C1222" s="200" t="s">
        <v>413</v>
      </c>
      <c r="D1222" s="193"/>
      <c r="E1222" s="194"/>
      <c r="F1222" s="160"/>
      <c r="G1222" s="160"/>
      <c r="H1222" s="160"/>
      <c r="I1222" s="160"/>
      <c r="J1222" s="160"/>
      <c r="K1222" s="160"/>
      <c r="L1222" s="160"/>
      <c r="M1222" s="160"/>
      <c r="N1222" s="159"/>
      <c r="O1222" s="159"/>
      <c r="P1222" s="159"/>
      <c r="Q1222" s="159"/>
      <c r="R1222" s="160"/>
      <c r="S1222" s="160"/>
      <c r="T1222" s="160"/>
      <c r="U1222" s="160"/>
      <c r="V1222" s="160"/>
      <c r="W1222" s="160"/>
      <c r="X1222" s="160"/>
      <c r="Y1222" s="160"/>
      <c r="Z1222" s="149"/>
      <c r="AA1222" s="149"/>
      <c r="AB1222" s="149"/>
      <c r="AC1222" s="149"/>
      <c r="AD1222" s="149"/>
      <c r="AE1222" s="149"/>
      <c r="AF1222" s="149"/>
      <c r="AG1222" s="149" t="s">
        <v>409</v>
      </c>
      <c r="AH1222" s="149">
        <v>0</v>
      </c>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outlineLevel="3" x14ac:dyDescent="0.2">
      <c r="A1223" s="156"/>
      <c r="B1223" s="157"/>
      <c r="C1223" s="200" t="s">
        <v>1154</v>
      </c>
      <c r="D1223" s="193"/>
      <c r="E1223" s="194">
        <v>138.96</v>
      </c>
      <c r="F1223" s="160"/>
      <c r="G1223" s="160"/>
      <c r="H1223" s="160"/>
      <c r="I1223" s="160"/>
      <c r="J1223" s="160"/>
      <c r="K1223" s="160"/>
      <c r="L1223" s="160"/>
      <c r="M1223" s="160"/>
      <c r="N1223" s="159"/>
      <c r="O1223" s="159"/>
      <c r="P1223" s="159"/>
      <c r="Q1223" s="159"/>
      <c r="R1223" s="160"/>
      <c r="S1223" s="160"/>
      <c r="T1223" s="160"/>
      <c r="U1223" s="160"/>
      <c r="V1223" s="160"/>
      <c r="W1223" s="160"/>
      <c r="X1223" s="160"/>
      <c r="Y1223" s="160"/>
      <c r="Z1223" s="149"/>
      <c r="AA1223" s="149"/>
      <c r="AB1223" s="149"/>
      <c r="AC1223" s="149"/>
      <c r="AD1223" s="149"/>
      <c r="AE1223" s="149"/>
      <c r="AF1223" s="149"/>
      <c r="AG1223" s="149" t="s">
        <v>409</v>
      </c>
      <c r="AH1223" s="149">
        <v>0</v>
      </c>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49"/>
      <c r="BB1223" s="149"/>
      <c r="BC1223" s="149"/>
      <c r="BD1223" s="149"/>
      <c r="BE1223" s="149"/>
      <c r="BF1223" s="149"/>
      <c r="BG1223" s="149"/>
      <c r="BH1223" s="149"/>
    </row>
    <row r="1224" spans="1:60" outlineLevel="3" x14ac:dyDescent="0.2">
      <c r="A1224" s="156"/>
      <c r="B1224" s="157"/>
      <c r="C1224" s="200" t="s">
        <v>1155</v>
      </c>
      <c r="D1224" s="193"/>
      <c r="E1224" s="194">
        <v>138.96</v>
      </c>
      <c r="F1224" s="160"/>
      <c r="G1224" s="160"/>
      <c r="H1224" s="160"/>
      <c r="I1224" s="160"/>
      <c r="J1224" s="160"/>
      <c r="K1224" s="160"/>
      <c r="L1224" s="160"/>
      <c r="M1224" s="160"/>
      <c r="N1224" s="159"/>
      <c r="O1224" s="159"/>
      <c r="P1224" s="159"/>
      <c r="Q1224" s="159"/>
      <c r="R1224" s="160"/>
      <c r="S1224" s="160"/>
      <c r="T1224" s="160"/>
      <c r="U1224" s="160"/>
      <c r="V1224" s="160"/>
      <c r="W1224" s="160"/>
      <c r="X1224" s="160"/>
      <c r="Y1224" s="160"/>
      <c r="Z1224" s="149"/>
      <c r="AA1224" s="149"/>
      <c r="AB1224" s="149"/>
      <c r="AC1224" s="149"/>
      <c r="AD1224" s="149"/>
      <c r="AE1224" s="149"/>
      <c r="AF1224" s="149"/>
      <c r="AG1224" s="149" t="s">
        <v>409</v>
      </c>
      <c r="AH1224" s="149">
        <v>0</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3" x14ac:dyDescent="0.2">
      <c r="A1225" s="156"/>
      <c r="B1225" s="157"/>
      <c r="C1225" s="201" t="s">
        <v>417</v>
      </c>
      <c r="D1225" s="195"/>
      <c r="E1225" s="196">
        <v>277.92</v>
      </c>
      <c r="F1225" s="160"/>
      <c r="G1225" s="160"/>
      <c r="H1225" s="160"/>
      <c r="I1225" s="160"/>
      <c r="J1225" s="160"/>
      <c r="K1225" s="160"/>
      <c r="L1225" s="160"/>
      <c r="M1225" s="160"/>
      <c r="N1225" s="159"/>
      <c r="O1225" s="159"/>
      <c r="P1225" s="159"/>
      <c r="Q1225" s="159"/>
      <c r="R1225" s="160"/>
      <c r="S1225" s="160"/>
      <c r="T1225" s="160"/>
      <c r="U1225" s="160"/>
      <c r="V1225" s="160"/>
      <c r="W1225" s="160"/>
      <c r="X1225" s="160"/>
      <c r="Y1225" s="160"/>
      <c r="Z1225" s="149"/>
      <c r="AA1225" s="149"/>
      <c r="AB1225" s="149"/>
      <c r="AC1225" s="149"/>
      <c r="AD1225" s="149"/>
      <c r="AE1225" s="149"/>
      <c r="AF1225" s="149"/>
      <c r="AG1225" s="149" t="s">
        <v>409</v>
      </c>
      <c r="AH1225" s="149">
        <v>1</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outlineLevel="3" x14ac:dyDescent="0.2">
      <c r="A1226" s="156"/>
      <c r="B1226" s="157"/>
      <c r="C1226" s="200" t="s">
        <v>1219</v>
      </c>
      <c r="D1226" s="193"/>
      <c r="E1226" s="194">
        <v>2089.3406199999999</v>
      </c>
      <c r="F1226" s="160"/>
      <c r="G1226" s="160"/>
      <c r="H1226" s="160"/>
      <c r="I1226" s="160"/>
      <c r="J1226" s="160"/>
      <c r="K1226" s="160"/>
      <c r="L1226" s="160"/>
      <c r="M1226" s="160"/>
      <c r="N1226" s="159"/>
      <c r="O1226" s="159"/>
      <c r="P1226" s="159"/>
      <c r="Q1226" s="159"/>
      <c r="R1226" s="160"/>
      <c r="S1226" s="160"/>
      <c r="T1226" s="160"/>
      <c r="U1226" s="160"/>
      <c r="V1226" s="160"/>
      <c r="W1226" s="160"/>
      <c r="X1226" s="160"/>
      <c r="Y1226" s="160"/>
      <c r="Z1226" s="149"/>
      <c r="AA1226" s="149"/>
      <c r="AB1226" s="149"/>
      <c r="AC1226" s="149"/>
      <c r="AD1226" s="149"/>
      <c r="AE1226" s="149"/>
      <c r="AF1226" s="149"/>
      <c r="AG1226" s="149" t="s">
        <v>409</v>
      </c>
      <c r="AH1226" s="149">
        <v>0</v>
      </c>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3" x14ac:dyDescent="0.2">
      <c r="A1227" s="156"/>
      <c r="B1227" s="157"/>
      <c r="C1227" s="201" t="s">
        <v>417</v>
      </c>
      <c r="D1227" s="195"/>
      <c r="E1227" s="196">
        <v>2089.3406199999999</v>
      </c>
      <c r="F1227" s="160"/>
      <c r="G1227" s="160"/>
      <c r="H1227" s="160"/>
      <c r="I1227" s="160"/>
      <c r="J1227" s="160"/>
      <c r="K1227" s="160"/>
      <c r="L1227" s="160"/>
      <c r="M1227" s="160"/>
      <c r="N1227" s="159"/>
      <c r="O1227" s="159"/>
      <c r="P1227" s="159"/>
      <c r="Q1227" s="159"/>
      <c r="R1227" s="160"/>
      <c r="S1227" s="160"/>
      <c r="T1227" s="160"/>
      <c r="U1227" s="160"/>
      <c r="V1227" s="160"/>
      <c r="W1227" s="160"/>
      <c r="X1227" s="160"/>
      <c r="Y1227" s="160"/>
      <c r="Z1227" s="149"/>
      <c r="AA1227" s="149"/>
      <c r="AB1227" s="149"/>
      <c r="AC1227" s="149"/>
      <c r="AD1227" s="149"/>
      <c r="AE1227" s="149"/>
      <c r="AF1227" s="149"/>
      <c r="AG1227" s="149" t="s">
        <v>409</v>
      </c>
      <c r="AH1227" s="149">
        <v>1</v>
      </c>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ht="22.5" outlineLevel="1" x14ac:dyDescent="0.2">
      <c r="A1228" s="173">
        <v>98</v>
      </c>
      <c r="B1228" s="174" t="s">
        <v>1220</v>
      </c>
      <c r="C1228" s="189" t="s">
        <v>1221</v>
      </c>
      <c r="D1228" s="175" t="s">
        <v>493</v>
      </c>
      <c r="E1228" s="176">
        <v>2089.3406199999999</v>
      </c>
      <c r="F1228" s="177"/>
      <c r="G1228" s="178">
        <f>ROUND(E1228*F1228,2)</f>
        <v>0</v>
      </c>
      <c r="H1228" s="177"/>
      <c r="I1228" s="178">
        <f>ROUND(E1228*H1228,2)</f>
        <v>0</v>
      </c>
      <c r="J1228" s="177"/>
      <c r="K1228" s="178">
        <f>ROUND(E1228*J1228,2)</f>
        <v>0</v>
      </c>
      <c r="L1228" s="178">
        <v>12</v>
      </c>
      <c r="M1228" s="178">
        <f>G1228*(1+L1228/100)</f>
        <v>0</v>
      </c>
      <c r="N1228" s="176">
        <v>4.9100000000000003E-3</v>
      </c>
      <c r="O1228" s="176">
        <f>ROUND(E1228*N1228,2)</f>
        <v>10.26</v>
      </c>
      <c r="P1228" s="176">
        <v>0</v>
      </c>
      <c r="Q1228" s="176">
        <f>ROUND(E1228*P1228,2)</f>
        <v>0</v>
      </c>
      <c r="R1228" s="178" t="s">
        <v>503</v>
      </c>
      <c r="S1228" s="178" t="s">
        <v>365</v>
      </c>
      <c r="T1228" s="179" t="s">
        <v>365</v>
      </c>
      <c r="U1228" s="160">
        <v>0.36199999999999999</v>
      </c>
      <c r="V1228" s="160">
        <f>ROUND(E1228*U1228,2)</f>
        <v>756.34</v>
      </c>
      <c r="W1228" s="160"/>
      <c r="X1228" s="160" t="s">
        <v>404</v>
      </c>
      <c r="Y1228" s="160" t="s">
        <v>368</v>
      </c>
      <c r="Z1228" s="149"/>
      <c r="AA1228" s="149"/>
      <c r="AB1228" s="149"/>
      <c r="AC1228" s="149"/>
      <c r="AD1228" s="149"/>
      <c r="AE1228" s="149"/>
      <c r="AF1228" s="149"/>
      <c r="AG1228" s="149" t="s">
        <v>405</v>
      </c>
      <c r="AH1228" s="149"/>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2" x14ac:dyDescent="0.2">
      <c r="A1229" s="156"/>
      <c r="B1229" s="157"/>
      <c r="C1229" s="200" t="s">
        <v>1219</v>
      </c>
      <c r="D1229" s="193"/>
      <c r="E1229" s="194">
        <v>2089.3406199999999</v>
      </c>
      <c r="F1229" s="160"/>
      <c r="G1229" s="160"/>
      <c r="H1229" s="160"/>
      <c r="I1229" s="160"/>
      <c r="J1229" s="160"/>
      <c r="K1229" s="160"/>
      <c r="L1229" s="160"/>
      <c r="M1229" s="160"/>
      <c r="N1229" s="159"/>
      <c r="O1229" s="159"/>
      <c r="P1229" s="159"/>
      <c r="Q1229" s="159"/>
      <c r="R1229" s="160"/>
      <c r="S1229" s="160"/>
      <c r="T1229" s="160"/>
      <c r="U1229" s="160"/>
      <c r="V1229" s="160"/>
      <c r="W1229" s="160"/>
      <c r="X1229" s="160"/>
      <c r="Y1229" s="160"/>
      <c r="Z1229" s="149"/>
      <c r="AA1229" s="149"/>
      <c r="AB1229" s="149"/>
      <c r="AC1229" s="149"/>
      <c r="AD1229" s="149"/>
      <c r="AE1229" s="149"/>
      <c r="AF1229" s="149"/>
      <c r="AG1229" s="149" t="s">
        <v>409</v>
      </c>
      <c r="AH1229" s="149">
        <v>0</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outlineLevel="3" x14ac:dyDescent="0.2">
      <c r="A1230" s="156"/>
      <c r="B1230" s="157"/>
      <c r="C1230" s="201" t="s">
        <v>417</v>
      </c>
      <c r="D1230" s="195"/>
      <c r="E1230" s="196">
        <v>2089.3406199999999</v>
      </c>
      <c r="F1230" s="160"/>
      <c r="G1230" s="160"/>
      <c r="H1230" s="160"/>
      <c r="I1230" s="160"/>
      <c r="J1230" s="160"/>
      <c r="K1230" s="160"/>
      <c r="L1230" s="160"/>
      <c r="M1230" s="160"/>
      <c r="N1230" s="159"/>
      <c r="O1230" s="159"/>
      <c r="P1230" s="159"/>
      <c r="Q1230" s="159"/>
      <c r="R1230" s="160"/>
      <c r="S1230" s="160"/>
      <c r="T1230" s="160"/>
      <c r="U1230" s="160"/>
      <c r="V1230" s="160"/>
      <c r="W1230" s="160"/>
      <c r="X1230" s="160"/>
      <c r="Y1230" s="160"/>
      <c r="Z1230" s="149"/>
      <c r="AA1230" s="149"/>
      <c r="AB1230" s="149"/>
      <c r="AC1230" s="149"/>
      <c r="AD1230" s="149"/>
      <c r="AE1230" s="149"/>
      <c r="AF1230" s="149"/>
      <c r="AG1230" s="149" t="s">
        <v>409</v>
      </c>
      <c r="AH1230" s="149">
        <v>1</v>
      </c>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outlineLevel="1" x14ac:dyDescent="0.2">
      <c r="A1231" s="173">
        <v>99</v>
      </c>
      <c r="B1231" s="174" t="s">
        <v>1222</v>
      </c>
      <c r="C1231" s="189" t="s">
        <v>1223</v>
      </c>
      <c r="D1231" s="175" t="s">
        <v>836</v>
      </c>
      <c r="E1231" s="176">
        <v>421.92</v>
      </c>
      <c r="F1231" s="177"/>
      <c r="G1231" s="178">
        <f>ROUND(E1231*F1231,2)</f>
        <v>0</v>
      </c>
      <c r="H1231" s="177"/>
      <c r="I1231" s="178">
        <f>ROUND(E1231*H1231,2)</f>
        <v>0</v>
      </c>
      <c r="J1231" s="177"/>
      <c r="K1231" s="178">
        <f>ROUND(E1231*J1231,2)</f>
        <v>0</v>
      </c>
      <c r="L1231" s="178">
        <v>12</v>
      </c>
      <c r="M1231" s="178">
        <f>G1231*(1+L1231/100)</f>
        <v>0</v>
      </c>
      <c r="N1231" s="176">
        <v>1.4999999999999999E-4</v>
      </c>
      <c r="O1231" s="176">
        <f>ROUND(E1231*N1231,2)</f>
        <v>0.06</v>
      </c>
      <c r="P1231" s="176">
        <v>0</v>
      </c>
      <c r="Q1231" s="176">
        <f>ROUND(E1231*P1231,2)</f>
        <v>0</v>
      </c>
      <c r="R1231" s="178" t="s">
        <v>503</v>
      </c>
      <c r="S1231" s="178" t="s">
        <v>365</v>
      </c>
      <c r="T1231" s="179" t="s">
        <v>365</v>
      </c>
      <c r="U1231" s="160">
        <v>0.06</v>
      </c>
      <c r="V1231" s="160">
        <f>ROUND(E1231*U1231,2)</f>
        <v>25.32</v>
      </c>
      <c r="W1231" s="160"/>
      <c r="X1231" s="160" t="s">
        <v>404</v>
      </c>
      <c r="Y1231" s="160" t="s">
        <v>368</v>
      </c>
      <c r="Z1231" s="149"/>
      <c r="AA1231" s="149"/>
      <c r="AB1231" s="149"/>
      <c r="AC1231" s="149"/>
      <c r="AD1231" s="149"/>
      <c r="AE1231" s="149"/>
      <c r="AF1231" s="149"/>
      <c r="AG1231" s="149" t="s">
        <v>438</v>
      </c>
      <c r="AH1231" s="149"/>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49"/>
      <c r="BB1231" s="149"/>
      <c r="BC1231" s="149"/>
      <c r="BD1231" s="149"/>
      <c r="BE1231" s="149"/>
      <c r="BF1231" s="149"/>
      <c r="BG1231" s="149"/>
      <c r="BH1231" s="149"/>
    </row>
    <row r="1232" spans="1:60" outlineLevel="2" x14ac:dyDescent="0.2">
      <c r="A1232" s="156"/>
      <c r="B1232" s="157"/>
      <c r="C1232" s="200" t="s">
        <v>1132</v>
      </c>
      <c r="D1232" s="193"/>
      <c r="E1232" s="194"/>
      <c r="F1232" s="160"/>
      <c r="G1232" s="160"/>
      <c r="H1232" s="160"/>
      <c r="I1232" s="160"/>
      <c r="J1232" s="160"/>
      <c r="K1232" s="160"/>
      <c r="L1232" s="160"/>
      <c r="M1232" s="160"/>
      <c r="N1232" s="159"/>
      <c r="O1232" s="159"/>
      <c r="P1232" s="159"/>
      <c r="Q1232" s="159"/>
      <c r="R1232" s="160"/>
      <c r="S1232" s="160"/>
      <c r="T1232" s="160"/>
      <c r="U1232" s="160"/>
      <c r="V1232" s="160"/>
      <c r="W1232" s="160"/>
      <c r="X1232" s="160"/>
      <c r="Y1232" s="160"/>
      <c r="Z1232" s="149"/>
      <c r="AA1232" s="149"/>
      <c r="AB1232" s="149"/>
      <c r="AC1232" s="149"/>
      <c r="AD1232" s="149"/>
      <c r="AE1232" s="149"/>
      <c r="AF1232" s="149"/>
      <c r="AG1232" s="149" t="s">
        <v>409</v>
      </c>
      <c r="AH1232" s="149">
        <v>0</v>
      </c>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3" x14ac:dyDescent="0.2">
      <c r="A1233" s="156"/>
      <c r="B1233" s="157"/>
      <c r="C1233" s="200" t="s">
        <v>1224</v>
      </c>
      <c r="D1233" s="193"/>
      <c r="E1233" s="194">
        <v>239.7</v>
      </c>
      <c r="F1233" s="160"/>
      <c r="G1233" s="160"/>
      <c r="H1233" s="160"/>
      <c r="I1233" s="160"/>
      <c r="J1233" s="160"/>
      <c r="K1233" s="160"/>
      <c r="L1233" s="160"/>
      <c r="M1233" s="160"/>
      <c r="N1233" s="159"/>
      <c r="O1233" s="159"/>
      <c r="P1233" s="159"/>
      <c r="Q1233" s="159"/>
      <c r="R1233" s="160"/>
      <c r="S1233" s="160"/>
      <c r="T1233" s="160"/>
      <c r="U1233" s="160"/>
      <c r="V1233" s="160"/>
      <c r="W1233" s="160"/>
      <c r="X1233" s="160"/>
      <c r="Y1233" s="160"/>
      <c r="Z1233" s="149"/>
      <c r="AA1233" s="149"/>
      <c r="AB1233" s="149"/>
      <c r="AC1233" s="149"/>
      <c r="AD1233" s="149"/>
      <c r="AE1233" s="149"/>
      <c r="AF1233" s="149"/>
      <c r="AG1233" s="149" t="s">
        <v>409</v>
      </c>
      <c r="AH1233" s="149">
        <v>0</v>
      </c>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3" x14ac:dyDescent="0.2">
      <c r="A1234" s="156"/>
      <c r="B1234" s="157"/>
      <c r="C1234" s="200" t="s">
        <v>1225</v>
      </c>
      <c r="D1234" s="193"/>
      <c r="E1234" s="194">
        <v>7.4</v>
      </c>
      <c r="F1234" s="160"/>
      <c r="G1234" s="160"/>
      <c r="H1234" s="160"/>
      <c r="I1234" s="160"/>
      <c r="J1234" s="160"/>
      <c r="K1234" s="160"/>
      <c r="L1234" s="160"/>
      <c r="M1234" s="160"/>
      <c r="N1234" s="159"/>
      <c r="O1234" s="159"/>
      <c r="P1234" s="159"/>
      <c r="Q1234" s="159"/>
      <c r="R1234" s="160"/>
      <c r="S1234" s="160"/>
      <c r="T1234" s="160"/>
      <c r="U1234" s="160"/>
      <c r="V1234" s="160"/>
      <c r="W1234" s="160"/>
      <c r="X1234" s="160"/>
      <c r="Y1234" s="160"/>
      <c r="Z1234" s="149"/>
      <c r="AA1234" s="149"/>
      <c r="AB1234" s="149"/>
      <c r="AC1234" s="149"/>
      <c r="AD1234" s="149"/>
      <c r="AE1234" s="149"/>
      <c r="AF1234" s="149"/>
      <c r="AG1234" s="149" t="s">
        <v>409</v>
      </c>
      <c r="AH1234" s="149">
        <v>0</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3" x14ac:dyDescent="0.2">
      <c r="A1235" s="156"/>
      <c r="B1235" s="157"/>
      <c r="C1235" s="200" t="s">
        <v>1226</v>
      </c>
      <c r="D1235" s="193"/>
      <c r="E1235" s="194">
        <v>5.0999999999999996</v>
      </c>
      <c r="F1235" s="160"/>
      <c r="G1235" s="160"/>
      <c r="H1235" s="160"/>
      <c r="I1235" s="160"/>
      <c r="J1235" s="160"/>
      <c r="K1235" s="160"/>
      <c r="L1235" s="160"/>
      <c r="M1235" s="160"/>
      <c r="N1235" s="159"/>
      <c r="O1235" s="159"/>
      <c r="P1235" s="159"/>
      <c r="Q1235" s="159"/>
      <c r="R1235" s="160"/>
      <c r="S1235" s="160"/>
      <c r="T1235" s="160"/>
      <c r="U1235" s="160"/>
      <c r="V1235" s="160"/>
      <c r="W1235" s="160"/>
      <c r="X1235" s="160"/>
      <c r="Y1235" s="160"/>
      <c r="Z1235" s="149"/>
      <c r="AA1235" s="149"/>
      <c r="AB1235" s="149"/>
      <c r="AC1235" s="149"/>
      <c r="AD1235" s="149"/>
      <c r="AE1235" s="149"/>
      <c r="AF1235" s="149"/>
      <c r="AG1235" s="149" t="s">
        <v>409</v>
      </c>
      <c r="AH1235" s="149">
        <v>0</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3" x14ac:dyDescent="0.2">
      <c r="A1236" s="156"/>
      <c r="B1236" s="157"/>
      <c r="C1236" s="200" t="s">
        <v>1227</v>
      </c>
      <c r="D1236" s="193"/>
      <c r="E1236" s="194">
        <v>3.3</v>
      </c>
      <c r="F1236" s="160"/>
      <c r="G1236" s="160"/>
      <c r="H1236" s="160"/>
      <c r="I1236" s="160"/>
      <c r="J1236" s="160"/>
      <c r="K1236" s="160"/>
      <c r="L1236" s="160"/>
      <c r="M1236" s="160"/>
      <c r="N1236" s="159"/>
      <c r="O1236" s="159"/>
      <c r="P1236" s="159"/>
      <c r="Q1236" s="159"/>
      <c r="R1236" s="160"/>
      <c r="S1236" s="160"/>
      <c r="T1236" s="160"/>
      <c r="U1236" s="160"/>
      <c r="V1236" s="160"/>
      <c r="W1236" s="160"/>
      <c r="X1236" s="160"/>
      <c r="Y1236" s="160"/>
      <c r="Z1236" s="149"/>
      <c r="AA1236" s="149"/>
      <c r="AB1236" s="149"/>
      <c r="AC1236" s="149"/>
      <c r="AD1236" s="149"/>
      <c r="AE1236" s="149"/>
      <c r="AF1236" s="149"/>
      <c r="AG1236" s="149" t="s">
        <v>409</v>
      </c>
      <c r="AH1236" s="149">
        <v>0</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3" x14ac:dyDescent="0.2">
      <c r="A1237" s="156"/>
      <c r="B1237" s="157"/>
      <c r="C1237" s="201" t="s">
        <v>417</v>
      </c>
      <c r="D1237" s="195"/>
      <c r="E1237" s="196">
        <v>255.5</v>
      </c>
      <c r="F1237" s="160"/>
      <c r="G1237" s="160"/>
      <c r="H1237" s="160"/>
      <c r="I1237" s="160"/>
      <c r="J1237" s="160"/>
      <c r="K1237" s="160"/>
      <c r="L1237" s="160"/>
      <c r="M1237" s="160"/>
      <c r="N1237" s="159"/>
      <c r="O1237" s="159"/>
      <c r="P1237" s="159"/>
      <c r="Q1237" s="159"/>
      <c r="R1237" s="160"/>
      <c r="S1237" s="160"/>
      <c r="T1237" s="160"/>
      <c r="U1237" s="160"/>
      <c r="V1237" s="160"/>
      <c r="W1237" s="160"/>
      <c r="X1237" s="160"/>
      <c r="Y1237" s="160"/>
      <c r="Z1237" s="149"/>
      <c r="AA1237" s="149"/>
      <c r="AB1237" s="149"/>
      <c r="AC1237" s="149"/>
      <c r="AD1237" s="149"/>
      <c r="AE1237" s="149"/>
      <c r="AF1237" s="149"/>
      <c r="AG1237" s="149" t="s">
        <v>409</v>
      </c>
      <c r="AH1237" s="149">
        <v>1</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outlineLevel="3" x14ac:dyDescent="0.2">
      <c r="A1238" s="156"/>
      <c r="B1238" s="157"/>
      <c r="C1238" s="200" t="s">
        <v>1137</v>
      </c>
      <c r="D1238" s="193"/>
      <c r="E1238" s="194"/>
      <c r="F1238" s="160"/>
      <c r="G1238" s="160"/>
      <c r="H1238" s="160"/>
      <c r="I1238" s="160"/>
      <c r="J1238" s="160"/>
      <c r="K1238" s="160"/>
      <c r="L1238" s="160"/>
      <c r="M1238" s="160"/>
      <c r="N1238" s="159"/>
      <c r="O1238" s="159"/>
      <c r="P1238" s="159"/>
      <c r="Q1238" s="159"/>
      <c r="R1238" s="160"/>
      <c r="S1238" s="160"/>
      <c r="T1238" s="160"/>
      <c r="U1238" s="160"/>
      <c r="V1238" s="160"/>
      <c r="W1238" s="160"/>
      <c r="X1238" s="160"/>
      <c r="Y1238" s="160"/>
      <c r="Z1238" s="149"/>
      <c r="AA1238" s="149"/>
      <c r="AB1238" s="149"/>
      <c r="AC1238" s="149"/>
      <c r="AD1238" s="149"/>
      <c r="AE1238" s="149"/>
      <c r="AF1238" s="149"/>
      <c r="AG1238" s="149" t="s">
        <v>409</v>
      </c>
      <c r="AH1238" s="149">
        <v>0</v>
      </c>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3" x14ac:dyDescent="0.2">
      <c r="A1239" s="156"/>
      <c r="B1239" s="157"/>
      <c r="C1239" s="200" t="s">
        <v>1228</v>
      </c>
      <c r="D1239" s="193"/>
      <c r="E1239" s="194">
        <v>12</v>
      </c>
      <c r="F1239" s="160"/>
      <c r="G1239" s="160"/>
      <c r="H1239" s="160"/>
      <c r="I1239" s="160"/>
      <c r="J1239" s="160"/>
      <c r="K1239" s="160"/>
      <c r="L1239" s="160"/>
      <c r="M1239" s="160"/>
      <c r="N1239" s="159"/>
      <c r="O1239" s="159"/>
      <c r="P1239" s="159"/>
      <c r="Q1239" s="159"/>
      <c r="R1239" s="160"/>
      <c r="S1239" s="160"/>
      <c r="T1239" s="160"/>
      <c r="U1239" s="160"/>
      <c r="V1239" s="160"/>
      <c r="W1239" s="160"/>
      <c r="X1239" s="160"/>
      <c r="Y1239" s="160"/>
      <c r="Z1239" s="149"/>
      <c r="AA1239" s="149"/>
      <c r="AB1239" s="149"/>
      <c r="AC1239" s="149"/>
      <c r="AD1239" s="149"/>
      <c r="AE1239" s="149"/>
      <c r="AF1239" s="149"/>
      <c r="AG1239" s="149" t="s">
        <v>409</v>
      </c>
      <c r="AH1239" s="149">
        <v>0</v>
      </c>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3" x14ac:dyDescent="0.2">
      <c r="A1240" s="156"/>
      <c r="B1240" s="157"/>
      <c r="C1240" s="200" t="s">
        <v>1229</v>
      </c>
      <c r="D1240" s="193"/>
      <c r="E1240" s="194">
        <v>10.199999999999999</v>
      </c>
      <c r="F1240" s="160"/>
      <c r="G1240" s="160"/>
      <c r="H1240" s="160"/>
      <c r="I1240" s="160"/>
      <c r="J1240" s="160"/>
      <c r="K1240" s="160"/>
      <c r="L1240" s="160"/>
      <c r="M1240" s="160"/>
      <c r="N1240" s="159"/>
      <c r="O1240" s="159"/>
      <c r="P1240" s="159"/>
      <c r="Q1240" s="159"/>
      <c r="R1240" s="160"/>
      <c r="S1240" s="160"/>
      <c r="T1240" s="160"/>
      <c r="U1240" s="160"/>
      <c r="V1240" s="160"/>
      <c r="W1240" s="160"/>
      <c r="X1240" s="160"/>
      <c r="Y1240" s="160"/>
      <c r="Z1240" s="149"/>
      <c r="AA1240" s="149"/>
      <c r="AB1240" s="149"/>
      <c r="AC1240" s="149"/>
      <c r="AD1240" s="149"/>
      <c r="AE1240" s="149"/>
      <c r="AF1240" s="149"/>
      <c r="AG1240" s="149" t="s">
        <v>409</v>
      </c>
      <c r="AH1240" s="149">
        <v>0</v>
      </c>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3" x14ac:dyDescent="0.2">
      <c r="A1241" s="156"/>
      <c r="B1241" s="157"/>
      <c r="C1241" s="200" t="s">
        <v>1230</v>
      </c>
      <c r="D1241" s="193"/>
      <c r="E1241" s="194">
        <v>8.07</v>
      </c>
      <c r="F1241" s="160"/>
      <c r="G1241" s="160"/>
      <c r="H1241" s="160"/>
      <c r="I1241" s="160"/>
      <c r="J1241" s="160"/>
      <c r="K1241" s="160"/>
      <c r="L1241" s="160"/>
      <c r="M1241" s="160"/>
      <c r="N1241" s="159"/>
      <c r="O1241" s="159"/>
      <c r="P1241" s="159"/>
      <c r="Q1241" s="159"/>
      <c r="R1241" s="160"/>
      <c r="S1241" s="160"/>
      <c r="T1241" s="160"/>
      <c r="U1241" s="160"/>
      <c r="V1241" s="160"/>
      <c r="W1241" s="160"/>
      <c r="X1241" s="160"/>
      <c r="Y1241" s="160"/>
      <c r="Z1241" s="149"/>
      <c r="AA1241" s="149"/>
      <c r="AB1241" s="149"/>
      <c r="AC1241" s="149"/>
      <c r="AD1241" s="149"/>
      <c r="AE1241" s="149"/>
      <c r="AF1241" s="149"/>
      <c r="AG1241" s="149" t="s">
        <v>409</v>
      </c>
      <c r="AH1241" s="149">
        <v>0</v>
      </c>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3" x14ac:dyDescent="0.2">
      <c r="A1242" s="156"/>
      <c r="B1242" s="157"/>
      <c r="C1242" s="200" t="s">
        <v>1231</v>
      </c>
      <c r="D1242" s="193"/>
      <c r="E1242" s="194">
        <v>18.14</v>
      </c>
      <c r="F1242" s="160"/>
      <c r="G1242" s="160"/>
      <c r="H1242" s="160"/>
      <c r="I1242" s="160"/>
      <c r="J1242" s="160"/>
      <c r="K1242" s="160"/>
      <c r="L1242" s="160"/>
      <c r="M1242" s="160"/>
      <c r="N1242" s="159"/>
      <c r="O1242" s="159"/>
      <c r="P1242" s="159"/>
      <c r="Q1242" s="159"/>
      <c r="R1242" s="160"/>
      <c r="S1242" s="160"/>
      <c r="T1242" s="160"/>
      <c r="U1242" s="160"/>
      <c r="V1242" s="160"/>
      <c r="W1242" s="160"/>
      <c r="X1242" s="160"/>
      <c r="Y1242" s="160"/>
      <c r="Z1242" s="149"/>
      <c r="AA1242" s="149"/>
      <c r="AB1242" s="149"/>
      <c r="AC1242" s="149"/>
      <c r="AD1242" s="149"/>
      <c r="AE1242" s="149"/>
      <c r="AF1242" s="149"/>
      <c r="AG1242" s="149" t="s">
        <v>409</v>
      </c>
      <c r="AH1242" s="149">
        <v>0</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3" x14ac:dyDescent="0.2">
      <c r="A1243" s="156"/>
      <c r="B1243" s="157"/>
      <c r="C1243" s="200" t="s">
        <v>1232</v>
      </c>
      <c r="D1243" s="193"/>
      <c r="E1243" s="194">
        <v>15.6</v>
      </c>
      <c r="F1243" s="160"/>
      <c r="G1243" s="160"/>
      <c r="H1243" s="160"/>
      <c r="I1243" s="160"/>
      <c r="J1243" s="160"/>
      <c r="K1243" s="160"/>
      <c r="L1243" s="160"/>
      <c r="M1243" s="160"/>
      <c r="N1243" s="159"/>
      <c r="O1243" s="159"/>
      <c r="P1243" s="159"/>
      <c r="Q1243" s="159"/>
      <c r="R1243" s="160"/>
      <c r="S1243" s="160"/>
      <c r="T1243" s="160"/>
      <c r="U1243" s="160"/>
      <c r="V1243" s="160"/>
      <c r="W1243" s="160"/>
      <c r="X1243" s="160"/>
      <c r="Y1243" s="160"/>
      <c r="Z1243" s="149"/>
      <c r="AA1243" s="149"/>
      <c r="AB1243" s="149"/>
      <c r="AC1243" s="149"/>
      <c r="AD1243" s="149"/>
      <c r="AE1243" s="149"/>
      <c r="AF1243" s="149"/>
      <c r="AG1243" s="149" t="s">
        <v>409</v>
      </c>
      <c r="AH1243" s="149">
        <v>0</v>
      </c>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3" x14ac:dyDescent="0.2">
      <c r="A1244" s="156"/>
      <c r="B1244" s="157"/>
      <c r="C1244" s="200" t="s">
        <v>1233</v>
      </c>
      <c r="D1244" s="193"/>
      <c r="E1244" s="194">
        <v>15.26</v>
      </c>
      <c r="F1244" s="160"/>
      <c r="G1244" s="160"/>
      <c r="H1244" s="160"/>
      <c r="I1244" s="160"/>
      <c r="J1244" s="160"/>
      <c r="K1244" s="160"/>
      <c r="L1244" s="160"/>
      <c r="M1244" s="160"/>
      <c r="N1244" s="159"/>
      <c r="O1244" s="159"/>
      <c r="P1244" s="159"/>
      <c r="Q1244" s="159"/>
      <c r="R1244" s="160"/>
      <c r="S1244" s="160"/>
      <c r="T1244" s="160"/>
      <c r="U1244" s="160"/>
      <c r="V1244" s="160"/>
      <c r="W1244" s="160"/>
      <c r="X1244" s="160"/>
      <c r="Y1244" s="160"/>
      <c r="Z1244" s="149"/>
      <c r="AA1244" s="149"/>
      <c r="AB1244" s="149"/>
      <c r="AC1244" s="149"/>
      <c r="AD1244" s="149"/>
      <c r="AE1244" s="149"/>
      <c r="AF1244" s="149"/>
      <c r="AG1244" s="149" t="s">
        <v>409</v>
      </c>
      <c r="AH1244" s="149">
        <v>0</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3" x14ac:dyDescent="0.2">
      <c r="A1245" s="156"/>
      <c r="B1245" s="157"/>
      <c r="C1245" s="200" t="s">
        <v>1234</v>
      </c>
      <c r="D1245" s="193"/>
      <c r="E1245" s="194">
        <v>17.440000000000001</v>
      </c>
      <c r="F1245" s="160"/>
      <c r="G1245" s="160"/>
      <c r="H1245" s="160"/>
      <c r="I1245" s="160"/>
      <c r="J1245" s="160"/>
      <c r="K1245" s="160"/>
      <c r="L1245" s="160"/>
      <c r="M1245" s="160"/>
      <c r="N1245" s="159"/>
      <c r="O1245" s="159"/>
      <c r="P1245" s="159"/>
      <c r="Q1245" s="159"/>
      <c r="R1245" s="160"/>
      <c r="S1245" s="160"/>
      <c r="T1245" s="160"/>
      <c r="U1245" s="160"/>
      <c r="V1245" s="160"/>
      <c r="W1245" s="160"/>
      <c r="X1245" s="160"/>
      <c r="Y1245" s="160"/>
      <c r="Z1245" s="149"/>
      <c r="AA1245" s="149"/>
      <c r="AB1245" s="149"/>
      <c r="AC1245" s="149"/>
      <c r="AD1245" s="149"/>
      <c r="AE1245" s="149"/>
      <c r="AF1245" s="149"/>
      <c r="AG1245" s="149" t="s">
        <v>409</v>
      </c>
      <c r="AH1245" s="149">
        <v>0</v>
      </c>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3" x14ac:dyDescent="0.2">
      <c r="A1246" s="156"/>
      <c r="B1246" s="157"/>
      <c r="C1246" s="200" t="s">
        <v>1235</v>
      </c>
      <c r="D1246" s="193"/>
      <c r="E1246" s="194">
        <v>17.18</v>
      </c>
      <c r="F1246" s="160"/>
      <c r="G1246" s="160"/>
      <c r="H1246" s="160"/>
      <c r="I1246" s="160"/>
      <c r="J1246" s="160"/>
      <c r="K1246" s="160"/>
      <c r="L1246" s="160"/>
      <c r="M1246" s="160"/>
      <c r="N1246" s="159"/>
      <c r="O1246" s="159"/>
      <c r="P1246" s="159"/>
      <c r="Q1246" s="159"/>
      <c r="R1246" s="160"/>
      <c r="S1246" s="160"/>
      <c r="T1246" s="160"/>
      <c r="U1246" s="160"/>
      <c r="V1246" s="160"/>
      <c r="W1246" s="160"/>
      <c r="X1246" s="160"/>
      <c r="Y1246" s="160"/>
      <c r="Z1246" s="149"/>
      <c r="AA1246" s="149"/>
      <c r="AB1246" s="149"/>
      <c r="AC1246" s="149"/>
      <c r="AD1246" s="149"/>
      <c r="AE1246" s="149"/>
      <c r="AF1246" s="149"/>
      <c r="AG1246" s="149" t="s">
        <v>409</v>
      </c>
      <c r="AH1246" s="149">
        <v>0</v>
      </c>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3" x14ac:dyDescent="0.2">
      <c r="A1247" s="156"/>
      <c r="B1247" s="157"/>
      <c r="C1247" s="200" t="s">
        <v>1236</v>
      </c>
      <c r="D1247" s="193"/>
      <c r="E1247" s="194">
        <v>16.28</v>
      </c>
      <c r="F1247" s="160"/>
      <c r="G1247" s="160"/>
      <c r="H1247" s="160"/>
      <c r="I1247" s="160"/>
      <c r="J1247" s="160"/>
      <c r="K1247" s="160"/>
      <c r="L1247" s="160"/>
      <c r="M1247" s="160"/>
      <c r="N1247" s="159"/>
      <c r="O1247" s="159"/>
      <c r="P1247" s="159"/>
      <c r="Q1247" s="159"/>
      <c r="R1247" s="160"/>
      <c r="S1247" s="160"/>
      <c r="T1247" s="160"/>
      <c r="U1247" s="160"/>
      <c r="V1247" s="160"/>
      <c r="W1247" s="160"/>
      <c r="X1247" s="160"/>
      <c r="Y1247" s="160"/>
      <c r="Z1247" s="149"/>
      <c r="AA1247" s="149"/>
      <c r="AB1247" s="149"/>
      <c r="AC1247" s="149"/>
      <c r="AD1247" s="149"/>
      <c r="AE1247" s="149"/>
      <c r="AF1247" s="149"/>
      <c r="AG1247" s="149" t="s">
        <v>409</v>
      </c>
      <c r="AH1247" s="149">
        <v>0</v>
      </c>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3" x14ac:dyDescent="0.2">
      <c r="A1248" s="156"/>
      <c r="B1248" s="157"/>
      <c r="C1248" s="200" t="s">
        <v>1237</v>
      </c>
      <c r="D1248" s="193"/>
      <c r="E1248" s="194">
        <v>12.45</v>
      </c>
      <c r="F1248" s="160"/>
      <c r="G1248" s="160"/>
      <c r="H1248" s="160"/>
      <c r="I1248" s="160"/>
      <c r="J1248" s="160"/>
      <c r="K1248" s="160"/>
      <c r="L1248" s="160"/>
      <c r="M1248" s="160"/>
      <c r="N1248" s="159"/>
      <c r="O1248" s="159"/>
      <c r="P1248" s="159"/>
      <c r="Q1248" s="159"/>
      <c r="R1248" s="160"/>
      <c r="S1248" s="160"/>
      <c r="T1248" s="160"/>
      <c r="U1248" s="160"/>
      <c r="V1248" s="160"/>
      <c r="W1248" s="160"/>
      <c r="X1248" s="160"/>
      <c r="Y1248" s="160"/>
      <c r="Z1248" s="149"/>
      <c r="AA1248" s="149"/>
      <c r="AB1248" s="149"/>
      <c r="AC1248" s="149"/>
      <c r="AD1248" s="149"/>
      <c r="AE1248" s="149"/>
      <c r="AF1248" s="149"/>
      <c r="AG1248" s="149" t="s">
        <v>409</v>
      </c>
      <c r="AH1248" s="149">
        <v>0</v>
      </c>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3" x14ac:dyDescent="0.2">
      <c r="A1249" s="156"/>
      <c r="B1249" s="157"/>
      <c r="C1249" s="200" t="s">
        <v>1238</v>
      </c>
      <c r="D1249" s="193"/>
      <c r="E1249" s="194">
        <v>12.8</v>
      </c>
      <c r="F1249" s="160"/>
      <c r="G1249" s="160"/>
      <c r="H1249" s="160"/>
      <c r="I1249" s="160"/>
      <c r="J1249" s="160"/>
      <c r="K1249" s="160"/>
      <c r="L1249" s="160"/>
      <c r="M1249" s="160"/>
      <c r="N1249" s="159"/>
      <c r="O1249" s="159"/>
      <c r="P1249" s="159"/>
      <c r="Q1249" s="159"/>
      <c r="R1249" s="160"/>
      <c r="S1249" s="160"/>
      <c r="T1249" s="160"/>
      <c r="U1249" s="160"/>
      <c r="V1249" s="160"/>
      <c r="W1249" s="160"/>
      <c r="X1249" s="160"/>
      <c r="Y1249" s="160"/>
      <c r="Z1249" s="149"/>
      <c r="AA1249" s="149"/>
      <c r="AB1249" s="149"/>
      <c r="AC1249" s="149"/>
      <c r="AD1249" s="149"/>
      <c r="AE1249" s="149"/>
      <c r="AF1249" s="149"/>
      <c r="AG1249" s="149" t="s">
        <v>409</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3" x14ac:dyDescent="0.2">
      <c r="A1250" s="156"/>
      <c r="B1250" s="157"/>
      <c r="C1250" s="200" t="s">
        <v>1239</v>
      </c>
      <c r="D1250" s="193"/>
      <c r="E1250" s="194">
        <v>11</v>
      </c>
      <c r="F1250" s="160"/>
      <c r="G1250" s="160"/>
      <c r="H1250" s="160"/>
      <c r="I1250" s="160"/>
      <c r="J1250" s="160"/>
      <c r="K1250" s="160"/>
      <c r="L1250" s="160"/>
      <c r="M1250" s="160"/>
      <c r="N1250" s="159"/>
      <c r="O1250" s="159"/>
      <c r="P1250" s="159"/>
      <c r="Q1250" s="159"/>
      <c r="R1250" s="160"/>
      <c r="S1250" s="160"/>
      <c r="T1250" s="160"/>
      <c r="U1250" s="160"/>
      <c r="V1250" s="160"/>
      <c r="W1250" s="160"/>
      <c r="X1250" s="160"/>
      <c r="Y1250" s="160"/>
      <c r="Z1250" s="149"/>
      <c r="AA1250" s="149"/>
      <c r="AB1250" s="149"/>
      <c r="AC1250" s="149"/>
      <c r="AD1250" s="149"/>
      <c r="AE1250" s="149"/>
      <c r="AF1250" s="149"/>
      <c r="AG1250" s="149" t="s">
        <v>409</v>
      </c>
      <c r="AH1250" s="149">
        <v>0</v>
      </c>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3" x14ac:dyDescent="0.2">
      <c r="A1251" s="156"/>
      <c r="B1251" s="157"/>
      <c r="C1251" s="201" t="s">
        <v>417</v>
      </c>
      <c r="D1251" s="195"/>
      <c r="E1251" s="196">
        <v>166.42</v>
      </c>
      <c r="F1251" s="160"/>
      <c r="G1251" s="160"/>
      <c r="H1251" s="160"/>
      <c r="I1251" s="160"/>
      <c r="J1251" s="160"/>
      <c r="K1251" s="160"/>
      <c r="L1251" s="160"/>
      <c r="M1251" s="160"/>
      <c r="N1251" s="159"/>
      <c r="O1251" s="159"/>
      <c r="P1251" s="159"/>
      <c r="Q1251" s="159"/>
      <c r="R1251" s="160"/>
      <c r="S1251" s="160"/>
      <c r="T1251" s="160"/>
      <c r="U1251" s="160"/>
      <c r="V1251" s="160"/>
      <c r="W1251" s="160"/>
      <c r="X1251" s="160"/>
      <c r="Y1251" s="160"/>
      <c r="Z1251" s="149"/>
      <c r="AA1251" s="149"/>
      <c r="AB1251" s="149"/>
      <c r="AC1251" s="149"/>
      <c r="AD1251" s="149"/>
      <c r="AE1251" s="149"/>
      <c r="AF1251" s="149"/>
      <c r="AG1251" s="149" t="s">
        <v>409</v>
      </c>
      <c r="AH1251" s="149">
        <v>1</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1" x14ac:dyDescent="0.2">
      <c r="A1252" s="173">
        <v>100</v>
      </c>
      <c r="B1252" s="174" t="s">
        <v>1240</v>
      </c>
      <c r="C1252" s="189" t="s">
        <v>1241</v>
      </c>
      <c r="D1252" s="175" t="s">
        <v>836</v>
      </c>
      <c r="E1252" s="176">
        <v>460.47</v>
      </c>
      <c r="F1252" s="177"/>
      <c r="G1252" s="178">
        <f>ROUND(E1252*F1252,2)</f>
        <v>0</v>
      </c>
      <c r="H1252" s="177"/>
      <c r="I1252" s="178">
        <f>ROUND(E1252*H1252,2)</f>
        <v>0</v>
      </c>
      <c r="J1252" s="177"/>
      <c r="K1252" s="178">
        <f>ROUND(E1252*J1252,2)</f>
        <v>0</v>
      </c>
      <c r="L1252" s="178">
        <v>12</v>
      </c>
      <c r="M1252" s="178">
        <f>G1252*(1+L1252/100)</f>
        <v>0</v>
      </c>
      <c r="N1252" s="176">
        <v>0</v>
      </c>
      <c r="O1252" s="176">
        <f>ROUND(E1252*N1252,2)</f>
        <v>0</v>
      </c>
      <c r="P1252" s="176">
        <v>0</v>
      </c>
      <c r="Q1252" s="176">
        <f>ROUND(E1252*P1252,2)</f>
        <v>0</v>
      </c>
      <c r="R1252" s="178"/>
      <c r="S1252" s="178" t="s">
        <v>641</v>
      </c>
      <c r="T1252" s="179" t="s">
        <v>366</v>
      </c>
      <c r="U1252" s="160">
        <v>0</v>
      </c>
      <c r="V1252" s="160">
        <f>ROUND(E1252*U1252,2)</f>
        <v>0</v>
      </c>
      <c r="W1252" s="160"/>
      <c r="X1252" s="160" t="s">
        <v>404</v>
      </c>
      <c r="Y1252" s="160" t="s">
        <v>368</v>
      </c>
      <c r="Z1252" s="149"/>
      <c r="AA1252" s="149"/>
      <c r="AB1252" s="149"/>
      <c r="AC1252" s="149"/>
      <c r="AD1252" s="149"/>
      <c r="AE1252" s="149"/>
      <c r="AF1252" s="149"/>
      <c r="AG1252" s="149" t="s">
        <v>405</v>
      </c>
      <c r="AH1252" s="149"/>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2" x14ac:dyDescent="0.2">
      <c r="A1253" s="156"/>
      <c r="B1253" s="157"/>
      <c r="C1253" s="200" t="s">
        <v>1132</v>
      </c>
      <c r="D1253" s="193"/>
      <c r="E1253" s="194"/>
      <c r="F1253" s="160"/>
      <c r="G1253" s="160"/>
      <c r="H1253" s="160"/>
      <c r="I1253" s="160"/>
      <c r="J1253" s="160"/>
      <c r="K1253" s="160"/>
      <c r="L1253" s="160"/>
      <c r="M1253" s="160"/>
      <c r="N1253" s="159"/>
      <c r="O1253" s="159"/>
      <c r="P1253" s="159"/>
      <c r="Q1253" s="159"/>
      <c r="R1253" s="160"/>
      <c r="S1253" s="160"/>
      <c r="T1253" s="160"/>
      <c r="U1253" s="160"/>
      <c r="V1253" s="160"/>
      <c r="W1253" s="160"/>
      <c r="X1253" s="160"/>
      <c r="Y1253" s="160"/>
      <c r="Z1253" s="149"/>
      <c r="AA1253" s="149"/>
      <c r="AB1253" s="149"/>
      <c r="AC1253" s="149"/>
      <c r="AD1253" s="149"/>
      <c r="AE1253" s="149"/>
      <c r="AF1253" s="149"/>
      <c r="AG1253" s="149" t="s">
        <v>409</v>
      </c>
      <c r="AH1253" s="149">
        <v>0</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3" x14ac:dyDescent="0.2">
      <c r="A1254" s="156"/>
      <c r="B1254" s="157"/>
      <c r="C1254" s="200" t="s">
        <v>1242</v>
      </c>
      <c r="D1254" s="193"/>
      <c r="E1254" s="194">
        <v>310.2</v>
      </c>
      <c r="F1254" s="160"/>
      <c r="G1254" s="160"/>
      <c r="H1254" s="160"/>
      <c r="I1254" s="160"/>
      <c r="J1254" s="160"/>
      <c r="K1254" s="160"/>
      <c r="L1254" s="160"/>
      <c r="M1254" s="160"/>
      <c r="N1254" s="159"/>
      <c r="O1254" s="159"/>
      <c r="P1254" s="159"/>
      <c r="Q1254" s="159"/>
      <c r="R1254" s="160"/>
      <c r="S1254" s="160"/>
      <c r="T1254" s="160"/>
      <c r="U1254" s="160"/>
      <c r="V1254" s="160"/>
      <c r="W1254" s="160"/>
      <c r="X1254" s="160"/>
      <c r="Y1254" s="160"/>
      <c r="Z1254" s="149"/>
      <c r="AA1254" s="149"/>
      <c r="AB1254" s="149"/>
      <c r="AC1254" s="149"/>
      <c r="AD1254" s="149"/>
      <c r="AE1254" s="149"/>
      <c r="AF1254" s="149"/>
      <c r="AG1254" s="149" t="s">
        <v>409</v>
      </c>
      <c r="AH1254" s="149">
        <v>0</v>
      </c>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outlineLevel="3" x14ac:dyDescent="0.2">
      <c r="A1255" s="156"/>
      <c r="B1255" s="157"/>
      <c r="C1255" s="200" t="s">
        <v>1243</v>
      </c>
      <c r="D1255" s="193"/>
      <c r="E1255" s="194">
        <v>9.1999999999999993</v>
      </c>
      <c r="F1255" s="160"/>
      <c r="G1255" s="160"/>
      <c r="H1255" s="160"/>
      <c r="I1255" s="160"/>
      <c r="J1255" s="160"/>
      <c r="K1255" s="160"/>
      <c r="L1255" s="160"/>
      <c r="M1255" s="160"/>
      <c r="N1255" s="159"/>
      <c r="O1255" s="159"/>
      <c r="P1255" s="159"/>
      <c r="Q1255" s="159"/>
      <c r="R1255" s="160"/>
      <c r="S1255" s="160"/>
      <c r="T1255" s="160"/>
      <c r="U1255" s="160"/>
      <c r="V1255" s="160"/>
      <c r="W1255" s="160"/>
      <c r="X1255" s="160"/>
      <c r="Y1255" s="160"/>
      <c r="Z1255" s="149"/>
      <c r="AA1255" s="149"/>
      <c r="AB1255" s="149"/>
      <c r="AC1255" s="149"/>
      <c r="AD1255" s="149"/>
      <c r="AE1255" s="149"/>
      <c r="AF1255" s="149"/>
      <c r="AG1255" s="149" t="s">
        <v>409</v>
      </c>
      <c r="AH1255" s="149">
        <v>0</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3" x14ac:dyDescent="0.2">
      <c r="A1256" s="156"/>
      <c r="B1256" s="157"/>
      <c r="C1256" s="200" t="s">
        <v>1244</v>
      </c>
      <c r="D1256" s="193"/>
      <c r="E1256" s="194">
        <v>6.6</v>
      </c>
      <c r="F1256" s="160"/>
      <c r="G1256" s="160"/>
      <c r="H1256" s="160"/>
      <c r="I1256" s="160"/>
      <c r="J1256" s="160"/>
      <c r="K1256" s="160"/>
      <c r="L1256" s="160"/>
      <c r="M1256" s="160"/>
      <c r="N1256" s="159"/>
      <c r="O1256" s="159"/>
      <c r="P1256" s="159"/>
      <c r="Q1256" s="159"/>
      <c r="R1256" s="160"/>
      <c r="S1256" s="160"/>
      <c r="T1256" s="160"/>
      <c r="U1256" s="160"/>
      <c r="V1256" s="160"/>
      <c r="W1256" s="160"/>
      <c r="X1256" s="160"/>
      <c r="Y1256" s="160"/>
      <c r="Z1256" s="149"/>
      <c r="AA1256" s="149"/>
      <c r="AB1256" s="149"/>
      <c r="AC1256" s="149"/>
      <c r="AD1256" s="149"/>
      <c r="AE1256" s="149"/>
      <c r="AF1256" s="149"/>
      <c r="AG1256" s="149" t="s">
        <v>409</v>
      </c>
      <c r="AH1256" s="149">
        <v>0</v>
      </c>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3" x14ac:dyDescent="0.2">
      <c r="A1257" s="156"/>
      <c r="B1257" s="157"/>
      <c r="C1257" s="200" t="s">
        <v>1245</v>
      </c>
      <c r="D1257" s="193"/>
      <c r="E1257" s="194">
        <v>4.2</v>
      </c>
      <c r="F1257" s="160"/>
      <c r="G1257" s="160"/>
      <c r="H1257" s="160"/>
      <c r="I1257" s="160"/>
      <c r="J1257" s="160"/>
      <c r="K1257" s="160"/>
      <c r="L1257" s="160"/>
      <c r="M1257" s="160"/>
      <c r="N1257" s="159"/>
      <c r="O1257" s="159"/>
      <c r="P1257" s="159"/>
      <c r="Q1257" s="159"/>
      <c r="R1257" s="160"/>
      <c r="S1257" s="160"/>
      <c r="T1257" s="160"/>
      <c r="U1257" s="160"/>
      <c r="V1257" s="160"/>
      <c r="W1257" s="160"/>
      <c r="X1257" s="160"/>
      <c r="Y1257" s="160"/>
      <c r="Z1257" s="149"/>
      <c r="AA1257" s="149"/>
      <c r="AB1257" s="149"/>
      <c r="AC1257" s="149"/>
      <c r="AD1257" s="149"/>
      <c r="AE1257" s="149"/>
      <c r="AF1257" s="149"/>
      <c r="AG1257" s="149" t="s">
        <v>409</v>
      </c>
      <c r="AH1257" s="149">
        <v>0</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3" x14ac:dyDescent="0.2">
      <c r="A1258" s="156"/>
      <c r="B1258" s="157"/>
      <c r="C1258" s="201" t="s">
        <v>417</v>
      </c>
      <c r="D1258" s="195"/>
      <c r="E1258" s="196">
        <v>330.2</v>
      </c>
      <c r="F1258" s="160"/>
      <c r="G1258" s="160"/>
      <c r="H1258" s="160"/>
      <c r="I1258" s="160"/>
      <c r="J1258" s="160"/>
      <c r="K1258" s="160"/>
      <c r="L1258" s="160"/>
      <c r="M1258" s="160"/>
      <c r="N1258" s="159"/>
      <c r="O1258" s="159"/>
      <c r="P1258" s="159"/>
      <c r="Q1258" s="159"/>
      <c r="R1258" s="160"/>
      <c r="S1258" s="160"/>
      <c r="T1258" s="160"/>
      <c r="U1258" s="160"/>
      <c r="V1258" s="160"/>
      <c r="W1258" s="160"/>
      <c r="X1258" s="160"/>
      <c r="Y1258" s="160"/>
      <c r="Z1258" s="149"/>
      <c r="AA1258" s="149"/>
      <c r="AB1258" s="149"/>
      <c r="AC1258" s="149"/>
      <c r="AD1258" s="149"/>
      <c r="AE1258" s="149"/>
      <c r="AF1258" s="149"/>
      <c r="AG1258" s="149" t="s">
        <v>409</v>
      </c>
      <c r="AH1258" s="149">
        <v>1</v>
      </c>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outlineLevel="3" x14ac:dyDescent="0.2">
      <c r="A1259" s="156"/>
      <c r="B1259" s="157"/>
      <c r="C1259" s="200" t="s">
        <v>1137</v>
      </c>
      <c r="D1259" s="193"/>
      <c r="E1259" s="194"/>
      <c r="F1259" s="160"/>
      <c r="G1259" s="160"/>
      <c r="H1259" s="160"/>
      <c r="I1259" s="160"/>
      <c r="J1259" s="160"/>
      <c r="K1259" s="160"/>
      <c r="L1259" s="160"/>
      <c r="M1259" s="160"/>
      <c r="N1259" s="159"/>
      <c r="O1259" s="159"/>
      <c r="P1259" s="159"/>
      <c r="Q1259" s="159"/>
      <c r="R1259" s="160"/>
      <c r="S1259" s="160"/>
      <c r="T1259" s="160"/>
      <c r="U1259" s="160"/>
      <c r="V1259" s="160"/>
      <c r="W1259" s="160"/>
      <c r="X1259" s="160"/>
      <c r="Y1259" s="160"/>
      <c r="Z1259" s="149"/>
      <c r="AA1259" s="149"/>
      <c r="AB1259" s="149"/>
      <c r="AC1259" s="149"/>
      <c r="AD1259" s="149"/>
      <c r="AE1259" s="149"/>
      <c r="AF1259" s="149"/>
      <c r="AG1259" s="149" t="s">
        <v>409</v>
      </c>
      <c r="AH1259" s="149">
        <v>0</v>
      </c>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3" x14ac:dyDescent="0.2">
      <c r="A1260" s="156"/>
      <c r="B1260" s="157"/>
      <c r="C1260" s="200" t="s">
        <v>1246</v>
      </c>
      <c r="D1260" s="193"/>
      <c r="E1260" s="194">
        <v>15.6</v>
      </c>
      <c r="F1260" s="160"/>
      <c r="G1260" s="160"/>
      <c r="H1260" s="160"/>
      <c r="I1260" s="160"/>
      <c r="J1260" s="160"/>
      <c r="K1260" s="160"/>
      <c r="L1260" s="160"/>
      <c r="M1260" s="160"/>
      <c r="N1260" s="159"/>
      <c r="O1260" s="159"/>
      <c r="P1260" s="159"/>
      <c r="Q1260" s="159"/>
      <c r="R1260" s="160"/>
      <c r="S1260" s="160"/>
      <c r="T1260" s="160"/>
      <c r="U1260" s="160"/>
      <c r="V1260" s="160"/>
      <c r="W1260" s="160"/>
      <c r="X1260" s="160"/>
      <c r="Y1260" s="160"/>
      <c r="Z1260" s="149"/>
      <c r="AA1260" s="149"/>
      <c r="AB1260" s="149"/>
      <c r="AC1260" s="149"/>
      <c r="AD1260" s="149"/>
      <c r="AE1260" s="149"/>
      <c r="AF1260" s="149"/>
      <c r="AG1260" s="149" t="s">
        <v>409</v>
      </c>
      <c r="AH1260" s="149">
        <v>0</v>
      </c>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3" x14ac:dyDescent="0.2">
      <c r="A1261" s="156"/>
      <c r="B1261" s="157"/>
      <c r="C1261" s="200" t="s">
        <v>1247</v>
      </c>
      <c r="D1261" s="193"/>
      <c r="E1261" s="194">
        <v>13.2</v>
      </c>
      <c r="F1261" s="160"/>
      <c r="G1261" s="160"/>
      <c r="H1261" s="160"/>
      <c r="I1261" s="160"/>
      <c r="J1261" s="160"/>
      <c r="K1261" s="160"/>
      <c r="L1261" s="160"/>
      <c r="M1261" s="160"/>
      <c r="N1261" s="159"/>
      <c r="O1261" s="159"/>
      <c r="P1261" s="159"/>
      <c r="Q1261" s="159"/>
      <c r="R1261" s="160"/>
      <c r="S1261" s="160"/>
      <c r="T1261" s="160"/>
      <c r="U1261" s="160"/>
      <c r="V1261" s="160"/>
      <c r="W1261" s="160"/>
      <c r="X1261" s="160"/>
      <c r="Y1261" s="160"/>
      <c r="Z1261" s="149"/>
      <c r="AA1261" s="149"/>
      <c r="AB1261" s="149"/>
      <c r="AC1261" s="149"/>
      <c r="AD1261" s="149"/>
      <c r="AE1261" s="149"/>
      <c r="AF1261" s="149"/>
      <c r="AG1261" s="149" t="s">
        <v>409</v>
      </c>
      <c r="AH1261" s="149">
        <v>0</v>
      </c>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3" x14ac:dyDescent="0.2">
      <c r="A1262" s="156"/>
      <c r="B1262" s="157"/>
      <c r="C1262" s="200" t="s">
        <v>1248</v>
      </c>
      <c r="D1262" s="193"/>
      <c r="E1262" s="194">
        <v>12.02</v>
      </c>
      <c r="F1262" s="160"/>
      <c r="G1262" s="160"/>
      <c r="H1262" s="160"/>
      <c r="I1262" s="160"/>
      <c r="J1262" s="160"/>
      <c r="K1262" s="160"/>
      <c r="L1262" s="160"/>
      <c r="M1262" s="160"/>
      <c r="N1262" s="159"/>
      <c r="O1262" s="159"/>
      <c r="P1262" s="159"/>
      <c r="Q1262" s="159"/>
      <c r="R1262" s="160"/>
      <c r="S1262" s="160"/>
      <c r="T1262" s="160"/>
      <c r="U1262" s="160"/>
      <c r="V1262" s="160"/>
      <c r="W1262" s="160"/>
      <c r="X1262" s="160"/>
      <c r="Y1262" s="160"/>
      <c r="Z1262" s="149"/>
      <c r="AA1262" s="149"/>
      <c r="AB1262" s="149"/>
      <c r="AC1262" s="149"/>
      <c r="AD1262" s="149"/>
      <c r="AE1262" s="149"/>
      <c r="AF1262" s="149"/>
      <c r="AG1262" s="149" t="s">
        <v>409</v>
      </c>
      <c r="AH1262" s="149">
        <v>0</v>
      </c>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outlineLevel="3" x14ac:dyDescent="0.2">
      <c r="A1263" s="156"/>
      <c r="B1263" s="157"/>
      <c r="C1263" s="200" t="s">
        <v>1249</v>
      </c>
      <c r="D1263" s="193"/>
      <c r="E1263" s="194">
        <v>12.02</v>
      </c>
      <c r="F1263" s="160"/>
      <c r="G1263" s="160"/>
      <c r="H1263" s="160"/>
      <c r="I1263" s="160"/>
      <c r="J1263" s="160"/>
      <c r="K1263" s="160"/>
      <c r="L1263" s="160"/>
      <c r="M1263" s="160"/>
      <c r="N1263" s="159"/>
      <c r="O1263" s="159"/>
      <c r="P1263" s="159"/>
      <c r="Q1263" s="159"/>
      <c r="R1263" s="160"/>
      <c r="S1263" s="160"/>
      <c r="T1263" s="160"/>
      <c r="U1263" s="160"/>
      <c r="V1263" s="160"/>
      <c r="W1263" s="160"/>
      <c r="X1263" s="160"/>
      <c r="Y1263" s="160"/>
      <c r="Z1263" s="149"/>
      <c r="AA1263" s="149"/>
      <c r="AB1263" s="149"/>
      <c r="AC1263" s="149"/>
      <c r="AD1263" s="149"/>
      <c r="AE1263" s="149"/>
      <c r="AF1263" s="149"/>
      <c r="AG1263" s="149" t="s">
        <v>409</v>
      </c>
      <c r="AH1263" s="149">
        <v>0</v>
      </c>
      <c r="AI1263" s="149"/>
      <c r="AJ1263" s="149"/>
      <c r="AK1263" s="149"/>
      <c r="AL1263" s="149"/>
      <c r="AM1263" s="149"/>
      <c r="AN1263" s="149"/>
      <c r="AO1263" s="149"/>
      <c r="AP1263" s="149"/>
      <c r="AQ1263" s="149"/>
      <c r="AR1263" s="149"/>
      <c r="AS1263" s="149"/>
      <c r="AT1263" s="149"/>
      <c r="AU1263" s="149"/>
      <c r="AV1263" s="149"/>
      <c r="AW1263" s="149"/>
      <c r="AX1263" s="149"/>
      <c r="AY1263" s="149"/>
      <c r="AZ1263" s="149"/>
      <c r="BA1263" s="149"/>
      <c r="BB1263" s="149"/>
      <c r="BC1263" s="149"/>
      <c r="BD1263" s="149"/>
      <c r="BE1263" s="149"/>
      <c r="BF1263" s="149"/>
      <c r="BG1263" s="149"/>
      <c r="BH1263" s="149"/>
    </row>
    <row r="1264" spans="1:60" outlineLevel="3" x14ac:dyDescent="0.2">
      <c r="A1264" s="156"/>
      <c r="B1264" s="157"/>
      <c r="C1264" s="200" t="s">
        <v>1250</v>
      </c>
      <c r="D1264" s="193"/>
      <c r="E1264" s="194">
        <v>9.6</v>
      </c>
      <c r="F1264" s="160"/>
      <c r="G1264" s="160"/>
      <c r="H1264" s="160"/>
      <c r="I1264" s="160"/>
      <c r="J1264" s="160"/>
      <c r="K1264" s="160"/>
      <c r="L1264" s="160"/>
      <c r="M1264" s="160"/>
      <c r="N1264" s="159"/>
      <c r="O1264" s="159"/>
      <c r="P1264" s="159"/>
      <c r="Q1264" s="159"/>
      <c r="R1264" s="160"/>
      <c r="S1264" s="160"/>
      <c r="T1264" s="160"/>
      <c r="U1264" s="160"/>
      <c r="V1264" s="160"/>
      <c r="W1264" s="160"/>
      <c r="X1264" s="160"/>
      <c r="Y1264" s="160"/>
      <c r="Z1264" s="149"/>
      <c r="AA1264" s="149"/>
      <c r="AB1264" s="149"/>
      <c r="AC1264" s="149"/>
      <c r="AD1264" s="149"/>
      <c r="AE1264" s="149"/>
      <c r="AF1264" s="149"/>
      <c r="AG1264" s="149" t="s">
        <v>409</v>
      </c>
      <c r="AH1264" s="149">
        <v>0</v>
      </c>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49"/>
      <c r="BB1264" s="149"/>
      <c r="BC1264" s="149"/>
      <c r="BD1264" s="149"/>
      <c r="BE1264" s="149"/>
      <c r="BF1264" s="149"/>
      <c r="BG1264" s="149"/>
      <c r="BH1264" s="149"/>
    </row>
    <row r="1265" spans="1:60" outlineLevel="3" x14ac:dyDescent="0.2">
      <c r="A1265" s="156"/>
      <c r="B1265" s="157"/>
      <c r="C1265" s="200" t="s">
        <v>1251</v>
      </c>
      <c r="D1265" s="193"/>
      <c r="E1265" s="194">
        <v>9.43</v>
      </c>
      <c r="F1265" s="160"/>
      <c r="G1265" s="160"/>
      <c r="H1265" s="160"/>
      <c r="I1265" s="160"/>
      <c r="J1265" s="160"/>
      <c r="K1265" s="160"/>
      <c r="L1265" s="160"/>
      <c r="M1265" s="160"/>
      <c r="N1265" s="159"/>
      <c r="O1265" s="159"/>
      <c r="P1265" s="159"/>
      <c r="Q1265" s="159"/>
      <c r="R1265" s="160"/>
      <c r="S1265" s="160"/>
      <c r="T1265" s="160"/>
      <c r="U1265" s="160"/>
      <c r="V1265" s="160"/>
      <c r="W1265" s="160"/>
      <c r="X1265" s="160"/>
      <c r="Y1265" s="160"/>
      <c r="Z1265" s="149"/>
      <c r="AA1265" s="149"/>
      <c r="AB1265" s="149"/>
      <c r="AC1265" s="149"/>
      <c r="AD1265" s="149"/>
      <c r="AE1265" s="149"/>
      <c r="AF1265" s="149"/>
      <c r="AG1265" s="149" t="s">
        <v>409</v>
      </c>
      <c r="AH1265" s="149">
        <v>0</v>
      </c>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3" x14ac:dyDescent="0.2">
      <c r="A1266" s="156"/>
      <c r="B1266" s="157"/>
      <c r="C1266" s="200" t="s">
        <v>1252</v>
      </c>
      <c r="D1266" s="193"/>
      <c r="E1266" s="194">
        <v>11.32</v>
      </c>
      <c r="F1266" s="160"/>
      <c r="G1266" s="160"/>
      <c r="H1266" s="160"/>
      <c r="I1266" s="160"/>
      <c r="J1266" s="160"/>
      <c r="K1266" s="160"/>
      <c r="L1266" s="160"/>
      <c r="M1266" s="160"/>
      <c r="N1266" s="159"/>
      <c r="O1266" s="159"/>
      <c r="P1266" s="159"/>
      <c r="Q1266" s="159"/>
      <c r="R1266" s="160"/>
      <c r="S1266" s="160"/>
      <c r="T1266" s="160"/>
      <c r="U1266" s="160"/>
      <c r="V1266" s="160"/>
      <c r="W1266" s="160"/>
      <c r="X1266" s="160"/>
      <c r="Y1266" s="160"/>
      <c r="Z1266" s="149"/>
      <c r="AA1266" s="149"/>
      <c r="AB1266" s="149"/>
      <c r="AC1266" s="149"/>
      <c r="AD1266" s="149"/>
      <c r="AE1266" s="149"/>
      <c r="AF1266" s="149"/>
      <c r="AG1266" s="149" t="s">
        <v>409</v>
      </c>
      <c r="AH1266" s="149">
        <v>0</v>
      </c>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outlineLevel="3" x14ac:dyDescent="0.2">
      <c r="A1267" s="156"/>
      <c r="B1267" s="157"/>
      <c r="C1267" s="200" t="s">
        <v>1253</v>
      </c>
      <c r="D1267" s="193"/>
      <c r="E1267" s="194">
        <v>11.19</v>
      </c>
      <c r="F1267" s="160"/>
      <c r="G1267" s="160"/>
      <c r="H1267" s="160"/>
      <c r="I1267" s="160"/>
      <c r="J1267" s="160"/>
      <c r="K1267" s="160"/>
      <c r="L1267" s="160"/>
      <c r="M1267" s="160"/>
      <c r="N1267" s="159"/>
      <c r="O1267" s="159"/>
      <c r="P1267" s="159"/>
      <c r="Q1267" s="159"/>
      <c r="R1267" s="160"/>
      <c r="S1267" s="160"/>
      <c r="T1267" s="160"/>
      <c r="U1267" s="160"/>
      <c r="V1267" s="160"/>
      <c r="W1267" s="160"/>
      <c r="X1267" s="160"/>
      <c r="Y1267" s="160"/>
      <c r="Z1267" s="149"/>
      <c r="AA1267" s="149"/>
      <c r="AB1267" s="149"/>
      <c r="AC1267" s="149"/>
      <c r="AD1267" s="149"/>
      <c r="AE1267" s="149"/>
      <c r="AF1267" s="149"/>
      <c r="AG1267" s="149" t="s">
        <v>409</v>
      </c>
      <c r="AH1267" s="149">
        <v>0</v>
      </c>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outlineLevel="3" x14ac:dyDescent="0.2">
      <c r="A1268" s="156"/>
      <c r="B1268" s="157"/>
      <c r="C1268" s="200" t="s">
        <v>1254</v>
      </c>
      <c r="D1268" s="193"/>
      <c r="E1268" s="194">
        <v>10.84</v>
      </c>
      <c r="F1268" s="160"/>
      <c r="G1268" s="160"/>
      <c r="H1268" s="160"/>
      <c r="I1268" s="160"/>
      <c r="J1268" s="160"/>
      <c r="K1268" s="160"/>
      <c r="L1268" s="160"/>
      <c r="M1268" s="160"/>
      <c r="N1268" s="159"/>
      <c r="O1268" s="159"/>
      <c r="P1268" s="159"/>
      <c r="Q1268" s="159"/>
      <c r="R1268" s="160"/>
      <c r="S1268" s="160"/>
      <c r="T1268" s="160"/>
      <c r="U1268" s="160"/>
      <c r="V1268" s="160"/>
      <c r="W1268" s="160"/>
      <c r="X1268" s="160"/>
      <c r="Y1268" s="160"/>
      <c r="Z1268" s="149"/>
      <c r="AA1268" s="149"/>
      <c r="AB1268" s="149"/>
      <c r="AC1268" s="149"/>
      <c r="AD1268" s="149"/>
      <c r="AE1268" s="149"/>
      <c r="AF1268" s="149"/>
      <c r="AG1268" s="149" t="s">
        <v>409</v>
      </c>
      <c r="AH1268" s="149">
        <v>0</v>
      </c>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49"/>
      <c r="BB1268" s="149"/>
      <c r="BC1268" s="149"/>
      <c r="BD1268" s="149"/>
      <c r="BE1268" s="149"/>
      <c r="BF1268" s="149"/>
      <c r="BG1268" s="149"/>
      <c r="BH1268" s="149"/>
    </row>
    <row r="1269" spans="1:60" outlineLevel="3" x14ac:dyDescent="0.2">
      <c r="A1269" s="156"/>
      <c r="B1269" s="157"/>
      <c r="C1269" s="200" t="s">
        <v>1255</v>
      </c>
      <c r="D1269" s="193"/>
      <c r="E1269" s="194">
        <v>8.25</v>
      </c>
      <c r="F1269" s="160"/>
      <c r="G1269" s="160"/>
      <c r="H1269" s="160"/>
      <c r="I1269" s="160"/>
      <c r="J1269" s="160"/>
      <c r="K1269" s="160"/>
      <c r="L1269" s="160"/>
      <c r="M1269" s="160"/>
      <c r="N1269" s="159"/>
      <c r="O1269" s="159"/>
      <c r="P1269" s="159"/>
      <c r="Q1269" s="159"/>
      <c r="R1269" s="160"/>
      <c r="S1269" s="160"/>
      <c r="T1269" s="160"/>
      <c r="U1269" s="160"/>
      <c r="V1269" s="160"/>
      <c r="W1269" s="160"/>
      <c r="X1269" s="160"/>
      <c r="Y1269" s="160"/>
      <c r="Z1269" s="149"/>
      <c r="AA1269" s="149"/>
      <c r="AB1269" s="149"/>
      <c r="AC1269" s="149"/>
      <c r="AD1269" s="149"/>
      <c r="AE1269" s="149"/>
      <c r="AF1269" s="149"/>
      <c r="AG1269" s="149" t="s">
        <v>409</v>
      </c>
      <c r="AH1269" s="149">
        <v>0</v>
      </c>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3" x14ac:dyDescent="0.2">
      <c r="A1270" s="156"/>
      <c r="B1270" s="157"/>
      <c r="C1270" s="200" t="s">
        <v>1256</v>
      </c>
      <c r="D1270" s="193"/>
      <c r="E1270" s="194">
        <v>10</v>
      </c>
      <c r="F1270" s="160"/>
      <c r="G1270" s="160"/>
      <c r="H1270" s="160"/>
      <c r="I1270" s="160"/>
      <c r="J1270" s="160"/>
      <c r="K1270" s="160"/>
      <c r="L1270" s="160"/>
      <c r="M1270" s="160"/>
      <c r="N1270" s="159"/>
      <c r="O1270" s="159"/>
      <c r="P1270" s="159"/>
      <c r="Q1270" s="159"/>
      <c r="R1270" s="160"/>
      <c r="S1270" s="160"/>
      <c r="T1270" s="160"/>
      <c r="U1270" s="160"/>
      <c r="V1270" s="160"/>
      <c r="W1270" s="160"/>
      <c r="X1270" s="160"/>
      <c r="Y1270" s="160"/>
      <c r="Z1270" s="149"/>
      <c r="AA1270" s="149"/>
      <c r="AB1270" s="149"/>
      <c r="AC1270" s="149"/>
      <c r="AD1270" s="149"/>
      <c r="AE1270" s="149"/>
      <c r="AF1270" s="149"/>
      <c r="AG1270" s="149" t="s">
        <v>409</v>
      </c>
      <c r="AH1270" s="149">
        <v>0</v>
      </c>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outlineLevel="3" x14ac:dyDescent="0.2">
      <c r="A1271" s="156"/>
      <c r="B1271" s="157"/>
      <c r="C1271" s="200" t="s">
        <v>1257</v>
      </c>
      <c r="D1271" s="193"/>
      <c r="E1271" s="194">
        <v>6.8</v>
      </c>
      <c r="F1271" s="160"/>
      <c r="G1271" s="160"/>
      <c r="H1271" s="160"/>
      <c r="I1271" s="160"/>
      <c r="J1271" s="160"/>
      <c r="K1271" s="160"/>
      <c r="L1271" s="160"/>
      <c r="M1271" s="160"/>
      <c r="N1271" s="159"/>
      <c r="O1271" s="159"/>
      <c r="P1271" s="159"/>
      <c r="Q1271" s="159"/>
      <c r="R1271" s="160"/>
      <c r="S1271" s="160"/>
      <c r="T1271" s="160"/>
      <c r="U1271" s="160"/>
      <c r="V1271" s="160"/>
      <c r="W1271" s="160"/>
      <c r="X1271" s="160"/>
      <c r="Y1271" s="160"/>
      <c r="Z1271" s="149"/>
      <c r="AA1271" s="149"/>
      <c r="AB1271" s="149"/>
      <c r="AC1271" s="149"/>
      <c r="AD1271" s="149"/>
      <c r="AE1271" s="149"/>
      <c r="AF1271" s="149"/>
      <c r="AG1271" s="149" t="s">
        <v>409</v>
      </c>
      <c r="AH1271" s="149">
        <v>0</v>
      </c>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3" x14ac:dyDescent="0.2">
      <c r="A1272" s="156"/>
      <c r="B1272" s="157"/>
      <c r="C1272" s="201" t="s">
        <v>417</v>
      </c>
      <c r="D1272" s="195"/>
      <c r="E1272" s="196">
        <v>130.27000000000001</v>
      </c>
      <c r="F1272" s="160"/>
      <c r="G1272" s="160"/>
      <c r="H1272" s="160"/>
      <c r="I1272" s="160"/>
      <c r="J1272" s="160"/>
      <c r="K1272" s="160"/>
      <c r="L1272" s="160"/>
      <c r="M1272" s="160"/>
      <c r="N1272" s="159"/>
      <c r="O1272" s="159"/>
      <c r="P1272" s="159"/>
      <c r="Q1272" s="159"/>
      <c r="R1272" s="160"/>
      <c r="S1272" s="160"/>
      <c r="T1272" s="160"/>
      <c r="U1272" s="160"/>
      <c r="V1272" s="160"/>
      <c r="W1272" s="160"/>
      <c r="X1272" s="160"/>
      <c r="Y1272" s="160"/>
      <c r="Z1272" s="149"/>
      <c r="AA1272" s="149"/>
      <c r="AB1272" s="149"/>
      <c r="AC1272" s="149"/>
      <c r="AD1272" s="149"/>
      <c r="AE1272" s="149"/>
      <c r="AF1272" s="149"/>
      <c r="AG1272" s="149" t="s">
        <v>409</v>
      </c>
      <c r="AH1272" s="149">
        <v>1</v>
      </c>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x14ac:dyDescent="0.2">
      <c r="A1273" s="163" t="s">
        <v>360</v>
      </c>
      <c r="B1273" s="164" t="s">
        <v>175</v>
      </c>
      <c r="C1273" s="187" t="s">
        <v>176</v>
      </c>
      <c r="D1273" s="165"/>
      <c r="E1273" s="166"/>
      <c r="F1273" s="167"/>
      <c r="G1273" s="167">
        <f>SUMIF(AG1274:AG1418,"&lt;&gt;NOR",G1274:G1418)</f>
        <v>0</v>
      </c>
      <c r="H1273" s="167"/>
      <c r="I1273" s="167">
        <f>SUM(I1274:I1418)</f>
        <v>0</v>
      </c>
      <c r="J1273" s="167"/>
      <c r="K1273" s="167">
        <f>SUM(K1274:K1418)</f>
        <v>0</v>
      </c>
      <c r="L1273" s="167"/>
      <c r="M1273" s="167">
        <f>SUM(M1274:M1418)</f>
        <v>0</v>
      </c>
      <c r="N1273" s="166"/>
      <c r="O1273" s="166">
        <f>SUM(O1274:O1418)</f>
        <v>28.020000000000003</v>
      </c>
      <c r="P1273" s="166"/>
      <c r="Q1273" s="166">
        <f>SUM(Q1274:Q1418)</f>
        <v>0</v>
      </c>
      <c r="R1273" s="167"/>
      <c r="S1273" s="167"/>
      <c r="T1273" s="168"/>
      <c r="U1273" s="162"/>
      <c r="V1273" s="162">
        <f>SUM(V1274:V1418)</f>
        <v>1503.25</v>
      </c>
      <c r="W1273" s="162"/>
      <c r="X1273" s="162"/>
      <c r="Y1273" s="162"/>
      <c r="AG1273" t="s">
        <v>361</v>
      </c>
    </row>
    <row r="1274" spans="1:60" outlineLevel="1" x14ac:dyDescent="0.2">
      <c r="A1274" s="173">
        <v>101</v>
      </c>
      <c r="B1274" s="174" t="s">
        <v>1258</v>
      </c>
      <c r="C1274" s="189" t="s">
        <v>1259</v>
      </c>
      <c r="D1274" s="175" t="s">
        <v>493</v>
      </c>
      <c r="E1274" s="176">
        <v>158.667</v>
      </c>
      <c r="F1274" s="177"/>
      <c r="G1274" s="178">
        <f>ROUND(E1274*F1274,2)</f>
        <v>0</v>
      </c>
      <c r="H1274" s="177"/>
      <c r="I1274" s="178">
        <f>ROUND(E1274*H1274,2)</f>
        <v>0</v>
      </c>
      <c r="J1274" s="177"/>
      <c r="K1274" s="178">
        <f>ROUND(E1274*J1274,2)</f>
        <v>0</v>
      </c>
      <c r="L1274" s="178">
        <v>12</v>
      </c>
      <c r="M1274" s="178">
        <f>G1274*(1+L1274/100)</f>
        <v>0</v>
      </c>
      <c r="N1274" s="176">
        <v>4.0000000000000003E-5</v>
      </c>
      <c r="O1274" s="176">
        <f>ROUND(E1274*N1274,2)</f>
        <v>0.01</v>
      </c>
      <c r="P1274" s="176">
        <v>0</v>
      </c>
      <c r="Q1274" s="176">
        <f>ROUND(E1274*P1274,2)</f>
        <v>0</v>
      </c>
      <c r="R1274" s="178" t="s">
        <v>503</v>
      </c>
      <c r="S1274" s="178" t="s">
        <v>365</v>
      </c>
      <c r="T1274" s="179" t="s">
        <v>365</v>
      </c>
      <c r="U1274" s="160">
        <v>7.8E-2</v>
      </c>
      <c r="V1274" s="160">
        <f>ROUND(E1274*U1274,2)</f>
        <v>12.38</v>
      </c>
      <c r="W1274" s="160"/>
      <c r="X1274" s="160" t="s">
        <v>404</v>
      </c>
      <c r="Y1274" s="160" t="s">
        <v>368</v>
      </c>
      <c r="Z1274" s="149"/>
      <c r="AA1274" s="149"/>
      <c r="AB1274" s="149"/>
      <c r="AC1274" s="149"/>
      <c r="AD1274" s="149"/>
      <c r="AE1274" s="149"/>
      <c r="AF1274" s="149"/>
      <c r="AG1274" s="149" t="s">
        <v>438</v>
      </c>
      <c r="AH1274" s="149"/>
      <c r="AI1274" s="149"/>
      <c r="AJ1274" s="149"/>
      <c r="AK1274" s="149"/>
      <c r="AL1274" s="149"/>
      <c r="AM1274" s="149"/>
      <c r="AN1274" s="149"/>
      <c r="AO1274" s="149"/>
      <c r="AP1274" s="149"/>
      <c r="AQ1274" s="149"/>
      <c r="AR1274" s="149"/>
      <c r="AS1274" s="149"/>
      <c r="AT1274" s="149"/>
      <c r="AU1274" s="149"/>
      <c r="AV1274" s="149"/>
      <c r="AW1274" s="149"/>
      <c r="AX1274" s="149"/>
      <c r="AY1274" s="149"/>
      <c r="AZ1274" s="149"/>
      <c r="BA1274" s="149"/>
      <c r="BB1274" s="149"/>
      <c r="BC1274" s="149"/>
      <c r="BD1274" s="149"/>
      <c r="BE1274" s="149"/>
      <c r="BF1274" s="149"/>
      <c r="BG1274" s="149"/>
      <c r="BH1274" s="149"/>
    </row>
    <row r="1275" spans="1:60" ht="22.5" outlineLevel="2" x14ac:dyDescent="0.2">
      <c r="A1275" s="156"/>
      <c r="B1275" s="157"/>
      <c r="C1275" s="283" t="s">
        <v>1260</v>
      </c>
      <c r="D1275" s="284"/>
      <c r="E1275" s="284"/>
      <c r="F1275" s="284"/>
      <c r="G1275" s="284"/>
      <c r="H1275" s="160"/>
      <c r="I1275" s="160"/>
      <c r="J1275" s="160"/>
      <c r="K1275" s="160"/>
      <c r="L1275" s="160"/>
      <c r="M1275" s="160"/>
      <c r="N1275" s="159"/>
      <c r="O1275" s="159"/>
      <c r="P1275" s="159"/>
      <c r="Q1275" s="159"/>
      <c r="R1275" s="160"/>
      <c r="S1275" s="160"/>
      <c r="T1275" s="160"/>
      <c r="U1275" s="160"/>
      <c r="V1275" s="160"/>
      <c r="W1275" s="160"/>
      <c r="X1275" s="160"/>
      <c r="Y1275" s="160"/>
      <c r="Z1275" s="149"/>
      <c r="AA1275" s="149"/>
      <c r="AB1275" s="149"/>
      <c r="AC1275" s="149"/>
      <c r="AD1275" s="149"/>
      <c r="AE1275" s="149"/>
      <c r="AF1275" s="149"/>
      <c r="AG1275" s="149" t="s">
        <v>407</v>
      </c>
      <c r="AH1275" s="149"/>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97" t="str">
        <f>C1275</f>
        <v>s rámy a zárubněmi, zábradlí, předmětů oplechování apod., které se zřizují ještě před úpravami povrchu, před jejich znečištěním při úpravách povrchu nástřikem plastických (lepivých) maltovin</v>
      </c>
      <c r="BB1275" s="149"/>
      <c r="BC1275" s="149"/>
      <c r="BD1275" s="149"/>
      <c r="BE1275" s="149"/>
      <c r="BF1275" s="149"/>
      <c r="BG1275" s="149"/>
      <c r="BH1275" s="149"/>
    </row>
    <row r="1276" spans="1:60" outlineLevel="2" x14ac:dyDescent="0.2">
      <c r="A1276" s="156"/>
      <c r="B1276" s="157"/>
      <c r="C1276" s="200" t="s">
        <v>1132</v>
      </c>
      <c r="D1276" s="193"/>
      <c r="E1276" s="194"/>
      <c r="F1276" s="160"/>
      <c r="G1276" s="160"/>
      <c r="H1276" s="160"/>
      <c r="I1276" s="160"/>
      <c r="J1276" s="160"/>
      <c r="K1276" s="160"/>
      <c r="L1276" s="160"/>
      <c r="M1276" s="160"/>
      <c r="N1276" s="159"/>
      <c r="O1276" s="159"/>
      <c r="P1276" s="159"/>
      <c r="Q1276" s="159"/>
      <c r="R1276" s="160"/>
      <c r="S1276" s="160"/>
      <c r="T1276" s="160"/>
      <c r="U1276" s="160"/>
      <c r="V1276" s="160"/>
      <c r="W1276" s="160"/>
      <c r="X1276" s="160"/>
      <c r="Y1276" s="160"/>
      <c r="Z1276" s="149"/>
      <c r="AA1276" s="149"/>
      <c r="AB1276" s="149"/>
      <c r="AC1276" s="149"/>
      <c r="AD1276" s="149"/>
      <c r="AE1276" s="149"/>
      <c r="AF1276" s="149"/>
      <c r="AG1276" s="149" t="s">
        <v>409</v>
      </c>
      <c r="AH1276" s="149">
        <v>0</v>
      </c>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49"/>
      <c r="BB1276" s="149"/>
      <c r="BC1276" s="149"/>
      <c r="BD1276" s="149"/>
      <c r="BE1276" s="149"/>
      <c r="BF1276" s="149"/>
      <c r="BG1276" s="149"/>
      <c r="BH1276" s="149"/>
    </row>
    <row r="1277" spans="1:60" outlineLevel="3" x14ac:dyDescent="0.2">
      <c r="A1277" s="156"/>
      <c r="B1277" s="157"/>
      <c r="C1277" s="200" t="s">
        <v>1133</v>
      </c>
      <c r="D1277" s="193"/>
      <c r="E1277" s="194">
        <v>126.9</v>
      </c>
      <c r="F1277" s="160"/>
      <c r="G1277" s="160"/>
      <c r="H1277" s="160"/>
      <c r="I1277" s="160"/>
      <c r="J1277" s="160"/>
      <c r="K1277" s="160"/>
      <c r="L1277" s="160"/>
      <c r="M1277" s="160"/>
      <c r="N1277" s="159"/>
      <c r="O1277" s="159"/>
      <c r="P1277" s="159"/>
      <c r="Q1277" s="159"/>
      <c r="R1277" s="160"/>
      <c r="S1277" s="160"/>
      <c r="T1277" s="160"/>
      <c r="U1277" s="160"/>
      <c r="V1277" s="160"/>
      <c r="W1277" s="160"/>
      <c r="X1277" s="160"/>
      <c r="Y1277" s="160"/>
      <c r="Z1277" s="149"/>
      <c r="AA1277" s="149"/>
      <c r="AB1277" s="149"/>
      <c r="AC1277" s="149"/>
      <c r="AD1277" s="149"/>
      <c r="AE1277" s="149"/>
      <c r="AF1277" s="149"/>
      <c r="AG1277" s="149" t="s">
        <v>409</v>
      </c>
      <c r="AH1277" s="149">
        <v>0</v>
      </c>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3" x14ac:dyDescent="0.2">
      <c r="A1278" s="156"/>
      <c r="B1278" s="157"/>
      <c r="C1278" s="200" t="s">
        <v>1134</v>
      </c>
      <c r="D1278" s="193"/>
      <c r="E1278" s="194">
        <v>5.04</v>
      </c>
      <c r="F1278" s="160"/>
      <c r="G1278" s="160"/>
      <c r="H1278" s="160"/>
      <c r="I1278" s="160"/>
      <c r="J1278" s="160"/>
      <c r="K1278" s="160"/>
      <c r="L1278" s="160"/>
      <c r="M1278" s="160"/>
      <c r="N1278" s="159"/>
      <c r="O1278" s="159"/>
      <c r="P1278" s="159"/>
      <c r="Q1278" s="159"/>
      <c r="R1278" s="160"/>
      <c r="S1278" s="160"/>
      <c r="T1278" s="160"/>
      <c r="U1278" s="160"/>
      <c r="V1278" s="160"/>
      <c r="W1278" s="160"/>
      <c r="X1278" s="160"/>
      <c r="Y1278" s="160"/>
      <c r="Z1278" s="149"/>
      <c r="AA1278" s="149"/>
      <c r="AB1278" s="149"/>
      <c r="AC1278" s="149"/>
      <c r="AD1278" s="149"/>
      <c r="AE1278" s="149"/>
      <c r="AF1278" s="149"/>
      <c r="AG1278" s="149" t="s">
        <v>409</v>
      </c>
      <c r="AH1278" s="149">
        <v>0</v>
      </c>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outlineLevel="3" x14ac:dyDescent="0.2">
      <c r="A1279" s="156"/>
      <c r="B1279" s="157"/>
      <c r="C1279" s="200" t="s">
        <v>1135</v>
      </c>
      <c r="D1279" s="193"/>
      <c r="E1279" s="194">
        <v>2.7</v>
      </c>
      <c r="F1279" s="160"/>
      <c r="G1279" s="160"/>
      <c r="H1279" s="160"/>
      <c r="I1279" s="160"/>
      <c r="J1279" s="160"/>
      <c r="K1279" s="160"/>
      <c r="L1279" s="160"/>
      <c r="M1279" s="160"/>
      <c r="N1279" s="159"/>
      <c r="O1279" s="159"/>
      <c r="P1279" s="159"/>
      <c r="Q1279" s="159"/>
      <c r="R1279" s="160"/>
      <c r="S1279" s="160"/>
      <c r="T1279" s="160"/>
      <c r="U1279" s="160"/>
      <c r="V1279" s="160"/>
      <c r="W1279" s="160"/>
      <c r="X1279" s="160"/>
      <c r="Y1279" s="160"/>
      <c r="Z1279" s="149"/>
      <c r="AA1279" s="149"/>
      <c r="AB1279" s="149"/>
      <c r="AC1279" s="149"/>
      <c r="AD1279" s="149"/>
      <c r="AE1279" s="149"/>
      <c r="AF1279" s="149"/>
      <c r="AG1279" s="149" t="s">
        <v>409</v>
      </c>
      <c r="AH1279" s="149">
        <v>0</v>
      </c>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49"/>
      <c r="BB1279" s="149"/>
      <c r="BC1279" s="149"/>
      <c r="BD1279" s="149"/>
      <c r="BE1279" s="149"/>
      <c r="BF1279" s="149"/>
      <c r="BG1279" s="149"/>
      <c r="BH1279" s="149"/>
    </row>
    <row r="1280" spans="1:60" outlineLevel="3" x14ac:dyDescent="0.2">
      <c r="A1280" s="156"/>
      <c r="B1280" s="157"/>
      <c r="C1280" s="200" t="s">
        <v>1136</v>
      </c>
      <c r="D1280" s="193"/>
      <c r="E1280" s="194">
        <v>1.08</v>
      </c>
      <c r="F1280" s="160"/>
      <c r="G1280" s="160"/>
      <c r="H1280" s="160"/>
      <c r="I1280" s="160"/>
      <c r="J1280" s="160"/>
      <c r="K1280" s="160"/>
      <c r="L1280" s="160"/>
      <c r="M1280" s="160"/>
      <c r="N1280" s="159"/>
      <c r="O1280" s="159"/>
      <c r="P1280" s="159"/>
      <c r="Q1280" s="159"/>
      <c r="R1280" s="160"/>
      <c r="S1280" s="160"/>
      <c r="T1280" s="160"/>
      <c r="U1280" s="160"/>
      <c r="V1280" s="160"/>
      <c r="W1280" s="160"/>
      <c r="X1280" s="160"/>
      <c r="Y1280" s="160"/>
      <c r="Z1280" s="149"/>
      <c r="AA1280" s="149"/>
      <c r="AB1280" s="149"/>
      <c r="AC1280" s="149"/>
      <c r="AD1280" s="149"/>
      <c r="AE1280" s="149"/>
      <c r="AF1280" s="149"/>
      <c r="AG1280" s="149" t="s">
        <v>409</v>
      </c>
      <c r="AH1280" s="149">
        <v>0</v>
      </c>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3" x14ac:dyDescent="0.2">
      <c r="A1281" s="156"/>
      <c r="B1281" s="157"/>
      <c r="C1281" s="201" t="s">
        <v>417</v>
      </c>
      <c r="D1281" s="195"/>
      <c r="E1281" s="196">
        <v>135.72</v>
      </c>
      <c r="F1281" s="160"/>
      <c r="G1281" s="160"/>
      <c r="H1281" s="160"/>
      <c r="I1281" s="160"/>
      <c r="J1281" s="160"/>
      <c r="K1281" s="160"/>
      <c r="L1281" s="160"/>
      <c r="M1281" s="160"/>
      <c r="N1281" s="159"/>
      <c r="O1281" s="159"/>
      <c r="P1281" s="159"/>
      <c r="Q1281" s="159"/>
      <c r="R1281" s="160"/>
      <c r="S1281" s="160"/>
      <c r="T1281" s="160"/>
      <c r="U1281" s="160"/>
      <c r="V1281" s="160"/>
      <c r="W1281" s="160"/>
      <c r="X1281" s="160"/>
      <c r="Y1281" s="160"/>
      <c r="Z1281" s="149"/>
      <c r="AA1281" s="149"/>
      <c r="AB1281" s="149"/>
      <c r="AC1281" s="149"/>
      <c r="AD1281" s="149"/>
      <c r="AE1281" s="149"/>
      <c r="AF1281" s="149"/>
      <c r="AG1281" s="149" t="s">
        <v>409</v>
      </c>
      <c r="AH1281" s="149">
        <v>1</v>
      </c>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3" x14ac:dyDescent="0.2">
      <c r="A1282" s="156"/>
      <c r="B1282" s="157"/>
      <c r="C1282" s="200" t="s">
        <v>1137</v>
      </c>
      <c r="D1282" s="193"/>
      <c r="E1282" s="194"/>
      <c r="F1282" s="160"/>
      <c r="G1282" s="160"/>
      <c r="H1282" s="160"/>
      <c r="I1282" s="160"/>
      <c r="J1282" s="160"/>
      <c r="K1282" s="160"/>
      <c r="L1282" s="160"/>
      <c r="M1282" s="160"/>
      <c r="N1282" s="159"/>
      <c r="O1282" s="159"/>
      <c r="P1282" s="159"/>
      <c r="Q1282" s="159"/>
      <c r="R1282" s="160"/>
      <c r="S1282" s="160"/>
      <c r="T1282" s="160"/>
      <c r="U1282" s="160"/>
      <c r="V1282" s="160"/>
      <c r="W1282" s="160"/>
      <c r="X1282" s="160"/>
      <c r="Y1282" s="160"/>
      <c r="Z1282" s="149"/>
      <c r="AA1282" s="149"/>
      <c r="AB1282" s="149"/>
      <c r="AC1282" s="149"/>
      <c r="AD1282" s="149"/>
      <c r="AE1282" s="149"/>
      <c r="AF1282" s="149"/>
      <c r="AG1282" s="149" t="s">
        <v>409</v>
      </c>
      <c r="AH1282" s="149">
        <v>0</v>
      </c>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3" x14ac:dyDescent="0.2">
      <c r="A1283" s="156"/>
      <c r="B1283" s="157"/>
      <c r="C1283" s="200" t="s">
        <v>1138</v>
      </c>
      <c r="D1283" s="193"/>
      <c r="E1283" s="194">
        <v>7.56</v>
      </c>
      <c r="F1283" s="160"/>
      <c r="G1283" s="160"/>
      <c r="H1283" s="160"/>
      <c r="I1283" s="160"/>
      <c r="J1283" s="160"/>
      <c r="K1283" s="160"/>
      <c r="L1283" s="160"/>
      <c r="M1283" s="160"/>
      <c r="N1283" s="159"/>
      <c r="O1283" s="159"/>
      <c r="P1283" s="159"/>
      <c r="Q1283" s="159"/>
      <c r="R1283" s="160"/>
      <c r="S1283" s="160"/>
      <c r="T1283" s="160"/>
      <c r="U1283" s="160"/>
      <c r="V1283" s="160"/>
      <c r="W1283" s="160"/>
      <c r="X1283" s="160"/>
      <c r="Y1283" s="160"/>
      <c r="Z1283" s="149"/>
      <c r="AA1283" s="149"/>
      <c r="AB1283" s="149"/>
      <c r="AC1283" s="149"/>
      <c r="AD1283" s="149"/>
      <c r="AE1283" s="149"/>
      <c r="AF1283" s="149"/>
      <c r="AG1283" s="149" t="s">
        <v>409</v>
      </c>
      <c r="AH1283" s="149">
        <v>0</v>
      </c>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outlineLevel="3" x14ac:dyDescent="0.2">
      <c r="A1284" s="156"/>
      <c r="B1284" s="157"/>
      <c r="C1284" s="200" t="s">
        <v>1139</v>
      </c>
      <c r="D1284" s="193"/>
      <c r="E1284" s="194">
        <v>5.4</v>
      </c>
      <c r="F1284" s="160"/>
      <c r="G1284" s="160"/>
      <c r="H1284" s="160"/>
      <c r="I1284" s="160"/>
      <c r="J1284" s="160"/>
      <c r="K1284" s="160"/>
      <c r="L1284" s="160"/>
      <c r="M1284" s="160"/>
      <c r="N1284" s="159"/>
      <c r="O1284" s="159"/>
      <c r="P1284" s="159"/>
      <c r="Q1284" s="159"/>
      <c r="R1284" s="160"/>
      <c r="S1284" s="160"/>
      <c r="T1284" s="160"/>
      <c r="U1284" s="160"/>
      <c r="V1284" s="160"/>
      <c r="W1284" s="160"/>
      <c r="X1284" s="160"/>
      <c r="Y1284" s="160"/>
      <c r="Z1284" s="149"/>
      <c r="AA1284" s="149"/>
      <c r="AB1284" s="149"/>
      <c r="AC1284" s="149"/>
      <c r="AD1284" s="149"/>
      <c r="AE1284" s="149"/>
      <c r="AF1284" s="149"/>
      <c r="AG1284" s="149" t="s">
        <v>409</v>
      </c>
      <c r="AH1284" s="149">
        <v>0</v>
      </c>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3" x14ac:dyDescent="0.2">
      <c r="A1285" s="156"/>
      <c r="B1285" s="157"/>
      <c r="C1285" s="200" t="s">
        <v>1140</v>
      </c>
      <c r="D1285" s="193"/>
      <c r="E1285" s="194">
        <v>9.0269999999999992</v>
      </c>
      <c r="F1285" s="160"/>
      <c r="G1285" s="160"/>
      <c r="H1285" s="160"/>
      <c r="I1285" s="160"/>
      <c r="J1285" s="160"/>
      <c r="K1285" s="160"/>
      <c r="L1285" s="160"/>
      <c r="M1285" s="160"/>
      <c r="N1285" s="159"/>
      <c r="O1285" s="159"/>
      <c r="P1285" s="159"/>
      <c r="Q1285" s="159"/>
      <c r="R1285" s="160"/>
      <c r="S1285" s="160"/>
      <c r="T1285" s="160"/>
      <c r="U1285" s="160"/>
      <c r="V1285" s="160"/>
      <c r="W1285" s="160"/>
      <c r="X1285" s="160"/>
      <c r="Y1285" s="160"/>
      <c r="Z1285" s="149"/>
      <c r="AA1285" s="149"/>
      <c r="AB1285" s="149"/>
      <c r="AC1285" s="149"/>
      <c r="AD1285" s="149"/>
      <c r="AE1285" s="149"/>
      <c r="AF1285" s="149"/>
      <c r="AG1285" s="149" t="s">
        <v>409</v>
      </c>
      <c r="AH1285" s="149">
        <v>0</v>
      </c>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3" x14ac:dyDescent="0.2">
      <c r="A1286" s="156"/>
      <c r="B1286" s="157"/>
      <c r="C1286" s="200" t="s">
        <v>1261</v>
      </c>
      <c r="D1286" s="193"/>
      <c r="E1286" s="194">
        <v>0.96</v>
      </c>
      <c r="F1286" s="160"/>
      <c r="G1286" s="160"/>
      <c r="H1286" s="160"/>
      <c r="I1286" s="160"/>
      <c r="J1286" s="160"/>
      <c r="K1286" s="160"/>
      <c r="L1286" s="160"/>
      <c r="M1286" s="160"/>
      <c r="N1286" s="159"/>
      <c r="O1286" s="159"/>
      <c r="P1286" s="159"/>
      <c r="Q1286" s="159"/>
      <c r="R1286" s="160"/>
      <c r="S1286" s="160"/>
      <c r="T1286" s="160"/>
      <c r="U1286" s="160"/>
      <c r="V1286" s="160"/>
      <c r="W1286" s="160"/>
      <c r="X1286" s="160"/>
      <c r="Y1286" s="160"/>
      <c r="Z1286" s="149"/>
      <c r="AA1286" s="149"/>
      <c r="AB1286" s="149"/>
      <c r="AC1286" s="149"/>
      <c r="AD1286" s="149"/>
      <c r="AE1286" s="149"/>
      <c r="AF1286" s="149"/>
      <c r="AG1286" s="149" t="s">
        <v>409</v>
      </c>
      <c r="AH1286" s="149">
        <v>0</v>
      </c>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3" x14ac:dyDescent="0.2">
      <c r="A1287" s="156"/>
      <c r="B1287" s="157"/>
      <c r="C1287" s="201" t="s">
        <v>417</v>
      </c>
      <c r="D1287" s="195"/>
      <c r="E1287" s="196">
        <v>22.946999999999999</v>
      </c>
      <c r="F1287" s="160"/>
      <c r="G1287" s="160"/>
      <c r="H1287" s="160"/>
      <c r="I1287" s="160"/>
      <c r="J1287" s="160"/>
      <c r="K1287" s="160"/>
      <c r="L1287" s="160"/>
      <c r="M1287" s="160"/>
      <c r="N1287" s="159"/>
      <c r="O1287" s="159"/>
      <c r="P1287" s="159"/>
      <c r="Q1287" s="159"/>
      <c r="R1287" s="160"/>
      <c r="S1287" s="160"/>
      <c r="T1287" s="160"/>
      <c r="U1287" s="160"/>
      <c r="V1287" s="160"/>
      <c r="W1287" s="160"/>
      <c r="X1287" s="160"/>
      <c r="Y1287" s="160"/>
      <c r="Z1287" s="149"/>
      <c r="AA1287" s="149"/>
      <c r="AB1287" s="149"/>
      <c r="AC1287" s="149"/>
      <c r="AD1287" s="149"/>
      <c r="AE1287" s="149"/>
      <c r="AF1287" s="149"/>
      <c r="AG1287" s="149" t="s">
        <v>409</v>
      </c>
      <c r="AH1287" s="149">
        <v>1</v>
      </c>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outlineLevel="1" x14ac:dyDescent="0.2">
      <c r="A1288" s="173">
        <v>102</v>
      </c>
      <c r="B1288" s="174" t="s">
        <v>1262</v>
      </c>
      <c r="C1288" s="189" t="s">
        <v>1263</v>
      </c>
      <c r="D1288" s="175" t="s">
        <v>493</v>
      </c>
      <c r="E1288" s="176">
        <v>842.26689999999996</v>
      </c>
      <c r="F1288" s="177"/>
      <c r="G1288" s="178">
        <f>ROUND(E1288*F1288,2)</f>
        <v>0</v>
      </c>
      <c r="H1288" s="177"/>
      <c r="I1288" s="178">
        <f>ROUND(E1288*H1288,2)</f>
        <v>0</v>
      </c>
      <c r="J1288" s="177"/>
      <c r="K1288" s="178">
        <f>ROUND(E1288*J1288,2)</f>
        <v>0</v>
      </c>
      <c r="L1288" s="178">
        <v>12</v>
      </c>
      <c r="M1288" s="178">
        <f>G1288*(1+L1288/100)</f>
        <v>0</v>
      </c>
      <c r="N1288" s="176">
        <v>3.5E-4</v>
      </c>
      <c r="O1288" s="176">
        <f>ROUND(E1288*N1288,2)</f>
        <v>0.28999999999999998</v>
      </c>
      <c r="P1288" s="176">
        <v>0</v>
      </c>
      <c r="Q1288" s="176">
        <f>ROUND(E1288*P1288,2)</f>
        <v>0</v>
      </c>
      <c r="R1288" s="178" t="s">
        <v>503</v>
      </c>
      <c r="S1288" s="178" t="s">
        <v>365</v>
      </c>
      <c r="T1288" s="179" t="s">
        <v>365</v>
      </c>
      <c r="U1288" s="160">
        <v>7.0000000000000007E-2</v>
      </c>
      <c r="V1288" s="160">
        <f>ROUND(E1288*U1288,2)</f>
        <v>58.96</v>
      </c>
      <c r="W1288" s="160"/>
      <c r="X1288" s="160" t="s">
        <v>404</v>
      </c>
      <c r="Y1288" s="160" t="s">
        <v>368</v>
      </c>
      <c r="Z1288" s="149"/>
      <c r="AA1288" s="149"/>
      <c r="AB1288" s="149"/>
      <c r="AC1288" s="149"/>
      <c r="AD1288" s="149"/>
      <c r="AE1288" s="149"/>
      <c r="AF1288" s="149"/>
      <c r="AG1288" s="149" t="s">
        <v>405</v>
      </c>
      <c r="AH1288" s="149"/>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49"/>
      <c r="BB1288" s="149"/>
      <c r="BC1288" s="149"/>
      <c r="BD1288" s="149"/>
      <c r="BE1288" s="149"/>
      <c r="BF1288" s="149"/>
      <c r="BG1288" s="149"/>
      <c r="BH1288" s="149"/>
    </row>
    <row r="1289" spans="1:60" outlineLevel="2" x14ac:dyDescent="0.2">
      <c r="A1289" s="156"/>
      <c r="B1289" s="157"/>
      <c r="C1289" s="200" t="s">
        <v>1264</v>
      </c>
      <c r="D1289" s="193"/>
      <c r="E1289" s="194">
        <v>12.952500000000001</v>
      </c>
      <c r="F1289" s="160"/>
      <c r="G1289" s="160"/>
      <c r="H1289" s="160"/>
      <c r="I1289" s="160"/>
      <c r="J1289" s="160"/>
      <c r="K1289" s="160"/>
      <c r="L1289" s="160"/>
      <c r="M1289" s="160"/>
      <c r="N1289" s="159"/>
      <c r="O1289" s="159"/>
      <c r="P1289" s="159"/>
      <c r="Q1289" s="159"/>
      <c r="R1289" s="160"/>
      <c r="S1289" s="160"/>
      <c r="T1289" s="160"/>
      <c r="U1289" s="160"/>
      <c r="V1289" s="160"/>
      <c r="W1289" s="160"/>
      <c r="X1289" s="160"/>
      <c r="Y1289" s="160"/>
      <c r="Z1289" s="149"/>
      <c r="AA1289" s="149"/>
      <c r="AB1289" s="149"/>
      <c r="AC1289" s="149"/>
      <c r="AD1289" s="149"/>
      <c r="AE1289" s="149"/>
      <c r="AF1289" s="149"/>
      <c r="AG1289" s="149" t="s">
        <v>409</v>
      </c>
      <c r="AH1289" s="149">
        <v>0</v>
      </c>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3" x14ac:dyDescent="0.2">
      <c r="A1290" s="156"/>
      <c r="B1290" s="157"/>
      <c r="C1290" s="200" t="s">
        <v>1265</v>
      </c>
      <c r="D1290" s="193"/>
      <c r="E1290" s="194">
        <v>128.48384999999999</v>
      </c>
      <c r="F1290" s="160"/>
      <c r="G1290" s="160"/>
      <c r="H1290" s="160"/>
      <c r="I1290" s="160"/>
      <c r="J1290" s="160"/>
      <c r="K1290" s="160"/>
      <c r="L1290" s="160"/>
      <c r="M1290" s="160"/>
      <c r="N1290" s="159"/>
      <c r="O1290" s="159"/>
      <c r="P1290" s="159"/>
      <c r="Q1290" s="159"/>
      <c r="R1290" s="160"/>
      <c r="S1290" s="160"/>
      <c r="T1290" s="160"/>
      <c r="U1290" s="160"/>
      <c r="V1290" s="160"/>
      <c r="W1290" s="160"/>
      <c r="X1290" s="160"/>
      <c r="Y1290" s="160"/>
      <c r="Z1290" s="149"/>
      <c r="AA1290" s="149"/>
      <c r="AB1290" s="149"/>
      <c r="AC1290" s="149"/>
      <c r="AD1290" s="149"/>
      <c r="AE1290" s="149"/>
      <c r="AF1290" s="149"/>
      <c r="AG1290" s="149" t="s">
        <v>409</v>
      </c>
      <c r="AH1290" s="149">
        <v>0</v>
      </c>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3" x14ac:dyDescent="0.2">
      <c r="A1291" s="156"/>
      <c r="B1291" s="157"/>
      <c r="C1291" s="200" t="s">
        <v>1266</v>
      </c>
      <c r="D1291" s="193"/>
      <c r="E1291" s="194">
        <v>42.865499999999997</v>
      </c>
      <c r="F1291" s="160"/>
      <c r="G1291" s="160"/>
      <c r="H1291" s="160"/>
      <c r="I1291" s="160"/>
      <c r="J1291" s="160"/>
      <c r="K1291" s="160"/>
      <c r="L1291" s="160"/>
      <c r="M1291" s="160"/>
      <c r="N1291" s="159"/>
      <c r="O1291" s="159"/>
      <c r="P1291" s="159"/>
      <c r="Q1291" s="159"/>
      <c r="R1291" s="160"/>
      <c r="S1291" s="160"/>
      <c r="T1291" s="160"/>
      <c r="U1291" s="160"/>
      <c r="V1291" s="160"/>
      <c r="W1291" s="160"/>
      <c r="X1291" s="160"/>
      <c r="Y1291" s="160"/>
      <c r="Z1291" s="149"/>
      <c r="AA1291" s="149"/>
      <c r="AB1291" s="149"/>
      <c r="AC1291" s="149"/>
      <c r="AD1291" s="149"/>
      <c r="AE1291" s="149"/>
      <c r="AF1291" s="149"/>
      <c r="AG1291" s="149" t="s">
        <v>409</v>
      </c>
      <c r="AH1291" s="149">
        <v>0</v>
      </c>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3" x14ac:dyDescent="0.2">
      <c r="A1292" s="156"/>
      <c r="B1292" s="157"/>
      <c r="C1292" s="200" t="s">
        <v>1267</v>
      </c>
      <c r="D1292" s="193"/>
      <c r="E1292" s="194">
        <v>657.96505000000002</v>
      </c>
      <c r="F1292" s="160"/>
      <c r="G1292" s="160"/>
      <c r="H1292" s="160"/>
      <c r="I1292" s="160"/>
      <c r="J1292" s="160"/>
      <c r="K1292" s="160"/>
      <c r="L1292" s="160"/>
      <c r="M1292" s="160"/>
      <c r="N1292" s="159"/>
      <c r="O1292" s="159"/>
      <c r="P1292" s="159"/>
      <c r="Q1292" s="159"/>
      <c r="R1292" s="160"/>
      <c r="S1292" s="160"/>
      <c r="T1292" s="160"/>
      <c r="U1292" s="160"/>
      <c r="V1292" s="160"/>
      <c r="W1292" s="160"/>
      <c r="X1292" s="160"/>
      <c r="Y1292" s="160"/>
      <c r="Z1292" s="149"/>
      <c r="AA1292" s="149"/>
      <c r="AB1292" s="149"/>
      <c r="AC1292" s="149"/>
      <c r="AD1292" s="149"/>
      <c r="AE1292" s="149"/>
      <c r="AF1292" s="149"/>
      <c r="AG1292" s="149" t="s">
        <v>409</v>
      </c>
      <c r="AH1292" s="149">
        <v>0</v>
      </c>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outlineLevel="3" x14ac:dyDescent="0.2">
      <c r="A1293" s="156"/>
      <c r="B1293" s="157"/>
      <c r="C1293" s="201" t="s">
        <v>417</v>
      </c>
      <c r="D1293" s="195"/>
      <c r="E1293" s="196">
        <v>842.26689999999996</v>
      </c>
      <c r="F1293" s="160"/>
      <c r="G1293" s="160"/>
      <c r="H1293" s="160"/>
      <c r="I1293" s="160"/>
      <c r="J1293" s="160"/>
      <c r="K1293" s="160"/>
      <c r="L1293" s="160"/>
      <c r="M1293" s="160"/>
      <c r="N1293" s="159"/>
      <c r="O1293" s="159"/>
      <c r="P1293" s="159"/>
      <c r="Q1293" s="159"/>
      <c r="R1293" s="160"/>
      <c r="S1293" s="160"/>
      <c r="T1293" s="160"/>
      <c r="U1293" s="160"/>
      <c r="V1293" s="160"/>
      <c r="W1293" s="160"/>
      <c r="X1293" s="160"/>
      <c r="Y1293" s="160"/>
      <c r="Z1293" s="149"/>
      <c r="AA1293" s="149"/>
      <c r="AB1293" s="149"/>
      <c r="AC1293" s="149"/>
      <c r="AD1293" s="149"/>
      <c r="AE1293" s="149"/>
      <c r="AF1293" s="149"/>
      <c r="AG1293" s="149" t="s">
        <v>409</v>
      </c>
      <c r="AH1293" s="149">
        <v>1</v>
      </c>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1" x14ac:dyDescent="0.2">
      <c r="A1294" s="173">
        <v>103</v>
      </c>
      <c r="B1294" s="174" t="s">
        <v>1268</v>
      </c>
      <c r="C1294" s="189" t="s">
        <v>1269</v>
      </c>
      <c r="D1294" s="175" t="s">
        <v>493</v>
      </c>
      <c r="E1294" s="176">
        <v>50.869979999999998</v>
      </c>
      <c r="F1294" s="177"/>
      <c r="G1294" s="178">
        <f>ROUND(E1294*F1294,2)</f>
        <v>0</v>
      </c>
      <c r="H1294" s="177"/>
      <c r="I1294" s="178">
        <f>ROUND(E1294*H1294,2)</f>
        <v>0</v>
      </c>
      <c r="J1294" s="177"/>
      <c r="K1294" s="178">
        <f>ROUND(E1294*J1294,2)</f>
        <v>0</v>
      </c>
      <c r="L1294" s="178">
        <v>12</v>
      </c>
      <c r="M1294" s="178">
        <f>G1294*(1+L1294/100)</f>
        <v>0</v>
      </c>
      <c r="N1294" s="176">
        <v>9.4999999999999998E-3</v>
      </c>
      <c r="O1294" s="176">
        <f>ROUND(E1294*N1294,2)</f>
        <v>0.48</v>
      </c>
      <c r="P1294" s="176">
        <v>0</v>
      </c>
      <c r="Q1294" s="176">
        <f>ROUND(E1294*P1294,2)</f>
        <v>0</v>
      </c>
      <c r="R1294" s="178" t="s">
        <v>503</v>
      </c>
      <c r="S1294" s="178" t="s">
        <v>365</v>
      </c>
      <c r="T1294" s="179" t="s">
        <v>365</v>
      </c>
      <c r="U1294" s="160">
        <v>0.49299999999999999</v>
      </c>
      <c r="V1294" s="160">
        <f>ROUND(E1294*U1294,2)</f>
        <v>25.08</v>
      </c>
      <c r="W1294" s="160"/>
      <c r="X1294" s="160" t="s">
        <v>404</v>
      </c>
      <c r="Y1294" s="160" t="s">
        <v>368</v>
      </c>
      <c r="Z1294" s="149"/>
      <c r="AA1294" s="149"/>
      <c r="AB1294" s="149"/>
      <c r="AC1294" s="149"/>
      <c r="AD1294" s="149"/>
      <c r="AE1294" s="149"/>
      <c r="AF1294" s="149"/>
      <c r="AG1294" s="149" t="s">
        <v>438</v>
      </c>
      <c r="AH1294" s="149"/>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2" x14ac:dyDescent="0.2">
      <c r="A1295" s="156"/>
      <c r="B1295" s="157"/>
      <c r="C1295" s="283" t="s">
        <v>1270</v>
      </c>
      <c r="D1295" s="284"/>
      <c r="E1295" s="284"/>
      <c r="F1295" s="284"/>
      <c r="G1295" s="284"/>
      <c r="H1295" s="160"/>
      <c r="I1295" s="160"/>
      <c r="J1295" s="160"/>
      <c r="K1295" s="160"/>
      <c r="L1295" s="160"/>
      <c r="M1295" s="160"/>
      <c r="N1295" s="159"/>
      <c r="O1295" s="159"/>
      <c r="P1295" s="159"/>
      <c r="Q1295" s="159"/>
      <c r="R1295" s="160"/>
      <c r="S1295" s="160"/>
      <c r="T1295" s="160"/>
      <c r="U1295" s="160"/>
      <c r="V1295" s="160"/>
      <c r="W1295" s="160"/>
      <c r="X1295" s="160"/>
      <c r="Y1295" s="160"/>
      <c r="Z1295" s="149"/>
      <c r="AA1295" s="149"/>
      <c r="AB1295" s="149"/>
      <c r="AC1295" s="149"/>
      <c r="AD1295" s="149"/>
      <c r="AE1295" s="149"/>
      <c r="AF1295" s="149"/>
      <c r="AG1295" s="149" t="s">
        <v>407</v>
      </c>
      <c r="AH1295" s="149"/>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97" t="str">
        <f>C1295</f>
        <v>nanesení lepicího tmelu na izolační desky, nalepení desek a zajištění talířovými hmoždinkami (6 ks/m2). Bez povrchové úpravy desek.</v>
      </c>
      <c r="BB1295" s="149"/>
      <c r="BC1295" s="149"/>
      <c r="BD1295" s="149"/>
      <c r="BE1295" s="149"/>
      <c r="BF1295" s="149"/>
      <c r="BG1295" s="149"/>
      <c r="BH1295" s="149"/>
    </row>
    <row r="1296" spans="1:60" outlineLevel="2" x14ac:dyDescent="0.2">
      <c r="A1296" s="156"/>
      <c r="B1296" s="157"/>
      <c r="C1296" s="200" t="s">
        <v>1271</v>
      </c>
      <c r="D1296" s="193"/>
      <c r="E1296" s="194"/>
      <c r="F1296" s="160"/>
      <c r="G1296" s="160"/>
      <c r="H1296" s="160"/>
      <c r="I1296" s="160"/>
      <c r="J1296" s="160"/>
      <c r="K1296" s="160"/>
      <c r="L1296" s="160"/>
      <c r="M1296" s="160"/>
      <c r="N1296" s="159"/>
      <c r="O1296" s="159"/>
      <c r="P1296" s="159"/>
      <c r="Q1296" s="159"/>
      <c r="R1296" s="160"/>
      <c r="S1296" s="160"/>
      <c r="T1296" s="160"/>
      <c r="U1296" s="160"/>
      <c r="V1296" s="160"/>
      <c r="W1296" s="160"/>
      <c r="X1296" s="160"/>
      <c r="Y1296" s="160"/>
      <c r="Z1296" s="149"/>
      <c r="AA1296" s="149"/>
      <c r="AB1296" s="149"/>
      <c r="AC1296" s="149"/>
      <c r="AD1296" s="149"/>
      <c r="AE1296" s="149"/>
      <c r="AF1296" s="149"/>
      <c r="AG1296" s="149" t="s">
        <v>409</v>
      </c>
      <c r="AH1296" s="149">
        <v>0</v>
      </c>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3" x14ac:dyDescent="0.2">
      <c r="A1297" s="156"/>
      <c r="B1297" s="157"/>
      <c r="C1297" s="200" t="s">
        <v>1272</v>
      </c>
      <c r="D1297" s="193"/>
      <c r="E1297" s="194"/>
      <c r="F1297" s="160"/>
      <c r="G1297" s="160"/>
      <c r="H1297" s="160"/>
      <c r="I1297" s="160"/>
      <c r="J1297" s="160"/>
      <c r="K1297" s="160"/>
      <c r="L1297" s="160"/>
      <c r="M1297" s="160"/>
      <c r="N1297" s="159"/>
      <c r="O1297" s="159"/>
      <c r="P1297" s="159"/>
      <c r="Q1297" s="159"/>
      <c r="R1297" s="160"/>
      <c r="S1297" s="160"/>
      <c r="T1297" s="160"/>
      <c r="U1297" s="160"/>
      <c r="V1297" s="160"/>
      <c r="W1297" s="160"/>
      <c r="X1297" s="160"/>
      <c r="Y1297" s="160"/>
      <c r="Z1297" s="149"/>
      <c r="AA1297" s="149"/>
      <c r="AB1297" s="149"/>
      <c r="AC1297" s="149"/>
      <c r="AD1297" s="149"/>
      <c r="AE1297" s="149"/>
      <c r="AF1297" s="149"/>
      <c r="AG1297" s="149" t="s">
        <v>409</v>
      </c>
      <c r="AH1297" s="149">
        <v>0</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3" x14ac:dyDescent="0.2">
      <c r="A1298" s="156"/>
      <c r="B1298" s="157"/>
      <c r="C1298" s="200" t="s">
        <v>425</v>
      </c>
      <c r="D1298" s="193"/>
      <c r="E1298" s="194"/>
      <c r="F1298" s="160"/>
      <c r="G1298" s="160"/>
      <c r="H1298" s="160"/>
      <c r="I1298" s="160"/>
      <c r="J1298" s="160"/>
      <c r="K1298" s="160"/>
      <c r="L1298" s="160"/>
      <c r="M1298" s="160"/>
      <c r="N1298" s="159"/>
      <c r="O1298" s="159"/>
      <c r="P1298" s="159"/>
      <c r="Q1298" s="159"/>
      <c r="R1298" s="160"/>
      <c r="S1298" s="160"/>
      <c r="T1298" s="160"/>
      <c r="U1298" s="160"/>
      <c r="V1298" s="160"/>
      <c r="W1298" s="160"/>
      <c r="X1298" s="160"/>
      <c r="Y1298" s="160"/>
      <c r="Z1298" s="149"/>
      <c r="AA1298" s="149"/>
      <c r="AB1298" s="149"/>
      <c r="AC1298" s="149"/>
      <c r="AD1298" s="149"/>
      <c r="AE1298" s="149"/>
      <c r="AF1298" s="149"/>
      <c r="AG1298" s="149" t="s">
        <v>409</v>
      </c>
      <c r="AH1298" s="149">
        <v>0</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3" x14ac:dyDescent="0.2">
      <c r="A1299" s="156"/>
      <c r="B1299" s="157"/>
      <c r="C1299" s="200" t="s">
        <v>1273</v>
      </c>
      <c r="D1299" s="193"/>
      <c r="E1299" s="194">
        <v>8.8188800000000001</v>
      </c>
      <c r="F1299" s="160"/>
      <c r="G1299" s="160"/>
      <c r="H1299" s="160"/>
      <c r="I1299" s="160"/>
      <c r="J1299" s="160"/>
      <c r="K1299" s="160"/>
      <c r="L1299" s="160"/>
      <c r="M1299" s="160"/>
      <c r="N1299" s="159"/>
      <c r="O1299" s="159"/>
      <c r="P1299" s="159"/>
      <c r="Q1299" s="159"/>
      <c r="R1299" s="160"/>
      <c r="S1299" s="160"/>
      <c r="T1299" s="160"/>
      <c r="U1299" s="160"/>
      <c r="V1299" s="160"/>
      <c r="W1299" s="160"/>
      <c r="X1299" s="160"/>
      <c r="Y1299" s="160"/>
      <c r="Z1299" s="149"/>
      <c r="AA1299" s="149"/>
      <c r="AB1299" s="149"/>
      <c r="AC1299" s="149"/>
      <c r="AD1299" s="149"/>
      <c r="AE1299" s="149"/>
      <c r="AF1299" s="149"/>
      <c r="AG1299" s="149" t="s">
        <v>409</v>
      </c>
      <c r="AH1299" s="149">
        <v>0</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3" x14ac:dyDescent="0.2">
      <c r="A1300" s="156"/>
      <c r="B1300" s="157"/>
      <c r="C1300" s="200" t="s">
        <v>1274</v>
      </c>
      <c r="D1300" s="193"/>
      <c r="E1300" s="194">
        <v>14.0685</v>
      </c>
      <c r="F1300" s="160"/>
      <c r="G1300" s="160"/>
      <c r="H1300" s="160"/>
      <c r="I1300" s="160"/>
      <c r="J1300" s="160"/>
      <c r="K1300" s="160"/>
      <c r="L1300" s="160"/>
      <c r="M1300" s="160"/>
      <c r="N1300" s="159"/>
      <c r="O1300" s="159"/>
      <c r="P1300" s="159"/>
      <c r="Q1300" s="159"/>
      <c r="R1300" s="160"/>
      <c r="S1300" s="160"/>
      <c r="T1300" s="160"/>
      <c r="U1300" s="160"/>
      <c r="V1300" s="160"/>
      <c r="W1300" s="160"/>
      <c r="X1300" s="160"/>
      <c r="Y1300" s="160"/>
      <c r="Z1300" s="149"/>
      <c r="AA1300" s="149"/>
      <c r="AB1300" s="149"/>
      <c r="AC1300" s="149"/>
      <c r="AD1300" s="149"/>
      <c r="AE1300" s="149"/>
      <c r="AF1300" s="149"/>
      <c r="AG1300" s="149" t="s">
        <v>409</v>
      </c>
      <c r="AH1300" s="149">
        <v>0</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outlineLevel="3" x14ac:dyDescent="0.2">
      <c r="A1301" s="156"/>
      <c r="B1301" s="157"/>
      <c r="C1301" s="200" t="s">
        <v>428</v>
      </c>
      <c r="D1301" s="193"/>
      <c r="E1301" s="194"/>
      <c r="F1301" s="160"/>
      <c r="G1301" s="160"/>
      <c r="H1301" s="160"/>
      <c r="I1301" s="160"/>
      <c r="J1301" s="160"/>
      <c r="K1301" s="160"/>
      <c r="L1301" s="160"/>
      <c r="M1301" s="160"/>
      <c r="N1301" s="159"/>
      <c r="O1301" s="159"/>
      <c r="P1301" s="159"/>
      <c r="Q1301" s="159"/>
      <c r="R1301" s="160"/>
      <c r="S1301" s="160"/>
      <c r="T1301" s="160"/>
      <c r="U1301" s="160"/>
      <c r="V1301" s="160"/>
      <c r="W1301" s="160"/>
      <c r="X1301" s="160"/>
      <c r="Y1301" s="160"/>
      <c r="Z1301" s="149"/>
      <c r="AA1301" s="149"/>
      <c r="AB1301" s="149"/>
      <c r="AC1301" s="149"/>
      <c r="AD1301" s="149"/>
      <c r="AE1301" s="149"/>
      <c r="AF1301" s="149"/>
      <c r="AG1301" s="149" t="s">
        <v>409</v>
      </c>
      <c r="AH1301" s="149">
        <v>0</v>
      </c>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3" x14ac:dyDescent="0.2">
      <c r="A1302" s="156"/>
      <c r="B1302" s="157"/>
      <c r="C1302" s="200" t="s">
        <v>1275</v>
      </c>
      <c r="D1302" s="193"/>
      <c r="E1302" s="194">
        <v>9.52</v>
      </c>
      <c r="F1302" s="160"/>
      <c r="G1302" s="160"/>
      <c r="H1302" s="160"/>
      <c r="I1302" s="160"/>
      <c r="J1302" s="160"/>
      <c r="K1302" s="160"/>
      <c r="L1302" s="160"/>
      <c r="M1302" s="160"/>
      <c r="N1302" s="159"/>
      <c r="O1302" s="159"/>
      <c r="P1302" s="159"/>
      <c r="Q1302" s="159"/>
      <c r="R1302" s="160"/>
      <c r="S1302" s="160"/>
      <c r="T1302" s="160"/>
      <c r="U1302" s="160"/>
      <c r="V1302" s="160"/>
      <c r="W1302" s="160"/>
      <c r="X1302" s="160"/>
      <c r="Y1302" s="160"/>
      <c r="Z1302" s="149"/>
      <c r="AA1302" s="149"/>
      <c r="AB1302" s="149"/>
      <c r="AC1302" s="149"/>
      <c r="AD1302" s="149"/>
      <c r="AE1302" s="149"/>
      <c r="AF1302" s="149"/>
      <c r="AG1302" s="149" t="s">
        <v>409</v>
      </c>
      <c r="AH1302" s="149">
        <v>0</v>
      </c>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3" x14ac:dyDescent="0.2">
      <c r="A1303" s="156"/>
      <c r="B1303" s="157"/>
      <c r="C1303" s="200" t="s">
        <v>430</v>
      </c>
      <c r="D1303" s="193"/>
      <c r="E1303" s="194"/>
      <c r="F1303" s="160"/>
      <c r="G1303" s="160"/>
      <c r="H1303" s="160"/>
      <c r="I1303" s="160"/>
      <c r="J1303" s="160"/>
      <c r="K1303" s="160"/>
      <c r="L1303" s="160"/>
      <c r="M1303" s="160"/>
      <c r="N1303" s="159"/>
      <c r="O1303" s="159"/>
      <c r="P1303" s="159"/>
      <c r="Q1303" s="159"/>
      <c r="R1303" s="160"/>
      <c r="S1303" s="160"/>
      <c r="T1303" s="160"/>
      <c r="U1303" s="160"/>
      <c r="V1303" s="160"/>
      <c r="W1303" s="160"/>
      <c r="X1303" s="160"/>
      <c r="Y1303" s="160"/>
      <c r="Z1303" s="149"/>
      <c r="AA1303" s="149"/>
      <c r="AB1303" s="149"/>
      <c r="AC1303" s="149"/>
      <c r="AD1303" s="149"/>
      <c r="AE1303" s="149"/>
      <c r="AF1303" s="149"/>
      <c r="AG1303" s="149" t="s">
        <v>409</v>
      </c>
      <c r="AH1303" s="149">
        <v>0</v>
      </c>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3" x14ac:dyDescent="0.2">
      <c r="A1304" s="156"/>
      <c r="B1304" s="157"/>
      <c r="C1304" s="200" t="s">
        <v>1276</v>
      </c>
      <c r="D1304" s="193"/>
      <c r="E1304" s="194">
        <v>9.9600000000000009</v>
      </c>
      <c r="F1304" s="160"/>
      <c r="G1304" s="160"/>
      <c r="H1304" s="160"/>
      <c r="I1304" s="160"/>
      <c r="J1304" s="160"/>
      <c r="K1304" s="160"/>
      <c r="L1304" s="160"/>
      <c r="M1304" s="160"/>
      <c r="N1304" s="159"/>
      <c r="O1304" s="159"/>
      <c r="P1304" s="159"/>
      <c r="Q1304" s="159"/>
      <c r="R1304" s="160"/>
      <c r="S1304" s="160"/>
      <c r="T1304" s="160"/>
      <c r="U1304" s="160"/>
      <c r="V1304" s="160"/>
      <c r="W1304" s="160"/>
      <c r="X1304" s="160"/>
      <c r="Y1304" s="160"/>
      <c r="Z1304" s="149"/>
      <c r="AA1304" s="149"/>
      <c r="AB1304" s="149"/>
      <c r="AC1304" s="149"/>
      <c r="AD1304" s="149"/>
      <c r="AE1304" s="149"/>
      <c r="AF1304" s="149"/>
      <c r="AG1304" s="149" t="s">
        <v>409</v>
      </c>
      <c r="AH1304" s="149">
        <v>0</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outlineLevel="3" x14ac:dyDescent="0.2">
      <c r="A1305" s="156"/>
      <c r="B1305" s="157"/>
      <c r="C1305" s="200" t="s">
        <v>1277</v>
      </c>
      <c r="D1305" s="193"/>
      <c r="E1305" s="194">
        <v>0.21</v>
      </c>
      <c r="F1305" s="160"/>
      <c r="G1305" s="160"/>
      <c r="H1305" s="160"/>
      <c r="I1305" s="160"/>
      <c r="J1305" s="160"/>
      <c r="K1305" s="160"/>
      <c r="L1305" s="160"/>
      <c r="M1305" s="160"/>
      <c r="N1305" s="159"/>
      <c r="O1305" s="159"/>
      <c r="P1305" s="159"/>
      <c r="Q1305" s="159"/>
      <c r="R1305" s="160"/>
      <c r="S1305" s="160"/>
      <c r="T1305" s="160"/>
      <c r="U1305" s="160"/>
      <c r="V1305" s="160"/>
      <c r="W1305" s="160"/>
      <c r="X1305" s="160"/>
      <c r="Y1305" s="160"/>
      <c r="Z1305" s="149"/>
      <c r="AA1305" s="149"/>
      <c r="AB1305" s="149"/>
      <c r="AC1305" s="149"/>
      <c r="AD1305" s="149"/>
      <c r="AE1305" s="149"/>
      <c r="AF1305" s="149"/>
      <c r="AG1305" s="149" t="s">
        <v>409</v>
      </c>
      <c r="AH1305" s="149">
        <v>0</v>
      </c>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3" x14ac:dyDescent="0.2">
      <c r="A1306" s="156"/>
      <c r="B1306" s="157"/>
      <c r="C1306" s="200" t="s">
        <v>1278</v>
      </c>
      <c r="D1306" s="193"/>
      <c r="E1306" s="194">
        <v>3.3725999999999998</v>
      </c>
      <c r="F1306" s="160"/>
      <c r="G1306" s="160"/>
      <c r="H1306" s="160"/>
      <c r="I1306" s="160"/>
      <c r="J1306" s="160"/>
      <c r="K1306" s="160"/>
      <c r="L1306" s="160"/>
      <c r="M1306" s="160"/>
      <c r="N1306" s="159"/>
      <c r="O1306" s="159"/>
      <c r="P1306" s="159"/>
      <c r="Q1306" s="159"/>
      <c r="R1306" s="160"/>
      <c r="S1306" s="160"/>
      <c r="T1306" s="160"/>
      <c r="U1306" s="160"/>
      <c r="V1306" s="160"/>
      <c r="W1306" s="160"/>
      <c r="X1306" s="160"/>
      <c r="Y1306" s="160"/>
      <c r="Z1306" s="149"/>
      <c r="AA1306" s="149"/>
      <c r="AB1306" s="149"/>
      <c r="AC1306" s="149"/>
      <c r="AD1306" s="149"/>
      <c r="AE1306" s="149"/>
      <c r="AF1306" s="149"/>
      <c r="AG1306" s="149" t="s">
        <v>409</v>
      </c>
      <c r="AH1306" s="149">
        <v>0</v>
      </c>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3" x14ac:dyDescent="0.2">
      <c r="A1307" s="156"/>
      <c r="B1307" s="157"/>
      <c r="C1307" s="200" t="s">
        <v>434</v>
      </c>
      <c r="D1307" s="193"/>
      <c r="E1307" s="194"/>
      <c r="F1307" s="160"/>
      <c r="G1307" s="160"/>
      <c r="H1307" s="160"/>
      <c r="I1307" s="160"/>
      <c r="J1307" s="160"/>
      <c r="K1307" s="160"/>
      <c r="L1307" s="160"/>
      <c r="M1307" s="160"/>
      <c r="N1307" s="159"/>
      <c r="O1307" s="159"/>
      <c r="P1307" s="159"/>
      <c r="Q1307" s="159"/>
      <c r="R1307" s="160"/>
      <c r="S1307" s="160"/>
      <c r="T1307" s="160"/>
      <c r="U1307" s="160"/>
      <c r="V1307" s="160"/>
      <c r="W1307" s="160"/>
      <c r="X1307" s="160"/>
      <c r="Y1307" s="160"/>
      <c r="Z1307" s="149"/>
      <c r="AA1307" s="149"/>
      <c r="AB1307" s="149"/>
      <c r="AC1307" s="149"/>
      <c r="AD1307" s="149"/>
      <c r="AE1307" s="149"/>
      <c r="AF1307" s="149"/>
      <c r="AG1307" s="149" t="s">
        <v>409</v>
      </c>
      <c r="AH1307" s="149">
        <v>0</v>
      </c>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3" x14ac:dyDescent="0.2">
      <c r="A1308" s="156"/>
      <c r="B1308" s="157"/>
      <c r="C1308" s="200" t="s">
        <v>1279</v>
      </c>
      <c r="D1308" s="193"/>
      <c r="E1308" s="194">
        <v>4.92</v>
      </c>
      <c r="F1308" s="160"/>
      <c r="G1308" s="160"/>
      <c r="H1308" s="160"/>
      <c r="I1308" s="160"/>
      <c r="J1308" s="160"/>
      <c r="K1308" s="160"/>
      <c r="L1308" s="160"/>
      <c r="M1308" s="160"/>
      <c r="N1308" s="159"/>
      <c r="O1308" s="159"/>
      <c r="P1308" s="159"/>
      <c r="Q1308" s="159"/>
      <c r="R1308" s="160"/>
      <c r="S1308" s="160"/>
      <c r="T1308" s="160"/>
      <c r="U1308" s="160"/>
      <c r="V1308" s="160"/>
      <c r="W1308" s="160"/>
      <c r="X1308" s="160"/>
      <c r="Y1308" s="160"/>
      <c r="Z1308" s="149"/>
      <c r="AA1308" s="149"/>
      <c r="AB1308" s="149"/>
      <c r="AC1308" s="149"/>
      <c r="AD1308" s="149"/>
      <c r="AE1308" s="149"/>
      <c r="AF1308" s="149"/>
      <c r="AG1308" s="149" t="s">
        <v>409</v>
      </c>
      <c r="AH1308" s="149">
        <v>0</v>
      </c>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3" x14ac:dyDescent="0.2">
      <c r="A1309" s="156"/>
      <c r="B1309" s="157"/>
      <c r="C1309" s="201" t="s">
        <v>417</v>
      </c>
      <c r="D1309" s="195"/>
      <c r="E1309" s="196">
        <v>50.869979999999998</v>
      </c>
      <c r="F1309" s="160"/>
      <c r="G1309" s="160"/>
      <c r="H1309" s="160"/>
      <c r="I1309" s="160"/>
      <c r="J1309" s="160"/>
      <c r="K1309" s="160"/>
      <c r="L1309" s="160"/>
      <c r="M1309" s="160"/>
      <c r="N1309" s="159"/>
      <c r="O1309" s="159"/>
      <c r="P1309" s="159"/>
      <c r="Q1309" s="159"/>
      <c r="R1309" s="160"/>
      <c r="S1309" s="160"/>
      <c r="T1309" s="160"/>
      <c r="U1309" s="160"/>
      <c r="V1309" s="160"/>
      <c r="W1309" s="160"/>
      <c r="X1309" s="160"/>
      <c r="Y1309" s="160"/>
      <c r="Z1309" s="149"/>
      <c r="AA1309" s="149"/>
      <c r="AB1309" s="149"/>
      <c r="AC1309" s="149"/>
      <c r="AD1309" s="149"/>
      <c r="AE1309" s="149"/>
      <c r="AF1309" s="149"/>
      <c r="AG1309" s="149" t="s">
        <v>409</v>
      </c>
      <c r="AH1309" s="149">
        <v>1</v>
      </c>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ht="22.5" outlineLevel="1" x14ac:dyDescent="0.2">
      <c r="A1310" s="173">
        <v>104</v>
      </c>
      <c r="B1310" s="174" t="s">
        <v>1280</v>
      </c>
      <c r="C1310" s="189" t="s">
        <v>1281</v>
      </c>
      <c r="D1310" s="175" t="s">
        <v>493</v>
      </c>
      <c r="E1310" s="176">
        <v>77.613870000000006</v>
      </c>
      <c r="F1310" s="177"/>
      <c r="G1310" s="178">
        <f>ROUND(E1310*F1310,2)</f>
        <v>0</v>
      </c>
      <c r="H1310" s="177"/>
      <c r="I1310" s="178">
        <f>ROUND(E1310*H1310,2)</f>
        <v>0</v>
      </c>
      <c r="J1310" s="177"/>
      <c r="K1310" s="178">
        <f>ROUND(E1310*J1310,2)</f>
        <v>0</v>
      </c>
      <c r="L1310" s="178">
        <v>12</v>
      </c>
      <c r="M1310" s="178">
        <f>G1310*(1+L1310/100)</f>
        <v>0</v>
      </c>
      <c r="N1310" s="176">
        <v>1.2529999999999999E-2</v>
      </c>
      <c r="O1310" s="176">
        <f>ROUND(E1310*N1310,2)</f>
        <v>0.97</v>
      </c>
      <c r="P1310" s="176">
        <v>0</v>
      </c>
      <c r="Q1310" s="176">
        <f>ROUND(E1310*P1310,2)</f>
        <v>0</v>
      </c>
      <c r="R1310" s="178" t="s">
        <v>503</v>
      </c>
      <c r="S1310" s="178" t="s">
        <v>365</v>
      </c>
      <c r="T1310" s="179" t="s">
        <v>365</v>
      </c>
      <c r="U1310" s="160">
        <v>0.85699999999999998</v>
      </c>
      <c r="V1310" s="160">
        <f>ROUND(E1310*U1310,2)</f>
        <v>66.52</v>
      </c>
      <c r="W1310" s="160"/>
      <c r="X1310" s="160" t="s">
        <v>404</v>
      </c>
      <c r="Y1310" s="160" t="s">
        <v>368</v>
      </c>
      <c r="Z1310" s="149"/>
      <c r="AA1310" s="149"/>
      <c r="AB1310" s="149"/>
      <c r="AC1310" s="149"/>
      <c r="AD1310" s="149"/>
      <c r="AE1310" s="149"/>
      <c r="AF1310" s="149"/>
      <c r="AG1310" s="149" t="s">
        <v>438</v>
      </c>
      <c r="AH1310" s="149"/>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49"/>
      <c r="BB1310" s="149"/>
      <c r="BC1310" s="149"/>
      <c r="BD1310" s="149"/>
      <c r="BE1310" s="149"/>
      <c r="BF1310" s="149"/>
      <c r="BG1310" s="149"/>
      <c r="BH1310" s="149"/>
    </row>
    <row r="1311" spans="1:60" ht="22.5" outlineLevel="2" x14ac:dyDescent="0.2">
      <c r="A1311" s="156"/>
      <c r="B1311" s="157"/>
      <c r="C1311" s="283" t="s">
        <v>1282</v>
      </c>
      <c r="D1311" s="284"/>
      <c r="E1311" s="284"/>
      <c r="F1311" s="284"/>
      <c r="G1311" s="284"/>
      <c r="H1311" s="160"/>
      <c r="I1311" s="160"/>
      <c r="J1311" s="160"/>
      <c r="K1311" s="160"/>
      <c r="L1311" s="160"/>
      <c r="M1311" s="160"/>
      <c r="N1311" s="159"/>
      <c r="O1311" s="159"/>
      <c r="P1311" s="159"/>
      <c r="Q1311" s="159"/>
      <c r="R1311" s="160"/>
      <c r="S1311" s="160"/>
      <c r="T1311" s="160"/>
      <c r="U1311" s="160"/>
      <c r="V1311" s="160"/>
      <c r="W1311" s="160"/>
      <c r="X1311" s="160"/>
      <c r="Y1311" s="160"/>
      <c r="Z1311" s="149"/>
      <c r="AA1311" s="149"/>
      <c r="AB1311" s="149"/>
      <c r="AC1311" s="149"/>
      <c r="AD1311" s="149"/>
      <c r="AE1311" s="149"/>
      <c r="AF1311" s="149"/>
      <c r="AG1311" s="149" t="s">
        <v>407</v>
      </c>
      <c r="AH1311" s="149"/>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97" t="str">
        <f>C1311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311" s="149"/>
      <c r="BC1311" s="149"/>
      <c r="BD1311" s="149"/>
      <c r="BE1311" s="149"/>
      <c r="BF1311" s="149"/>
      <c r="BG1311" s="149"/>
      <c r="BH1311" s="149"/>
    </row>
    <row r="1312" spans="1:60" outlineLevel="2" x14ac:dyDescent="0.2">
      <c r="A1312" s="156"/>
      <c r="B1312" s="157"/>
      <c r="C1312" s="200" t="s">
        <v>1271</v>
      </c>
      <c r="D1312" s="193"/>
      <c r="E1312" s="194"/>
      <c r="F1312" s="160"/>
      <c r="G1312" s="160"/>
      <c r="H1312" s="160"/>
      <c r="I1312" s="160"/>
      <c r="J1312" s="160"/>
      <c r="K1312" s="160"/>
      <c r="L1312" s="160"/>
      <c r="M1312" s="160"/>
      <c r="N1312" s="159"/>
      <c r="O1312" s="159"/>
      <c r="P1312" s="159"/>
      <c r="Q1312" s="159"/>
      <c r="R1312" s="160"/>
      <c r="S1312" s="160"/>
      <c r="T1312" s="160"/>
      <c r="U1312" s="160"/>
      <c r="V1312" s="160"/>
      <c r="W1312" s="160"/>
      <c r="X1312" s="160"/>
      <c r="Y1312" s="160"/>
      <c r="Z1312" s="149"/>
      <c r="AA1312" s="149"/>
      <c r="AB1312" s="149"/>
      <c r="AC1312" s="149"/>
      <c r="AD1312" s="149"/>
      <c r="AE1312" s="149"/>
      <c r="AF1312" s="149"/>
      <c r="AG1312" s="149" t="s">
        <v>409</v>
      </c>
      <c r="AH1312" s="149">
        <v>0</v>
      </c>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3" x14ac:dyDescent="0.2">
      <c r="A1313" s="156"/>
      <c r="B1313" s="157"/>
      <c r="C1313" s="200" t="s">
        <v>1272</v>
      </c>
      <c r="D1313" s="193"/>
      <c r="E1313" s="194"/>
      <c r="F1313" s="160"/>
      <c r="G1313" s="160"/>
      <c r="H1313" s="160"/>
      <c r="I1313" s="160"/>
      <c r="J1313" s="160"/>
      <c r="K1313" s="160"/>
      <c r="L1313" s="160"/>
      <c r="M1313" s="160"/>
      <c r="N1313" s="159"/>
      <c r="O1313" s="159"/>
      <c r="P1313" s="159"/>
      <c r="Q1313" s="159"/>
      <c r="R1313" s="160"/>
      <c r="S1313" s="160"/>
      <c r="T1313" s="160"/>
      <c r="U1313" s="160"/>
      <c r="V1313" s="160"/>
      <c r="W1313" s="160"/>
      <c r="X1313" s="160"/>
      <c r="Y1313" s="160"/>
      <c r="Z1313" s="149"/>
      <c r="AA1313" s="149"/>
      <c r="AB1313" s="149"/>
      <c r="AC1313" s="149"/>
      <c r="AD1313" s="149"/>
      <c r="AE1313" s="149"/>
      <c r="AF1313" s="149"/>
      <c r="AG1313" s="149" t="s">
        <v>409</v>
      </c>
      <c r="AH1313" s="149">
        <v>0</v>
      </c>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3" x14ac:dyDescent="0.2">
      <c r="A1314" s="156"/>
      <c r="B1314" s="157"/>
      <c r="C1314" s="200" t="s">
        <v>425</v>
      </c>
      <c r="D1314" s="193"/>
      <c r="E1314" s="194"/>
      <c r="F1314" s="160"/>
      <c r="G1314" s="160"/>
      <c r="H1314" s="160"/>
      <c r="I1314" s="160"/>
      <c r="J1314" s="160"/>
      <c r="K1314" s="160"/>
      <c r="L1314" s="160"/>
      <c r="M1314" s="160"/>
      <c r="N1314" s="159"/>
      <c r="O1314" s="159"/>
      <c r="P1314" s="159"/>
      <c r="Q1314" s="159"/>
      <c r="R1314" s="160"/>
      <c r="S1314" s="160"/>
      <c r="T1314" s="160"/>
      <c r="U1314" s="160"/>
      <c r="V1314" s="160"/>
      <c r="W1314" s="160"/>
      <c r="X1314" s="160"/>
      <c r="Y1314" s="160"/>
      <c r="Z1314" s="149"/>
      <c r="AA1314" s="149"/>
      <c r="AB1314" s="149"/>
      <c r="AC1314" s="149"/>
      <c r="AD1314" s="149"/>
      <c r="AE1314" s="149"/>
      <c r="AF1314" s="149"/>
      <c r="AG1314" s="149" t="s">
        <v>409</v>
      </c>
      <c r="AH1314" s="149">
        <v>0</v>
      </c>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3" x14ac:dyDescent="0.2">
      <c r="A1315" s="156"/>
      <c r="B1315" s="157"/>
      <c r="C1315" s="200" t="s">
        <v>1283</v>
      </c>
      <c r="D1315" s="193"/>
      <c r="E1315" s="194">
        <v>24.97138</v>
      </c>
      <c r="F1315" s="160"/>
      <c r="G1315" s="160"/>
      <c r="H1315" s="160"/>
      <c r="I1315" s="160"/>
      <c r="J1315" s="160"/>
      <c r="K1315" s="160"/>
      <c r="L1315" s="160"/>
      <c r="M1315" s="160"/>
      <c r="N1315" s="159"/>
      <c r="O1315" s="159"/>
      <c r="P1315" s="159"/>
      <c r="Q1315" s="159"/>
      <c r="R1315" s="160"/>
      <c r="S1315" s="160"/>
      <c r="T1315" s="160"/>
      <c r="U1315" s="160"/>
      <c r="V1315" s="160"/>
      <c r="W1315" s="160"/>
      <c r="X1315" s="160"/>
      <c r="Y1315" s="160"/>
      <c r="Z1315" s="149"/>
      <c r="AA1315" s="149"/>
      <c r="AB1315" s="149"/>
      <c r="AC1315" s="149"/>
      <c r="AD1315" s="149"/>
      <c r="AE1315" s="149"/>
      <c r="AF1315" s="149"/>
      <c r="AG1315" s="149" t="s">
        <v>409</v>
      </c>
      <c r="AH1315" s="149">
        <v>0</v>
      </c>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3" x14ac:dyDescent="0.2">
      <c r="A1316" s="156"/>
      <c r="B1316" s="157"/>
      <c r="C1316" s="200" t="s">
        <v>1284</v>
      </c>
      <c r="D1316" s="193"/>
      <c r="E1316" s="194">
        <v>14.0685</v>
      </c>
      <c r="F1316" s="160"/>
      <c r="G1316" s="160"/>
      <c r="H1316" s="160"/>
      <c r="I1316" s="160"/>
      <c r="J1316" s="160"/>
      <c r="K1316" s="160"/>
      <c r="L1316" s="160"/>
      <c r="M1316" s="160"/>
      <c r="N1316" s="159"/>
      <c r="O1316" s="159"/>
      <c r="P1316" s="159"/>
      <c r="Q1316" s="159"/>
      <c r="R1316" s="160"/>
      <c r="S1316" s="160"/>
      <c r="T1316" s="160"/>
      <c r="U1316" s="160"/>
      <c r="V1316" s="160"/>
      <c r="W1316" s="160"/>
      <c r="X1316" s="160"/>
      <c r="Y1316" s="160"/>
      <c r="Z1316" s="149"/>
      <c r="AA1316" s="149"/>
      <c r="AB1316" s="149"/>
      <c r="AC1316" s="149"/>
      <c r="AD1316" s="149"/>
      <c r="AE1316" s="149"/>
      <c r="AF1316" s="149"/>
      <c r="AG1316" s="149" t="s">
        <v>409</v>
      </c>
      <c r="AH1316" s="149">
        <v>0</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3" x14ac:dyDescent="0.2">
      <c r="A1317" s="156"/>
      <c r="B1317" s="157"/>
      <c r="C1317" s="200" t="s">
        <v>428</v>
      </c>
      <c r="D1317" s="193"/>
      <c r="E1317" s="194"/>
      <c r="F1317" s="160"/>
      <c r="G1317" s="160"/>
      <c r="H1317" s="160"/>
      <c r="I1317" s="160"/>
      <c r="J1317" s="160"/>
      <c r="K1317" s="160"/>
      <c r="L1317" s="160"/>
      <c r="M1317" s="160"/>
      <c r="N1317" s="159"/>
      <c r="O1317" s="159"/>
      <c r="P1317" s="159"/>
      <c r="Q1317" s="159"/>
      <c r="R1317" s="160"/>
      <c r="S1317" s="160"/>
      <c r="T1317" s="160"/>
      <c r="U1317" s="160"/>
      <c r="V1317" s="160"/>
      <c r="W1317" s="160"/>
      <c r="X1317" s="160"/>
      <c r="Y1317" s="160"/>
      <c r="Z1317" s="149"/>
      <c r="AA1317" s="149"/>
      <c r="AB1317" s="149"/>
      <c r="AC1317" s="149"/>
      <c r="AD1317" s="149"/>
      <c r="AE1317" s="149"/>
      <c r="AF1317" s="149"/>
      <c r="AG1317" s="149" t="s">
        <v>409</v>
      </c>
      <c r="AH1317" s="149">
        <v>0</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3" x14ac:dyDescent="0.2">
      <c r="A1318" s="156"/>
      <c r="B1318" s="157"/>
      <c r="C1318" s="200" t="s">
        <v>1285</v>
      </c>
      <c r="D1318" s="193"/>
      <c r="E1318" s="194">
        <v>5.6680000000000001</v>
      </c>
      <c r="F1318" s="160"/>
      <c r="G1318" s="160"/>
      <c r="H1318" s="160"/>
      <c r="I1318" s="160"/>
      <c r="J1318" s="160"/>
      <c r="K1318" s="160"/>
      <c r="L1318" s="160"/>
      <c r="M1318" s="160"/>
      <c r="N1318" s="159"/>
      <c r="O1318" s="159"/>
      <c r="P1318" s="159"/>
      <c r="Q1318" s="159"/>
      <c r="R1318" s="160"/>
      <c r="S1318" s="160"/>
      <c r="T1318" s="160"/>
      <c r="U1318" s="160"/>
      <c r="V1318" s="160"/>
      <c r="W1318" s="160"/>
      <c r="X1318" s="160"/>
      <c r="Y1318" s="160"/>
      <c r="Z1318" s="149"/>
      <c r="AA1318" s="149"/>
      <c r="AB1318" s="149"/>
      <c r="AC1318" s="149"/>
      <c r="AD1318" s="149"/>
      <c r="AE1318" s="149"/>
      <c r="AF1318" s="149"/>
      <c r="AG1318" s="149" t="s">
        <v>409</v>
      </c>
      <c r="AH1318" s="149">
        <v>0</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3" x14ac:dyDescent="0.2">
      <c r="A1319" s="156"/>
      <c r="B1319" s="157"/>
      <c r="C1319" s="200" t="s">
        <v>430</v>
      </c>
      <c r="D1319" s="193"/>
      <c r="E1319" s="194"/>
      <c r="F1319" s="160"/>
      <c r="G1319" s="160"/>
      <c r="H1319" s="160"/>
      <c r="I1319" s="160"/>
      <c r="J1319" s="160"/>
      <c r="K1319" s="160"/>
      <c r="L1319" s="160"/>
      <c r="M1319" s="160"/>
      <c r="N1319" s="159"/>
      <c r="O1319" s="159"/>
      <c r="P1319" s="159"/>
      <c r="Q1319" s="159"/>
      <c r="R1319" s="160"/>
      <c r="S1319" s="160"/>
      <c r="T1319" s="160"/>
      <c r="U1319" s="160"/>
      <c r="V1319" s="160"/>
      <c r="W1319" s="160"/>
      <c r="X1319" s="160"/>
      <c r="Y1319" s="160"/>
      <c r="Z1319" s="149"/>
      <c r="AA1319" s="149"/>
      <c r="AB1319" s="149"/>
      <c r="AC1319" s="149"/>
      <c r="AD1319" s="149"/>
      <c r="AE1319" s="149"/>
      <c r="AF1319" s="149"/>
      <c r="AG1319" s="149" t="s">
        <v>409</v>
      </c>
      <c r="AH1319" s="149">
        <v>0</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3" x14ac:dyDescent="0.2">
      <c r="A1320" s="156"/>
      <c r="B1320" s="157"/>
      <c r="C1320" s="200" t="s">
        <v>1286</v>
      </c>
      <c r="D1320" s="193"/>
      <c r="E1320" s="194">
        <v>19.920000000000002</v>
      </c>
      <c r="F1320" s="160"/>
      <c r="G1320" s="160"/>
      <c r="H1320" s="160"/>
      <c r="I1320" s="160"/>
      <c r="J1320" s="160"/>
      <c r="K1320" s="160"/>
      <c r="L1320" s="160"/>
      <c r="M1320" s="160"/>
      <c r="N1320" s="159"/>
      <c r="O1320" s="159"/>
      <c r="P1320" s="159"/>
      <c r="Q1320" s="159"/>
      <c r="R1320" s="160"/>
      <c r="S1320" s="160"/>
      <c r="T1320" s="160"/>
      <c r="U1320" s="160"/>
      <c r="V1320" s="160"/>
      <c r="W1320" s="160"/>
      <c r="X1320" s="160"/>
      <c r="Y1320" s="160"/>
      <c r="Z1320" s="149"/>
      <c r="AA1320" s="149"/>
      <c r="AB1320" s="149"/>
      <c r="AC1320" s="149"/>
      <c r="AD1320" s="149"/>
      <c r="AE1320" s="149"/>
      <c r="AF1320" s="149"/>
      <c r="AG1320" s="149" t="s">
        <v>409</v>
      </c>
      <c r="AH1320" s="149">
        <v>0</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outlineLevel="3" x14ac:dyDescent="0.2">
      <c r="A1321" s="156"/>
      <c r="B1321" s="157"/>
      <c r="C1321" s="200" t="s">
        <v>1287</v>
      </c>
      <c r="D1321" s="193"/>
      <c r="E1321" s="194">
        <v>2.4569999999999999</v>
      </c>
      <c r="F1321" s="160"/>
      <c r="G1321" s="160"/>
      <c r="H1321" s="160"/>
      <c r="I1321" s="160"/>
      <c r="J1321" s="160"/>
      <c r="K1321" s="160"/>
      <c r="L1321" s="160"/>
      <c r="M1321" s="160"/>
      <c r="N1321" s="159"/>
      <c r="O1321" s="159"/>
      <c r="P1321" s="159"/>
      <c r="Q1321" s="159"/>
      <c r="R1321" s="160"/>
      <c r="S1321" s="160"/>
      <c r="T1321" s="160"/>
      <c r="U1321" s="160"/>
      <c r="V1321" s="160"/>
      <c r="W1321" s="160"/>
      <c r="X1321" s="160"/>
      <c r="Y1321" s="160"/>
      <c r="Z1321" s="149"/>
      <c r="AA1321" s="149"/>
      <c r="AB1321" s="149"/>
      <c r="AC1321" s="149"/>
      <c r="AD1321" s="149"/>
      <c r="AE1321" s="149"/>
      <c r="AF1321" s="149"/>
      <c r="AG1321" s="149" t="s">
        <v>409</v>
      </c>
      <c r="AH1321" s="149">
        <v>0</v>
      </c>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3" x14ac:dyDescent="0.2">
      <c r="A1322" s="156"/>
      <c r="B1322" s="157"/>
      <c r="C1322" s="200" t="s">
        <v>1288</v>
      </c>
      <c r="D1322" s="193"/>
      <c r="E1322" s="194">
        <v>3.7229999999999999</v>
      </c>
      <c r="F1322" s="160"/>
      <c r="G1322" s="160"/>
      <c r="H1322" s="160"/>
      <c r="I1322" s="160"/>
      <c r="J1322" s="160"/>
      <c r="K1322" s="160"/>
      <c r="L1322" s="160"/>
      <c r="M1322" s="160"/>
      <c r="N1322" s="159"/>
      <c r="O1322" s="159"/>
      <c r="P1322" s="159"/>
      <c r="Q1322" s="159"/>
      <c r="R1322" s="160"/>
      <c r="S1322" s="160"/>
      <c r="T1322" s="160"/>
      <c r="U1322" s="160"/>
      <c r="V1322" s="160"/>
      <c r="W1322" s="160"/>
      <c r="X1322" s="160"/>
      <c r="Y1322" s="160"/>
      <c r="Z1322" s="149"/>
      <c r="AA1322" s="149"/>
      <c r="AB1322" s="149"/>
      <c r="AC1322" s="149"/>
      <c r="AD1322" s="149"/>
      <c r="AE1322" s="149"/>
      <c r="AF1322" s="149"/>
      <c r="AG1322" s="149" t="s">
        <v>409</v>
      </c>
      <c r="AH1322" s="149">
        <v>0</v>
      </c>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3" x14ac:dyDescent="0.2">
      <c r="A1323" s="156"/>
      <c r="B1323" s="157"/>
      <c r="C1323" s="200" t="s">
        <v>434</v>
      </c>
      <c r="D1323" s="193"/>
      <c r="E1323" s="194"/>
      <c r="F1323" s="160"/>
      <c r="G1323" s="160"/>
      <c r="H1323" s="160"/>
      <c r="I1323" s="160"/>
      <c r="J1323" s="160"/>
      <c r="K1323" s="160"/>
      <c r="L1323" s="160"/>
      <c r="M1323" s="160"/>
      <c r="N1323" s="159"/>
      <c r="O1323" s="159"/>
      <c r="P1323" s="159"/>
      <c r="Q1323" s="159"/>
      <c r="R1323" s="160"/>
      <c r="S1323" s="160"/>
      <c r="T1323" s="160"/>
      <c r="U1323" s="160"/>
      <c r="V1323" s="160"/>
      <c r="W1323" s="160"/>
      <c r="X1323" s="160"/>
      <c r="Y1323" s="160"/>
      <c r="Z1323" s="149"/>
      <c r="AA1323" s="149"/>
      <c r="AB1323" s="149"/>
      <c r="AC1323" s="149"/>
      <c r="AD1323" s="149"/>
      <c r="AE1323" s="149"/>
      <c r="AF1323" s="149"/>
      <c r="AG1323" s="149" t="s">
        <v>409</v>
      </c>
      <c r="AH1323" s="149">
        <v>0</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3" x14ac:dyDescent="0.2">
      <c r="A1324" s="156"/>
      <c r="B1324" s="157"/>
      <c r="C1324" s="200" t="s">
        <v>1289</v>
      </c>
      <c r="D1324" s="193"/>
      <c r="E1324" s="194">
        <v>6.806</v>
      </c>
      <c r="F1324" s="160"/>
      <c r="G1324" s="160"/>
      <c r="H1324" s="160"/>
      <c r="I1324" s="160"/>
      <c r="J1324" s="160"/>
      <c r="K1324" s="160"/>
      <c r="L1324" s="160"/>
      <c r="M1324" s="160"/>
      <c r="N1324" s="159"/>
      <c r="O1324" s="159"/>
      <c r="P1324" s="159"/>
      <c r="Q1324" s="159"/>
      <c r="R1324" s="160"/>
      <c r="S1324" s="160"/>
      <c r="T1324" s="160"/>
      <c r="U1324" s="160"/>
      <c r="V1324" s="160"/>
      <c r="W1324" s="160"/>
      <c r="X1324" s="160"/>
      <c r="Y1324" s="160"/>
      <c r="Z1324" s="149"/>
      <c r="AA1324" s="149"/>
      <c r="AB1324" s="149"/>
      <c r="AC1324" s="149"/>
      <c r="AD1324" s="149"/>
      <c r="AE1324" s="149"/>
      <c r="AF1324" s="149"/>
      <c r="AG1324" s="149" t="s">
        <v>409</v>
      </c>
      <c r="AH1324" s="149">
        <v>0</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3" x14ac:dyDescent="0.2">
      <c r="A1325" s="156"/>
      <c r="B1325" s="157"/>
      <c r="C1325" s="201" t="s">
        <v>417</v>
      </c>
      <c r="D1325" s="195"/>
      <c r="E1325" s="196">
        <v>77.613879999999995</v>
      </c>
      <c r="F1325" s="160"/>
      <c r="G1325" s="160"/>
      <c r="H1325" s="160"/>
      <c r="I1325" s="160"/>
      <c r="J1325" s="160"/>
      <c r="K1325" s="160"/>
      <c r="L1325" s="160"/>
      <c r="M1325" s="160"/>
      <c r="N1325" s="159"/>
      <c r="O1325" s="159"/>
      <c r="P1325" s="159"/>
      <c r="Q1325" s="159"/>
      <c r="R1325" s="160"/>
      <c r="S1325" s="160"/>
      <c r="T1325" s="160"/>
      <c r="U1325" s="160"/>
      <c r="V1325" s="160"/>
      <c r="W1325" s="160"/>
      <c r="X1325" s="160"/>
      <c r="Y1325" s="160"/>
      <c r="Z1325" s="149"/>
      <c r="AA1325" s="149"/>
      <c r="AB1325" s="149"/>
      <c r="AC1325" s="149"/>
      <c r="AD1325" s="149"/>
      <c r="AE1325" s="149"/>
      <c r="AF1325" s="149"/>
      <c r="AG1325" s="149" t="s">
        <v>409</v>
      </c>
      <c r="AH1325" s="149">
        <v>1</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ht="22.5" outlineLevel="1" x14ac:dyDescent="0.2">
      <c r="A1326" s="173">
        <v>105</v>
      </c>
      <c r="B1326" s="174" t="s">
        <v>1290</v>
      </c>
      <c r="C1326" s="189" t="s">
        <v>1291</v>
      </c>
      <c r="D1326" s="175" t="s">
        <v>493</v>
      </c>
      <c r="E1326" s="176">
        <v>657.96505000000002</v>
      </c>
      <c r="F1326" s="177"/>
      <c r="G1326" s="178">
        <f>ROUND(E1326*F1326,2)</f>
        <v>0</v>
      </c>
      <c r="H1326" s="177"/>
      <c r="I1326" s="178">
        <f>ROUND(E1326*H1326,2)</f>
        <v>0</v>
      </c>
      <c r="J1326" s="177"/>
      <c r="K1326" s="178">
        <f>ROUND(E1326*J1326,2)</f>
        <v>0</v>
      </c>
      <c r="L1326" s="178">
        <v>12</v>
      </c>
      <c r="M1326" s="178">
        <f>G1326*(1+L1326/100)</f>
        <v>0</v>
      </c>
      <c r="N1326" s="176">
        <v>3.8519999999999999E-2</v>
      </c>
      <c r="O1326" s="176">
        <f>ROUND(E1326*N1326,2)</f>
        <v>25.34</v>
      </c>
      <c r="P1326" s="176">
        <v>0</v>
      </c>
      <c r="Q1326" s="176">
        <f>ROUND(E1326*P1326,2)</f>
        <v>0</v>
      </c>
      <c r="R1326" s="178" t="s">
        <v>503</v>
      </c>
      <c r="S1326" s="178" t="s">
        <v>365</v>
      </c>
      <c r="T1326" s="179" t="s">
        <v>365</v>
      </c>
      <c r="U1326" s="160">
        <v>1.4157999999999999</v>
      </c>
      <c r="V1326" s="160">
        <f>ROUND(E1326*U1326,2)</f>
        <v>931.55</v>
      </c>
      <c r="W1326" s="160"/>
      <c r="X1326" s="160" t="s">
        <v>404</v>
      </c>
      <c r="Y1326" s="160" t="s">
        <v>368</v>
      </c>
      <c r="Z1326" s="149"/>
      <c r="AA1326" s="149"/>
      <c r="AB1326" s="149"/>
      <c r="AC1326" s="149"/>
      <c r="AD1326" s="149"/>
      <c r="AE1326" s="149"/>
      <c r="AF1326" s="149"/>
      <c r="AG1326" s="149" t="s">
        <v>438</v>
      </c>
      <c r="AH1326" s="149"/>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ht="33.75" outlineLevel="2" x14ac:dyDescent="0.2">
      <c r="A1327" s="156"/>
      <c r="B1327" s="157"/>
      <c r="C1327" s="283" t="s">
        <v>1292</v>
      </c>
      <c r="D1327" s="284"/>
      <c r="E1327" s="284"/>
      <c r="F1327" s="284"/>
      <c r="G1327" s="284"/>
      <c r="H1327" s="160"/>
      <c r="I1327" s="160"/>
      <c r="J1327" s="160"/>
      <c r="K1327" s="160"/>
      <c r="L1327" s="160"/>
      <c r="M1327" s="160"/>
      <c r="N1327" s="159"/>
      <c r="O1327" s="159"/>
      <c r="P1327" s="159"/>
      <c r="Q1327" s="159"/>
      <c r="R1327" s="160"/>
      <c r="S1327" s="160"/>
      <c r="T1327" s="160"/>
      <c r="U1327" s="160"/>
      <c r="V1327" s="160"/>
      <c r="W1327" s="160"/>
      <c r="X1327" s="160"/>
      <c r="Y1327" s="160"/>
      <c r="Z1327" s="149"/>
      <c r="AA1327" s="149"/>
      <c r="AB1327" s="149"/>
      <c r="AC1327" s="149"/>
      <c r="AD1327" s="149"/>
      <c r="AE1327" s="149"/>
      <c r="AF1327" s="149"/>
      <c r="AG1327" s="149" t="s">
        <v>407</v>
      </c>
      <c r="AH1327" s="149"/>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97" t="str">
        <f>C1327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327" s="149"/>
      <c r="BC1327" s="149"/>
      <c r="BD1327" s="149"/>
      <c r="BE1327" s="149"/>
      <c r="BF1327" s="149"/>
      <c r="BG1327" s="149"/>
      <c r="BH1327" s="149"/>
    </row>
    <row r="1328" spans="1:60" outlineLevel="2" x14ac:dyDescent="0.2">
      <c r="A1328" s="156"/>
      <c r="B1328" s="157"/>
      <c r="C1328" s="200" t="s">
        <v>1271</v>
      </c>
      <c r="D1328" s="193"/>
      <c r="E1328" s="194"/>
      <c r="F1328" s="160"/>
      <c r="G1328" s="160"/>
      <c r="H1328" s="160"/>
      <c r="I1328" s="160"/>
      <c r="J1328" s="160"/>
      <c r="K1328" s="160"/>
      <c r="L1328" s="160"/>
      <c r="M1328" s="160"/>
      <c r="N1328" s="159"/>
      <c r="O1328" s="159"/>
      <c r="P1328" s="159"/>
      <c r="Q1328" s="159"/>
      <c r="R1328" s="160"/>
      <c r="S1328" s="160"/>
      <c r="T1328" s="160"/>
      <c r="U1328" s="160"/>
      <c r="V1328" s="160"/>
      <c r="W1328" s="160"/>
      <c r="X1328" s="160"/>
      <c r="Y1328" s="160"/>
      <c r="Z1328" s="149"/>
      <c r="AA1328" s="149"/>
      <c r="AB1328" s="149"/>
      <c r="AC1328" s="149"/>
      <c r="AD1328" s="149"/>
      <c r="AE1328" s="149"/>
      <c r="AF1328" s="149"/>
      <c r="AG1328" s="149" t="s">
        <v>409</v>
      </c>
      <c r="AH1328" s="149">
        <v>0</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3" x14ac:dyDescent="0.2">
      <c r="A1329" s="156"/>
      <c r="B1329" s="157"/>
      <c r="C1329" s="200" t="s">
        <v>1272</v>
      </c>
      <c r="D1329" s="193"/>
      <c r="E1329" s="194"/>
      <c r="F1329" s="160"/>
      <c r="G1329" s="160"/>
      <c r="H1329" s="160"/>
      <c r="I1329" s="160"/>
      <c r="J1329" s="160"/>
      <c r="K1329" s="160"/>
      <c r="L1329" s="160"/>
      <c r="M1329" s="160"/>
      <c r="N1329" s="159"/>
      <c r="O1329" s="159"/>
      <c r="P1329" s="159"/>
      <c r="Q1329" s="159"/>
      <c r="R1329" s="160"/>
      <c r="S1329" s="160"/>
      <c r="T1329" s="160"/>
      <c r="U1329" s="160"/>
      <c r="V1329" s="160"/>
      <c r="W1329" s="160"/>
      <c r="X1329" s="160"/>
      <c r="Y1329" s="160"/>
      <c r="Z1329" s="149"/>
      <c r="AA1329" s="149"/>
      <c r="AB1329" s="149"/>
      <c r="AC1329" s="149"/>
      <c r="AD1329" s="149"/>
      <c r="AE1329" s="149"/>
      <c r="AF1329" s="149"/>
      <c r="AG1329" s="149" t="s">
        <v>409</v>
      </c>
      <c r="AH1329" s="149">
        <v>0</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3" x14ac:dyDescent="0.2">
      <c r="A1330" s="156"/>
      <c r="B1330" s="157"/>
      <c r="C1330" s="200" t="s">
        <v>425</v>
      </c>
      <c r="D1330" s="193"/>
      <c r="E1330" s="194"/>
      <c r="F1330" s="160"/>
      <c r="G1330" s="160"/>
      <c r="H1330" s="160"/>
      <c r="I1330" s="160"/>
      <c r="J1330" s="160"/>
      <c r="K1330" s="160"/>
      <c r="L1330" s="160"/>
      <c r="M1330" s="160"/>
      <c r="N1330" s="159"/>
      <c r="O1330" s="159"/>
      <c r="P1330" s="159"/>
      <c r="Q1330" s="159"/>
      <c r="R1330" s="160"/>
      <c r="S1330" s="160"/>
      <c r="T1330" s="160"/>
      <c r="U1330" s="160"/>
      <c r="V1330" s="160"/>
      <c r="W1330" s="160"/>
      <c r="X1330" s="160"/>
      <c r="Y1330" s="160"/>
      <c r="Z1330" s="149"/>
      <c r="AA1330" s="149"/>
      <c r="AB1330" s="149"/>
      <c r="AC1330" s="149"/>
      <c r="AD1330" s="149"/>
      <c r="AE1330" s="149"/>
      <c r="AF1330" s="149"/>
      <c r="AG1330" s="149" t="s">
        <v>409</v>
      </c>
      <c r="AH1330" s="149">
        <v>0</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3" x14ac:dyDescent="0.2">
      <c r="A1331" s="156"/>
      <c r="B1331" s="157"/>
      <c r="C1331" s="200" t="s">
        <v>1293</v>
      </c>
      <c r="D1331" s="193"/>
      <c r="E1331" s="194">
        <v>187.17075</v>
      </c>
      <c r="F1331" s="160"/>
      <c r="G1331" s="160"/>
      <c r="H1331" s="160"/>
      <c r="I1331" s="160"/>
      <c r="J1331" s="160"/>
      <c r="K1331" s="160"/>
      <c r="L1331" s="160"/>
      <c r="M1331" s="160"/>
      <c r="N1331" s="159"/>
      <c r="O1331" s="159"/>
      <c r="P1331" s="159"/>
      <c r="Q1331" s="159"/>
      <c r="R1331" s="160"/>
      <c r="S1331" s="160"/>
      <c r="T1331" s="160"/>
      <c r="U1331" s="160"/>
      <c r="V1331" s="160"/>
      <c r="W1331" s="160"/>
      <c r="X1331" s="160"/>
      <c r="Y1331" s="160"/>
      <c r="Z1331" s="149"/>
      <c r="AA1331" s="149"/>
      <c r="AB1331" s="149"/>
      <c r="AC1331" s="149"/>
      <c r="AD1331" s="149"/>
      <c r="AE1331" s="149"/>
      <c r="AF1331" s="149"/>
      <c r="AG1331" s="149" t="s">
        <v>409</v>
      </c>
      <c r="AH1331" s="149">
        <v>0</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3" x14ac:dyDescent="0.2">
      <c r="A1332" s="156"/>
      <c r="B1332" s="157"/>
      <c r="C1332" s="200" t="s">
        <v>1294</v>
      </c>
      <c r="D1332" s="193"/>
      <c r="E1332" s="194">
        <v>176.292</v>
      </c>
      <c r="F1332" s="160"/>
      <c r="G1332" s="160"/>
      <c r="H1332" s="160"/>
      <c r="I1332" s="160"/>
      <c r="J1332" s="160"/>
      <c r="K1332" s="160"/>
      <c r="L1332" s="160"/>
      <c r="M1332" s="160"/>
      <c r="N1332" s="159"/>
      <c r="O1332" s="159"/>
      <c r="P1332" s="159"/>
      <c r="Q1332" s="159"/>
      <c r="R1332" s="160"/>
      <c r="S1332" s="160"/>
      <c r="T1332" s="160"/>
      <c r="U1332" s="160"/>
      <c r="V1332" s="160"/>
      <c r="W1332" s="160"/>
      <c r="X1332" s="160"/>
      <c r="Y1332" s="160"/>
      <c r="Z1332" s="149"/>
      <c r="AA1332" s="149"/>
      <c r="AB1332" s="149"/>
      <c r="AC1332" s="149"/>
      <c r="AD1332" s="149"/>
      <c r="AE1332" s="149"/>
      <c r="AF1332" s="149"/>
      <c r="AG1332" s="149" t="s">
        <v>409</v>
      </c>
      <c r="AH1332" s="149">
        <v>0</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3" x14ac:dyDescent="0.2">
      <c r="A1333" s="156"/>
      <c r="B1333" s="157"/>
      <c r="C1333" s="200" t="s">
        <v>428</v>
      </c>
      <c r="D1333" s="193"/>
      <c r="E1333" s="194"/>
      <c r="F1333" s="160"/>
      <c r="G1333" s="160"/>
      <c r="H1333" s="160"/>
      <c r="I1333" s="160"/>
      <c r="J1333" s="160"/>
      <c r="K1333" s="160"/>
      <c r="L1333" s="160"/>
      <c r="M1333" s="160"/>
      <c r="N1333" s="159"/>
      <c r="O1333" s="159"/>
      <c r="P1333" s="159"/>
      <c r="Q1333" s="159"/>
      <c r="R1333" s="160"/>
      <c r="S1333" s="160"/>
      <c r="T1333" s="160"/>
      <c r="U1333" s="160"/>
      <c r="V1333" s="160"/>
      <c r="W1333" s="160"/>
      <c r="X1333" s="160"/>
      <c r="Y1333" s="160"/>
      <c r="Z1333" s="149"/>
      <c r="AA1333" s="149"/>
      <c r="AB1333" s="149"/>
      <c r="AC1333" s="149"/>
      <c r="AD1333" s="149"/>
      <c r="AE1333" s="149"/>
      <c r="AF1333" s="149"/>
      <c r="AG1333" s="149" t="s">
        <v>409</v>
      </c>
      <c r="AH1333" s="149">
        <v>0</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3" x14ac:dyDescent="0.2">
      <c r="A1334" s="156"/>
      <c r="B1334" s="157"/>
      <c r="C1334" s="200" t="s">
        <v>1295</v>
      </c>
      <c r="D1334" s="193"/>
      <c r="E1334" s="194">
        <v>96.287999999999997</v>
      </c>
      <c r="F1334" s="160"/>
      <c r="G1334" s="160"/>
      <c r="H1334" s="160"/>
      <c r="I1334" s="160"/>
      <c r="J1334" s="160"/>
      <c r="K1334" s="160"/>
      <c r="L1334" s="160"/>
      <c r="M1334" s="160"/>
      <c r="N1334" s="159"/>
      <c r="O1334" s="159"/>
      <c r="P1334" s="159"/>
      <c r="Q1334" s="159"/>
      <c r="R1334" s="160"/>
      <c r="S1334" s="160"/>
      <c r="T1334" s="160"/>
      <c r="U1334" s="160"/>
      <c r="V1334" s="160"/>
      <c r="W1334" s="160"/>
      <c r="X1334" s="160"/>
      <c r="Y1334" s="160"/>
      <c r="Z1334" s="149"/>
      <c r="AA1334" s="149"/>
      <c r="AB1334" s="149"/>
      <c r="AC1334" s="149"/>
      <c r="AD1334" s="149"/>
      <c r="AE1334" s="149"/>
      <c r="AF1334" s="149"/>
      <c r="AG1334" s="149" t="s">
        <v>409</v>
      </c>
      <c r="AH1334" s="149">
        <v>0</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3" x14ac:dyDescent="0.2">
      <c r="A1335" s="156"/>
      <c r="B1335" s="157"/>
      <c r="C1335" s="200" t="s">
        <v>1296</v>
      </c>
      <c r="D1335" s="193"/>
      <c r="E1335" s="194">
        <v>26.417999999999999</v>
      </c>
      <c r="F1335" s="160"/>
      <c r="G1335" s="160"/>
      <c r="H1335" s="160"/>
      <c r="I1335" s="160"/>
      <c r="J1335" s="160"/>
      <c r="K1335" s="160"/>
      <c r="L1335" s="160"/>
      <c r="M1335" s="160"/>
      <c r="N1335" s="159"/>
      <c r="O1335" s="159"/>
      <c r="P1335" s="159"/>
      <c r="Q1335" s="159"/>
      <c r="R1335" s="160"/>
      <c r="S1335" s="160"/>
      <c r="T1335" s="160"/>
      <c r="U1335" s="160"/>
      <c r="V1335" s="160"/>
      <c r="W1335" s="160"/>
      <c r="X1335" s="160"/>
      <c r="Y1335" s="160"/>
      <c r="Z1335" s="149"/>
      <c r="AA1335" s="149"/>
      <c r="AB1335" s="149"/>
      <c r="AC1335" s="149"/>
      <c r="AD1335" s="149"/>
      <c r="AE1335" s="149"/>
      <c r="AF1335" s="149"/>
      <c r="AG1335" s="149" t="s">
        <v>409</v>
      </c>
      <c r="AH1335" s="149">
        <v>0</v>
      </c>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3" x14ac:dyDescent="0.2">
      <c r="A1336" s="156"/>
      <c r="B1336" s="157"/>
      <c r="C1336" s="200" t="s">
        <v>430</v>
      </c>
      <c r="D1336" s="193"/>
      <c r="E1336" s="194"/>
      <c r="F1336" s="160"/>
      <c r="G1336" s="160"/>
      <c r="H1336" s="160"/>
      <c r="I1336" s="160"/>
      <c r="J1336" s="160"/>
      <c r="K1336" s="160"/>
      <c r="L1336" s="160"/>
      <c r="M1336" s="160"/>
      <c r="N1336" s="159"/>
      <c r="O1336" s="159"/>
      <c r="P1336" s="159"/>
      <c r="Q1336" s="159"/>
      <c r="R1336" s="160"/>
      <c r="S1336" s="160"/>
      <c r="T1336" s="160"/>
      <c r="U1336" s="160"/>
      <c r="V1336" s="160"/>
      <c r="W1336" s="160"/>
      <c r="X1336" s="160"/>
      <c r="Y1336" s="160"/>
      <c r="Z1336" s="149"/>
      <c r="AA1336" s="149"/>
      <c r="AB1336" s="149"/>
      <c r="AC1336" s="149"/>
      <c r="AD1336" s="149"/>
      <c r="AE1336" s="149"/>
      <c r="AF1336" s="149"/>
      <c r="AG1336" s="149" t="s">
        <v>409</v>
      </c>
      <c r="AH1336" s="149">
        <v>0</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3" x14ac:dyDescent="0.2">
      <c r="A1337" s="156"/>
      <c r="B1337" s="157"/>
      <c r="C1337" s="200" t="s">
        <v>1294</v>
      </c>
      <c r="D1337" s="193"/>
      <c r="E1337" s="194">
        <v>176.292</v>
      </c>
      <c r="F1337" s="160"/>
      <c r="G1337" s="160"/>
      <c r="H1337" s="160"/>
      <c r="I1337" s="160"/>
      <c r="J1337" s="160"/>
      <c r="K1337" s="160"/>
      <c r="L1337" s="160"/>
      <c r="M1337" s="160"/>
      <c r="N1337" s="159"/>
      <c r="O1337" s="159"/>
      <c r="P1337" s="159"/>
      <c r="Q1337" s="159"/>
      <c r="R1337" s="160"/>
      <c r="S1337" s="160"/>
      <c r="T1337" s="160"/>
      <c r="U1337" s="160"/>
      <c r="V1337" s="160"/>
      <c r="W1337" s="160"/>
      <c r="X1337" s="160"/>
      <c r="Y1337" s="160"/>
      <c r="Z1337" s="149"/>
      <c r="AA1337" s="149"/>
      <c r="AB1337" s="149"/>
      <c r="AC1337" s="149"/>
      <c r="AD1337" s="149"/>
      <c r="AE1337" s="149"/>
      <c r="AF1337" s="149"/>
      <c r="AG1337" s="149" t="s">
        <v>409</v>
      </c>
      <c r="AH1337" s="149">
        <v>0</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3" x14ac:dyDescent="0.2">
      <c r="A1338" s="156"/>
      <c r="B1338" s="157"/>
      <c r="C1338" s="200" t="s">
        <v>1297</v>
      </c>
      <c r="D1338" s="193"/>
      <c r="E1338" s="194">
        <v>14.930999999999999</v>
      </c>
      <c r="F1338" s="160"/>
      <c r="G1338" s="160"/>
      <c r="H1338" s="160"/>
      <c r="I1338" s="160"/>
      <c r="J1338" s="160"/>
      <c r="K1338" s="160"/>
      <c r="L1338" s="160"/>
      <c r="M1338" s="160"/>
      <c r="N1338" s="159"/>
      <c r="O1338" s="159"/>
      <c r="P1338" s="159"/>
      <c r="Q1338" s="159"/>
      <c r="R1338" s="160"/>
      <c r="S1338" s="160"/>
      <c r="T1338" s="160"/>
      <c r="U1338" s="160"/>
      <c r="V1338" s="160"/>
      <c r="W1338" s="160"/>
      <c r="X1338" s="160"/>
      <c r="Y1338" s="160"/>
      <c r="Z1338" s="149"/>
      <c r="AA1338" s="149"/>
      <c r="AB1338" s="149"/>
      <c r="AC1338" s="149"/>
      <c r="AD1338" s="149"/>
      <c r="AE1338" s="149"/>
      <c r="AF1338" s="149"/>
      <c r="AG1338" s="149" t="s">
        <v>409</v>
      </c>
      <c r="AH1338" s="149">
        <v>0</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3" x14ac:dyDescent="0.2">
      <c r="A1339" s="156"/>
      <c r="B1339" s="157"/>
      <c r="C1339" s="200" t="s">
        <v>1298</v>
      </c>
      <c r="D1339" s="193"/>
      <c r="E1339" s="194">
        <v>37.0548</v>
      </c>
      <c r="F1339" s="160"/>
      <c r="G1339" s="160"/>
      <c r="H1339" s="160"/>
      <c r="I1339" s="160"/>
      <c r="J1339" s="160"/>
      <c r="K1339" s="160"/>
      <c r="L1339" s="160"/>
      <c r="M1339" s="160"/>
      <c r="N1339" s="159"/>
      <c r="O1339" s="159"/>
      <c r="P1339" s="159"/>
      <c r="Q1339" s="159"/>
      <c r="R1339" s="160"/>
      <c r="S1339" s="160"/>
      <c r="T1339" s="160"/>
      <c r="U1339" s="160"/>
      <c r="V1339" s="160"/>
      <c r="W1339" s="160"/>
      <c r="X1339" s="160"/>
      <c r="Y1339" s="160"/>
      <c r="Z1339" s="149"/>
      <c r="AA1339" s="149"/>
      <c r="AB1339" s="149"/>
      <c r="AC1339" s="149"/>
      <c r="AD1339" s="149"/>
      <c r="AE1339" s="149"/>
      <c r="AF1339" s="149"/>
      <c r="AG1339" s="149" t="s">
        <v>409</v>
      </c>
      <c r="AH1339" s="149">
        <v>0</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3" x14ac:dyDescent="0.2">
      <c r="A1340" s="156"/>
      <c r="B1340" s="157"/>
      <c r="C1340" s="200" t="s">
        <v>434</v>
      </c>
      <c r="D1340" s="193"/>
      <c r="E1340" s="194"/>
      <c r="F1340" s="160"/>
      <c r="G1340" s="160"/>
      <c r="H1340" s="160"/>
      <c r="I1340" s="160"/>
      <c r="J1340" s="160"/>
      <c r="K1340" s="160"/>
      <c r="L1340" s="160"/>
      <c r="M1340" s="160"/>
      <c r="N1340" s="159"/>
      <c r="O1340" s="159"/>
      <c r="P1340" s="159"/>
      <c r="Q1340" s="159"/>
      <c r="R1340" s="160"/>
      <c r="S1340" s="160"/>
      <c r="T1340" s="160"/>
      <c r="U1340" s="160"/>
      <c r="V1340" s="160"/>
      <c r="W1340" s="160"/>
      <c r="X1340" s="160"/>
      <c r="Y1340" s="160"/>
      <c r="Z1340" s="149"/>
      <c r="AA1340" s="149"/>
      <c r="AB1340" s="149"/>
      <c r="AC1340" s="149"/>
      <c r="AD1340" s="149"/>
      <c r="AE1340" s="149"/>
      <c r="AF1340" s="149"/>
      <c r="AG1340" s="149" t="s">
        <v>409</v>
      </c>
      <c r="AH1340" s="149">
        <v>0</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3" x14ac:dyDescent="0.2">
      <c r="A1341" s="156"/>
      <c r="B1341" s="157"/>
      <c r="C1341" s="200" t="s">
        <v>1299</v>
      </c>
      <c r="D1341" s="193"/>
      <c r="E1341" s="194">
        <v>73.8</v>
      </c>
      <c r="F1341" s="160"/>
      <c r="G1341" s="160"/>
      <c r="H1341" s="160"/>
      <c r="I1341" s="160"/>
      <c r="J1341" s="160"/>
      <c r="K1341" s="160"/>
      <c r="L1341" s="160"/>
      <c r="M1341" s="160"/>
      <c r="N1341" s="159"/>
      <c r="O1341" s="159"/>
      <c r="P1341" s="159"/>
      <c r="Q1341" s="159"/>
      <c r="R1341" s="160"/>
      <c r="S1341" s="160"/>
      <c r="T1341" s="160"/>
      <c r="U1341" s="160"/>
      <c r="V1341" s="160"/>
      <c r="W1341" s="160"/>
      <c r="X1341" s="160"/>
      <c r="Y1341" s="160"/>
      <c r="Z1341" s="149"/>
      <c r="AA1341" s="149"/>
      <c r="AB1341" s="149"/>
      <c r="AC1341" s="149"/>
      <c r="AD1341" s="149"/>
      <c r="AE1341" s="149"/>
      <c r="AF1341" s="149"/>
      <c r="AG1341" s="149" t="s">
        <v>409</v>
      </c>
      <c r="AH1341" s="149">
        <v>0</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3" x14ac:dyDescent="0.2">
      <c r="A1342" s="156"/>
      <c r="B1342" s="157"/>
      <c r="C1342" s="200" t="s">
        <v>1300</v>
      </c>
      <c r="D1342" s="193"/>
      <c r="E1342" s="194">
        <v>15.3855</v>
      </c>
      <c r="F1342" s="160"/>
      <c r="G1342" s="160"/>
      <c r="H1342" s="160"/>
      <c r="I1342" s="160"/>
      <c r="J1342" s="160"/>
      <c r="K1342" s="160"/>
      <c r="L1342" s="160"/>
      <c r="M1342" s="160"/>
      <c r="N1342" s="159"/>
      <c r="O1342" s="159"/>
      <c r="P1342" s="159"/>
      <c r="Q1342" s="159"/>
      <c r="R1342" s="160"/>
      <c r="S1342" s="160"/>
      <c r="T1342" s="160"/>
      <c r="U1342" s="160"/>
      <c r="V1342" s="160"/>
      <c r="W1342" s="160"/>
      <c r="X1342" s="160"/>
      <c r="Y1342" s="160"/>
      <c r="Z1342" s="149"/>
      <c r="AA1342" s="149"/>
      <c r="AB1342" s="149"/>
      <c r="AC1342" s="149"/>
      <c r="AD1342" s="149"/>
      <c r="AE1342" s="149"/>
      <c r="AF1342" s="149"/>
      <c r="AG1342" s="149" t="s">
        <v>409</v>
      </c>
      <c r="AH1342" s="149">
        <v>0</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outlineLevel="3" x14ac:dyDescent="0.2">
      <c r="A1343" s="156"/>
      <c r="B1343" s="157"/>
      <c r="C1343" s="200" t="s">
        <v>1301</v>
      </c>
      <c r="D1343" s="193"/>
      <c r="E1343" s="194"/>
      <c r="F1343" s="160"/>
      <c r="G1343" s="160"/>
      <c r="H1343" s="160"/>
      <c r="I1343" s="160"/>
      <c r="J1343" s="160"/>
      <c r="K1343" s="160"/>
      <c r="L1343" s="160"/>
      <c r="M1343" s="160"/>
      <c r="N1343" s="159"/>
      <c r="O1343" s="159"/>
      <c r="P1343" s="159"/>
      <c r="Q1343" s="159"/>
      <c r="R1343" s="160"/>
      <c r="S1343" s="160"/>
      <c r="T1343" s="160"/>
      <c r="U1343" s="160"/>
      <c r="V1343" s="160"/>
      <c r="W1343" s="160"/>
      <c r="X1343" s="160"/>
      <c r="Y1343" s="160"/>
      <c r="Z1343" s="149"/>
      <c r="AA1343" s="149"/>
      <c r="AB1343" s="149"/>
      <c r="AC1343" s="149"/>
      <c r="AD1343" s="149"/>
      <c r="AE1343" s="149"/>
      <c r="AF1343" s="149"/>
      <c r="AG1343" s="149" t="s">
        <v>409</v>
      </c>
      <c r="AH1343" s="149">
        <v>0</v>
      </c>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3" x14ac:dyDescent="0.2">
      <c r="A1344" s="156"/>
      <c r="B1344" s="157"/>
      <c r="C1344" s="200" t="s">
        <v>1302</v>
      </c>
      <c r="D1344" s="193"/>
      <c r="E1344" s="194">
        <v>13</v>
      </c>
      <c r="F1344" s="160"/>
      <c r="G1344" s="160"/>
      <c r="H1344" s="160"/>
      <c r="I1344" s="160"/>
      <c r="J1344" s="160"/>
      <c r="K1344" s="160"/>
      <c r="L1344" s="160"/>
      <c r="M1344" s="160"/>
      <c r="N1344" s="159"/>
      <c r="O1344" s="159"/>
      <c r="P1344" s="159"/>
      <c r="Q1344" s="159"/>
      <c r="R1344" s="160"/>
      <c r="S1344" s="160"/>
      <c r="T1344" s="160"/>
      <c r="U1344" s="160"/>
      <c r="V1344" s="160"/>
      <c r="W1344" s="160"/>
      <c r="X1344" s="160"/>
      <c r="Y1344" s="160"/>
      <c r="Z1344" s="149"/>
      <c r="AA1344" s="149"/>
      <c r="AB1344" s="149"/>
      <c r="AC1344" s="149"/>
      <c r="AD1344" s="149"/>
      <c r="AE1344" s="149"/>
      <c r="AF1344" s="149"/>
      <c r="AG1344" s="149" t="s">
        <v>409</v>
      </c>
      <c r="AH1344" s="149">
        <v>0</v>
      </c>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3" x14ac:dyDescent="0.2">
      <c r="A1345" s="156"/>
      <c r="B1345" s="157"/>
      <c r="C1345" s="201" t="s">
        <v>417</v>
      </c>
      <c r="D1345" s="195"/>
      <c r="E1345" s="196">
        <v>816.63205000000005</v>
      </c>
      <c r="F1345" s="160"/>
      <c r="G1345" s="160"/>
      <c r="H1345" s="160"/>
      <c r="I1345" s="160"/>
      <c r="J1345" s="160"/>
      <c r="K1345" s="160"/>
      <c r="L1345" s="160"/>
      <c r="M1345" s="160"/>
      <c r="N1345" s="159"/>
      <c r="O1345" s="159"/>
      <c r="P1345" s="159"/>
      <c r="Q1345" s="159"/>
      <c r="R1345" s="160"/>
      <c r="S1345" s="160"/>
      <c r="T1345" s="160"/>
      <c r="U1345" s="160"/>
      <c r="V1345" s="160"/>
      <c r="W1345" s="160"/>
      <c r="X1345" s="160"/>
      <c r="Y1345" s="160"/>
      <c r="Z1345" s="149"/>
      <c r="AA1345" s="149"/>
      <c r="AB1345" s="149"/>
      <c r="AC1345" s="149"/>
      <c r="AD1345" s="149"/>
      <c r="AE1345" s="149"/>
      <c r="AF1345" s="149"/>
      <c r="AG1345" s="149" t="s">
        <v>409</v>
      </c>
      <c r="AH1345" s="149">
        <v>1</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3" x14ac:dyDescent="0.2">
      <c r="A1346" s="156"/>
      <c r="B1346" s="157"/>
      <c r="C1346" s="200" t="s">
        <v>1132</v>
      </c>
      <c r="D1346" s="193"/>
      <c r="E1346" s="194"/>
      <c r="F1346" s="160"/>
      <c r="G1346" s="160"/>
      <c r="H1346" s="160"/>
      <c r="I1346" s="160"/>
      <c r="J1346" s="160"/>
      <c r="K1346" s="160"/>
      <c r="L1346" s="160"/>
      <c r="M1346" s="160"/>
      <c r="N1346" s="159"/>
      <c r="O1346" s="159"/>
      <c r="P1346" s="159"/>
      <c r="Q1346" s="159"/>
      <c r="R1346" s="160"/>
      <c r="S1346" s="160"/>
      <c r="T1346" s="160"/>
      <c r="U1346" s="160"/>
      <c r="V1346" s="160"/>
      <c r="W1346" s="160"/>
      <c r="X1346" s="160"/>
      <c r="Y1346" s="160"/>
      <c r="Z1346" s="149"/>
      <c r="AA1346" s="149"/>
      <c r="AB1346" s="149"/>
      <c r="AC1346" s="149"/>
      <c r="AD1346" s="149"/>
      <c r="AE1346" s="149"/>
      <c r="AF1346" s="149"/>
      <c r="AG1346" s="149" t="s">
        <v>409</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outlineLevel="3" x14ac:dyDescent="0.2">
      <c r="A1347" s="156"/>
      <c r="B1347" s="157"/>
      <c r="C1347" s="200" t="s">
        <v>1303</v>
      </c>
      <c r="D1347" s="193"/>
      <c r="E1347" s="194">
        <v>-126.9</v>
      </c>
      <c r="F1347" s="160"/>
      <c r="G1347" s="160"/>
      <c r="H1347" s="160"/>
      <c r="I1347" s="160"/>
      <c r="J1347" s="160"/>
      <c r="K1347" s="160"/>
      <c r="L1347" s="160"/>
      <c r="M1347" s="160"/>
      <c r="N1347" s="159"/>
      <c r="O1347" s="159"/>
      <c r="P1347" s="159"/>
      <c r="Q1347" s="159"/>
      <c r="R1347" s="160"/>
      <c r="S1347" s="160"/>
      <c r="T1347" s="160"/>
      <c r="U1347" s="160"/>
      <c r="V1347" s="160"/>
      <c r="W1347" s="160"/>
      <c r="X1347" s="160"/>
      <c r="Y1347" s="160"/>
      <c r="Z1347" s="149"/>
      <c r="AA1347" s="149"/>
      <c r="AB1347" s="149"/>
      <c r="AC1347" s="149"/>
      <c r="AD1347" s="149"/>
      <c r="AE1347" s="149"/>
      <c r="AF1347" s="149"/>
      <c r="AG1347" s="149" t="s">
        <v>409</v>
      </c>
      <c r="AH1347" s="149">
        <v>0</v>
      </c>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3" x14ac:dyDescent="0.2">
      <c r="A1348" s="156"/>
      <c r="B1348" s="157"/>
      <c r="C1348" s="200" t="s">
        <v>1304</v>
      </c>
      <c r="D1348" s="193"/>
      <c r="E1348" s="194">
        <v>-5.04</v>
      </c>
      <c r="F1348" s="160"/>
      <c r="G1348" s="160"/>
      <c r="H1348" s="160"/>
      <c r="I1348" s="160"/>
      <c r="J1348" s="160"/>
      <c r="K1348" s="160"/>
      <c r="L1348" s="160"/>
      <c r="M1348" s="160"/>
      <c r="N1348" s="159"/>
      <c r="O1348" s="159"/>
      <c r="P1348" s="159"/>
      <c r="Q1348" s="159"/>
      <c r="R1348" s="160"/>
      <c r="S1348" s="160"/>
      <c r="T1348" s="160"/>
      <c r="U1348" s="160"/>
      <c r="V1348" s="160"/>
      <c r="W1348" s="160"/>
      <c r="X1348" s="160"/>
      <c r="Y1348" s="160"/>
      <c r="Z1348" s="149"/>
      <c r="AA1348" s="149"/>
      <c r="AB1348" s="149"/>
      <c r="AC1348" s="149"/>
      <c r="AD1348" s="149"/>
      <c r="AE1348" s="149"/>
      <c r="AF1348" s="149"/>
      <c r="AG1348" s="149" t="s">
        <v>409</v>
      </c>
      <c r="AH1348" s="149">
        <v>0</v>
      </c>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3" x14ac:dyDescent="0.2">
      <c r="A1349" s="156"/>
      <c r="B1349" s="157"/>
      <c r="C1349" s="200" t="s">
        <v>1305</v>
      </c>
      <c r="D1349" s="193"/>
      <c r="E1349" s="194">
        <v>-2.7</v>
      </c>
      <c r="F1349" s="160"/>
      <c r="G1349" s="160"/>
      <c r="H1349" s="160"/>
      <c r="I1349" s="160"/>
      <c r="J1349" s="160"/>
      <c r="K1349" s="160"/>
      <c r="L1349" s="160"/>
      <c r="M1349" s="160"/>
      <c r="N1349" s="159"/>
      <c r="O1349" s="159"/>
      <c r="P1349" s="159"/>
      <c r="Q1349" s="159"/>
      <c r="R1349" s="160"/>
      <c r="S1349" s="160"/>
      <c r="T1349" s="160"/>
      <c r="U1349" s="160"/>
      <c r="V1349" s="160"/>
      <c r="W1349" s="160"/>
      <c r="X1349" s="160"/>
      <c r="Y1349" s="160"/>
      <c r="Z1349" s="149"/>
      <c r="AA1349" s="149"/>
      <c r="AB1349" s="149"/>
      <c r="AC1349" s="149"/>
      <c r="AD1349" s="149"/>
      <c r="AE1349" s="149"/>
      <c r="AF1349" s="149"/>
      <c r="AG1349" s="149" t="s">
        <v>409</v>
      </c>
      <c r="AH1349" s="149">
        <v>0</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3" x14ac:dyDescent="0.2">
      <c r="A1350" s="156"/>
      <c r="B1350" s="157"/>
      <c r="C1350" s="200" t="s">
        <v>1306</v>
      </c>
      <c r="D1350" s="193"/>
      <c r="E1350" s="194">
        <v>-1.08</v>
      </c>
      <c r="F1350" s="160"/>
      <c r="G1350" s="160"/>
      <c r="H1350" s="160"/>
      <c r="I1350" s="160"/>
      <c r="J1350" s="160"/>
      <c r="K1350" s="160"/>
      <c r="L1350" s="160"/>
      <c r="M1350" s="160"/>
      <c r="N1350" s="159"/>
      <c r="O1350" s="159"/>
      <c r="P1350" s="159"/>
      <c r="Q1350" s="159"/>
      <c r="R1350" s="160"/>
      <c r="S1350" s="160"/>
      <c r="T1350" s="160"/>
      <c r="U1350" s="160"/>
      <c r="V1350" s="160"/>
      <c r="W1350" s="160"/>
      <c r="X1350" s="160"/>
      <c r="Y1350" s="160"/>
      <c r="Z1350" s="149"/>
      <c r="AA1350" s="149"/>
      <c r="AB1350" s="149"/>
      <c r="AC1350" s="149"/>
      <c r="AD1350" s="149"/>
      <c r="AE1350" s="149"/>
      <c r="AF1350" s="149"/>
      <c r="AG1350" s="149" t="s">
        <v>409</v>
      </c>
      <c r="AH1350" s="149">
        <v>0</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3" x14ac:dyDescent="0.2">
      <c r="A1351" s="156"/>
      <c r="B1351" s="157"/>
      <c r="C1351" s="201" t="s">
        <v>417</v>
      </c>
      <c r="D1351" s="195"/>
      <c r="E1351" s="196">
        <v>-135.72</v>
      </c>
      <c r="F1351" s="160"/>
      <c r="G1351" s="160"/>
      <c r="H1351" s="160"/>
      <c r="I1351" s="160"/>
      <c r="J1351" s="160"/>
      <c r="K1351" s="160"/>
      <c r="L1351" s="160"/>
      <c r="M1351" s="160"/>
      <c r="N1351" s="159"/>
      <c r="O1351" s="159"/>
      <c r="P1351" s="159"/>
      <c r="Q1351" s="159"/>
      <c r="R1351" s="160"/>
      <c r="S1351" s="160"/>
      <c r="T1351" s="160"/>
      <c r="U1351" s="160"/>
      <c r="V1351" s="160"/>
      <c r="W1351" s="160"/>
      <c r="X1351" s="160"/>
      <c r="Y1351" s="160"/>
      <c r="Z1351" s="149"/>
      <c r="AA1351" s="149"/>
      <c r="AB1351" s="149"/>
      <c r="AC1351" s="149"/>
      <c r="AD1351" s="149"/>
      <c r="AE1351" s="149"/>
      <c r="AF1351" s="149"/>
      <c r="AG1351" s="149" t="s">
        <v>409</v>
      </c>
      <c r="AH1351" s="149">
        <v>1</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3" x14ac:dyDescent="0.2">
      <c r="A1352" s="156"/>
      <c r="B1352" s="157"/>
      <c r="C1352" s="200" t="s">
        <v>1137</v>
      </c>
      <c r="D1352" s="193"/>
      <c r="E1352" s="194"/>
      <c r="F1352" s="160"/>
      <c r="G1352" s="160"/>
      <c r="H1352" s="160"/>
      <c r="I1352" s="160"/>
      <c r="J1352" s="160"/>
      <c r="K1352" s="160"/>
      <c r="L1352" s="160"/>
      <c r="M1352" s="160"/>
      <c r="N1352" s="159"/>
      <c r="O1352" s="159"/>
      <c r="P1352" s="159"/>
      <c r="Q1352" s="159"/>
      <c r="R1352" s="160"/>
      <c r="S1352" s="160"/>
      <c r="T1352" s="160"/>
      <c r="U1352" s="160"/>
      <c r="V1352" s="160"/>
      <c r="W1352" s="160"/>
      <c r="X1352" s="160"/>
      <c r="Y1352" s="160"/>
      <c r="Z1352" s="149"/>
      <c r="AA1352" s="149"/>
      <c r="AB1352" s="149"/>
      <c r="AC1352" s="149"/>
      <c r="AD1352" s="149"/>
      <c r="AE1352" s="149"/>
      <c r="AF1352" s="149"/>
      <c r="AG1352" s="149" t="s">
        <v>409</v>
      </c>
      <c r="AH1352" s="149">
        <v>0</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3" x14ac:dyDescent="0.2">
      <c r="A1353" s="156"/>
      <c r="B1353" s="157"/>
      <c r="C1353" s="200" t="s">
        <v>1307</v>
      </c>
      <c r="D1353" s="193"/>
      <c r="E1353" s="194">
        <v>-7.56</v>
      </c>
      <c r="F1353" s="160"/>
      <c r="G1353" s="160"/>
      <c r="H1353" s="160"/>
      <c r="I1353" s="160"/>
      <c r="J1353" s="160"/>
      <c r="K1353" s="160"/>
      <c r="L1353" s="160"/>
      <c r="M1353" s="160"/>
      <c r="N1353" s="159"/>
      <c r="O1353" s="159"/>
      <c r="P1353" s="159"/>
      <c r="Q1353" s="159"/>
      <c r="R1353" s="160"/>
      <c r="S1353" s="160"/>
      <c r="T1353" s="160"/>
      <c r="U1353" s="160"/>
      <c r="V1353" s="160"/>
      <c r="W1353" s="160"/>
      <c r="X1353" s="160"/>
      <c r="Y1353" s="160"/>
      <c r="Z1353" s="149"/>
      <c r="AA1353" s="149"/>
      <c r="AB1353" s="149"/>
      <c r="AC1353" s="149"/>
      <c r="AD1353" s="149"/>
      <c r="AE1353" s="149"/>
      <c r="AF1353" s="149"/>
      <c r="AG1353" s="149" t="s">
        <v>409</v>
      </c>
      <c r="AH1353" s="149">
        <v>0</v>
      </c>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3" x14ac:dyDescent="0.2">
      <c r="A1354" s="156"/>
      <c r="B1354" s="157"/>
      <c r="C1354" s="200" t="s">
        <v>1308</v>
      </c>
      <c r="D1354" s="193"/>
      <c r="E1354" s="194">
        <v>-5.4</v>
      </c>
      <c r="F1354" s="160"/>
      <c r="G1354" s="160"/>
      <c r="H1354" s="160"/>
      <c r="I1354" s="160"/>
      <c r="J1354" s="160"/>
      <c r="K1354" s="160"/>
      <c r="L1354" s="160"/>
      <c r="M1354" s="160"/>
      <c r="N1354" s="159"/>
      <c r="O1354" s="159"/>
      <c r="P1354" s="159"/>
      <c r="Q1354" s="159"/>
      <c r="R1354" s="160"/>
      <c r="S1354" s="160"/>
      <c r="T1354" s="160"/>
      <c r="U1354" s="160"/>
      <c r="V1354" s="160"/>
      <c r="W1354" s="160"/>
      <c r="X1354" s="160"/>
      <c r="Y1354" s="160"/>
      <c r="Z1354" s="149"/>
      <c r="AA1354" s="149"/>
      <c r="AB1354" s="149"/>
      <c r="AC1354" s="149"/>
      <c r="AD1354" s="149"/>
      <c r="AE1354" s="149"/>
      <c r="AF1354" s="149"/>
      <c r="AG1354" s="149" t="s">
        <v>409</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3" x14ac:dyDescent="0.2">
      <c r="A1355" s="156"/>
      <c r="B1355" s="157"/>
      <c r="C1355" s="200" t="s">
        <v>1309</v>
      </c>
      <c r="D1355" s="193"/>
      <c r="E1355" s="194">
        <v>-9.0269999999999992</v>
      </c>
      <c r="F1355" s="160"/>
      <c r="G1355" s="160"/>
      <c r="H1355" s="160"/>
      <c r="I1355" s="160"/>
      <c r="J1355" s="160"/>
      <c r="K1355" s="160"/>
      <c r="L1355" s="160"/>
      <c r="M1355" s="160"/>
      <c r="N1355" s="159"/>
      <c r="O1355" s="159"/>
      <c r="P1355" s="159"/>
      <c r="Q1355" s="159"/>
      <c r="R1355" s="160"/>
      <c r="S1355" s="160"/>
      <c r="T1355" s="160"/>
      <c r="U1355" s="160"/>
      <c r="V1355" s="160"/>
      <c r="W1355" s="160"/>
      <c r="X1355" s="160"/>
      <c r="Y1355" s="160"/>
      <c r="Z1355" s="149"/>
      <c r="AA1355" s="149"/>
      <c r="AB1355" s="149"/>
      <c r="AC1355" s="149"/>
      <c r="AD1355" s="149"/>
      <c r="AE1355" s="149"/>
      <c r="AF1355" s="149"/>
      <c r="AG1355" s="149" t="s">
        <v>409</v>
      </c>
      <c r="AH1355" s="149">
        <v>0</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outlineLevel="3" x14ac:dyDescent="0.2">
      <c r="A1356" s="156"/>
      <c r="B1356" s="157"/>
      <c r="C1356" s="200" t="s">
        <v>1310</v>
      </c>
      <c r="D1356" s="193"/>
      <c r="E1356" s="194">
        <v>-0.96</v>
      </c>
      <c r="F1356" s="160"/>
      <c r="G1356" s="160"/>
      <c r="H1356" s="160"/>
      <c r="I1356" s="160"/>
      <c r="J1356" s="160"/>
      <c r="K1356" s="160"/>
      <c r="L1356" s="160"/>
      <c r="M1356" s="160"/>
      <c r="N1356" s="159"/>
      <c r="O1356" s="159"/>
      <c r="P1356" s="159"/>
      <c r="Q1356" s="159"/>
      <c r="R1356" s="160"/>
      <c r="S1356" s="160"/>
      <c r="T1356" s="160"/>
      <c r="U1356" s="160"/>
      <c r="V1356" s="160"/>
      <c r="W1356" s="160"/>
      <c r="X1356" s="160"/>
      <c r="Y1356" s="160"/>
      <c r="Z1356" s="149"/>
      <c r="AA1356" s="149"/>
      <c r="AB1356" s="149"/>
      <c r="AC1356" s="149"/>
      <c r="AD1356" s="149"/>
      <c r="AE1356" s="149"/>
      <c r="AF1356" s="149"/>
      <c r="AG1356" s="149" t="s">
        <v>409</v>
      </c>
      <c r="AH1356" s="149">
        <v>0</v>
      </c>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outlineLevel="3" x14ac:dyDescent="0.2">
      <c r="A1357" s="156"/>
      <c r="B1357" s="157"/>
      <c r="C1357" s="201" t="s">
        <v>417</v>
      </c>
      <c r="D1357" s="195"/>
      <c r="E1357" s="196">
        <v>-22.946999999999999</v>
      </c>
      <c r="F1357" s="160"/>
      <c r="G1357" s="160"/>
      <c r="H1357" s="160"/>
      <c r="I1357" s="160"/>
      <c r="J1357" s="160"/>
      <c r="K1357" s="160"/>
      <c r="L1357" s="160"/>
      <c r="M1357" s="160"/>
      <c r="N1357" s="159"/>
      <c r="O1357" s="159"/>
      <c r="P1357" s="159"/>
      <c r="Q1357" s="159"/>
      <c r="R1357" s="160"/>
      <c r="S1357" s="160"/>
      <c r="T1357" s="160"/>
      <c r="U1357" s="160"/>
      <c r="V1357" s="160"/>
      <c r="W1357" s="160"/>
      <c r="X1357" s="160"/>
      <c r="Y1357" s="160"/>
      <c r="Z1357" s="149"/>
      <c r="AA1357" s="149"/>
      <c r="AB1357" s="149"/>
      <c r="AC1357" s="149"/>
      <c r="AD1357" s="149"/>
      <c r="AE1357" s="149"/>
      <c r="AF1357" s="149"/>
      <c r="AG1357" s="149" t="s">
        <v>409</v>
      </c>
      <c r="AH1357" s="149">
        <v>1</v>
      </c>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49"/>
      <c r="BB1357" s="149"/>
      <c r="BC1357" s="149"/>
      <c r="BD1357" s="149"/>
      <c r="BE1357" s="149"/>
      <c r="BF1357" s="149"/>
      <c r="BG1357" s="149"/>
      <c r="BH1357" s="149"/>
    </row>
    <row r="1358" spans="1:60" ht="22.5" outlineLevel="1" x14ac:dyDescent="0.2">
      <c r="A1358" s="173">
        <v>106</v>
      </c>
      <c r="B1358" s="174" t="s">
        <v>1311</v>
      </c>
      <c r="C1358" s="189" t="s">
        <v>1312</v>
      </c>
      <c r="D1358" s="175" t="s">
        <v>493</v>
      </c>
      <c r="E1358" s="176">
        <v>42.865499999999997</v>
      </c>
      <c r="F1358" s="177"/>
      <c r="G1358" s="178">
        <f>ROUND(E1358*F1358,2)</f>
        <v>0</v>
      </c>
      <c r="H1358" s="177"/>
      <c r="I1358" s="178">
        <f>ROUND(E1358*H1358,2)</f>
        <v>0</v>
      </c>
      <c r="J1358" s="177"/>
      <c r="K1358" s="178">
        <f>ROUND(E1358*J1358,2)</f>
        <v>0</v>
      </c>
      <c r="L1358" s="178">
        <v>12</v>
      </c>
      <c r="M1358" s="178">
        <f>G1358*(1+L1358/100)</f>
        <v>0</v>
      </c>
      <c r="N1358" s="176">
        <v>1.289E-2</v>
      </c>
      <c r="O1358" s="176">
        <f>ROUND(E1358*N1358,2)</f>
        <v>0.55000000000000004</v>
      </c>
      <c r="P1358" s="176">
        <v>0</v>
      </c>
      <c r="Q1358" s="176">
        <f>ROUND(E1358*P1358,2)</f>
        <v>0</v>
      </c>
      <c r="R1358" s="178" t="s">
        <v>503</v>
      </c>
      <c r="S1358" s="178" t="s">
        <v>365</v>
      </c>
      <c r="T1358" s="179" t="s">
        <v>365</v>
      </c>
      <c r="U1358" s="160">
        <v>2.9020000000000001</v>
      </c>
      <c r="V1358" s="160">
        <f>ROUND(E1358*U1358,2)</f>
        <v>124.4</v>
      </c>
      <c r="W1358" s="160"/>
      <c r="X1358" s="160" t="s">
        <v>404</v>
      </c>
      <c r="Y1358" s="160" t="s">
        <v>368</v>
      </c>
      <c r="Z1358" s="149"/>
      <c r="AA1358" s="149"/>
      <c r="AB1358" s="149"/>
      <c r="AC1358" s="149"/>
      <c r="AD1358" s="149"/>
      <c r="AE1358" s="149"/>
      <c r="AF1358" s="149"/>
      <c r="AG1358" s="149" t="s">
        <v>438</v>
      </c>
      <c r="AH1358" s="149"/>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ht="33.75" outlineLevel="2" x14ac:dyDescent="0.2">
      <c r="A1359" s="156"/>
      <c r="B1359" s="157"/>
      <c r="C1359" s="283" t="s">
        <v>1313</v>
      </c>
      <c r="D1359" s="284"/>
      <c r="E1359" s="284"/>
      <c r="F1359" s="284"/>
      <c r="G1359" s="284"/>
      <c r="H1359" s="160"/>
      <c r="I1359" s="160"/>
      <c r="J1359" s="160"/>
      <c r="K1359" s="160"/>
      <c r="L1359" s="160"/>
      <c r="M1359" s="160"/>
      <c r="N1359" s="159"/>
      <c r="O1359" s="159"/>
      <c r="P1359" s="159"/>
      <c r="Q1359" s="159"/>
      <c r="R1359" s="160"/>
      <c r="S1359" s="160"/>
      <c r="T1359" s="160"/>
      <c r="U1359" s="160"/>
      <c r="V1359" s="160"/>
      <c r="W1359" s="160"/>
      <c r="X1359" s="160"/>
      <c r="Y1359" s="160"/>
      <c r="Z1359" s="149"/>
      <c r="AA1359" s="149"/>
      <c r="AB1359" s="149"/>
      <c r="AC1359" s="149"/>
      <c r="AD1359" s="149"/>
      <c r="AE1359" s="149"/>
      <c r="AF1359" s="149"/>
      <c r="AG1359" s="149" t="s">
        <v>407</v>
      </c>
      <c r="AH1359" s="149"/>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97" t="str">
        <f>C1359</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359" s="149"/>
      <c r="BC1359" s="149"/>
      <c r="BD1359" s="149"/>
      <c r="BE1359" s="149"/>
      <c r="BF1359" s="149"/>
      <c r="BG1359" s="149"/>
      <c r="BH1359" s="149"/>
    </row>
    <row r="1360" spans="1:60" outlineLevel="2" x14ac:dyDescent="0.2">
      <c r="A1360" s="156"/>
      <c r="B1360" s="157"/>
      <c r="C1360" s="200" t="s">
        <v>1132</v>
      </c>
      <c r="D1360" s="193"/>
      <c r="E1360" s="194"/>
      <c r="F1360" s="160"/>
      <c r="G1360" s="160"/>
      <c r="H1360" s="160"/>
      <c r="I1360" s="160"/>
      <c r="J1360" s="160"/>
      <c r="K1360" s="160"/>
      <c r="L1360" s="160"/>
      <c r="M1360" s="160"/>
      <c r="N1360" s="159"/>
      <c r="O1360" s="159"/>
      <c r="P1360" s="159"/>
      <c r="Q1360" s="159"/>
      <c r="R1360" s="160"/>
      <c r="S1360" s="160"/>
      <c r="T1360" s="160"/>
      <c r="U1360" s="160"/>
      <c r="V1360" s="160"/>
      <c r="W1360" s="160"/>
      <c r="X1360" s="160"/>
      <c r="Y1360" s="160"/>
      <c r="Z1360" s="149"/>
      <c r="AA1360" s="149"/>
      <c r="AB1360" s="149"/>
      <c r="AC1360" s="149"/>
      <c r="AD1360" s="149"/>
      <c r="AE1360" s="149"/>
      <c r="AF1360" s="149"/>
      <c r="AG1360" s="149" t="s">
        <v>409</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outlineLevel="3" x14ac:dyDescent="0.2">
      <c r="A1361" s="156"/>
      <c r="B1361" s="157"/>
      <c r="C1361" s="200" t="s">
        <v>1314</v>
      </c>
      <c r="D1361" s="193"/>
      <c r="E1361" s="194">
        <v>35.954999999999998</v>
      </c>
      <c r="F1361" s="160"/>
      <c r="G1361" s="160"/>
      <c r="H1361" s="160"/>
      <c r="I1361" s="160"/>
      <c r="J1361" s="160"/>
      <c r="K1361" s="160"/>
      <c r="L1361" s="160"/>
      <c r="M1361" s="160"/>
      <c r="N1361" s="159"/>
      <c r="O1361" s="159"/>
      <c r="P1361" s="159"/>
      <c r="Q1361" s="159"/>
      <c r="R1361" s="160"/>
      <c r="S1361" s="160"/>
      <c r="T1361" s="160"/>
      <c r="U1361" s="160"/>
      <c r="V1361" s="160"/>
      <c r="W1361" s="160"/>
      <c r="X1361" s="160"/>
      <c r="Y1361" s="160"/>
      <c r="Z1361" s="149"/>
      <c r="AA1361" s="149"/>
      <c r="AB1361" s="149"/>
      <c r="AC1361" s="149"/>
      <c r="AD1361" s="149"/>
      <c r="AE1361" s="149"/>
      <c r="AF1361" s="149"/>
      <c r="AG1361" s="149" t="s">
        <v>409</v>
      </c>
      <c r="AH1361" s="149">
        <v>0</v>
      </c>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outlineLevel="3" x14ac:dyDescent="0.2">
      <c r="A1362" s="156"/>
      <c r="B1362" s="157"/>
      <c r="C1362" s="200" t="s">
        <v>1315</v>
      </c>
      <c r="D1362" s="193"/>
      <c r="E1362" s="194">
        <v>1.1100000000000001</v>
      </c>
      <c r="F1362" s="160"/>
      <c r="G1362" s="160"/>
      <c r="H1362" s="160"/>
      <c r="I1362" s="160"/>
      <c r="J1362" s="160"/>
      <c r="K1362" s="160"/>
      <c r="L1362" s="160"/>
      <c r="M1362" s="160"/>
      <c r="N1362" s="159"/>
      <c r="O1362" s="159"/>
      <c r="P1362" s="159"/>
      <c r="Q1362" s="159"/>
      <c r="R1362" s="160"/>
      <c r="S1362" s="160"/>
      <c r="T1362" s="160"/>
      <c r="U1362" s="160"/>
      <c r="V1362" s="160"/>
      <c r="W1362" s="160"/>
      <c r="X1362" s="160"/>
      <c r="Y1362" s="160"/>
      <c r="Z1362" s="149"/>
      <c r="AA1362" s="149"/>
      <c r="AB1362" s="149"/>
      <c r="AC1362" s="149"/>
      <c r="AD1362" s="149"/>
      <c r="AE1362" s="149"/>
      <c r="AF1362" s="149"/>
      <c r="AG1362" s="149" t="s">
        <v>409</v>
      </c>
      <c r="AH1362" s="149">
        <v>0</v>
      </c>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49"/>
      <c r="BB1362" s="149"/>
      <c r="BC1362" s="149"/>
      <c r="BD1362" s="149"/>
      <c r="BE1362" s="149"/>
      <c r="BF1362" s="149"/>
      <c r="BG1362" s="149"/>
      <c r="BH1362" s="149"/>
    </row>
    <row r="1363" spans="1:60" outlineLevel="3" x14ac:dyDescent="0.2">
      <c r="A1363" s="156"/>
      <c r="B1363" s="157"/>
      <c r="C1363" s="200" t="s">
        <v>1316</v>
      </c>
      <c r="D1363" s="193"/>
      <c r="E1363" s="194">
        <v>0.76500000000000001</v>
      </c>
      <c r="F1363" s="160"/>
      <c r="G1363" s="160"/>
      <c r="H1363" s="160"/>
      <c r="I1363" s="160"/>
      <c r="J1363" s="160"/>
      <c r="K1363" s="160"/>
      <c r="L1363" s="160"/>
      <c r="M1363" s="160"/>
      <c r="N1363" s="159"/>
      <c r="O1363" s="159"/>
      <c r="P1363" s="159"/>
      <c r="Q1363" s="159"/>
      <c r="R1363" s="160"/>
      <c r="S1363" s="160"/>
      <c r="T1363" s="160"/>
      <c r="U1363" s="160"/>
      <c r="V1363" s="160"/>
      <c r="W1363" s="160"/>
      <c r="X1363" s="160"/>
      <c r="Y1363" s="160"/>
      <c r="Z1363" s="149"/>
      <c r="AA1363" s="149"/>
      <c r="AB1363" s="149"/>
      <c r="AC1363" s="149"/>
      <c r="AD1363" s="149"/>
      <c r="AE1363" s="149"/>
      <c r="AF1363" s="149"/>
      <c r="AG1363" s="149" t="s">
        <v>409</v>
      </c>
      <c r="AH1363" s="149">
        <v>0</v>
      </c>
      <c r="AI1363" s="149"/>
      <c r="AJ1363" s="149"/>
      <c r="AK1363" s="149"/>
      <c r="AL1363" s="149"/>
      <c r="AM1363" s="149"/>
      <c r="AN1363" s="149"/>
      <c r="AO1363" s="149"/>
      <c r="AP1363" s="149"/>
      <c r="AQ1363" s="149"/>
      <c r="AR1363" s="149"/>
      <c r="AS1363" s="149"/>
      <c r="AT1363" s="149"/>
      <c r="AU1363" s="149"/>
      <c r="AV1363" s="149"/>
      <c r="AW1363" s="149"/>
      <c r="AX1363" s="149"/>
      <c r="AY1363" s="149"/>
      <c r="AZ1363" s="149"/>
      <c r="BA1363" s="149"/>
      <c r="BB1363" s="149"/>
      <c r="BC1363" s="149"/>
      <c r="BD1363" s="149"/>
      <c r="BE1363" s="149"/>
      <c r="BF1363" s="149"/>
      <c r="BG1363" s="149"/>
      <c r="BH1363" s="149"/>
    </row>
    <row r="1364" spans="1:60" outlineLevel="3" x14ac:dyDescent="0.2">
      <c r="A1364" s="156"/>
      <c r="B1364" s="157"/>
      <c r="C1364" s="200" t="s">
        <v>1317</v>
      </c>
      <c r="D1364" s="193"/>
      <c r="E1364" s="194">
        <v>0.495</v>
      </c>
      <c r="F1364" s="160"/>
      <c r="G1364" s="160"/>
      <c r="H1364" s="160"/>
      <c r="I1364" s="160"/>
      <c r="J1364" s="160"/>
      <c r="K1364" s="160"/>
      <c r="L1364" s="160"/>
      <c r="M1364" s="160"/>
      <c r="N1364" s="159"/>
      <c r="O1364" s="159"/>
      <c r="P1364" s="159"/>
      <c r="Q1364" s="159"/>
      <c r="R1364" s="160"/>
      <c r="S1364" s="160"/>
      <c r="T1364" s="160"/>
      <c r="U1364" s="160"/>
      <c r="V1364" s="160"/>
      <c r="W1364" s="160"/>
      <c r="X1364" s="160"/>
      <c r="Y1364" s="160"/>
      <c r="Z1364" s="149"/>
      <c r="AA1364" s="149"/>
      <c r="AB1364" s="149"/>
      <c r="AC1364" s="149"/>
      <c r="AD1364" s="149"/>
      <c r="AE1364" s="149"/>
      <c r="AF1364" s="149"/>
      <c r="AG1364" s="149" t="s">
        <v>409</v>
      </c>
      <c r="AH1364" s="149">
        <v>0</v>
      </c>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49"/>
      <c r="BB1364" s="149"/>
      <c r="BC1364" s="149"/>
      <c r="BD1364" s="149"/>
      <c r="BE1364" s="149"/>
      <c r="BF1364" s="149"/>
      <c r="BG1364" s="149"/>
      <c r="BH1364" s="149"/>
    </row>
    <row r="1365" spans="1:60" outlineLevel="3" x14ac:dyDescent="0.2">
      <c r="A1365" s="156"/>
      <c r="B1365" s="157"/>
      <c r="C1365" s="201" t="s">
        <v>417</v>
      </c>
      <c r="D1365" s="195"/>
      <c r="E1365" s="196">
        <v>38.325000000000003</v>
      </c>
      <c r="F1365" s="160"/>
      <c r="G1365" s="160"/>
      <c r="H1365" s="160"/>
      <c r="I1365" s="160"/>
      <c r="J1365" s="160"/>
      <c r="K1365" s="160"/>
      <c r="L1365" s="160"/>
      <c r="M1365" s="160"/>
      <c r="N1365" s="159"/>
      <c r="O1365" s="159"/>
      <c r="P1365" s="159"/>
      <c r="Q1365" s="159"/>
      <c r="R1365" s="160"/>
      <c r="S1365" s="160"/>
      <c r="T1365" s="160"/>
      <c r="U1365" s="160"/>
      <c r="V1365" s="160"/>
      <c r="W1365" s="160"/>
      <c r="X1365" s="160"/>
      <c r="Y1365" s="160"/>
      <c r="Z1365" s="149"/>
      <c r="AA1365" s="149"/>
      <c r="AB1365" s="149"/>
      <c r="AC1365" s="149"/>
      <c r="AD1365" s="149"/>
      <c r="AE1365" s="149"/>
      <c r="AF1365" s="149"/>
      <c r="AG1365" s="149" t="s">
        <v>409</v>
      </c>
      <c r="AH1365" s="149">
        <v>1</v>
      </c>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3" x14ac:dyDescent="0.2">
      <c r="A1366" s="156"/>
      <c r="B1366" s="157"/>
      <c r="C1366" s="200" t="s">
        <v>1137</v>
      </c>
      <c r="D1366" s="193"/>
      <c r="E1366" s="194"/>
      <c r="F1366" s="160"/>
      <c r="G1366" s="160"/>
      <c r="H1366" s="160"/>
      <c r="I1366" s="160"/>
      <c r="J1366" s="160"/>
      <c r="K1366" s="160"/>
      <c r="L1366" s="160"/>
      <c r="M1366" s="160"/>
      <c r="N1366" s="159"/>
      <c r="O1366" s="159"/>
      <c r="P1366" s="159"/>
      <c r="Q1366" s="159"/>
      <c r="R1366" s="160"/>
      <c r="S1366" s="160"/>
      <c r="T1366" s="160"/>
      <c r="U1366" s="160"/>
      <c r="V1366" s="160"/>
      <c r="W1366" s="160"/>
      <c r="X1366" s="160"/>
      <c r="Y1366" s="160"/>
      <c r="Z1366" s="149"/>
      <c r="AA1366" s="149"/>
      <c r="AB1366" s="149"/>
      <c r="AC1366" s="149"/>
      <c r="AD1366" s="149"/>
      <c r="AE1366" s="149"/>
      <c r="AF1366" s="149"/>
      <c r="AG1366" s="149" t="s">
        <v>409</v>
      </c>
      <c r="AH1366" s="149">
        <v>0</v>
      </c>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3" x14ac:dyDescent="0.2">
      <c r="A1367" s="156"/>
      <c r="B1367" s="157"/>
      <c r="C1367" s="200" t="s">
        <v>1318</v>
      </c>
      <c r="D1367" s="193"/>
      <c r="E1367" s="194">
        <v>1.8</v>
      </c>
      <c r="F1367" s="160"/>
      <c r="G1367" s="160"/>
      <c r="H1367" s="160"/>
      <c r="I1367" s="160"/>
      <c r="J1367" s="160"/>
      <c r="K1367" s="160"/>
      <c r="L1367" s="160"/>
      <c r="M1367" s="160"/>
      <c r="N1367" s="159"/>
      <c r="O1367" s="159"/>
      <c r="P1367" s="159"/>
      <c r="Q1367" s="159"/>
      <c r="R1367" s="160"/>
      <c r="S1367" s="160"/>
      <c r="T1367" s="160"/>
      <c r="U1367" s="160"/>
      <c r="V1367" s="160"/>
      <c r="W1367" s="160"/>
      <c r="X1367" s="160"/>
      <c r="Y1367" s="160"/>
      <c r="Z1367" s="149"/>
      <c r="AA1367" s="149"/>
      <c r="AB1367" s="149"/>
      <c r="AC1367" s="149"/>
      <c r="AD1367" s="149"/>
      <c r="AE1367" s="149"/>
      <c r="AF1367" s="149"/>
      <c r="AG1367" s="149" t="s">
        <v>409</v>
      </c>
      <c r="AH1367" s="149">
        <v>0</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3" x14ac:dyDescent="0.2">
      <c r="A1368" s="156"/>
      <c r="B1368" s="157"/>
      <c r="C1368" s="200" t="s">
        <v>1319</v>
      </c>
      <c r="D1368" s="193"/>
      <c r="E1368" s="194">
        <v>1.53</v>
      </c>
      <c r="F1368" s="160"/>
      <c r="G1368" s="160"/>
      <c r="H1368" s="160"/>
      <c r="I1368" s="160"/>
      <c r="J1368" s="160"/>
      <c r="K1368" s="160"/>
      <c r="L1368" s="160"/>
      <c r="M1368" s="160"/>
      <c r="N1368" s="159"/>
      <c r="O1368" s="159"/>
      <c r="P1368" s="159"/>
      <c r="Q1368" s="159"/>
      <c r="R1368" s="160"/>
      <c r="S1368" s="160"/>
      <c r="T1368" s="160"/>
      <c r="U1368" s="160"/>
      <c r="V1368" s="160"/>
      <c r="W1368" s="160"/>
      <c r="X1368" s="160"/>
      <c r="Y1368" s="160"/>
      <c r="Z1368" s="149"/>
      <c r="AA1368" s="149"/>
      <c r="AB1368" s="149"/>
      <c r="AC1368" s="149"/>
      <c r="AD1368" s="149"/>
      <c r="AE1368" s="149"/>
      <c r="AF1368" s="149"/>
      <c r="AG1368" s="149" t="s">
        <v>409</v>
      </c>
      <c r="AH1368" s="149">
        <v>0</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3" x14ac:dyDescent="0.2">
      <c r="A1369" s="156"/>
      <c r="B1369" s="157"/>
      <c r="C1369" s="200" t="s">
        <v>1320</v>
      </c>
      <c r="D1369" s="193"/>
      <c r="E1369" s="194">
        <v>1.2104999999999999</v>
      </c>
      <c r="F1369" s="160"/>
      <c r="G1369" s="160"/>
      <c r="H1369" s="160"/>
      <c r="I1369" s="160"/>
      <c r="J1369" s="160"/>
      <c r="K1369" s="160"/>
      <c r="L1369" s="160"/>
      <c r="M1369" s="160"/>
      <c r="N1369" s="159"/>
      <c r="O1369" s="159"/>
      <c r="P1369" s="159"/>
      <c r="Q1369" s="159"/>
      <c r="R1369" s="160"/>
      <c r="S1369" s="160"/>
      <c r="T1369" s="160"/>
      <c r="U1369" s="160"/>
      <c r="V1369" s="160"/>
      <c r="W1369" s="160"/>
      <c r="X1369" s="160"/>
      <c r="Y1369" s="160"/>
      <c r="Z1369" s="149"/>
      <c r="AA1369" s="149"/>
      <c r="AB1369" s="149"/>
      <c r="AC1369" s="149"/>
      <c r="AD1369" s="149"/>
      <c r="AE1369" s="149"/>
      <c r="AF1369" s="149"/>
      <c r="AG1369" s="149" t="s">
        <v>409</v>
      </c>
      <c r="AH1369" s="149">
        <v>0</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outlineLevel="3" x14ac:dyDescent="0.2">
      <c r="A1370" s="156"/>
      <c r="B1370" s="157"/>
      <c r="C1370" s="201" t="s">
        <v>417</v>
      </c>
      <c r="D1370" s="195"/>
      <c r="E1370" s="196">
        <v>4.5404999999999998</v>
      </c>
      <c r="F1370" s="160"/>
      <c r="G1370" s="160"/>
      <c r="H1370" s="160"/>
      <c r="I1370" s="160"/>
      <c r="J1370" s="160"/>
      <c r="K1370" s="160"/>
      <c r="L1370" s="160"/>
      <c r="M1370" s="160"/>
      <c r="N1370" s="159"/>
      <c r="O1370" s="159"/>
      <c r="P1370" s="159"/>
      <c r="Q1370" s="159"/>
      <c r="R1370" s="160"/>
      <c r="S1370" s="160"/>
      <c r="T1370" s="160"/>
      <c r="U1370" s="160"/>
      <c r="V1370" s="160"/>
      <c r="W1370" s="160"/>
      <c r="X1370" s="160"/>
      <c r="Y1370" s="160"/>
      <c r="Z1370" s="149"/>
      <c r="AA1370" s="149"/>
      <c r="AB1370" s="149"/>
      <c r="AC1370" s="149"/>
      <c r="AD1370" s="149"/>
      <c r="AE1370" s="149"/>
      <c r="AF1370" s="149"/>
      <c r="AG1370" s="149" t="s">
        <v>409</v>
      </c>
      <c r="AH1370" s="149">
        <v>1</v>
      </c>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outlineLevel="1" x14ac:dyDescent="0.2">
      <c r="A1371" s="173">
        <v>107</v>
      </c>
      <c r="B1371" s="174" t="s">
        <v>1321</v>
      </c>
      <c r="C1371" s="189" t="s">
        <v>1322</v>
      </c>
      <c r="D1371" s="175" t="s">
        <v>493</v>
      </c>
      <c r="E1371" s="176">
        <v>12.952500000000001</v>
      </c>
      <c r="F1371" s="177"/>
      <c r="G1371" s="178">
        <f>ROUND(E1371*F1371,2)</f>
        <v>0</v>
      </c>
      <c r="H1371" s="177"/>
      <c r="I1371" s="178">
        <f>ROUND(E1371*H1371,2)</f>
        <v>0</v>
      </c>
      <c r="J1371" s="177"/>
      <c r="K1371" s="178">
        <f>ROUND(E1371*J1371,2)</f>
        <v>0</v>
      </c>
      <c r="L1371" s="178">
        <v>12</v>
      </c>
      <c r="M1371" s="178">
        <f>G1371*(1+L1371/100)</f>
        <v>0</v>
      </c>
      <c r="N1371" s="176">
        <v>9.6200000000000001E-3</v>
      </c>
      <c r="O1371" s="176">
        <f>ROUND(E1371*N1371,2)</f>
        <v>0.12</v>
      </c>
      <c r="P1371" s="176">
        <v>0</v>
      </c>
      <c r="Q1371" s="176">
        <f>ROUND(E1371*P1371,2)</f>
        <v>0</v>
      </c>
      <c r="R1371" s="178" t="s">
        <v>503</v>
      </c>
      <c r="S1371" s="178" t="s">
        <v>365</v>
      </c>
      <c r="T1371" s="179" t="s">
        <v>365</v>
      </c>
      <c r="U1371" s="160">
        <v>1.5620000000000001</v>
      </c>
      <c r="V1371" s="160">
        <f>ROUND(E1371*U1371,2)</f>
        <v>20.23</v>
      </c>
      <c r="W1371" s="160"/>
      <c r="X1371" s="160" t="s">
        <v>404</v>
      </c>
      <c r="Y1371" s="160" t="s">
        <v>368</v>
      </c>
      <c r="Z1371" s="149"/>
      <c r="AA1371" s="149"/>
      <c r="AB1371" s="149"/>
      <c r="AC1371" s="149"/>
      <c r="AD1371" s="149"/>
      <c r="AE1371" s="149"/>
      <c r="AF1371" s="149"/>
      <c r="AG1371" s="149" t="s">
        <v>438</v>
      </c>
      <c r="AH1371" s="149"/>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49"/>
      <c r="BB1371" s="149"/>
      <c r="BC1371" s="149"/>
      <c r="BD1371" s="149"/>
      <c r="BE1371" s="149"/>
      <c r="BF1371" s="149"/>
      <c r="BG1371" s="149"/>
      <c r="BH1371" s="149"/>
    </row>
    <row r="1372" spans="1:60" ht="22.5" outlineLevel="2" x14ac:dyDescent="0.2">
      <c r="A1372" s="156"/>
      <c r="B1372" s="157"/>
      <c r="C1372" s="283" t="s">
        <v>1323</v>
      </c>
      <c r="D1372" s="284"/>
      <c r="E1372" s="284"/>
      <c r="F1372" s="284"/>
      <c r="G1372" s="284"/>
      <c r="H1372" s="160"/>
      <c r="I1372" s="160"/>
      <c r="J1372" s="160"/>
      <c r="K1372" s="160"/>
      <c r="L1372" s="160"/>
      <c r="M1372" s="160"/>
      <c r="N1372" s="159"/>
      <c r="O1372" s="159"/>
      <c r="P1372" s="159"/>
      <c r="Q1372" s="159"/>
      <c r="R1372" s="160"/>
      <c r="S1372" s="160"/>
      <c r="T1372" s="160"/>
      <c r="U1372" s="160"/>
      <c r="V1372" s="160"/>
      <c r="W1372" s="160"/>
      <c r="X1372" s="160"/>
      <c r="Y1372" s="160"/>
      <c r="Z1372" s="149"/>
      <c r="AA1372" s="149"/>
      <c r="AB1372" s="149"/>
      <c r="AC1372" s="149"/>
      <c r="AD1372" s="149"/>
      <c r="AE1372" s="149"/>
      <c r="AF1372" s="149"/>
      <c r="AG1372" s="149" t="s">
        <v>407</v>
      </c>
      <c r="AH1372" s="149"/>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97" t="str">
        <f>C1372</f>
        <v>nanesení lepicího tmelu na izolační desky, nalepení desek, natažení stěrky, vtlačení výztužné tkaniny a přehlazení stěrky. Včetně parapetních lišt.</v>
      </c>
      <c r="BB1372" s="149"/>
      <c r="BC1372" s="149"/>
      <c r="BD1372" s="149"/>
      <c r="BE1372" s="149"/>
      <c r="BF1372" s="149"/>
      <c r="BG1372" s="149"/>
      <c r="BH1372" s="149"/>
    </row>
    <row r="1373" spans="1:60" outlineLevel="2" x14ac:dyDescent="0.2">
      <c r="A1373" s="156"/>
      <c r="B1373" s="157"/>
      <c r="C1373" s="200" t="s">
        <v>1132</v>
      </c>
      <c r="D1373" s="193"/>
      <c r="E1373" s="194"/>
      <c r="F1373" s="160"/>
      <c r="G1373" s="160"/>
      <c r="H1373" s="160"/>
      <c r="I1373" s="160"/>
      <c r="J1373" s="160"/>
      <c r="K1373" s="160"/>
      <c r="L1373" s="160"/>
      <c r="M1373" s="160"/>
      <c r="N1373" s="159"/>
      <c r="O1373" s="159"/>
      <c r="P1373" s="159"/>
      <c r="Q1373" s="159"/>
      <c r="R1373" s="160"/>
      <c r="S1373" s="160"/>
      <c r="T1373" s="160"/>
      <c r="U1373" s="160"/>
      <c r="V1373" s="160"/>
      <c r="W1373" s="160"/>
      <c r="X1373" s="160"/>
      <c r="Y1373" s="160"/>
      <c r="Z1373" s="149"/>
      <c r="AA1373" s="149"/>
      <c r="AB1373" s="149"/>
      <c r="AC1373" s="149"/>
      <c r="AD1373" s="149"/>
      <c r="AE1373" s="149"/>
      <c r="AF1373" s="149"/>
      <c r="AG1373" s="149" t="s">
        <v>409</v>
      </c>
      <c r="AH1373" s="149">
        <v>0</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outlineLevel="3" x14ac:dyDescent="0.2">
      <c r="A1374" s="156"/>
      <c r="B1374" s="157"/>
      <c r="C1374" s="200" t="s">
        <v>1324</v>
      </c>
      <c r="D1374" s="193"/>
      <c r="E1374" s="194">
        <v>10.574999999999999</v>
      </c>
      <c r="F1374" s="160"/>
      <c r="G1374" s="160"/>
      <c r="H1374" s="160"/>
      <c r="I1374" s="160"/>
      <c r="J1374" s="160"/>
      <c r="K1374" s="160"/>
      <c r="L1374" s="160"/>
      <c r="M1374" s="160"/>
      <c r="N1374" s="159"/>
      <c r="O1374" s="159"/>
      <c r="P1374" s="159"/>
      <c r="Q1374" s="159"/>
      <c r="R1374" s="160"/>
      <c r="S1374" s="160"/>
      <c r="T1374" s="160"/>
      <c r="U1374" s="160"/>
      <c r="V1374" s="160"/>
      <c r="W1374" s="160"/>
      <c r="X1374" s="160"/>
      <c r="Y1374" s="160"/>
      <c r="Z1374" s="149"/>
      <c r="AA1374" s="149"/>
      <c r="AB1374" s="149"/>
      <c r="AC1374" s="149"/>
      <c r="AD1374" s="149"/>
      <c r="AE1374" s="149"/>
      <c r="AF1374" s="149"/>
      <c r="AG1374" s="149" t="s">
        <v>409</v>
      </c>
      <c r="AH1374" s="149">
        <v>0</v>
      </c>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outlineLevel="3" x14ac:dyDescent="0.2">
      <c r="A1375" s="156"/>
      <c r="B1375" s="157"/>
      <c r="C1375" s="200" t="s">
        <v>1325</v>
      </c>
      <c r="D1375" s="193"/>
      <c r="E1375" s="194">
        <v>0.27</v>
      </c>
      <c r="F1375" s="160"/>
      <c r="G1375" s="160"/>
      <c r="H1375" s="160"/>
      <c r="I1375" s="160"/>
      <c r="J1375" s="160"/>
      <c r="K1375" s="160"/>
      <c r="L1375" s="160"/>
      <c r="M1375" s="160"/>
      <c r="N1375" s="159"/>
      <c r="O1375" s="159"/>
      <c r="P1375" s="159"/>
      <c r="Q1375" s="159"/>
      <c r="R1375" s="160"/>
      <c r="S1375" s="160"/>
      <c r="T1375" s="160"/>
      <c r="U1375" s="160"/>
      <c r="V1375" s="160"/>
      <c r="W1375" s="160"/>
      <c r="X1375" s="160"/>
      <c r="Y1375" s="160"/>
      <c r="Z1375" s="149"/>
      <c r="AA1375" s="149"/>
      <c r="AB1375" s="149"/>
      <c r="AC1375" s="149"/>
      <c r="AD1375" s="149"/>
      <c r="AE1375" s="149"/>
      <c r="AF1375" s="149"/>
      <c r="AG1375" s="149" t="s">
        <v>409</v>
      </c>
      <c r="AH1375" s="149">
        <v>0</v>
      </c>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49"/>
      <c r="BB1375" s="149"/>
      <c r="BC1375" s="149"/>
      <c r="BD1375" s="149"/>
      <c r="BE1375" s="149"/>
      <c r="BF1375" s="149"/>
      <c r="BG1375" s="149"/>
      <c r="BH1375" s="149"/>
    </row>
    <row r="1376" spans="1:60" outlineLevel="3" x14ac:dyDescent="0.2">
      <c r="A1376" s="156"/>
      <c r="B1376" s="157"/>
      <c r="C1376" s="200" t="s">
        <v>1326</v>
      </c>
      <c r="D1376" s="193"/>
      <c r="E1376" s="194">
        <v>0.22500000000000001</v>
      </c>
      <c r="F1376" s="160"/>
      <c r="G1376" s="160"/>
      <c r="H1376" s="160"/>
      <c r="I1376" s="160"/>
      <c r="J1376" s="160"/>
      <c r="K1376" s="160"/>
      <c r="L1376" s="160"/>
      <c r="M1376" s="160"/>
      <c r="N1376" s="159"/>
      <c r="O1376" s="159"/>
      <c r="P1376" s="159"/>
      <c r="Q1376" s="159"/>
      <c r="R1376" s="160"/>
      <c r="S1376" s="160"/>
      <c r="T1376" s="160"/>
      <c r="U1376" s="160"/>
      <c r="V1376" s="160"/>
      <c r="W1376" s="160"/>
      <c r="X1376" s="160"/>
      <c r="Y1376" s="160"/>
      <c r="Z1376" s="149"/>
      <c r="AA1376" s="149"/>
      <c r="AB1376" s="149"/>
      <c r="AC1376" s="149"/>
      <c r="AD1376" s="149"/>
      <c r="AE1376" s="149"/>
      <c r="AF1376" s="149"/>
      <c r="AG1376" s="149" t="s">
        <v>409</v>
      </c>
      <c r="AH1376" s="149">
        <v>0</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3" x14ac:dyDescent="0.2">
      <c r="A1377" s="156"/>
      <c r="B1377" s="157"/>
      <c r="C1377" s="200" t="s">
        <v>1327</v>
      </c>
      <c r="D1377" s="193"/>
      <c r="E1377" s="194">
        <v>0.45</v>
      </c>
      <c r="F1377" s="160"/>
      <c r="G1377" s="160"/>
      <c r="H1377" s="160"/>
      <c r="I1377" s="160"/>
      <c r="J1377" s="160"/>
      <c r="K1377" s="160"/>
      <c r="L1377" s="160"/>
      <c r="M1377" s="160"/>
      <c r="N1377" s="159"/>
      <c r="O1377" s="159"/>
      <c r="P1377" s="159"/>
      <c r="Q1377" s="159"/>
      <c r="R1377" s="160"/>
      <c r="S1377" s="160"/>
      <c r="T1377" s="160"/>
      <c r="U1377" s="160"/>
      <c r="V1377" s="160"/>
      <c r="W1377" s="160"/>
      <c r="X1377" s="160"/>
      <c r="Y1377" s="160"/>
      <c r="Z1377" s="149"/>
      <c r="AA1377" s="149"/>
      <c r="AB1377" s="149"/>
      <c r="AC1377" s="149"/>
      <c r="AD1377" s="149"/>
      <c r="AE1377" s="149"/>
      <c r="AF1377" s="149"/>
      <c r="AG1377" s="149" t="s">
        <v>409</v>
      </c>
      <c r="AH1377" s="149">
        <v>0</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3" x14ac:dyDescent="0.2">
      <c r="A1378" s="156"/>
      <c r="B1378" s="157"/>
      <c r="C1378" s="201" t="s">
        <v>417</v>
      </c>
      <c r="D1378" s="195"/>
      <c r="E1378" s="196">
        <v>11.52</v>
      </c>
      <c r="F1378" s="160"/>
      <c r="G1378" s="160"/>
      <c r="H1378" s="160"/>
      <c r="I1378" s="160"/>
      <c r="J1378" s="160"/>
      <c r="K1378" s="160"/>
      <c r="L1378" s="160"/>
      <c r="M1378" s="160"/>
      <c r="N1378" s="159"/>
      <c r="O1378" s="159"/>
      <c r="P1378" s="159"/>
      <c r="Q1378" s="159"/>
      <c r="R1378" s="160"/>
      <c r="S1378" s="160"/>
      <c r="T1378" s="160"/>
      <c r="U1378" s="160"/>
      <c r="V1378" s="160"/>
      <c r="W1378" s="160"/>
      <c r="X1378" s="160"/>
      <c r="Y1378" s="160"/>
      <c r="Z1378" s="149"/>
      <c r="AA1378" s="149"/>
      <c r="AB1378" s="149"/>
      <c r="AC1378" s="149"/>
      <c r="AD1378" s="149"/>
      <c r="AE1378" s="149"/>
      <c r="AF1378" s="149"/>
      <c r="AG1378" s="149" t="s">
        <v>409</v>
      </c>
      <c r="AH1378" s="149">
        <v>1</v>
      </c>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3" x14ac:dyDescent="0.2">
      <c r="A1379" s="156"/>
      <c r="B1379" s="157"/>
      <c r="C1379" s="200" t="s">
        <v>1137</v>
      </c>
      <c r="D1379" s="193"/>
      <c r="E1379" s="194"/>
      <c r="F1379" s="160"/>
      <c r="G1379" s="160"/>
      <c r="H1379" s="160"/>
      <c r="I1379" s="160"/>
      <c r="J1379" s="160"/>
      <c r="K1379" s="160"/>
      <c r="L1379" s="160"/>
      <c r="M1379" s="160"/>
      <c r="N1379" s="159"/>
      <c r="O1379" s="159"/>
      <c r="P1379" s="159"/>
      <c r="Q1379" s="159"/>
      <c r="R1379" s="160"/>
      <c r="S1379" s="160"/>
      <c r="T1379" s="160"/>
      <c r="U1379" s="160"/>
      <c r="V1379" s="160"/>
      <c r="W1379" s="160"/>
      <c r="X1379" s="160"/>
      <c r="Y1379" s="160"/>
      <c r="Z1379" s="149"/>
      <c r="AA1379" s="149"/>
      <c r="AB1379" s="149"/>
      <c r="AC1379" s="149"/>
      <c r="AD1379" s="149"/>
      <c r="AE1379" s="149"/>
      <c r="AF1379" s="149"/>
      <c r="AG1379" s="149" t="s">
        <v>409</v>
      </c>
      <c r="AH1379" s="149">
        <v>0</v>
      </c>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3" x14ac:dyDescent="0.2">
      <c r="A1380" s="156"/>
      <c r="B1380" s="157"/>
      <c r="C1380" s="200" t="s">
        <v>1328</v>
      </c>
      <c r="D1380" s="193"/>
      <c r="E1380" s="194">
        <v>0.54</v>
      </c>
      <c r="F1380" s="160"/>
      <c r="G1380" s="160"/>
      <c r="H1380" s="160"/>
      <c r="I1380" s="160"/>
      <c r="J1380" s="160"/>
      <c r="K1380" s="160"/>
      <c r="L1380" s="160"/>
      <c r="M1380" s="160"/>
      <c r="N1380" s="159"/>
      <c r="O1380" s="159"/>
      <c r="P1380" s="159"/>
      <c r="Q1380" s="159"/>
      <c r="R1380" s="160"/>
      <c r="S1380" s="160"/>
      <c r="T1380" s="160"/>
      <c r="U1380" s="160"/>
      <c r="V1380" s="160"/>
      <c r="W1380" s="160"/>
      <c r="X1380" s="160"/>
      <c r="Y1380" s="160"/>
      <c r="Z1380" s="149"/>
      <c r="AA1380" s="149"/>
      <c r="AB1380" s="149"/>
      <c r="AC1380" s="149"/>
      <c r="AD1380" s="149"/>
      <c r="AE1380" s="149"/>
      <c r="AF1380" s="149"/>
      <c r="AG1380" s="149" t="s">
        <v>409</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3" x14ac:dyDescent="0.2">
      <c r="A1381" s="156"/>
      <c r="B1381" s="157"/>
      <c r="C1381" s="200" t="s">
        <v>1329</v>
      </c>
      <c r="D1381" s="193"/>
      <c r="E1381" s="194">
        <v>0.45</v>
      </c>
      <c r="F1381" s="160"/>
      <c r="G1381" s="160"/>
      <c r="H1381" s="160"/>
      <c r="I1381" s="160"/>
      <c r="J1381" s="160"/>
      <c r="K1381" s="160"/>
      <c r="L1381" s="160"/>
      <c r="M1381" s="160"/>
      <c r="N1381" s="159"/>
      <c r="O1381" s="159"/>
      <c r="P1381" s="159"/>
      <c r="Q1381" s="159"/>
      <c r="R1381" s="160"/>
      <c r="S1381" s="160"/>
      <c r="T1381" s="160"/>
      <c r="U1381" s="160"/>
      <c r="V1381" s="160"/>
      <c r="W1381" s="160"/>
      <c r="X1381" s="160"/>
      <c r="Y1381" s="160"/>
      <c r="Z1381" s="149"/>
      <c r="AA1381" s="149"/>
      <c r="AB1381" s="149"/>
      <c r="AC1381" s="149"/>
      <c r="AD1381" s="149"/>
      <c r="AE1381" s="149"/>
      <c r="AF1381" s="149"/>
      <c r="AG1381" s="149" t="s">
        <v>409</v>
      </c>
      <c r="AH1381" s="149">
        <v>0</v>
      </c>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3" x14ac:dyDescent="0.2">
      <c r="A1382" s="156"/>
      <c r="B1382" s="157"/>
      <c r="C1382" s="200" t="s">
        <v>1330</v>
      </c>
      <c r="D1382" s="193"/>
      <c r="E1382" s="194">
        <v>0.4425</v>
      </c>
      <c r="F1382" s="160"/>
      <c r="G1382" s="160"/>
      <c r="H1382" s="160"/>
      <c r="I1382" s="160"/>
      <c r="J1382" s="160"/>
      <c r="K1382" s="160"/>
      <c r="L1382" s="160"/>
      <c r="M1382" s="160"/>
      <c r="N1382" s="159"/>
      <c r="O1382" s="159"/>
      <c r="P1382" s="159"/>
      <c r="Q1382" s="159"/>
      <c r="R1382" s="160"/>
      <c r="S1382" s="160"/>
      <c r="T1382" s="160"/>
      <c r="U1382" s="160"/>
      <c r="V1382" s="160"/>
      <c r="W1382" s="160"/>
      <c r="X1382" s="160"/>
      <c r="Y1382" s="160"/>
      <c r="Z1382" s="149"/>
      <c r="AA1382" s="149"/>
      <c r="AB1382" s="149"/>
      <c r="AC1382" s="149"/>
      <c r="AD1382" s="149"/>
      <c r="AE1382" s="149"/>
      <c r="AF1382" s="149"/>
      <c r="AG1382" s="149" t="s">
        <v>409</v>
      </c>
      <c r="AH1382" s="149">
        <v>0</v>
      </c>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3" x14ac:dyDescent="0.2">
      <c r="A1383" s="156"/>
      <c r="B1383" s="157"/>
      <c r="C1383" s="201" t="s">
        <v>417</v>
      </c>
      <c r="D1383" s="195"/>
      <c r="E1383" s="196">
        <v>1.4325000000000001</v>
      </c>
      <c r="F1383" s="160"/>
      <c r="G1383" s="160"/>
      <c r="H1383" s="160"/>
      <c r="I1383" s="160"/>
      <c r="J1383" s="160"/>
      <c r="K1383" s="160"/>
      <c r="L1383" s="160"/>
      <c r="M1383" s="160"/>
      <c r="N1383" s="159"/>
      <c r="O1383" s="159"/>
      <c r="P1383" s="159"/>
      <c r="Q1383" s="159"/>
      <c r="R1383" s="160"/>
      <c r="S1383" s="160"/>
      <c r="T1383" s="160"/>
      <c r="U1383" s="160"/>
      <c r="V1383" s="160"/>
      <c r="W1383" s="160"/>
      <c r="X1383" s="160"/>
      <c r="Y1383" s="160"/>
      <c r="Z1383" s="149"/>
      <c r="AA1383" s="149"/>
      <c r="AB1383" s="149"/>
      <c r="AC1383" s="149"/>
      <c r="AD1383" s="149"/>
      <c r="AE1383" s="149"/>
      <c r="AF1383" s="149"/>
      <c r="AG1383" s="149" t="s">
        <v>409</v>
      </c>
      <c r="AH1383" s="149">
        <v>1</v>
      </c>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49"/>
      <c r="BB1383" s="149"/>
      <c r="BC1383" s="149"/>
      <c r="BD1383" s="149"/>
      <c r="BE1383" s="149"/>
      <c r="BF1383" s="149"/>
      <c r="BG1383" s="149"/>
      <c r="BH1383" s="149"/>
    </row>
    <row r="1384" spans="1:60" outlineLevel="1" x14ac:dyDescent="0.2">
      <c r="A1384" s="173">
        <v>108</v>
      </c>
      <c r="B1384" s="174" t="s">
        <v>1331</v>
      </c>
      <c r="C1384" s="189" t="s">
        <v>1332</v>
      </c>
      <c r="D1384" s="175" t="s">
        <v>493</v>
      </c>
      <c r="E1384" s="176">
        <v>918.21015</v>
      </c>
      <c r="F1384" s="177"/>
      <c r="G1384" s="178">
        <f>ROUND(E1384*F1384,2)</f>
        <v>0</v>
      </c>
      <c r="H1384" s="177"/>
      <c r="I1384" s="178">
        <f>ROUND(E1384*H1384,2)</f>
        <v>0</v>
      </c>
      <c r="J1384" s="177"/>
      <c r="K1384" s="178">
        <f>ROUND(E1384*J1384,2)</f>
        <v>0</v>
      </c>
      <c r="L1384" s="178">
        <v>12</v>
      </c>
      <c r="M1384" s="178">
        <f>G1384*(1+L1384/100)</f>
        <v>0</v>
      </c>
      <c r="N1384" s="176">
        <v>2.0000000000000002E-5</v>
      </c>
      <c r="O1384" s="176">
        <f>ROUND(E1384*N1384,2)</f>
        <v>0.02</v>
      </c>
      <c r="P1384" s="176">
        <v>0</v>
      </c>
      <c r="Q1384" s="176">
        <f>ROUND(E1384*P1384,2)</f>
        <v>0</v>
      </c>
      <c r="R1384" s="178" t="s">
        <v>503</v>
      </c>
      <c r="S1384" s="178" t="s">
        <v>365</v>
      </c>
      <c r="T1384" s="179" t="s">
        <v>365</v>
      </c>
      <c r="U1384" s="160">
        <v>0.11</v>
      </c>
      <c r="V1384" s="160">
        <f>ROUND(E1384*U1384,2)</f>
        <v>101</v>
      </c>
      <c r="W1384" s="160"/>
      <c r="X1384" s="160" t="s">
        <v>404</v>
      </c>
      <c r="Y1384" s="160" t="s">
        <v>368</v>
      </c>
      <c r="Z1384" s="149"/>
      <c r="AA1384" s="149"/>
      <c r="AB1384" s="149"/>
      <c r="AC1384" s="149"/>
      <c r="AD1384" s="149"/>
      <c r="AE1384" s="149"/>
      <c r="AF1384" s="149"/>
      <c r="AG1384" s="149" t="s">
        <v>438</v>
      </c>
      <c r="AH1384" s="149"/>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2" x14ac:dyDescent="0.2">
      <c r="A1385" s="156"/>
      <c r="B1385" s="157"/>
      <c r="C1385" s="200" t="s">
        <v>1333</v>
      </c>
      <c r="D1385" s="193"/>
      <c r="E1385" s="194">
        <v>918.21015</v>
      </c>
      <c r="F1385" s="160"/>
      <c r="G1385" s="160"/>
      <c r="H1385" s="160"/>
      <c r="I1385" s="160"/>
      <c r="J1385" s="160"/>
      <c r="K1385" s="160"/>
      <c r="L1385" s="160"/>
      <c r="M1385" s="160"/>
      <c r="N1385" s="159"/>
      <c r="O1385" s="159"/>
      <c r="P1385" s="159"/>
      <c r="Q1385" s="159"/>
      <c r="R1385" s="160"/>
      <c r="S1385" s="160"/>
      <c r="T1385" s="160"/>
      <c r="U1385" s="160"/>
      <c r="V1385" s="160"/>
      <c r="W1385" s="160"/>
      <c r="X1385" s="160"/>
      <c r="Y1385" s="160"/>
      <c r="Z1385" s="149"/>
      <c r="AA1385" s="149"/>
      <c r="AB1385" s="149"/>
      <c r="AC1385" s="149"/>
      <c r="AD1385" s="149"/>
      <c r="AE1385" s="149"/>
      <c r="AF1385" s="149"/>
      <c r="AG1385" s="149" t="s">
        <v>409</v>
      </c>
      <c r="AH1385" s="149">
        <v>0</v>
      </c>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1" x14ac:dyDescent="0.2">
      <c r="A1386" s="173">
        <v>109</v>
      </c>
      <c r="B1386" s="174" t="s">
        <v>1334</v>
      </c>
      <c r="C1386" s="189" t="s">
        <v>1335</v>
      </c>
      <c r="D1386" s="175" t="s">
        <v>493</v>
      </c>
      <c r="E1386" s="176">
        <v>709.25</v>
      </c>
      <c r="F1386" s="177"/>
      <c r="G1386" s="178">
        <f>ROUND(E1386*F1386,2)</f>
        <v>0</v>
      </c>
      <c r="H1386" s="177"/>
      <c r="I1386" s="178">
        <f>ROUND(E1386*H1386,2)</f>
        <v>0</v>
      </c>
      <c r="J1386" s="177"/>
      <c r="K1386" s="178">
        <f>ROUND(E1386*J1386,2)</f>
        <v>0</v>
      </c>
      <c r="L1386" s="178">
        <v>12</v>
      </c>
      <c r="M1386" s="178">
        <f>G1386*(1+L1386/100)</f>
        <v>0</v>
      </c>
      <c r="N1386" s="176">
        <v>3.2000000000000003E-4</v>
      </c>
      <c r="O1386" s="176">
        <f>ROUND(E1386*N1386,2)</f>
        <v>0.23</v>
      </c>
      <c r="P1386" s="176">
        <v>0</v>
      </c>
      <c r="Q1386" s="176">
        <f>ROUND(E1386*P1386,2)</f>
        <v>0</v>
      </c>
      <c r="R1386" s="178" t="s">
        <v>503</v>
      </c>
      <c r="S1386" s="178" t="s">
        <v>365</v>
      </c>
      <c r="T1386" s="179" t="s">
        <v>365</v>
      </c>
      <c r="U1386" s="160">
        <v>0.23</v>
      </c>
      <c r="V1386" s="160">
        <f>ROUND(E1386*U1386,2)</f>
        <v>163.13</v>
      </c>
      <c r="W1386" s="160"/>
      <c r="X1386" s="160" t="s">
        <v>404</v>
      </c>
      <c r="Y1386" s="160" t="s">
        <v>368</v>
      </c>
      <c r="Z1386" s="149"/>
      <c r="AA1386" s="149"/>
      <c r="AB1386" s="149"/>
      <c r="AC1386" s="149"/>
      <c r="AD1386" s="149"/>
      <c r="AE1386" s="149"/>
      <c r="AF1386" s="149"/>
      <c r="AG1386" s="149" t="s">
        <v>438</v>
      </c>
      <c r="AH1386" s="149"/>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2" x14ac:dyDescent="0.2">
      <c r="A1387" s="156"/>
      <c r="B1387" s="157"/>
      <c r="C1387" s="200" t="s">
        <v>1336</v>
      </c>
      <c r="D1387" s="193"/>
      <c r="E1387" s="194"/>
      <c r="F1387" s="160"/>
      <c r="G1387" s="160"/>
      <c r="H1387" s="160"/>
      <c r="I1387" s="160"/>
      <c r="J1387" s="160"/>
      <c r="K1387" s="160"/>
      <c r="L1387" s="160"/>
      <c r="M1387" s="160"/>
      <c r="N1387" s="159"/>
      <c r="O1387" s="159"/>
      <c r="P1387" s="159"/>
      <c r="Q1387" s="159"/>
      <c r="R1387" s="160"/>
      <c r="S1387" s="160"/>
      <c r="T1387" s="160"/>
      <c r="U1387" s="160"/>
      <c r="V1387" s="160"/>
      <c r="W1387" s="160"/>
      <c r="X1387" s="160"/>
      <c r="Y1387" s="160"/>
      <c r="Z1387" s="149"/>
      <c r="AA1387" s="149"/>
      <c r="AB1387" s="149"/>
      <c r="AC1387" s="149"/>
      <c r="AD1387" s="149"/>
      <c r="AE1387" s="149"/>
      <c r="AF1387" s="149"/>
      <c r="AG1387" s="149" t="s">
        <v>409</v>
      </c>
      <c r="AH1387" s="149">
        <v>0</v>
      </c>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3" x14ac:dyDescent="0.2">
      <c r="A1388" s="156"/>
      <c r="B1388" s="157"/>
      <c r="C1388" s="200" t="s">
        <v>410</v>
      </c>
      <c r="D1388" s="193"/>
      <c r="E1388" s="194"/>
      <c r="F1388" s="160"/>
      <c r="G1388" s="160"/>
      <c r="H1388" s="160"/>
      <c r="I1388" s="160"/>
      <c r="J1388" s="160"/>
      <c r="K1388" s="160"/>
      <c r="L1388" s="160"/>
      <c r="M1388" s="160"/>
      <c r="N1388" s="159"/>
      <c r="O1388" s="159"/>
      <c r="P1388" s="159"/>
      <c r="Q1388" s="159"/>
      <c r="R1388" s="160"/>
      <c r="S1388" s="160"/>
      <c r="T1388" s="160"/>
      <c r="U1388" s="160"/>
      <c r="V1388" s="160"/>
      <c r="W1388" s="160"/>
      <c r="X1388" s="160"/>
      <c r="Y1388" s="160"/>
      <c r="Z1388" s="149"/>
      <c r="AA1388" s="149"/>
      <c r="AB1388" s="149"/>
      <c r="AC1388" s="149"/>
      <c r="AD1388" s="149"/>
      <c r="AE1388" s="149"/>
      <c r="AF1388" s="149"/>
      <c r="AG1388" s="149" t="s">
        <v>409</v>
      </c>
      <c r="AH1388" s="149">
        <v>0</v>
      </c>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3" x14ac:dyDescent="0.2">
      <c r="A1389" s="156"/>
      <c r="B1389" s="157"/>
      <c r="C1389" s="200" t="s">
        <v>1337</v>
      </c>
      <c r="D1389" s="193"/>
      <c r="E1389" s="194">
        <v>105.8</v>
      </c>
      <c r="F1389" s="160"/>
      <c r="G1389" s="160"/>
      <c r="H1389" s="160"/>
      <c r="I1389" s="160"/>
      <c r="J1389" s="160"/>
      <c r="K1389" s="160"/>
      <c r="L1389" s="160"/>
      <c r="M1389" s="160"/>
      <c r="N1389" s="159"/>
      <c r="O1389" s="159"/>
      <c r="P1389" s="159"/>
      <c r="Q1389" s="159"/>
      <c r="R1389" s="160"/>
      <c r="S1389" s="160"/>
      <c r="T1389" s="160"/>
      <c r="U1389" s="160"/>
      <c r="V1389" s="160"/>
      <c r="W1389" s="160"/>
      <c r="X1389" s="160"/>
      <c r="Y1389" s="160"/>
      <c r="Z1389" s="149"/>
      <c r="AA1389" s="149"/>
      <c r="AB1389" s="149"/>
      <c r="AC1389" s="149"/>
      <c r="AD1389" s="149"/>
      <c r="AE1389" s="149"/>
      <c r="AF1389" s="149"/>
      <c r="AG1389" s="149" t="s">
        <v>409</v>
      </c>
      <c r="AH1389" s="149">
        <v>0</v>
      </c>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outlineLevel="3" x14ac:dyDescent="0.2">
      <c r="A1390" s="156"/>
      <c r="B1390" s="157"/>
      <c r="C1390" s="200" t="s">
        <v>1338</v>
      </c>
      <c r="D1390" s="193"/>
      <c r="E1390" s="194">
        <v>160.65</v>
      </c>
      <c r="F1390" s="160"/>
      <c r="G1390" s="160"/>
      <c r="H1390" s="160"/>
      <c r="I1390" s="160"/>
      <c r="J1390" s="160"/>
      <c r="K1390" s="160"/>
      <c r="L1390" s="160"/>
      <c r="M1390" s="160"/>
      <c r="N1390" s="159"/>
      <c r="O1390" s="159"/>
      <c r="P1390" s="159"/>
      <c r="Q1390" s="159"/>
      <c r="R1390" s="160"/>
      <c r="S1390" s="160"/>
      <c r="T1390" s="160"/>
      <c r="U1390" s="160"/>
      <c r="V1390" s="160"/>
      <c r="W1390" s="160"/>
      <c r="X1390" s="160"/>
      <c r="Y1390" s="160"/>
      <c r="Z1390" s="149"/>
      <c r="AA1390" s="149"/>
      <c r="AB1390" s="149"/>
      <c r="AC1390" s="149"/>
      <c r="AD1390" s="149"/>
      <c r="AE1390" s="149"/>
      <c r="AF1390" s="149"/>
      <c r="AG1390" s="149" t="s">
        <v>409</v>
      </c>
      <c r="AH1390" s="149">
        <v>0</v>
      </c>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outlineLevel="3" x14ac:dyDescent="0.2">
      <c r="A1391" s="156"/>
      <c r="B1391" s="157"/>
      <c r="C1391" s="201" t="s">
        <v>417</v>
      </c>
      <c r="D1391" s="195"/>
      <c r="E1391" s="196">
        <v>266.45</v>
      </c>
      <c r="F1391" s="160"/>
      <c r="G1391" s="160"/>
      <c r="H1391" s="160"/>
      <c r="I1391" s="160"/>
      <c r="J1391" s="160"/>
      <c r="K1391" s="160"/>
      <c r="L1391" s="160"/>
      <c r="M1391" s="160"/>
      <c r="N1391" s="159"/>
      <c r="O1391" s="159"/>
      <c r="P1391" s="159"/>
      <c r="Q1391" s="159"/>
      <c r="R1391" s="160"/>
      <c r="S1391" s="160"/>
      <c r="T1391" s="160"/>
      <c r="U1391" s="160"/>
      <c r="V1391" s="160"/>
      <c r="W1391" s="160"/>
      <c r="X1391" s="160"/>
      <c r="Y1391" s="160"/>
      <c r="Z1391" s="149"/>
      <c r="AA1391" s="149"/>
      <c r="AB1391" s="149"/>
      <c r="AC1391" s="149"/>
      <c r="AD1391" s="149"/>
      <c r="AE1391" s="149"/>
      <c r="AF1391" s="149"/>
      <c r="AG1391" s="149" t="s">
        <v>409</v>
      </c>
      <c r="AH1391" s="149">
        <v>1</v>
      </c>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49"/>
      <c r="BB1391" s="149"/>
      <c r="BC1391" s="149"/>
      <c r="BD1391" s="149"/>
      <c r="BE1391" s="149"/>
      <c r="BF1391" s="149"/>
      <c r="BG1391" s="149"/>
      <c r="BH1391" s="149"/>
    </row>
    <row r="1392" spans="1:60" outlineLevel="3" x14ac:dyDescent="0.2">
      <c r="A1392" s="156"/>
      <c r="B1392" s="157"/>
      <c r="C1392" s="200" t="s">
        <v>413</v>
      </c>
      <c r="D1392" s="193"/>
      <c r="E1392" s="194"/>
      <c r="F1392" s="160"/>
      <c r="G1392" s="160"/>
      <c r="H1392" s="160"/>
      <c r="I1392" s="160"/>
      <c r="J1392" s="160"/>
      <c r="K1392" s="160"/>
      <c r="L1392" s="160"/>
      <c r="M1392" s="160"/>
      <c r="N1392" s="159"/>
      <c r="O1392" s="159"/>
      <c r="P1392" s="159"/>
      <c r="Q1392" s="159"/>
      <c r="R1392" s="160"/>
      <c r="S1392" s="160"/>
      <c r="T1392" s="160"/>
      <c r="U1392" s="160"/>
      <c r="V1392" s="160"/>
      <c r="W1392" s="160"/>
      <c r="X1392" s="160"/>
      <c r="Y1392" s="160"/>
      <c r="Z1392" s="149"/>
      <c r="AA1392" s="149"/>
      <c r="AB1392" s="149"/>
      <c r="AC1392" s="149"/>
      <c r="AD1392" s="149"/>
      <c r="AE1392" s="149"/>
      <c r="AF1392" s="149"/>
      <c r="AG1392" s="149" t="s">
        <v>409</v>
      </c>
      <c r="AH1392" s="149">
        <v>0</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3" x14ac:dyDescent="0.2">
      <c r="A1393" s="156"/>
      <c r="B1393" s="157"/>
      <c r="C1393" s="200" t="s">
        <v>1339</v>
      </c>
      <c r="D1393" s="193"/>
      <c r="E1393" s="194">
        <v>442.8</v>
      </c>
      <c r="F1393" s="160"/>
      <c r="G1393" s="160"/>
      <c r="H1393" s="160"/>
      <c r="I1393" s="160"/>
      <c r="J1393" s="160"/>
      <c r="K1393" s="160"/>
      <c r="L1393" s="160"/>
      <c r="M1393" s="160"/>
      <c r="N1393" s="159"/>
      <c r="O1393" s="159"/>
      <c r="P1393" s="159"/>
      <c r="Q1393" s="159"/>
      <c r="R1393" s="160"/>
      <c r="S1393" s="160"/>
      <c r="T1393" s="160"/>
      <c r="U1393" s="160"/>
      <c r="V1393" s="160"/>
      <c r="W1393" s="160"/>
      <c r="X1393" s="160"/>
      <c r="Y1393" s="160"/>
      <c r="Z1393" s="149"/>
      <c r="AA1393" s="149"/>
      <c r="AB1393" s="149"/>
      <c r="AC1393" s="149"/>
      <c r="AD1393" s="149"/>
      <c r="AE1393" s="149"/>
      <c r="AF1393" s="149"/>
      <c r="AG1393" s="149" t="s">
        <v>409</v>
      </c>
      <c r="AH1393" s="149">
        <v>0</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3" x14ac:dyDescent="0.2">
      <c r="A1394" s="156"/>
      <c r="B1394" s="157"/>
      <c r="C1394" s="201" t="s">
        <v>417</v>
      </c>
      <c r="D1394" s="195"/>
      <c r="E1394" s="196">
        <v>442.8</v>
      </c>
      <c r="F1394" s="160"/>
      <c r="G1394" s="160"/>
      <c r="H1394" s="160"/>
      <c r="I1394" s="160"/>
      <c r="J1394" s="160"/>
      <c r="K1394" s="160"/>
      <c r="L1394" s="160"/>
      <c r="M1394" s="160"/>
      <c r="N1394" s="159"/>
      <c r="O1394" s="159"/>
      <c r="P1394" s="159"/>
      <c r="Q1394" s="159"/>
      <c r="R1394" s="160"/>
      <c r="S1394" s="160"/>
      <c r="T1394" s="160"/>
      <c r="U1394" s="160"/>
      <c r="V1394" s="160"/>
      <c r="W1394" s="160"/>
      <c r="X1394" s="160"/>
      <c r="Y1394" s="160"/>
      <c r="Z1394" s="149"/>
      <c r="AA1394" s="149"/>
      <c r="AB1394" s="149"/>
      <c r="AC1394" s="149"/>
      <c r="AD1394" s="149"/>
      <c r="AE1394" s="149"/>
      <c r="AF1394" s="149"/>
      <c r="AG1394" s="149" t="s">
        <v>409</v>
      </c>
      <c r="AH1394" s="149">
        <v>1</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1" x14ac:dyDescent="0.2">
      <c r="A1395" s="173">
        <v>110</v>
      </c>
      <c r="B1395" s="174" t="s">
        <v>1340</v>
      </c>
      <c r="C1395" s="189" t="s">
        <v>1341</v>
      </c>
      <c r="D1395" s="175" t="s">
        <v>836</v>
      </c>
      <c r="E1395" s="176">
        <v>371.02</v>
      </c>
      <c r="F1395" s="177"/>
      <c r="G1395" s="178">
        <f>ROUND(E1395*F1395,2)</f>
        <v>0</v>
      </c>
      <c r="H1395" s="177"/>
      <c r="I1395" s="178">
        <f>ROUND(E1395*H1395,2)</f>
        <v>0</v>
      </c>
      <c r="J1395" s="177"/>
      <c r="K1395" s="178">
        <f>ROUND(E1395*J1395,2)</f>
        <v>0</v>
      </c>
      <c r="L1395" s="178">
        <v>12</v>
      </c>
      <c r="M1395" s="178">
        <f>G1395*(1+L1395/100)</f>
        <v>0</v>
      </c>
      <c r="N1395" s="176">
        <v>3.0000000000000001E-5</v>
      </c>
      <c r="O1395" s="176">
        <f>ROUND(E1395*N1395,2)</f>
        <v>0.01</v>
      </c>
      <c r="P1395" s="176">
        <v>0</v>
      </c>
      <c r="Q1395" s="176">
        <f>ROUND(E1395*P1395,2)</f>
        <v>0</v>
      </c>
      <c r="R1395" s="178"/>
      <c r="S1395" s="178" t="s">
        <v>641</v>
      </c>
      <c r="T1395" s="179" t="s">
        <v>366</v>
      </c>
      <c r="U1395" s="160">
        <v>0</v>
      </c>
      <c r="V1395" s="160">
        <f>ROUND(E1395*U1395,2)</f>
        <v>0</v>
      </c>
      <c r="W1395" s="160"/>
      <c r="X1395" s="160" t="s">
        <v>404</v>
      </c>
      <c r="Y1395" s="160" t="s">
        <v>368</v>
      </c>
      <c r="Z1395" s="149"/>
      <c r="AA1395" s="149"/>
      <c r="AB1395" s="149"/>
      <c r="AC1395" s="149"/>
      <c r="AD1395" s="149"/>
      <c r="AE1395" s="149"/>
      <c r="AF1395" s="149"/>
      <c r="AG1395" s="149" t="s">
        <v>405</v>
      </c>
      <c r="AH1395" s="149"/>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2" x14ac:dyDescent="0.2">
      <c r="A1396" s="156"/>
      <c r="B1396" s="157"/>
      <c r="C1396" s="200" t="s">
        <v>1132</v>
      </c>
      <c r="D1396" s="193"/>
      <c r="E1396" s="194"/>
      <c r="F1396" s="160"/>
      <c r="G1396" s="160"/>
      <c r="H1396" s="160"/>
      <c r="I1396" s="160"/>
      <c r="J1396" s="160"/>
      <c r="K1396" s="160"/>
      <c r="L1396" s="160"/>
      <c r="M1396" s="160"/>
      <c r="N1396" s="159"/>
      <c r="O1396" s="159"/>
      <c r="P1396" s="159"/>
      <c r="Q1396" s="159"/>
      <c r="R1396" s="160"/>
      <c r="S1396" s="160"/>
      <c r="T1396" s="160"/>
      <c r="U1396" s="160"/>
      <c r="V1396" s="160"/>
      <c r="W1396" s="160"/>
      <c r="X1396" s="160"/>
      <c r="Y1396" s="160"/>
      <c r="Z1396" s="149"/>
      <c r="AA1396" s="149"/>
      <c r="AB1396" s="149"/>
      <c r="AC1396" s="149"/>
      <c r="AD1396" s="149"/>
      <c r="AE1396" s="149"/>
      <c r="AF1396" s="149"/>
      <c r="AG1396" s="149" t="s">
        <v>409</v>
      </c>
      <c r="AH1396" s="149">
        <v>0</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3" x14ac:dyDescent="0.2">
      <c r="A1397" s="156"/>
      <c r="B1397" s="157"/>
      <c r="C1397" s="200" t="s">
        <v>1242</v>
      </c>
      <c r="D1397" s="193"/>
      <c r="E1397" s="194">
        <v>310.2</v>
      </c>
      <c r="F1397" s="160"/>
      <c r="G1397" s="160"/>
      <c r="H1397" s="160"/>
      <c r="I1397" s="160"/>
      <c r="J1397" s="160"/>
      <c r="K1397" s="160"/>
      <c r="L1397" s="160"/>
      <c r="M1397" s="160"/>
      <c r="N1397" s="159"/>
      <c r="O1397" s="159"/>
      <c r="P1397" s="159"/>
      <c r="Q1397" s="159"/>
      <c r="R1397" s="160"/>
      <c r="S1397" s="160"/>
      <c r="T1397" s="160"/>
      <c r="U1397" s="160"/>
      <c r="V1397" s="160"/>
      <c r="W1397" s="160"/>
      <c r="X1397" s="160"/>
      <c r="Y1397" s="160"/>
      <c r="Z1397" s="149"/>
      <c r="AA1397" s="149"/>
      <c r="AB1397" s="149"/>
      <c r="AC1397" s="149"/>
      <c r="AD1397" s="149"/>
      <c r="AE1397" s="149"/>
      <c r="AF1397" s="149"/>
      <c r="AG1397" s="149" t="s">
        <v>409</v>
      </c>
      <c r="AH1397" s="149">
        <v>0</v>
      </c>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3" x14ac:dyDescent="0.2">
      <c r="A1398" s="156"/>
      <c r="B1398" s="157"/>
      <c r="C1398" s="200" t="s">
        <v>1243</v>
      </c>
      <c r="D1398" s="193"/>
      <c r="E1398" s="194">
        <v>9.1999999999999993</v>
      </c>
      <c r="F1398" s="160"/>
      <c r="G1398" s="160"/>
      <c r="H1398" s="160"/>
      <c r="I1398" s="160"/>
      <c r="J1398" s="160"/>
      <c r="K1398" s="160"/>
      <c r="L1398" s="160"/>
      <c r="M1398" s="160"/>
      <c r="N1398" s="159"/>
      <c r="O1398" s="159"/>
      <c r="P1398" s="159"/>
      <c r="Q1398" s="159"/>
      <c r="R1398" s="160"/>
      <c r="S1398" s="160"/>
      <c r="T1398" s="160"/>
      <c r="U1398" s="160"/>
      <c r="V1398" s="160"/>
      <c r="W1398" s="160"/>
      <c r="X1398" s="160"/>
      <c r="Y1398" s="160"/>
      <c r="Z1398" s="149"/>
      <c r="AA1398" s="149"/>
      <c r="AB1398" s="149"/>
      <c r="AC1398" s="149"/>
      <c r="AD1398" s="149"/>
      <c r="AE1398" s="149"/>
      <c r="AF1398" s="149"/>
      <c r="AG1398" s="149" t="s">
        <v>409</v>
      </c>
      <c r="AH1398" s="149">
        <v>0</v>
      </c>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3" x14ac:dyDescent="0.2">
      <c r="A1399" s="156"/>
      <c r="B1399" s="157"/>
      <c r="C1399" s="200" t="s">
        <v>1244</v>
      </c>
      <c r="D1399" s="193"/>
      <c r="E1399" s="194">
        <v>6.6</v>
      </c>
      <c r="F1399" s="160"/>
      <c r="G1399" s="160"/>
      <c r="H1399" s="160"/>
      <c r="I1399" s="160"/>
      <c r="J1399" s="160"/>
      <c r="K1399" s="160"/>
      <c r="L1399" s="160"/>
      <c r="M1399" s="160"/>
      <c r="N1399" s="159"/>
      <c r="O1399" s="159"/>
      <c r="P1399" s="159"/>
      <c r="Q1399" s="159"/>
      <c r="R1399" s="160"/>
      <c r="S1399" s="160"/>
      <c r="T1399" s="160"/>
      <c r="U1399" s="160"/>
      <c r="V1399" s="160"/>
      <c r="W1399" s="160"/>
      <c r="X1399" s="160"/>
      <c r="Y1399" s="160"/>
      <c r="Z1399" s="149"/>
      <c r="AA1399" s="149"/>
      <c r="AB1399" s="149"/>
      <c r="AC1399" s="149"/>
      <c r="AD1399" s="149"/>
      <c r="AE1399" s="149"/>
      <c r="AF1399" s="149"/>
      <c r="AG1399" s="149" t="s">
        <v>409</v>
      </c>
      <c r="AH1399" s="149">
        <v>0</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3" x14ac:dyDescent="0.2">
      <c r="A1400" s="156"/>
      <c r="B1400" s="157"/>
      <c r="C1400" s="200" t="s">
        <v>1245</v>
      </c>
      <c r="D1400" s="193"/>
      <c r="E1400" s="194">
        <v>4.2</v>
      </c>
      <c r="F1400" s="160"/>
      <c r="G1400" s="160"/>
      <c r="H1400" s="160"/>
      <c r="I1400" s="160"/>
      <c r="J1400" s="160"/>
      <c r="K1400" s="160"/>
      <c r="L1400" s="160"/>
      <c r="M1400" s="160"/>
      <c r="N1400" s="159"/>
      <c r="O1400" s="159"/>
      <c r="P1400" s="159"/>
      <c r="Q1400" s="159"/>
      <c r="R1400" s="160"/>
      <c r="S1400" s="160"/>
      <c r="T1400" s="160"/>
      <c r="U1400" s="160"/>
      <c r="V1400" s="160"/>
      <c r="W1400" s="160"/>
      <c r="X1400" s="160"/>
      <c r="Y1400" s="160"/>
      <c r="Z1400" s="149"/>
      <c r="AA1400" s="149"/>
      <c r="AB1400" s="149"/>
      <c r="AC1400" s="149"/>
      <c r="AD1400" s="149"/>
      <c r="AE1400" s="149"/>
      <c r="AF1400" s="149"/>
      <c r="AG1400" s="149" t="s">
        <v>409</v>
      </c>
      <c r="AH1400" s="149">
        <v>0</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3" x14ac:dyDescent="0.2">
      <c r="A1401" s="156"/>
      <c r="B1401" s="157"/>
      <c r="C1401" s="201" t="s">
        <v>417</v>
      </c>
      <c r="D1401" s="195"/>
      <c r="E1401" s="196">
        <v>330.2</v>
      </c>
      <c r="F1401" s="160"/>
      <c r="G1401" s="160"/>
      <c r="H1401" s="160"/>
      <c r="I1401" s="160"/>
      <c r="J1401" s="160"/>
      <c r="K1401" s="160"/>
      <c r="L1401" s="160"/>
      <c r="M1401" s="160"/>
      <c r="N1401" s="159"/>
      <c r="O1401" s="159"/>
      <c r="P1401" s="159"/>
      <c r="Q1401" s="159"/>
      <c r="R1401" s="160"/>
      <c r="S1401" s="160"/>
      <c r="T1401" s="160"/>
      <c r="U1401" s="160"/>
      <c r="V1401" s="160"/>
      <c r="W1401" s="160"/>
      <c r="X1401" s="160"/>
      <c r="Y1401" s="160"/>
      <c r="Z1401" s="149"/>
      <c r="AA1401" s="149"/>
      <c r="AB1401" s="149"/>
      <c r="AC1401" s="149"/>
      <c r="AD1401" s="149"/>
      <c r="AE1401" s="149"/>
      <c r="AF1401" s="149"/>
      <c r="AG1401" s="149" t="s">
        <v>409</v>
      </c>
      <c r="AH1401" s="149">
        <v>1</v>
      </c>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3" x14ac:dyDescent="0.2">
      <c r="A1402" s="156"/>
      <c r="B1402" s="157"/>
      <c r="C1402" s="200" t="s">
        <v>1137</v>
      </c>
      <c r="D1402" s="193"/>
      <c r="E1402" s="194"/>
      <c r="F1402" s="160"/>
      <c r="G1402" s="160"/>
      <c r="H1402" s="160"/>
      <c r="I1402" s="160"/>
      <c r="J1402" s="160"/>
      <c r="K1402" s="160"/>
      <c r="L1402" s="160"/>
      <c r="M1402" s="160"/>
      <c r="N1402" s="159"/>
      <c r="O1402" s="159"/>
      <c r="P1402" s="159"/>
      <c r="Q1402" s="159"/>
      <c r="R1402" s="160"/>
      <c r="S1402" s="160"/>
      <c r="T1402" s="160"/>
      <c r="U1402" s="160"/>
      <c r="V1402" s="160"/>
      <c r="W1402" s="160"/>
      <c r="X1402" s="160"/>
      <c r="Y1402" s="160"/>
      <c r="Z1402" s="149"/>
      <c r="AA1402" s="149"/>
      <c r="AB1402" s="149"/>
      <c r="AC1402" s="149"/>
      <c r="AD1402" s="149"/>
      <c r="AE1402" s="149"/>
      <c r="AF1402" s="149"/>
      <c r="AG1402" s="149" t="s">
        <v>409</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outlineLevel="3" x14ac:dyDescent="0.2">
      <c r="A1403" s="156"/>
      <c r="B1403" s="157"/>
      <c r="C1403" s="200" t="s">
        <v>1246</v>
      </c>
      <c r="D1403" s="193"/>
      <c r="E1403" s="194">
        <v>15.6</v>
      </c>
      <c r="F1403" s="160"/>
      <c r="G1403" s="160"/>
      <c r="H1403" s="160"/>
      <c r="I1403" s="160"/>
      <c r="J1403" s="160"/>
      <c r="K1403" s="160"/>
      <c r="L1403" s="160"/>
      <c r="M1403" s="160"/>
      <c r="N1403" s="159"/>
      <c r="O1403" s="159"/>
      <c r="P1403" s="159"/>
      <c r="Q1403" s="159"/>
      <c r="R1403" s="160"/>
      <c r="S1403" s="160"/>
      <c r="T1403" s="160"/>
      <c r="U1403" s="160"/>
      <c r="V1403" s="160"/>
      <c r="W1403" s="160"/>
      <c r="X1403" s="160"/>
      <c r="Y1403" s="160"/>
      <c r="Z1403" s="149"/>
      <c r="AA1403" s="149"/>
      <c r="AB1403" s="149"/>
      <c r="AC1403" s="149"/>
      <c r="AD1403" s="149"/>
      <c r="AE1403" s="149"/>
      <c r="AF1403" s="149"/>
      <c r="AG1403" s="149" t="s">
        <v>409</v>
      </c>
      <c r="AH1403" s="149">
        <v>0</v>
      </c>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outlineLevel="3" x14ac:dyDescent="0.2">
      <c r="A1404" s="156"/>
      <c r="B1404" s="157"/>
      <c r="C1404" s="200" t="s">
        <v>1247</v>
      </c>
      <c r="D1404" s="193"/>
      <c r="E1404" s="194">
        <v>13.2</v>
      </c>
      <c r="F1404" s="160"/>
      <c r="G1404" s="160"/>
      <c r="H1404" s="160"/>
      <c r="I1404" s="160"/>
      <c r="J1404" s="160"/>
      <c r="K1404" s="160"/>
      <c r="L1404" s="160"/>
      <c r="M1404" s="160"/>
      <c r="N1404" s="159"/>
      <c r="O1404" s="159"/>
      <c r="P1404" s="159"/>
      <c r="Q1404" s="159"/>
      <c r="R1404" s="160"/>
      <c r="S1404" s="160"/>
      <c r="T1404" s="160"/>
      <c r="U1404" s="160"/>
      <c r="V1404" s="160"/>
      <c r="W1404" s="160"/>
      <c r="X1404" s="160"/>
      <c r="Y1404" s="160"/>
      <c r="Z1404" s="149"/>
      <c r="AA1404" s="149"/>
      <c r="AB1404" s="149"/>
      <c r="AC1404" s="149"/>
      <c r="AD1404" s="149"/>
      <c r="AE1404" s="149"/>
      <c r="AF1404" s="149"/>
      <c r="AG1404" s="149" t="s">
        <v>409</v>
      </c>
      <c r="AH1404" s="149">
        <v>0</v>
      </c>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3" x14ac:dyDescent="0.2">
      <c r="A1405" s="156"/>
      <c r="B1405" s="157"/>
      <c r="C1405" s="200" t="s">
        <v>1248</v>
      </c>
      <c r="D1405" s="193"/>
      <c r="E1405" s="194">
        <v>12.02</v>
      </c>
      <c r="F1405" s="160"/>
      <c r="G1405" s="160"/>
      <c r="H1405" s="160"/>
      <c r="I1405" s="160"/>
      <c r="J1405" s="160"/>
      <c r="K1405" s="160"/>
      <c r="L1405" s="160"/>
      <c r="M1405" s="160"/>
      <c r="N1405" s="159"/>
      <c r="O1405" s="159"/>
      <c r="P1405" s="159"/>
      <c r="Q1405" s="159"/>
      <c r="R1405" s="160"/>
      <c r="S1405" s="160"/>
      <c r="T1405" s="160"/>
      <c r="U1405" s="160"/>
      <c r="V1405" s="160"/>
      <c r="W1405" s="160"/>
      <c r="X1405" s="160"/>
      <c r="Y1405" s="160"/>
      <c r="Z1405" s="149"/>
      <c r="AA1405" s="149"/>
      <c r="AB1405" s="149"/>
      <c r="AC1405" s="149"/>
      <c r="AD1405" s="149"/>
      <c r="AE1405" s="149"/>
      <c r="AF1405" s="149"/>
      <c r="AG1405" s="149" t="s">
        <v>409</v>
      </c>
      <c r="AH1405" s="149">
        <v>0</v>
      </c>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3" x14ac:dyDescent="0.2">
      <c r="A1406" s="156"/>
      <c r="B1406" s="157"/>
      <c r="C1406" s="201" t="s">
        <v>417</v>
      </c>
      <c r="D1406" s="195"/>
      <c r="E1406" s="196">
        <v>40.82</v>
      </c>
      <c r="F1406" s="160"/>
      <c r="G1406" s="160"/>
      <c r="H1406" s="160"/>
      <c r="I1406" s="160"/>
      <c r="J1406" s="160"/>
      <c r="K1406" s="160"/>
      <c r="L1406" s="160"/>
      <c r="M1406" s="160"/>
      <c r="N1406" s="159"/>
      <c r="O1406" s="159"/>
      <c r="P1406" s="159"/>
      <c r="Q1406" s="159"/>
      <c r="R1406" s="160"/>
      <c r="S1406" s="160"/>
      <c r="T1406" s="160"/>
      <c r="U1406" s="160"/>
      <c r="V1406" s="160"/>
      <c r="W1406" s="160"/>
      <c r="X1406" s="160"/>
      <c r="Y1406" s="160"/>
      <c r="Z1406" s="149"/>
      <c r="AA1406" s="149"/>
      <c r="AB1406" s="149"/>
      <c r="AC1406" s="149"/>
      <c r="AD1406" s="149"/>
      <c r="AE1406" s="149"/>
      <c r="AF1406" s="149"/>
      <c r="AG1406" s="149" t="s">
        <v>409</v>
      </c>
      <c r="AH1406" s="149">
        <v>1</v>
      </c>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49"/>
      <c r="BB1406" s="149"/>
      <c r="BC1406" s="149"/>
      <c r="BD1406" s="149"/>
      <c r="BE1406" s="149"/>
      <c r="BF1406" s="149"/>
      <c r="BG1406" s="149"/>
      <c r="BH1406" s="149"/>
    </row>
    <row r="1407" spans="1:60" outlineLevel="1" x14ac:dyDescent="0.2">
      <c r="A1407" s="173">
        <v>111</v>
      </c>
      <c r="B1407" s="174" t="s">
        <v>1342</v>
      </c>
      <c r="C1407" s="189" t="s">
        <v>1343</v>
      </c>
      <c r="D1407" s="175" t="s">
        <v>836</v>
      </c>
      <c r="E1407" s="176">
        <v>285.77</v>
      </c>
      <c r="F1407" s="177"/>
      <c r="G1407" s="178">
        <f>ROUND(E1407*F1407,2)</f>
        <v>0</v>
      </c>
      <c r="H1407" s="177"/>
      <c r="I1407" s="178">
        <f>ROUND(E1407*H1407,2)</f>
        <v>0</v>
      </c>
      <c r="J1407" s="177"/>
      <c r="K1407" s="178">
        <f>ROUND(E1407*J1407,2)</f>
        <v>0</v>
      </c>
      <c r="L1407" s="178">
        <v>12</v>
      </c>
      <c r="M1407" s="178">
        <f>G1407*(1+L1407/100)</f>
        <v>0</v>
      </c>
      <c r="N1407" s="176">
        <v>0</v>
      </c>
      <c r="O1407" s="176">
        <f>ROUND(E1407*N1407,2)</f>
        <v>0</v>
      </c>
      <c r="P1407" s="176">
        <v>0</v>
      </c>
      <c r="Q1407" s="176">
        <f>ROUND(E1407*P1407,2)</f>
        <v>0</v>
      </c>
      <c r="R1407" s="178"/>
      <c r="S1407" s="178" t="s">
        <v>641</v>
      </c>
      <c r="T1407" s="179" t="s">
        <v>366</v>
      </c>
      <c r="U1407" s="160">
        <v>0</v>
      </c>
      <c r="V1407" s="160">
        <f>ROUND(E1407*U1407,2)</f>
        <v>0</v>
      </c>
      <c r="W1407" s="160"/>
      <c r="X1407" s="160" t="s">
        <v>404</v>
      </c>
      <c r="Y1407" s="160" t="s">
        <v>368</v>
      </c>
      <c r="Z1407" s="149"/>
      <c r="AA1407" s="149"/>
      <c r="AB1407" s="149"/>
      <c r="AC1407" s="149"/>
      <c r="AD1407" s="149"/>
      <c r="AE1407" s="149"/>
      <c r="AF1407" s="149"/>
      <c r="AG1407" s="149" t="s">
        <v>405</v>
      </c>
      <c r="AH1407" s="149"/>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2" x14ac:dyDescent="0.2">
      <c r="A1408" s="156"/>
      <c r="B1408" s="157"/>
      <c r="C1408" s="200" t="s">
        <v>1132</v>
      </c>
      <c r="D1408" s="193"/>
      <c r="E1408" s="194"/>
      <c r="F1408" s="160"/>
      <c r="G1408" s="160"/>
      <c r="H1408" s="160"/>
      <c r="I1408" s="160"/>
      <c r="J1408" s="160"/>
      <c r="K1408" s="160"/>
      <c r="L1408" s="160"/>
      <c r="M1408" s="160"/>
      <c r="N1408" s="159"/>
      <c r="O1408" s="159"/>
      <c r="P1408" s="159"/>
      <c r="Q1408" s="159"/>
      <c r="R1408" s="160"/>
      <c r="S1408" s="160"/>
      <c r="T1408" s="160"/>
      <c r="U1408" s="160"/>
      <c r="V1408" s="160"/>
      <c r="W1408" s="160"/>
      <c r="X1408" s="160"/>
      <c r="Y1408" s="160"/>
      <c r="Z1408" s="149"/>
      <c r="AA1408" s="149"/>
      <c r="AB1408" s="149"/>
      <c r="AC1408" s="149"/>
      <c r="AD1408" s="149"/>
      <c r="AE1408" s="149"/>
      <c r="AF1408" s="149"/>
      <c r="AG1408" s="149" t="s">
        <v>409</v>
      </c>
      <c r="AH1408" s="149">
        <v>0</v>
      </c>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3" x14ac:dyDescent="0.2">
      <c r="A1409" s="156"/>
      <c r="B1409" s="157"/>
      <c r="C1409" s="200" t="s">
        <v>1224</v>
      </c>
      <c r="D1409" s="193"/>
      <c r="E1409" s="194">
        <v>239.7</v>
      </c>
      <c r="F1409" s="160"/>
      <c r="G1409" s="160"/>
      <c r="H1409" s="160"/>
      <c r="I1409" s="160"/>
      <c r="J1409" s="160"/>
      <c r="K1409" s="160"/>
      <c r="L1409" s="160"/>
      <c r="M1409" s="160"/>
      <c r="N1409" s="159"/>
      <c r="O1409" s="159"/>
      <c r="P1409" s="159"/>
      <c r="Q1409" s="159"/>
      <c r="R1409" s="160"/>
      <c r="S1409" s="160"/>
      <c r="T1409" s="160"/>
      <c r="U1409" s="160"/>
      <c r="V1409" s="160"/>
      <c r="W1409" s="160"/>
      <c r="X1409" s="160"/>
      <c r="Y1409" s="160"/>
      <c r="Z1409" s="149"/>
      <c r="AA1409" s="149"/>
      <c r="AB1409" s="149"/>
      <c r="AC1409" s="149"/>
      <c r="AD1409" s="149"/>
      <c r="AE1409" s="149"/>
      <c r="AF1409" s="149"/>
      <c r="AG1409" s="149" t="s">
        <v>409</v>
      </c>
      <c r="AH1409" s="149">
        <v>0</v>
      </c>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3" x14ac:dyDescent="0.2">
      <c r="A1410" s="156"/>
      <c r="B1410" s="157"/>
      <c r="C1410" s="200" t="s">
        <v>1225</v>
      </c>
      <c r="D1410" s="193"/>
      <c r="E1410" s="194">
        <v>7.4</v>
      </c>
      <c r="F1410" s="160"/>
      <c r="G1410" s="160"/>
      <c r="H1410" s="160"/>
      <c r="I1410" s="160"/>
      <c r="J1410" s="160"/>
      <c r="K1410" s="160"/>
      <c r="L1410" s="160"/>
      <c r="M1410" s="160"/>
      <c r="N1410" s="159"/>
      <c r="O1410" s="159"/>
      <c r="P1410" s="159"/>
      <c r="Q1410" s="159"/>
      <c r="R1410" s="160"/>
      <c r="S1410" s="160"/>
      <c r="T1410" s="160"/>
      <c r="U1410" s="160"/>
      <c r="V1410" s="160"/>
      <c r="W1410" s="160"/>
      <c r="X1410" s="160"/>
      <c r="Y1410" s="160"/>
      <c r="Z1410" s="149"/>
      <c r="AA1410" s="149"/>
      <c r="AB1410" s="149"/>
      <c r="AC1410" s="149"/>
      <c r="AD1410" s="149"/>
      <c r="AE1410" s="149"/>
      <c r="AF1410" s="149"/>
      <c r="AG1410" s="149" t="s">
        <v>409</v>
      </c>
      <c r="AH1410" s="149">
        <v>0</v>
      </c>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3" x14ac:dyDescent="0.2">
      <c r="A1411" s="156"/>
      <c r="B1411" s="157"/>
      <c r="C1411" s="200" t="s">
        <v>1226</v>
      </c>
      <c r="D1411" s="193"/>
      <c r="E1411" s="194">
        <v>5.0999999999999996</v>
      </c>
      <c r="F1411" s="160"/>
      <c r="G1411" s="160"/>
      <c r="H1411" s="160"/>
      <c r="I1411" s="160"/>
      <c r="J1411" s="160"/>
      <c r="K1411" s="160"/>
      <c r="L1411" s="160"/>
      <c r="M1411" s="160"/>
      <c r="N1411" s="159"/>
      <c r="O1411" s="159"/>
      <c r="P1411" s="159"/>
      <c r="Q1411" s="159"/>
      <c r="R1411" s="160"/>
      <c r="S1411" s="160"/>
      <c r="T1411" s="160"/>
      <c r="U1411" s="160"/>
      <c r="V1411" s="160"/>
      <c r="W1411" s="160"/>
      <c r="X1411" s="160"/>
      <c r="Y1411" s="160"/>
      <c r="Z1411" s="149"/>
      <c r="AA1411" s="149"/>
      <c r="AB1411" s="149"/>
      <c r="AC1411" s="149"/>
      <c r="AD1411" s="149"/>
      <c r="AE1411" s="149"/>
      <c r="AF1411" s="149"/>
      <c r="AG1411" s="149" t="s">
        <v>409</v>
      </c>
      <c r="AH1411" s="149">
        <v>0</v>
      </c>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3" x14ac:dyDescent="0.2">
      <c r="A1412" s="156"/>
      <c r="B1412" s="157"/>
      <c r="C1412" s="200" t="s">
        <v>1227</v>
      </c>
      <c r="D1412" s="193"/>
      <c r="E1412" s="194">
        <v>3.3</v>
      </c>
      <c r="F1412" s="160"/>
      <c r="G1412" s="160"/>
      <c r="H1412" s="160"/>
      <c r="I1412" s="160"/>
      <c r="J1412" s="160"/>
      <c r="K1412" s="160"/>
      <c r="L1412" s="160"/>
      <c r="M1412" s="160"/>
      <c r="N1412" s="159"/>
      <c r="O1412" s="159"/>
      <c r="P1412" s="159"/>
      <c r="Q1412" s="159"/>
      <c r="R1412" s="160"/>
      <c r="S1412" s="160"/>
      <c r="T1412" s="160"/>
      <c r="U1412" s="160"/>
      <c r="V1412" s="160"/>
      <c r="W1412" s="160"/>
      <c r="X1412" s="160"/>
      <c r="Y1412" s="160"/>
      <c r="Z1412" s="149"/>
      <c r="AA1412" s="149"/>
      <c r="AB1412" s="149"/>
      <c r="AC1412" s="149"/>
      <c r="AD1412" s="149"/>
      <c r="AE1412" s="149"/>
      <c r="AF1412" s="149"/>
      <c r="AG1412" s="149" t="s">
        <v>409</v>
      </c>
      <c r="AH1412" s="149">
        <v>0</v>
      </c>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3" x14ac:dyDescent="0.2">
      <c r="A1413" s="156"/>
      <c r="B1413" s="157"/>
      <c r="C1413" s="201" t="s">
        <v>417</v>
      </c>
      <c r="D1413" s="195"/>
      <c r="E1413" s="196">
        <v>255.5</v>
      </c>
      <c r="F1413" s="160"/>
      <c r="G1413" s="160"/>
      <c r="H1413" s="160"/>
      <c r="I1413" s="160"/>
      <c r="J1413" s="160"/>
      <c r="K1413" s="160"/>
      <c r="L1413" s="160"/>
      <c r="M1413" s="160"/>
      <c r="N1413" s="159"/>
      <c r="O1413" s="159"/>
      <c r="P1413" s="159"/>
      <c r="Q1413" s="159"/>
      <c r="R1413" s="160"/>
      <c r="S1413" s="160"/>
      <c r="T1413" s="160"/>
      <c r="U1413" s="160"/>
      <c r="V1413" s="160"/>
      <c r="W1413" s="160"/>
      <c r="X1413" s="160"/>
      <c r="Y1413" s="160"/>
      <c r="Z1413" s="149"/>
      <c r="AA1413" s="149"/>
      <c r="AB1413" s="149"/>
      <c r="AC1413" s="149"/>
      <c r="AD1413" s="149"/>
      <c r="AE1413" s="149"/>
      <c r="AF1413" s="149"/>
      <c r="AG1413" s="149" t="s">
        <v>409</v>
      </c>
      <c r="AH1413" s="149">
        <v>1</v>
      </c>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3" x14ac:dyDescent="0.2">
      <c r="A1414" s="156"/>
      <c r="B1414" s="157"/>
      <c r="C1414" s="200" t="s">
        <v>1137</v>
      </c>
      <c r="D1414" s="193"/>
      <c r="E1414" s="194"/>
      <c r="F1414" s="160"/>
      <c r="G1414" s="160"/>
      <c r="H1414" s="160"/>
      <c r="I1414" s="160"/>
      <c r="J1414" s="160"/>
      <c r="K1414" s="160"/>
      <c r="L1414" s="160"/>
      <c r="M1414" s="160"/>
      <c r="N1414" s="159"/>
      <c r="O1414" s="159"/>
      <c r="P1414" s="159"/>
      <c r="Q1414" s="159"/>
      <c r="R1414" s="160"/>
      <c r="S1414" s="160"/>
      <c r="T1414" s="160"/>
      <c r="U1414" s="160"/>
      <c r="V1414" s="160"/>
      <c r="W1414" s="160"/>
      <c r="X1414" s="160"/>
      <c r="Y1414" s="160"/>
      <c r="Z1414" s="149"/>
      <c r="AA1414" s="149"/>
      <c r="AB1414" s="149"/>
      <c r="AC1414" s="149"/>
      <c r="AD1414" s="149"/>
      <c r="AE1414" s="149"/>
      <c r="AF1414" s="149"/>
      <c r="AG1414" s="149" t="s">
        <v>409</v>
      </c>
      <c r="AH1414" s="149">
        <v>0</v>
      </c>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3" x14ac:dyDescent="0.2">
      <c r="A1415" s="156"/>
      <c r="B1415" s="157"/>
      <c r="C1415" s="200" t="s">
        <v>1228</v>
      </c>
      <c r="D1415" s="193"/>
      <c r="E1415" s="194">
        <v>12</v>
      </c>
      <c r="F1415" s="160"/>
      <c r="G1415" s="160"/>
      <c r="H1415" s="160"/>
      <c r="I1415" s="160"/>
      <c r="J1415" s="160"/>
      <c r="K1415" s="160"/>
      <c r="L1415" s="160"/>
      <c r="M1415" s="160"/>
      <c r="N1415" s="159"/>
      <c r="O1415" s="159"/>
      <c r="P1415" s="159"/>
      <c r="Q1415" s="159"/>
      <c r="R1415" s="160"/>
      <c r="S1415" s="160"/>
      <c r="T1415" s="160"/>
      <c r="U1415" s="160"/>
      <c r="V1415" s="160"/>
      <c r="W1415" s="160"/>
      <c r="X1415" s="160"/>
      <c r="Y1415" s="160"/>
      <c r="Z1415" s="149"/>
      <c r="AA1415" s="149"/>
      <c r="AB1415" s="149"/>
      <c r="AC1415" s="149"/>
      <c r="AD1415" s="149"/>
      <c r="AE1415" s="149"/>
      <c r="AF1415" s="149"/>
      <c r="AG1415" s="149" t="s">
        <v>409</v>
      </c>
      <c r="AH1415" s="149">
        <v>0</v>
      </c>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3" x14ac:dyDescent="0.2">
      <c r="A1416" s="156"/>
      <c r="B1416" s="157"/>
      <c r="C1416" s="200" t="s">
        <v>1229</v>
      </c>
      <c r="D1416" s="193"/>
      <c r="E1416" s="194">
        <v>10.199999999999999</v>
      </c>
      <c r="F1416" s="160"/>
      <c r="G1416" s="160"/>
      <c r="H1416" s="160"/>
      <c r="I1416" s="160"/>
      <c r="J1416" s="160"/>
      <c r="K1416" s="160"/>
      <c r="L1416" s="160"/>
      <c r="M1416" s="160"/>
      <c r="N1416" s="159"/>
      <c r="O1416" s="159"/>
      <c r="P1416" s="159"/>
      <c r="Q1416" s="159"/>
      <c r="R1416" s="160"/>
      <c r="S1416" s="160"/>
      <c r="T1416" s="160"/>
      <c r="U1416" s="160"/>
      <c r="V1416" s="160"/>
      <c r="W1416" s="160"/>
      <c r="X1416" s="160"/>
      <c r="Y1416" s="160"/>
      <c r="Z1416" s="149"/>
      <c r="AA1416" s="149"/>
      <c r="AB1416" s="149"/>
      <c r="AC1416" s="149"/>
      <c r="AD1416" s="149"/>
      <c r="AE1416" s="149"/>
      <c r="AF1416" s="149"/>
      <c r="AG1416" s="149" t="s">
        <v>409</v>
      </c>
      <c r="AH1416" s="149">
        <v>0</v>
      </c>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3" x14ac:dyDescent="0.2">
      <c r="A1417" s="156"/>
      <c r="B1417" s="157"/>
      <c r="C1417" s="200" t="s">
        <v>1230</v>
      </c>
      <c r="D1417" s="193"/>
      <c r="E1417" s="194">
        <v>8.07</v>
      </c>
      <c r="F1417" s="160"/>
      <c r="G1417" s="160"/>
      <c r="H1417" s="160"/>
      <c r="I1417" s="160"/>
      <c r="J1417" s="160"/>
      <c r="K1417" s="160"/>
      <c r="L1417" s="160"/>
      <c r="M1417" s="160"/>
      <c r="N1417" s="159"/>
      <c r="O1417" s="159"/>
      <c r="P1417" s="159"/>
      <c r="Q1417" s="159"/>
      <c r="R1417" s="160"/>
      <c r="S1417" s="160"/>
      <c r="T1417" s="160"/>
      <c r="U1417" s="160"/>
      <c r="V1417" s="160"/>
      <c r="W1417" s="160"/>
      <c r="X1417" s="160"/>
      <c r="Y1417" s="160"/>
      <c r="Z1417" s="149"/>
      <c r="AA1417" s="149"/>
      <c r="AB1417" s="149"/>
      <c r="AC1417" s="149"/>
      <c r="AD1417" s="149"/>
      <c r="AE1417" s="149"/>
      <c r="AF1417" s="149"/>
      <c r="AG1417" s="149" t="s">
        <v>409</v>
      </c>
      <c r="AH1417" s="149">
        <v>0</v>
      </c>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3" x14ac:dyDescent="0.2">
      <c r="A1418" s="156"/>
      <c r="B1418" s="157"/>
      <c r="C1418" s="201" t="s">
        <v>417</v>
      </c>
      <c r="D1418" s="195"/>
      <c r="E1418" s="196">
        <v>30.27</v>
      </c>
      <c r="F1418" s="160"/>
      <c r="G1418" s="160"/>
      <c r="H1418" s="160"/>
      <c r="I1418" s="160"/>
      <c r="J1418" s="160"/>
      <c r="K1418" s="160"/>
      <c r="L1418" s="160"/>
      <c r="M1418" s="160"/>
      <c r="N1418" s="159"/>
      <c r="O1418" s="159"/>
      <c r="P1418" s="159"/>
      <c r="Q1418" s="159"/>
      <c r="R1418" s="160"/>
      <c r="S1418" s="160"/>
      <c r="T1418" s="160"/>
      <c r="U1418" s="160"/>
      <c r="V1418" s="160"/>
      <c r="W1418" s="160"/>
      <c r="X1418" s="160"/>
      <c r="Y1418" s="160"/>
      <c r="Z1418" s="149"/>
      <c r="AA1418" s="149"/>
      <c r="AB1418" s="149"/>
      <c r="AC1418" s="149"/>
      <c r="AD1418" s="149"/>
      <c r="AE1418" s="149"/>
      <c r="AF1418" s="149"/>
      <c r="AG1418" s="149" t="s">
        <v>409</v>
      </c>
      <c r="AH1418" s="149">
        <v>1</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x14ac:dyDescent="0.2">
      <c r="A1419" s="163" t="s">
        <v>360</v>
      </c>
      <c r="B1419" s="164" t="s">
        <v>177</v>
      </c>
      <c r="C1419" s="187" t="s">
        <v>178</v>
      </c>
      <c r="D1419" s="165"/>
      <c r="E1419" s="166"/>
      <c r="F1419" s="167"/>
      <c r="G1419" s="167">
        <f>SUMIF(AG1420:AG1552,"&lt;&gt;NOR",G1420:G1552)</f>
        <v>0</v>
      </c>
      <c r="H1419" s="167"/>
      <c r="I1419" s="167">
        <f>SUM(I1420:I1552)</f>
        <v>0</v>
      </c>
      <c r="J1419" s="167"/>
      <c r="K1419" s="167">
        <f>SUM(K1420:K1552)</f>
        <v>0</v>
      </c>
      <c r="L1419" s="167"/>
      <c r="M1419" s="167">
        <f>SUM(M1420:M1552)</f>
        <v>0</v>
      </c>
      <c r="N1419" s="166"/>
      <c r="O1419" s="166">
        <f>SUM(O1420:O1552)</f>
        <v>607.26999999999987</v>
      </c>
      <c r="P1419" s="166"/>
      <c r="Q1419" s="166">
        <f>SUM(Q1420:Q1552)</f>
        <v>0</v>
      </c>
      <c r="R1419" s="167"/>
      <c r="S1419" s="167"/>
      <c r="T1419" s="168"/>
      <c r="U1419" s="162"/>
      <c r="V1419" s="162">
        <f>SUM(V1420:V1552)</f>
        <v>723.71</v>
      </c>
      <c r="W1419" s="162"/>
      <c r="X1419" s="162"/>
      <c r="Y1419" s="162"/>
      <c r="AG1419" t="s">
        <v>361</v>
      </c>
    </row>
    <row r="1420" spans="1:60" outlineLevel="1" x14ac:dyDescent="0.2">
      <c r="A1420" s="173">
        <v>112</v>
      </c>
      <c r="B1420" s="174" t="s">
        <v>1344</v>
      </c>
      <c r="C1420" s="189" t="s">
        <v>1345</v>
      </c>
      <c r="D1420" s="175" t="s">
        <v>402</v>
      </c>
      <c r="E1420" s="176">
        <v>1.3872</v>
      </c>
      <c r="F1420" s="177"/>
      <c r="G1420" s="178">
        <f>ROUND(E1420*F1420,2)</f>
        <v>0</v>
      </c>
      <c r="H1420" s="177"/>
      <c r="I1420" s="178">
        <f>ROUND(E1420*H1420,2)</f>
        <v>0</v>
      </c>
      <c r="J1420" s="177"/>
      <c r="K1420" s="178">
        <f>ROUND(E1420*J1420,2)</f>
        <v>0</v>
      </c>
      <c r="L1420" s="178">
        <v>12</v>
      </c>
      <c r="M1420" s="178">
        <f>G1420*(1+L1420/100)</f>
        <v>0</v>
      </c>
      <c r="N1420" s="176">
        <v>2.5249999999999999</v>
      </c>
      <c r="O1420" s="176">
        <f>ROUND(E1420*N1420,2)</f>
        <v>3.5</v>
      </c>
      <c r="P1420" s="176">
        <v>0</v>
      </c>
      <c r="Q1420" s="176">
        <f>ROUND(E1420*P1420,2)</f>
        <v>0</v>
      </c>
      <c r="R1420" s="178" t="s">
        <v>503</v>
      </c>
      <c r="S1420" s="178" t="s">
        <v>365</v>
      </c>
      <c r="T1420" s="179" t="s">
        <v>365</v>
      </c>
      <c r="U1420" s="160">
        <v>2.58</v>
      </c>
      <c r="V1420" s="160">
        <f>ROUND(E1420*U1420,2)</f>
        <v>3.58</v>
      </c>
      <c r="W1420" s="160"/>
      <c r="X1420" s="160" t="s">
        <v>404</v>
      </c>
      <c r="Y1420" s="160" t="s">
        <v>368</v>
      </c>
      <c r="Z1420" s="149"/>
      <c r="AA1420" s="149"/>
      <c r="AB1420" s="149"/>
      <c r="AC1420" s="149"/>
      <c r="AD1420" s="149"/>
      <c r="AE1420" s="149"/>
      <c r="AF1420" s="149"/>
      <c r="AG1420" s="149" t="s">
        <v>438</v>
      </c>
      <c r="AH1420" s="149"/>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2" x14ac:dyDescent="0.2">
      <c r="A1421" s="156"/>
      <c r="B1421" s="157"/>
      <c r="C1421" s="283" t="s">
        <v>1346</v>
      </c>
      <c r="D1421" s="284"/>
      <c r="E1421" s="284"/>
      <c r="F1421" s="284"/>
      <c r="G1421" s="284"/>
      <c r="H1421" s="160"/>
      <c r="I1421" s="160"/>
      <c r="J1421" s="160"/>
      <c r="K1421" s="160"/>
      <c r="L1421" s="160"/>
      <c r="M1421" s="160"/>
      <c r="N1421" s="159"/>
      <c r="O1421" s="159"/>
      <c r="P1421" s="159"/>
      <c r="Q1421" s="159"/>
      <c r="R1421" s="160"/>
      <c r="S1421" s="160"/>
      <c r="T1421" s="160"/>
      <c r="U1421" s="160"/>
      <c r="V1421" s="160"/>
      <c r="W1421" s="160"/>
      <c r="X1421" s="160"/>
      <c r="Y1421" s="160"/>
      <c r="Z1421" s="149"/>
      <c r="AA1421" s="149"/>
      <c r="AB1421" s="149"/>
      <c r="AC1421" s="149"/>
      <c r="AD1421" s="149"/>
      <c r="AE1421" s="149"/>
      <c r="AF1421" s="149"/>
      <c r="AG1421" s="149" t="s">
        <v>407</v>
      </c>
      <c r="AH1421" s="149"/>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2" x14ac:dyDescent="0.2">
      <c r="A1422" s="156"/>
      <c r="B1422" s="157"/>
      <c r="C1422" s="201" t="s">
        <v>417</v>
      </c>
      <c r="D1422" s="195"/>
      <c r="E1422" s="196"/>
      <c r="F1422" s="160"/>
      <c r="G1422" s="160"/>
      <c r="H1422" s="160"/>
      <c r="I1422" s="160"/>
      <c r="J1422" s="160"/>
      <c r="K1422" s="160"/>
      <c r="L1422" s="160"/>
      <c r="M1422" s="160"/>
      <c r="N1422" s="159"/>
      <c r="O1422" s="159"/>
      <c r="P1422" s="159"/>
      <c r="Q1422" s="159"/>
      <c r="R1422" s="160"/>
      <c r="S1422" s="160"/>
      <c r="T1422" s="160"/>
      <c r="U1422" s="160"/>
      <c r="V1422" s="160"/>
      <c r="W1422" s="160"/>
      <c r="X1422" s="160"/>
      <c r="Y1422" s="160"/>
      <c r="Z1422" s="149"/>
      <c r="AA1422" s="149"/>
      <c r="AB1422" s="149"/>
      <c r="AC1422" s="149"/>
      <c r="AD1422" s="149"/>
      <c r="AE1422" s="149"/>
      <c r="AF1422" s="149"/>
      <c r="AG1422" s="149" t="s">
        <v>409</v>
      </c>
      <c r="AH1422" s="149">
        <v>1</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3" x14ac:dyDescent="0.2">
      <c r="A1423" s="156"/>
      <c r="B1423" s="157"/>
      <c r="C1423" s="200" t="s">
        <v>621</v>
      </c>
      <c r="D1423" s="193"/>
      <c r="E1423" s="194"/>
      <c r="F1423" s="160"/>
      <c r="G1423" s="160"/>
      <c r="H1423" s="160"/>
      <c r="I1423" s="160"/>
      <c r="J1423" s="160"/>
      <c r="K1423" s="160"/>
      <c r="L1423" s="160"/>
      <c r="M1423" s="160"/>
      <c r="N1423" s="159"/>
      <c r="O1423" s="159"/>
      <c r="P1423" s="159"/>
      <c r="Q1423" s="159"/>
      <c r="R1423" s="160"/>
      <c r="S1423" s="160"/>
      <c r="T1423" s="160"/>
      <c r="U1423" s="160"/>
      <c r="V1423" s="160"/>
      <c r="W1423" s="160"/>
      <c r="X1423" s="160"/>
      <c r="Y1423" s="160"/>
      <c r="Z1423" s="149"/>
      <c r="AA1423" s="149"/>
      <c r="AB1423" s="149"/>
      <c r="AC1423" s="149"/>
      <c r="AD1423" s="149"/>
      <c r="AE1423" s="149"/>
      <c r="AF1423" s="149"/>
      <c r="AG1423" s="149" t="s">
        <v>409</v>
      </c>
      <c r="AH1423" s="149">
        <v>0</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outlineLevel="3" x14ac:dyDescent="0.2">
      <c r="A1424" s="156"/>
      <c r="B1424" s="157"/>
      <c r="C1424" s="200" t="s">
        <v>410</v>
      </c>
      <c r="D1424" s="193"/>
      <c r="E1424" s="194"/>
      <c r="F1424" s="160"/>
      <c r="G1424" s="160"/>
      <c r="H1424" s="160"/>
      <c r="I1424" s="160"/>
      <c r="J1424" s="160"/>
      <c r="K1424" s="160"/>
      <c r="L1424" s="160"/>
      <c r="M1424" s="160"/>
      <c r="N1424" s="159"/>
      <c r="O1424" s="159"/>
      <c r="P1424" s="159"/>
      <c r="Q1424" s="159"/>
      <c r="R1424" s="160"/>
      <c r="S1424" s="160"/>
      <c r="T1424" s="160"/>
      <c r="U1424" s="160"/>
      <c r="V1424" s="160"/>
      <c r="W1424" s="160"/>
      <c r="X1424" s="160"/>
      <c r="Y1424" s="160"/>
      <c r="Z1424" s="149"/>
      <c r="AA1424" s="149"/>
      <c r="AB1424" s="149"/>
      <c r="AC1424" s="149"/>
      <c r="AD1424" s="149"/>
      <c r="AE1424" s="149"/>
      <c r="AF1424" s="149"/>
      <c r="AG1424" s="149" t="s">
        <v>409</v>
      </c>
      <c r="AH1424" s="149">
        <v>0</v>
      </c>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outlineLevel="3" x14ac:dyDescent="0.2">
      <c r="A1425" s="156"/>
      <c r="B1425" s="157"/>
      <c r="C1425" s="200" t="s">
        <v>1347</v>
      </c>
      <c r="D1425" s="193"/>
      <c r="E1425" s="194">
        <v>0.55000000000000004</v>
      </c>
      <c r="F1425" s="160"/>
      <c r="G1425" s="160"/>
      <c r="H1425" s="160"/>
      <c r="I1425" s="160"/>
      <c r="J1425" s="160"/>
      <c r="K1425" s="160"/>
      <c r="L1425" s="160"/>
      <c r="M1425" s="160"/>
      <c r="N1425" s="159"/>
      <c r="O1425" s="159"/>
      <c r="P1425" s="159"/>
      <c r="Q1425" s="159"/>
      <c r="R1425" s="160"/>
      <c r="S1425" s="160"/>
      <c r="T1425" s="160"/>
      <c r="U1425" s="160"/>
      <c r="V1425" s="160"/>
      <c r="W1425" s="160"/>
      <c r="X1425" s="160"/>
      <c r="Y1425" s="160"/>
      <c r="Z1425" s="149"/>
      <c r="AA1425" s="149"/>
      <c r="AB1425" s="149"/>
      <c r="AC1425" s="149"/>
      <c r="AD1425" s="149"/>
      <c r="AE1425" s="149"/>
      <c r="AF1425" s="149"/>
      <c r="AG1425" s="149" t="s">
        <v>409</v>
      </c>
      <c r="AH1425" s="149">
        <v>0</v>
      </c>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49"/>
      <c r="BB1425" s="149"/>
      <c r="BC1425" s="149"/>
      <c r="BD1425" s="149"/>
      <c r="BE1425" s="149"/>
      <c r="BF1425" s="149"/>
      <c r="BG1425" s="149"/>
      <c r="BH1425" s="149"/>
    </row>
    <row r="1426" spans="1:60" outlineLevel="3" x14ac:dyDescent="0.2">
      <c r="A1426" s="156"/>
      <c r="B1426" s="157"/>
      <c r="C1426" s="200" t="s">
        <v>410</v>
      </c>
      <c r="D1426" s="193"/>
      <c r="E1426" s="194"/>
      <c r="F1426" s="160"/>
      <c r="G1426" s="160"/>
      <c r="H1426" s="160"/>
      <c r="I1426" s="160"/>
      <c r="J1426" s="160"/>
      <c r="K1426" s="160"/>
      <c r="L1426" s="160"/>
      <c r="M1426" s="160"/>
      <c r="N1426" s="159"/>
      <c r="O1426" s="159"/>
      <c r="P1426" s="159"/>
      <c r="Q1426" s="159"/>
      <c r="R1426" s="160"/>
      <c r="S1426" s="160"/>
      <c r="T1426" s="160"/>
      <c r="U1426" s="160"/>
      <c r="V1426" s="160"/>
      <c r="W1426" s="160"/>
      <c r="X1426" s="160"/>
      <c r="Y1426" s="160"/>
      <c r="Z1426" s="149"/>
      <c r="AA1426" s="149"/>
      <c r="AB1426" s="149"/>
      <c r="AC1426" s="149"/>
      <c r="AD1426" s="149"/>
      <c r="AE1426" s="149"/>
      <c r="AF1426" s="149"/>
      <c r="AG1426" s="149" t="s">
        <v>409</v>
      </c>
      <c r="AH1426" s="149">
        <v>0</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3" x14ac:dyDescent="0.2">
      <c r="A1427" s="156"/>
      <c r="B1427" s="157"/>
      <c r="C1427" s="200" t="s">
        <v>1348</v>
      </c>
      <c r="D1427" s="193"/>
      <c r="E1427" s="194">
        <v>0.83720000000000006</v>
      </c>
      <c r="F1427" s="160"/>
      <c r="G1427" s="160"/>
      <c r="H1427" s="160"/>
      <c r="I1427" s="160"/>
      <c r="J1427" s="160"/>
      <c r="K1427" s="160"/>
      <c r="L1427" s="160"/>
      <c r="M1427" s="160"/>
      <c r="N1427" s="159"/>
      <c r="O1427" s="159"/>
      <c r="P1427" s="159"/>
      <c r="Q1427" s="159"/>
      <c r="R1427" s="160"/>
      <c r="S1427" s="160"/>
      <c r="T1427" s="160"/>
      <c r="U1427" s="160"/>
      <c r="V1427" s="160"/>
      <c r="W1427" s="160"/>
      <c r="X1427" s="160"/>
      <c r="Y1427" s="160"/>
      <c r="Z1427" s="149"/>
      <c r="AA1427" s="149"/>
      <c r="AB1427" s="149"/>
      <c r="AC1427" s="149"/>
      <c r="AD1427" s="149"/>
      <c r="AE1427" s="149"/>
      <c r="AF1427" s="149"/>
      <c r="AG1427" s="149" t="s">
        <v>409</v>
      </c>
      <c r="AH1427" s="149">
        <v>0</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3" x14ac:dyDescent="0.2">
      <c r="A1428" s="156"/>
      <c r="B1428" s="157"/>
      <c r="C1428" s="201" t="s">
        <v>417</v>
      </c>
      <c r="D1428" s="195"/>
      <c r="E1428" s="196">
        <v>1.3872</v>
      </c>
      <c r="F1428" s="160"/>
      <c r="G1428" s="160"/>
      <c r="H1428" s="160"/>
      <c r="I1428" s="160"/>
      <c r="J1428" s="160"/>
      <c r="K1428" s="160"/>
      <c r="L1428" s="160"/>
      <c r="M1428" s="160"/>
      <c r="N1428" s="159"/>
      <c r="O1428" s="159"/>
      <c r="P1428" s="159"/>
      <c r="Q1428" s="159"/>
      <c r="R1428" s="160"/>
      <c r="S1428" s="160"/>
      <c r="T1428" s="160"/>
      <c r="U1428" s="160"/>
      <c r="V1428" s="160"/>
      <c r="W1428" s="160"/>
      <c r="X1428" s="160"/>
      <c r="Y1428" s="160"/>
      <c r="Z1428" s="149"/>
      <c r="AA1428" s="149"/>
      <c r="AB1428" s="149"/>
      <c r="AC1428" s="149"/>
      <c r="AD1428" s="149"/>
      <c r="AE1428" s="149"/>
      <c r="AF1428" s="149"/>
      <c r="AG1428" s="149" t="s">
        <v>409</v>
      </c>
      <c r="AH1428" s="149">
        <v>1</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ht="22.5" outlineLevel="1" x14ac:dyDescent="0.2">
      <c r="A1429" s="173">
        <v>113</v>
      </c>
      <c r="B1429" s="174" t="s">
        <v>1349</v>
      </c>
      <c r="C1429" s="189" t="s">
        <v>1350</v>
      </c>
      <c r="D1429" s="175" t="s">
        <v>493</v>
      </c>
      <c r="E1429" s="176">
        <v>45.34</v>
      </c>
      <c r="F1429" s="177"/>
      <c r="G1429" s="178">
        <f>ROUND(E1429*F1429,2)</f>
        <v>0</v>
      </c>
      <c r="H1429" s="177"/>
      <c r="I1429" s="178">
        <f>ROUND(E1429*H1429,2)</f>
        <v>0</v>
      </c>
      <c r="J1429" s="177"/>
      <c r="K1429" s="178">
        <f>ROUND(E1429*J1429,2)</f>
        <v>0</v>
      </c>
      <c r="L1429" s="178">
        <v>12</v>
      </c>
      <c r="M1429" s="178">
        <f>G1429*(1+L1429/100)</f>
        <v>0</v>
      </c>
      <c r="N1429" s="176">
        <v>2.2000000000000001E-4</v>
      </c>
      <c r="O1429" s="176">
        <f>ROUND(E1429*N1429,2)</f>
        <v>0.01</v>
      </c>
      <c r="P1429" s="176">
        <v>0</v>
      </c>
      <c r="Q1429" s="176">
        <f>ROUND(E1429*P1429,2)</f>
        <v>0</v>
      </c>
      <c r="R1429" s="178" t="s">
        <v>503</v>
      </c>
      <c r="S1429" s="178" t="s">
        <v>365</v>
      </c>
      <c r="T1429" s="179" t="s">
        <v>365</v>
      </c>
      <c r="U1429" s="160">
        <v>0.02</v>
      </c>
      <c r="V1429" s="160">
        <f>ROUND(E1429*U1429,2)</f>
        <v>0.91</v>
      </c>
      <c r="W1429" s="160"/>
      <c r="X1429" s="160" t="s">
        <v>404</v>
      </c>
      <c r="Y1429" s="160" t="s">
        <v>368</v>
      </c>
      <c r="Z1429" s="149"/>
      <c r="AA1429" s="149"/>
      <c r="AB1429" s="149"/>
      <c r="AC1429" s="149"/>
      <c r="AD1429" s="149"/>
      <c r="AE1429" s="149"/>
      <c r="AF1429" s="149"/>
      <c r="AG1429" s="149" t="s">
        <v>438</v>
      </c>
      <c r="AH1429" s="149"/>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2" x14ac:dyDescent="0.2">
      <c r="A1430" s="156"/>
      <c r="B1430" s="157"/>
      <c r="C1430" s="283" t="s">
        <v>1346</v>
      </c>
      <c r="D1430" s="284"/>
      <c r="E1430" s="284"/>
      <c r="F1430" s="284"/>
      <c r="G1430" s="284"/>
      <c r="H1430" s="160"/>
      <c r="I1430" s="160"/>
      <c r="J1430" s="160"/>
      <c r="K1430" s="160"/>
      <c r="L1430" s="160"/>
      <c r="M1430" s="160"/>
      <c r="N1430" s="159"/>
      <c r="O1430" s="159"/>
      <c r="P1430" s="159"/>
      <c r="Q1430" s="159"/>
      <c r="R1430" s="160"/>
      <c r="S1430" s="160"/>
      <c r="T1430" s="160"/>
      <c r="U1430" s="160"/>
      <c r="V1430" s="160"/>
      <c r="W1430" s="160"/>
      <c r="X1430" s="160"/>
      <c r="Y1430" s="160"/>
      <c r="Z1430" s="149"/>
      <c r="AA1430" s="149"/>
      <c r="AB1430" s="149"/>
      <c r="AC1430" s="149"/>
      <c r="AD1430" s="149"/>
      <c r="AE1430" s="149"/>
      <c r="AF1430" s="149"/>
      <c r="AG1430" s="149" t="s">
        <v>407</v>
      </c>
      <c r="AH1430" s="149"/>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2" x14ac:dyDescent="0.2">
      <c r="A1431" s="156"/>
      <c r="B1431" s="157"/>
      <c r="C1431" s="200" t="s">
        <v>440</v>
      </c>
      <c r="D1431" s="193"/>
      <c r="E1431" s="194"/>
      <c r="F1431" s="160"/>
      <c r="G1431" s="160"/>
      <c r="H1431" s="160"/>
      <c r="I1431" s="160"/>
      <c r="J1431" s="160"/>
      <c r="K1431" s="160"/>
      <c r="L1431" s="160"/>
      <c r="M1431" s="160"/>
      <c r="N1431" s="159"/>
      <c r="O1431" s="159"/>
      <c r="P1431" s="159"/>
      <c r="Q1431" s="159"/>
      <c r="R1431" s="160"/>
      <c r="S1431" s="160"/>
      <c r="T1431" s="160"/>
      <c r="U1431" s="160"/>
      <c r="V1431" s="160"/>
      <c r="W1431" s="160"/>
      <c r="X1431" s="160"/>
      <c r="Y1431" s="160"/>
      <c r="Z1431" s="149"/>
      <c r="AA1431" s="149"/>
      <c r="AB1431" s="149"/>
      <c r="AC1431" s="149"/>
      <c r="AD1431" s="149"/>
      <c r="AE1431" s="149"/>
      <c r="AF1431" s="149"/>
      <c r="AG1431" s="149" t="s">
        <v>409</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3" x14ac:dyDescent="0.2">
      <c r="A1432" s="156"/>
      <c r="B1432" s="157"/>
      <c r="C1432" s="200" t="s">
        <v>410</v>
      </c>
      <c r="D1432" s="193"/>
      <c r="E1432" s="194"/>
      <c r="F1432" s="160"/>
      <c r="G1432" s="160"/>
      <c r="H1432" s="160"/>
      <c r="I1432" s="160"/>
      <c r="J1432" s="160"/>
      <c r="K1432" s="160"/>
      <c r="L1432" s="160"/>
      <c r="M1432" s="160"/>
      <c r="N1432" s="159"/>
      <c r="O1432" s="159"/>
      <c r="P1432" s="159"/>
      <c r="Q1432" s="159"/>
      <c r="R1432" s="160"/>
      <c r="S1432" s="160"/>
      <c r="T1432" s="160"/>
      <c r="U1432" s="160"/>
      <c r="V1432" s="160"/>
      <c r="W1432" s="160"/>
      <c r="X1432" s="160"/>
      <c r="Y1432" s="160"/>
      <c r="Z1432" s="149"/>
      <c r="AA1432" s="149"/>
      <c r="AB1432" s="149"/>
      <c r="AC1432" s="149"/>
      <c r="AD1432" s="149"/>
      <c r="AE1432" s="149"/>
      <c r="AF1432" s="149"/>
      <c r="AG1432" s="149" t="s">
        <v>409</v>
      </c>
      <c r="AH1432" s="149">
        <v>0</v>
      </c>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outlineLevel="3" x14ac:dyDescent="0.2">
      <c r="A1433" s="156"/>
      <c r="B1433" s="157"/>
      <c r="C1433" s="200" t="s">
        <v>1351</v>
      </c>
      <c r="D1433" s="193"/>
      <c r="E1433" s="194">
        <v>31.824999999999999</v>
      </c>
      <c r="F1433" s="160"/>
      <c r="G1433" s="160"/>
      <c r="H1433" s="160"/>
      <c r="I1433" s="160"/>
      <c r="J1433" s="160"/>
      <c r="K1433" s="160"/>
      <c r="L1433" s="160"/>
      <c r="M1433" s="160"/>
      <c r="N1433" s="159"/>
      <c r="O1433" s="159"/>
      <c r="P1433" s="159"/>
      <c r="Q1433" s="159"/>
      <c r="R1433" s="160"/>
      <c r="S1433" s="160"/>
      <c r="T1433" s="160"/>
      <c r="U1433" s="160"/>
      <c r="V1433" s="160"/>
      <c r="W1433" s="160"/>
      <c r="X1433" s="160"/>
      <c r="Y1433" s="160"/>
      <c r="Z1433" s="149"/>
      <c r="AA1433" s="149"/>
      <c r="AB1433" s="149"/>
      <c r="AC1433" s="149"/>
      <c r="AD1433" s="149"/>
      <c r="AE1433" s="149"/>
      <c r="AF1433" s="149"/>
      <c r="AG1433" s="149" t="s">
        <v>409</v>
      </c>
      <c r="AH1433" s="149">
        <v>0</v>
      </c>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3" x14ac:dyDescent="0.2">
      <c r="A1434" s="156"/>
      <c r="B1434" s="157"/>
      <c r="C1434" s="201" t="s">
        <v>417</v>
      </c>
      <c r="D1434" s="195"/>
      <c r="E1434" s="196">
        <v>31.824999999999999</v>
      </c>
      <c r="F1434" s="160"/>
      <c r="G1434" s="160"/>
      <c r="H1434" s="160"/>
      <c r="I1434" s="160"/>
      <c r="J1434" s="160"/>
      <c r="K1434" s="160"/>
      <c r="L1434" s="160"/>
      <c r="M1434" s="160"/>
      <c r="N1434" s="159"/>
      <c r="O1434" s="159"/>
      <c r="P1434" s="159"/>
      <c r="Q1434" s="159"/>
      <c r="R1434" s="160"/>
      <c r="S1434" s="160"/>
      <c r="T1434" s="160"/>
      <c r="U1434" s="160"/>
      <c r="V1434" s="160"/>
      <c r="W1434" s="160"/>
      <c r="X1434" s="160"/>
      <c r="Y1434" s="160"/>
      <c r="Z1434" s="149"/>
      <c r="AA1434" s="149"/>
      <c r="AB1434" s="149"/>
      <c r="AC1434" s="149"/>
      <c r="AD1434" s="149"/>
      <c r="AE1434" s="149"/>
      <c r="AF1434" s="149"/>
      <c r="AG1434" s="149" t="s">
        <v>409</v>
      </c>
      <c r="AH1434" s="149">
        <v>1</v>
      </c>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3" x14ac:dyDescent="0.2">
      <c r="A1435" s="156"/>
      <c r="B1435" s="157"/>
      <c r="C1435" s="200" t="s">
        <v>1352</v>
      </c>
      <c r="D1435" s="193"/>
      <c r="E1435" s="194">
        <v>13.515000000000001</v>
      </c>
      <c r="F1435" s="160"/>
      <c r="G1435" s="160"/>
      <c r="H1435" s="160"/>
      <c r="I1435" s="160"/>
      <c r="J1435" s="160"/>
      <c r="K1435" s="160"/>
      <c r="L1435" s="160"/>
      <c r="M1435" s="160"/>
      <c r="N1435" s="159"/>
      <c r="O1435" s="159"/>
      <c r="P1435" s="159"/>
      <c r="Q1435" s="159"/>
      <c r="R1435" s="160"/>
      <c r="S1435" s="160"/>
      <c r="T1435" s="160"/>
      <c r="U1435" s="160"/>
      <c r="V1435" s="160"/>
      <c r="W1435" s="160"/>
      <c r="X1435" s="160"/>
      <c r="Y1435" s="160"/>
      <c r="Z1435" s="149"/>
      <c r="AA1435" s="149"/>
      <c r="AB1435" s="149"/>
      <c r="AC1435" s="149"/>
      <c r="AD1435" s="149"/>
      <c r="AE1435" s="149"/>
      <c r="AF1435" s="149"/>
      <c r="AG1435" s="149" t="s">
        <v>409</v>
      </c>
      <c r="AH1435" s="149">
        <v>0</v>
      </c>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49"/>
      <c r="BB1435" s="149"/>
      <c r="BC1435" s="149"/>
      <c r="BD1435" s="149"/>
      <c r="BE1435" s="149"/>
      <c r="BF1435" s="149"/>
      <c r="BG1435" s="149"/>
      <c r="BH1435" s="149"/>
    </row>
    <row r="1436" spans="1:60" outlineLevel="3" x14ac:dyDescent="0.2">
      <c r="A1436" s="156"/>
      <c r="B1436" s="157"/>
      <c r="C1436" s="201" t="s">
        <v>417</v>
      </c>
      <c r="D1436" s="195"/>
      <c r="E1436" s="196">
        <v>13.515000000000001</v>
      </c>
      <c r="F1436" s="160"/>
      <c r="G1436" s="160"/>
      <c r="H1436" s="160"/>
      <c r="I1436" s="160"/>
      <c r="J1436" s="160"/>
      <c r="K1436" s="160"/>
      <c r="L1436" s="160"/>
      <c r="M1436" s="160"/>
      <c r="N1436" s="159"/>
      <c r="O1436" s="159"/>
      <c r="P1436" s="159"/>
      <c r="Q1436" s="159"/>
      <c r="R1436" s="160"/>
      <c r="S1436" s="160"/>
      <c r="T1436" s="160"/>
      <c r="U1436" s="160"/>
      <c r="V1436" s="160"/>
      <c r="W1436" s="160"/>
      <c r="X1436" s="160"/>
      <c r="Y1436" s="160"/>
      <c r="Z1436" s="149"/>
      <c r="AA1436" s="149"/>
      <c r="AB1436" s="149"/>
      <c r="AC1436" s="149"/>
      <c r="AD1436" s="149"/>
      <c r="AE1436" s="149"/>
      <c r="AF1436" s="149"/>
      <c r="AG1436" s="149" t="s">
        <v>409</v>
      </c>
      <c r="AH1436" s="149">
        <v>1</v>
      </c>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ht="22.5" outlineLevel="1" x14ac:dyDescent="0.2">
      <c r="A1437" s="173">
        <v>114</v>
      </c>
      <c r="B1437" s="174" t="s">
        <v>1353</v>
      </c>
      <c r="C1437" s="189" t="s">
        <v>1354</v>
      </c>
      <c r="D1437" s="175" t="s">
        <v>493</v>
      </c>
      <c r="E1437" s="176">
        <v>45.34</v>
      </c>
      <c r="F1437" s="177"/>
      <c r="G1437" s="178">
        <f>ROUND(E1437*F1437,2)</f>
        <v>0</v>
      </c>
      <c r="H1437" s="177"/>
      <c r="I1437" s="178">
        <f>ROUND(E1437*H1437,2)</f>
        <v>0</v>
      </c>
      <c r="J1437" s="177"/>
      <c r="K1437" s="178">
        <f>ROUND(E1437*J1437,2)</f>
        <v>0</v>
      </c>
      <c r="L1437" s="178">
        <v>12</v>
      </c>
      <c r="M1437" s="178">
        <f>G1437*(1+L1437/100)</f>
        <v>0</v>
      </c>
      <c r="N1437" s="176">
        <v>5.0000000000000001E-3</v>
      </c>
      <c r="O1437" s="176">
        <f>ROUND(E1437*N1437,2)</f>
        <v>0.23</v>
      </c>
      <c r="P1437" s="176">
        <v>0</v>
      </c>
      <c r="Q1437" s="176">
        <f>ROUND(E1437*P1437,2)</f>
        <v>0</v>
      </c>
      <c r="R1437" s="178" t="s">
        <v>503</v>
      </c>
      <c r="S1437" s="178" t="s">
        <v>365</v>
      </c>
      <c r="T1437" s="179" t="s">
        <v>365</v>
      </c>
      <c r="U1437" s="160">
        <v>0.17799999999999999</v>
      </c>
      <c r="V1437" s="160">
        <f>ROUND(E1437*U1437,2)</f>
        <v>8.07</v>
      </c>
      <c r="W1437" s="160"/>
      <c r="X1437" s="160" t="s">
        <v>404</v>
      </c>
      <c r="Y1437" s="160" t="s">
        <v>368</v>
      </c>
      <c r="Z1437" s="149"/>
      <c r="AA1437" s="149"/>
      <c r="AB1437" s="149"/>
      <c r="AC1437" s="149"/>
      <c r="AD1437" s="149"/>
      <c r="AE1437" s="149"/>
      <c r="AF1437" s="149"/>
      <c r="AG1437" s="149" t="s">
        <v>438</v>
      </c>
      <c r="AH1437" s="149"/>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2" x14ac:dyDescent="0.2">
      <c r="A1438" s="156"/>
      <c r="B1438" s="157"/>
      <c r="C1438" s="283" t="s">
        <v>1346</v>
      </c>
      <c r="D1438" s="284"/>
      <c r="E1438" s="284"/>
      <c r="F1438" s="284"/>
      <c r="G1438" s="284"/>
      <c r="H1438" s="160"/>
      <c r="I1438" s="160"/>
      <c r="J1438" s="160"/>
      <c r="K1438" s="160"/>
      <c r="L1438" s="160"/>
      <c r="M1438" s="160"/>
      <c r="N1438" s="159"/>
      <c r="O1438" s="159"/>
      <c r="P1438" s="159"/>
      <c r="Q1438" s="159"/>
      <c r="R1438" s="160"/>
      <c r="S1438" s="160"/>
      <c r="T1438" s="160"/>
      <c r="U1438" s="160"/>
      <c r="V1438" s="160"/>
      <c r="W1438" s="160"/>
      <c r="X1438" s="160"/>
      <c r="Y1438" s="160"/>
      <c r="Z1438" s="149"/>
      <c r="AA1438" s="149"/>
      <c r="AB1438" s="149"/>
      <c r="AC1438" s="149"/>
      <c r="AD1438" s="149"/>
      <c r="AE1438" s="149"/>
      <c r="AF1438" s="149"/>
      <c r="AG1438" s="149" t="s">
        <v>407</v>
      </c>
      <c r="AH1438" s="149"/>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2" x14ac:dyDescent="0.2">
      <c r="A1439" s="156"/>
      <c r="B1439" s="157"/>
      <c r="C1439" s="200" t="s">
        <v>440</v>
      </c>
      <c r="D1439" s="193"/>
      <c r="E1439" s="194"/>
      <c r="F1439" s="160"/>
      <c r="G1439" s="160"/>
      <c r="H1439" s="160"/>
      <c r="I1439" s="160"/>
      <c r="J1439" s="160"/>
      <c r="K1439" s="160"/>
      <c r="L1439" s="160"/>
      <c r="M1439" s="160"/>
      <c r="N1439" s="159"/>
      <c r="O1439" s="159"/>
      <c r="P1439" s="159"/>
      <c r="Q1439" s="159"/>
      <c r="R1439" s="160"/>
      <c r="S1439" s="160"/>
      <c r="T1439" s="160"/>
      <c r="U1439" s="160"/>
      <c r="V1439" s="160"/>
      <c r="W1439" s="160"/>
      <c r="X1439" s="160"/>
      <c r="Y1439" s="160"/>
      <c r="Z1439" s="149"/>
      <c r="AA1439" s="149"/>
      <c r="AB1439" s="149"/>
      <c r="AC1439" s="149"/>
      <c r="AD1439" s="149"/>
      <c r="AE1439" s="149"/>
      <c r="AF1439" s="149"/>
      <c r="AG1439" s="149" t="s">
        <v>409</v>
      </c>
      <c r="AH1439" s="149">
        <v>0</v>
      </c>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3" x14ac:dyDescent="0.2">
      <c r="A1440" s="156"/>
      <c r="B1440" s="157"/>
      <c r="C1440" s="200" t="s">
        <v>410</v>
      </c>
      <c r="D1440" s="193"/>
      <c r="E1440" s="194"/>
      <c r="F1440" s="160"/>
      <c r="G1440" s="160"/>
      <c r="H1440" s="160"/>
      <c r="I1440" s="160"/>
      <c r="J1440" s="160"/>
      <c r="K1440" s="160"/>
      <c r="L1440" s="160"/>
      <c r="M1440" s="160"/>
      <c r="N1440" s="159"/>
      <c r="O1440" s="159"/>
      <c r="P1440" s="159"/>
      <c r="Q1440" s="159"/>
      <c r="R1440" s="160"/>
      <c r="S1440" s="160"/>
      <c r="T1440" s="160"/>
      <c r="U1440" s="160"/>
      <c r="V1440" s="160"/>
      <c r="W1440" s="160"/>
      <c r="X1440" s="160"/>
      <c r="Y1440" s="160"/>
      <c r="Z1440" s="149"/>
      <c r="AA1440" s="149"/>
      <c r="AB1440" s="149"/>
      <c r="AC1440" s="149"/>
      <c r="AD1440" s="149"/>
      <c r="AE1440" s="149"/>
      <c r="AF1440" s="149"/>
      <c r="AG1440" s="149" t="s">
        <v>409</v>
      </c>
      <c r="AH1440" s="149">
        <v>0</v>
      </c>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3" x14ac:dyDescent="0.2">
      <c r="A1441" s="156"/>
      <c r="B1441" s="157"/>
      <c r="C1441" s="200" t="s">
        <v>1351</v>
      </c>
      <c r="D1441" s="193"/>
      <c r="E1441" s="194">
        <v>31.824999999999999</v>
      </c>
      <c r="F1441" s="160"/>
      <c r="G1441" s="160"/>
      <c r="H1441" s="160"/>
      <c r="I1441" s="160"/>
      <c r="J1441" s="160"/>
      <c r="K1441" s="160"/>
      <c r="L1441" s="160"/>
      <c r="M1441" s="160"/>
      <c r="N1441" s="159"/>
      <c r="O1441" s="159"/>
      <c r="P1441" s="159"/>
      <c r="Q1441" s="159"/>
      <c r="R1441" s="160"/>
      <c r="S1441" s="160"/>
      <c r="T1441" s="160"/>
      <c r="U1441" s="160"/>
      <c r="V1441" s="160"/>
      <c r="W1441" s="160"/>
      <c r="X1441" s="160"/>
      <c r="Y1441" s="160"/>
      <c r="Z1441" s="149"/>
      <c r="AA1441" s="149"/>
      <c r="AB1441" s="149"/>
      <c r="AC1441" s="149"/>
      <c r="AD1441" s="149"/>
      <c r="AE1441" s="149"/>
      <c r="AF1441" s="149"/>
      <c r="AG1441" s="149" t="s">
        <v>409</v>
      </c>
      <c r="AH1441" s="149">
        <v>0</v>
      </c>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3" x14ac:dyDescent="0.2">
      <c r="A1442" s="156"/>
      <c r="B1442" s="157"/>
      <c r="C1442" s="201" t="s">
        <v>417</v>
      </c>
      <c r="D1442" s="195"/>
      <c r="E1442" s="196">
        <v>31.824999999999999</v>
      </c>
      <c r="F1442" s="160"/>
      <c r="G1442" s="160"/>
      <c r="H1442" s="160"/>
      <c r="I1442" s="160"/>
      <c r="J1442" s="160"/>
      <c r="K1442" s="160"/>
      <c r="L1442" s="160"/>
      <c r="M1442" s="160"/>
      <c r="N1442" s="159"/>
      <c r="O1442" s="159"/>
      <c r="P1442" s="159"/>
      <c r="Q1442" s="159"/>
      <c r="R1442" s="160"/>
      <c r="S1442" s="160"/>
      <c r="T1442" s="160"/>
      <c r="U1442" s="160"/>
      <c r="V1442" s="160"/>
      <c r="W1442" s="160"/>
      <c r="X1442" s="160"/>
      <c r="Y1442" s="160"/>
      <c r="Z1442" s="149"/>
      <c r="AA1442" s="149"/>
      <c r="AB1442" s="149"/>
      <c r="AC1442" s="149"/>
      <c r="AD1442" s="149"/>
      <c r="AE1442" s="149"/>
      <c r="AF1442" s="149"/>
      <c r="AG1442" s="149" t="s">
        <v>409</v>
      </c>
      <c r="AH1442" s="149">
        <v>1</v>
      </c>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3" x14ac:dyDescent="0.2">
      <c r="A1443" s="156"/>
      <c r="B1443" s="157"/>
      <c r="C1443" s="200" t="s">
        <v>1352</v>
      </c>
      <c r="D1443" s="193"/>
      <c r="E1443" s="194">
        <v>13.515000000000001</v>
      </c>
      <c r="F1443" s="160"/>
      <c r="G1443" s="160"/>
      <c r="H1443" s="160"/>
      <c r="I1443" s="160"/>
      <c r="J1443" s="160"/>
      <c r="K1443" s="160"/>
      <c r="L1443" s="160"/>
      <c r="M1443" s="160"/>
      <c r="N1443" s="159"/>
      <c r="O1443" s="159"/>
      <c r="P1443" s="159"/>
      <c r="Q1443" s="159"/>
      <c r="R1443" s="160"/>
      <c r="S1443" s="160"/>
      <c r="T1443" s="160"/>
      <c r="U1443" s="160"/>
      <c r="V1443" s="160"/>
      <c r="W1443" s="160"/>
      <c r="X1443" s="160"/>
      <c r="Y1443" s="160"/>
      <c r="Z1443" s="149"/>
      <c r="AA1443" s="149"/>
      <c r="AB1443" s="149"/>
      <c r="AC1443" s="149"/>
      <c r="AD1443" s="149"/>
      <c r="AE1443" s="149"/>
      <c r="AF1443" s="149"/>
      <c r="AG1443" s="149" t="s">
        <v>409</v>
      </c>
      <c r="AH1443" s="149">
        <v>0</v>
      </c>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3" x14ac:dyDescent="0.2">
      <c r="A1444" s="156"/>
      <c r="B1444" s="157"/>
      <c r="C1444" s="201" t="s">
        <v>417</v>
      </c>
      <c r="D1444" s="195"/>
      <c r="E1444" s="196">
        <v>13.515000000000001</v>
      </c>
      <c r="F1444" s="160"/>
      <c r="G1444" s="160"/>
      <c r="H1444" s="160"/>
      <c r="I1444" s="160"/>
      <c r="J1444" s="160"/>
      <c r="K1444" s="160"/>
      <c r="L1444" s="160"/>
      <c r="M1444" s="160"/>
      <c r="N1444" s="159"/>
      <c r="O1444" s="159"/>
      <c r="P1444" s="159"/>
      <c r="Q1444" s="159"/>
      <c r="R1444" s="160"/>
      <c r="S1444" s="160"/>
      <c r="T1444" s="160"/>
      <c r="U1444" s="160"/>
      <c r="V1444" s="160"/>
      <c r="W1444" s="160"/>
      <c r="X1444" s="160"/>
      <c r="Y1444" s="160"/>
      <c r="Z1444" s="149"/>
      <c r="AA1444" s="149"/>
      <c r="AB1444" s="149"/>
      <c r="AC1444" s="149"/>
      <c r="AD1444" s="149"/>
      <c r="AE1444" s="149"/>
      <c r="AF1444" s="149"/>
      <c r="AG1444" s="149" t="s">
        <v>409</v>
      </c>
      <c r="AH1444" s="149">
        <v>1</v>
      </c>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1" x14ac:dyDescent="0.2">
      <c r="A1445" s="173">
        <v>115</v>
      </c>
      <c r="B1445" s="174" t="s">
        <v>1355</v>
      </c>
      <c r="C1445" s="189" t="s">
        <v>1356</v>
      </c>
      <c r="D1445" s="175" t="s">
        <v>402</v>
      </c>
      <c r="E1445" s="176">
        <v>6.4349999999999996</v>
      </c>
      <c r="F1445" s="177"/>
      <c r="G1445" s="178">
        <f>ROUND(E1445*F1445,2)</f>
        <v>0</v>
      </c>
      <c r="H1445" s="177"/>
      <c r="I1445" s="178">
        <f>ROUND(E1445*H1445,2)</f>
        <v>0</v>
      </c>
      <c r="J1445" s="177"/>
      <c r="K1445" s="178">
        <f>ROUND(E1445*J1445,2)</f>
        <v>0</v>
      </c>
      <c r="L1445" s="178">
        <v>12</v>
      </c>
      <c r="M1445" s="178">
        <f>G1445*(1+L1445/100)</f>
        <v>0</v>
      </c>
      <c r="N1445" s="176">
        <v>2.5</v>
      </c>
      <c r="O1445" s="176">
        <f>ROUND(E1445*N1445,2)</f>
        <v>16.09</v>
      </c>
      <c r="P1445" s="176">
        <v>0</v>
      </c>
      <c r="Q1445" s="176">
        <f>ROUND(E1445*P1445,2)</f>
        <v>0</v>
      </c>
      <c r="R1445" s="178" t="s">
        <v>699</v>
      </c>
      <c r="S1445" s="178" t="s">
        <v>365</v>
      </c>
      <c r="T1445" s="179" t="s">
        <v>365</v>
      </c>
      <c r="U1445" s="160">
        <v>5.33</v>
      </c>
      <c r="V1445" s="160">
        <f>ROUND(E1445*U1445,2)</f>
        <v>34.299999999999997</v>
      </c>
      <c r="W1445" s="160"/>
      <c r="X1445" s="160" t="s">
        <v>404</v>
      </c>
      <c r="Y1445" s="160" t="s">
        <v>368</v>
      </c>
      <c r="Z1445" s="149"/>
      <c r="AA1445" s="149"/>
      <c r="AB1445" s="149"/>
      <c r="AC1445" s="149"/>
      <c r="AD1445" s="149"/>
      <c r="AE1445" s="149"/>
      <c r="AF1445" s="149"/>
      <c r="AG1445" s="149" t="s">
        <v>438</v>
      </c>
      <c r="AH1445" s="149"/>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outlineLevel="2" x14ac:dyDescent="0.2">
      <c r="A1446" s="156"/>
      <c r="B1446" s="157"/>
      <c r="C1446" s="283" t="s">
        <v>1357</v>
      </c>
      <c r="D1446" s="284"/>
      <c r="E1446" s="284"/>
      <c r="F1446" s="284"/>
      <c r="G1446" s="284"/>
      <c r="H1446" s="160"/>
      <c r="I1446" s="160"/>
      <c r="J1446" s="160"/>
      <c r="K1446" s="160"/>
      <c r="L1446" s="160"/>
      <c r="M1446" s="160"/>
      <c r="N1446" s="159"/>
      <c r="O1446" s="159"/>
      <c r="P1446" s="159"/>
      <c r="Q1446" s="159"/>
      <c r="R1446" s="160"/>
      <c r="S1446" s="160"/>
      <c r="T1446" s="160"/>
      <c r="U1446" s="160"/>
      <c r="V1446" s="160"/>
      <c r="W1446" s="160"/>
      <c r="X1446" s="160"/>
      <c r="Y1446" s="160"/>
      <c r="Z1446" s="149"/>
      <c r="AA1446" s="149"/>
      <c r="AB1446" s="149"/>
      <c r="AC1446" s="149"/>
      <c r="AD1446" s="149"/>
      <c r="AE1446" s="149"/>
      <c r="AF1446" s="149"/>
      <c r="AG1446" s="149" t="s">
        <v>407</v>
      </c>
      <c r="AH1446" s="149"/>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2" x14ac:dyDescent="0.2">
      <c r="A1447" s="156"/>
      <c r="B1447" s="157"/>
      <c r="C1447" s="200" t="s">
        <v>1358</v>
      </c>
      <c r="D1447" s="193"/>
      <c r="E1447" s="194"/>
      <c r="F1447" s="160"/>
      <c r="G1447" s="160"/>
      <c r="H1447" s="160"/>
      <c r="I1447" s="160"/>
      <c r="J1447" s="160"/>
      <c r="K1447" s="160"/>
      <c r="L1447" s="160"/>
      <c r="M1447" s="160"/>
      <c r="N1447" s="159"/>
      <c r="O1447" s="159"/>
      <c r="P1447" s="159"/>
      <c r="Q1447" s="159"/>
      <c r="R1447" s="160"/>
      <c r="S1447" s="160"/>
      <c r="T1447" s="160"/>
      <c r="U1447" s="160"/>
      <c r="V1447" s="160"/>
      <c r="W1447" s="160"/>
      <c r="X1447" s="160"/>
      <c r="Y1447" s="160"/>
      <c r="Z1447" s="149"/>
      <c r="AA1447" s="149"/>
      <c r="AB1447" s="149"/>
      <c r="AC1447" s="149"/>
      <c r="AD1447" s="149"/>
      <c r="AE1447" s="149"/>
      <c r="AF1447" s="149"/>
      <c r="AG1447" s="149" t="s">
        <v>409</v>
      </c>
      <c r="AH1447" s="149">
        <v>0</v>
      </c>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3" x14ac:dyDescent="0.2">
      <c r="A1448" s="156"/>
      <c r="B1448" s="157"/>
      <c r="C1448" s="200" t="s">
        <v>1359</v>
      </c>
      <c r="D1448" s="193"/>
      <c r="E1448" s="194">
        <v>6.4349999999999996</v>
      </c>
      <c r="F1448" s="160"/>
      <c r="G1448" s="160"/>
      <c r="H1448" s="160"/>
      <c r="I1448" s="160"/>
      <c r="J1448" s="160"/>
      <c r="K1448" s="160"/>
      <c r="L1448" s="160"/>
      <c r="M1448" s="160"/>
      <c r="N1448" s="159"/>
      <c r="O1448" s="159"/>
      <c r="P1448" s="159"/>
      <c r="Q1448" s="159"/>
      <c r="R1448" s="160"/>
      <c r="S1448" s="160"/>
      <c r="T1448" s="160"/>
      <c r="U1448" s="160"/>
      <c r="V1448" s="160"/>
      <c r="W1448" s="160"/>
      <c r="X1448" s="160"/>
      <c r="Y1448" s="160"/>
      <c r="Z1448" s="149"/>
      <c r="AA1448" s="149"/>
      <c r="AB1448" s="149"/>
      <c r="AC1448" s="149"/>
      <c r="AD1448" s="149"/>
      <c r="AE1448" s="149"/>
      <c r="AF1448" s="149"/>
      <c r="AG1448" s="149" t="s">
        <v>409</v>
      </c>
      <c r="AH1448" s="149">
        <v>0</v>
      </c>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3" x14ac:dyDescent="0.2">
      <c r="A1449" s="156"/>
      <c r="B1449" s="157"/>
      <c r="C1449" s="201" t="s">
        <v>417</v>
      </c>
      <c r="D1449" s="195"/>
      <c r="E1449" s="196">
        <v>6.4349999999999996</v>
      </c>
      <c r="F1449" s="160"/>
      <c r="G1449" s="160"/>
      <c r="H1449" s="160"/>
      <c r="I1449" s="160"/>
      <c r="J1449" s="160"/>
      <c r="K1449" s="160"/>
      <c r="L1449" s="160"/>
      <c r="M1449" s="160"/>
      <c r="N1449" s="159"/>
      <c r="O1449" s="159"/>
      <c r="P1449" s="159"/>
      <c r="Q1449" s="159"/>
      <c r="R1449" s="160"/>
      <c r="S1449" s="160"/>
      <c r="T1449" s="160"/>
      <c r="U1449" s="160"/>
      <c r="V1449" s="160"/>
      <c r="W1449" s="160"/>
      <c r="X1449" s="160"/>
      <c r="Y1449" s="160"/>
      <c r="Z1449" s="149"/>
      <c r="AA1449" s="149"/>
      <c r="AB1449" s="149"/>
      <c r="AC1449" s="149"/>
      <c r="AD1449" s="149"/>
      <c r="AE1449" s="149"/>
      <c r="AF1449" s="149"/>
      <c r="AG1449" s="149" t="s">
        <v>409</v>
      </c>
      <c r="AH1449" s="149">
        <v>1</v>
      </c>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49"/>
      <c r="BB1449" s="149"/>
      <c r="BC1449" s="149"/>
      <c r="BD1449" s="149"/>
      <c r="BE1449" s="149"/>
      <c r="BF1449" s="149"/>
      <c r="BG1449" s="149"/>
      <c r="BH1449" s="149"/>
    </row>
    <row r="1450" spans="1:60" ht="22.5" outlineLevel="1" x14ac:dyDescent="0.2">
      <c r="A1450" s="173">
        <v>116</v>
      </c>
      <c r="B1450" s="174" t="s">
        <v>1360</v>
      </c>
      <c r="C1450" s="189" t="s">
        <v>1361</v>
      </c>
      <c r="D1450" s="175" t="s">
        <v>402</v>
      </c>
      <c r="E1450" s="176">
        <v>1.29</v>
      </c>
      <c r="F1450" s="177"/>
      <c r="G1450" s="178">
        <f>ROUND(E1450*F1450,2)</f>
        <v>0</v>
      </c>
      <c r="H1450" s="177"/>
      <c r="I1450" s="178">
        <f>ROUND(E1450*H1450,2)</f>
        <v>0</v>
      </c>
      <c r="J1450" s="177"/>
      <c r="K1450" s="178">
        <f>ROUND(E1450*J1450,2)</f>
        <v>0</v>
      </c>
      <c r="L1450" s="178">
        <v>12</v>
      </c>
      <c r="M1450" s="178">
        <f>G1450*(1+L1450/100)</f>
        <v>0</v>
      </c>
      <c r="N1450" s="176">
        <v>0.40949999999999998</v>
      </c>
      <c r="O1450" s="176">
        <f>ROUND(E1450*N1450,2)</f>
        <v>0.53</v>
      </c>
      <c r="P1450" s="176">
        <v>0</v>
      </c>
      <c r="Q1450" s="176">
        <f>ROUND(E1450*P1450,2)</f>
        <v>0</v>
      </c>
      <c r="R1450" s="178" t="s">
        <v>503</v>
      </c>
      <c r="S1450" s="178" t="s">
        <v>365</v>
      </c>
      <c r="T1450" s="179" t="s">
        <v>365</v>
      </c>
      <c r="U1450" s="160">
        <v>5.14</v>
      </c>
      <c r="V1450" s="160">
        <f>ROUND(E1450*U1450,2)</f>
        <v>6.63</v>
      </c>
      <c r="W1450" s="160"/>
      <c r="X1450" s="160" t="s">
        <v>404</v>
      </c>
      <c r="Y1450" s="160" t="s">
        <v>368</v>
      </c>
      <c r="Z1450" s="149"/>
      <c r="AA1450" s="149"/>
      <c r="AB1450" s="149"/>
      <c r="AC1450" s="149"/>
      <c r="AD1450" s="149"/>
      <c r="AE1450" s="149"/>
      <c r="AF1450" s="149"/>
      <c r="AG1450" s="149" t="s">
        <v>438</v>
      </c>
      <c r="AH1450" s="149"/>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2" x14ac:dyDescent="0.2">
      <c r="A1451" s="156"/>
      <c r="B1451" s="157"/>
      <c r="C1451" s="200" t="s">
        <v>925</v>
      </c>
      <c r="D1451" s="193"/>
      <c r="E1451" s="194"/>
      <c r="F1451" s="160"/>
      <c r="G1451" s="160"/>
      <c r="H1451" s="160"/>
      <c r="I1451" s="160"/>
      <c r="J1451" s="160"/>
      <c r="K1451" s="160"/>
      <c r="L1451" s="160"/>
      <c r="M1451" s="160"/>
      <c r="N1451" s="159"/>
      <c r="O1451" s="159"/>
      <c r="P1451" s="159"/>
      <c r="Q1451" s="159"/>
      <c r="R1451" s="160"/>
      <c r="S1451" s="160"/>
      <c r="T1451" s="160"/>
      <c r="U1451" s="160"/>
      <c r="V1451" s="160"/>
      <c r="W1451" s="160"/>
      <c r="X1451" s="160"/>
      <c r="Y1451" s="160"/>
      <c r="Z1451" s="149"/>
      <c r="AA1451" s="149"/>
      <c r="AB1451" s="149"/>
      <c r="AC1451" s="149"/>
      <c r="AD1451" s="149"/>
      <c r="AE1451" s="149"/>
      <c r="AF1451" s="149"/>
      <c r="AG1451" s="149" t="s">
        <v>409</v>
      </c>
      <c r="AH1451" s="149">
        <v>0</v>
      </c>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3" x14ac:dyDescent="0.2">
      <c r="A1452" s="156"/>
      <c r="B1452" s="157"/>
      <c r="C1452" s="200" t="s">
        <v>410</v>
      </c>
      <c r="D1452" s="193"/>
      <c r="E1452" s="194"/>
      <c r="F1452" s="160"/>
      <c r="G1452" s="160"/>
      <c r="H1452" s="160"/>
      <c r="I1452" s="160"/>
      <c r="J1452" s="160"/>
      <c r="K1452" s="160"/>
      <c r="L1452" s="160"/>
      <c r="M1452" s="160"/>
      <c r="N1452" s="159"/>
      <c r="O1452" s="159"/>
      <c r="P1452" s="159"/>
      <c r="Q1452" s="159"/>
      <c r="R1452" s="160"/>
      <c r="S1452" s="160"/>
      <c r="T1452" s="160"/>
      <c r="U1452" s="160"/>
      <c r="V1452" s="160"/>
      <c r="W1452" s="160"/>
      <c r="X1452" s="160"/>
      <c r="Y1452" s="160"/>
      <c r="Z1452" s="149"/>
      <c r="AA1452" s="149"/>
      <c r="AB1452" s="149"/>
      <c r="AC1452" s="149"/>
      <c r="AD1452" s="149"/>
      <c r="AE1452" s="149"/>
      <c r="AF1452" s="149"/>
      <c r="AG1452" s="149" t="s">
        <v>409</v>
      </c>
      <c r="AH1452" s="149">
        <v>0</v>
      </c>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3" x14ac:dyDescent="0.2">
      <c r="A1453" s="156"/>
      <c r="B1453" s="157"/>
      <c r="C1453" s="200" t="s">
        <v>947</v>
      </c>
      <c r="D1453" s="193"/>
      <c r="E1453" s="194">
        <v>0.56999999999999995</v>
      </c>
      <c r="F1453" s="160"/>
      <c r="G1453" s="160"/>
      <c r="H1453" s="160"/>
      <c r="I1453" s="160"/>
      <c r="J1453" s="160"/>
      <c r="K1453" s="160"/>
      <c r="L1453" s="160"/>
      <c r="M1453" s="160"/>
      <c r="N1453" s="159"/>
      <c r="O1453" s="159"/>
      <c r="P1453" s="159"/>
      <c r="Q1453" s="159"/>
      <c r="R1453" s="160"/>
      <c r="S1453" s="160"/>
      <c r="T1453" s="160"/>
      <c r="U1453" s="160"/>
      <c r="V1453" s="160"/>
      <c r="W1453" s="160"/>
      <c r="X1453" s="160"/>
      <c r="Y1453" s="160"/>
      <c r="Z1453" s="149"/>
      <c r="AA1453" s="149"/>
      <c r="AB1453" s="149"/>
      <c r="AC1453" s="149"/>
      <c r="AD1453" s="149"/>
      <c r="AE1453" s="149"/>
      <c r="AF1453" s="149"/>
      <c r="AG1453" s="149" t="s">
        <v>409</v>
      </c>
      <c r="AH1453" s="149">
        <v>0</v>
      </c>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3" x14ac:dyDescent="0.2">
      <c r="A1454" s="156"/>
      <c r="B1454" s="157"/>
      <c r="C1454" s="200" t="s">
        <v>413</v>
      </c>
      <c r="D1454" s="193"/>
      <c r="E1454" s="194"/>
      <c r="F1454" s="160"/>
      <c r="G1454" s="160"/>
      <c r="H1454" s="160"/>
      <c r="I1454" s="160"/>
      <c r="J1454" s="160"/>
      <c r="K1454" s="160"/>
      <c r="L1454" s="160"/>
      <c r="M1454" s="160"/>
      <c r="N1454" s="159"/>
      <c r="O1454" s="159"/>
      <c r="P1454" s="159"/>
      <c r="Q1454" s="159"/>
      <c r="R1454" s="160"/>
      <c r="S1454" s="160"/>
      <c r="T1454" s="160"/>
      <c r="U1454" s="160"/>
      <c r="V1454" s="160"/>
      <c r="W1454" s="160"/>
      <c r="X1454" s="160"/>
      <c r="Y1454" s="160"/>
      <c r="Z1454" s="149"/>
      <c r="AA1454" s="149"/>
      <c r="AB1454" s="149"/>
      <c r="AC1454" s="149"/>
      <c r="AD1454" s="149"/>
      <c r="AE1454" s="149"/>
      <c r="AF1454" s="149"/>
      <c r="AG1454" s="149" t="s">
        <v>409</v>
      </c>
      <c r="AH1454" s="149">
        <v>0</v>
      </c>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3" x14ac:dyDescent="0.2">
      <c r="A1455" s="156"/>
      <c r="B1455" s="157"/>
      <c r="C1455" s="200" t="s">
        <v>949</v>
      </c>
      <c r="D1455" s="193"/>
      <c r="E1455" s="194">
        <v>0.72</v>
      </c>
      <c r="F1455" s="160"/>
      <c r="G1455" s="160"/>
      <c r="H1455" s="160"/>
      <c r="I1455" s="160"/>
      <c r="J1455" s="160"/>
      <c r="K1455" s="160"/>
      <c r="L1455" s="160"/>
      <c r="M1455" s="160"/>
      <c r="N1455" s="159"/>
      <c r="O1455" s="159"/>
      <c r="P1455" s="159"/>
      <c r="Q1455" s="159"/>
      <c r="R1455" s="160"/>
      <c r="S1455" s="160"/>
      <c r="T1455" s="160"/>
      <c r="U1455" s="160"/>
      <c r="V1455" s="160"/>
      <c r="W1455" s="160"/>
      <c r="X1455" s="160"/>
      <c r="Y1455" s="160"/>
      <c r="Z1455" s="149"/>
      <c r="AA1455" s="149"/>
      <c r="AB1455" s="149"/>
      <c r="AC1455" s="149"/>
      <c r="AD1455" s="149"/>
      <c r="AE1455" s="149"/>
      <c r="AF1455" s="149"/>
      <c r="AG1455" s="149" t="s">
        <v>409</v>
      </c>
      <c r="AH1455" s="149">
        <v>0</v>
      </c>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3" x14ac:dyDescent="0.2">
      <c r="A1456" s="156"/>
      <c r="B1456" s="157"/>
      <c r="C1456" s="201" t="s">
        <v>417</v>
      </c>
      <c r="D1456" s="195"/>
      <c r="E1456" s="196">
        <v>1.29</v>
      </c>
      <c r="F1456" s="160"/>
      <c r="G1456" s="160"/>
      <c r="H1456" s="160"/>
      <c r="I1456" s="160"/>
      <c r="J1456" s="160"/>
      <c r="K1456" s="160"/>
      <c r="L1456" s="160"/>
      <c r="M1456" s="160"/>
      <c r="N1456" s="159"/>
      <c r="O1456" s="159"/>
      <c r="P1456" s="159"/>
      <c r="Q1456" s="159"/>
      <c r="R1456" s="160"/>
      <c r="S1456" s="160"/>
      <c r="T1456" s="160"/>
      <c r="U1456" s="160"/>
      <c r="V1456" s="160"/>
      <c r="W1456" s="160"/>
      <c r="X1456" s="160"/>
      <c r="Y1456" s="160"/>
      <c r="Z1456" s="149"/>
      <c r="AA1456" s="149"/>
      <c r="AB1456" s="149"/>
      <c r="AC1456" s="149"/>
      <c r="AD1456" s="149"/>
      <c r="AE1456" s="149"/>
      <c r="AF1456" s="149"/>
      <c r="AG1456" s="149" t="s">
        <v>409</v>
      </c>
      <c r="AH1456" s="149">
        <v>1</v>
      </c>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1" x14ac:dyDescent="0.2">
      <c r="A1457" s="173">
        <v>117</v>
      </c>
      <c r="B1457" s="174" t="s">
        <v>625</v>
      </c>
      <c r="C1457" s="189" t="s">
        <v>626</v>
      </c>
      <c r="D1457" s="175" t="s">
        <v>493</v>
      </c>
      <c r="E1457" s="176">
        <v>2.1080000000000001</v>
      </c>
      <c r="F1457" s="177"/>
      <c r="G1457" s="178">
        <f>ROUND(E1457*F1457,2)</f>
        <v>0</v>
      </c>
      <c r="H1457" s="177"/>
      <c r="I1457" s="178">
        <f>ROUND(E1457*H1457,2)</f>
        <v>0</v>
      </c>
      <c r="J1457" s="177"/>
      <c r="K1457" s="178">
        <f>ROUND(E1457*J1457,2)</f>
        <v>0</v>
      </c>
      <c r="L1457" s="178">
        <v>12</v>
      </c>
      <c r="M1457" s="178">
        <f>G1457*(1+L1457/100)</f>
        <v>0</v>
      </c>
      <c r="N1457" s="176">
        <v>1.41E-2</v>
      </c>
      <c r="O1457" s="176">
        <f>ROUND(E1457*N1457,2)</f>
        <v>0.03</v>
      </c>
      <c r="P1457" s="176">
        <v>0</v>
      </c>
      <c r="Q1457" s="176">
        <f>ROUND(E1457*P1457,2)</f>
        <v>0</v>
      </c>
      <c r="R1457" s="178" t="s">
        <v>503</v>
      </c>
      <c r="S1457" s="178" t="s">
        <v>365</v>
      </c>
      <c r="T1457" s="179" t="s">
        <v>365</v>
      </c>
      <c r="U1457" s="160">
        <v>0.39600000000000002</v>
      </c>
      <c r="V1457" s="160">
        <f>ROUND(E1457*U1457,2)</f>
        <v>0.83</v>
      </c>
      <c r="W1457" s="160"/>
      <c r="X1457" s="160" t="s">
        <v>404</v>
      </c>
      <c r="Y1457" s="160" t="s">
        <v>368</v>
      </c>
      <c r="Z1457" s="149"/>
      <c r="AA1457" s="149"/>
      <c r="AB1457" s="149"/>
      <c r="AC1457" s="149"/>
      <c r="AD1457" s="149"/>
      <c r="AE1457" s="149"/>
      <c r="AF1457" s="149"/>
      <c r="AG1457" s="149" t="s">
        <v>438</v>
      </c>
      <c r="AH1457" s="149"/>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2" x14ac:dyDescent="0.2">
      <c r="A1458" s="156"/>
      <c r="B1458" s="157"/>
      <c r="C1458" s="200" t="s">
        <v>621</v>
      </c>
      <c r="D1458" s="193"/>
      <c r="E1458" s="194"/>
      <c r="F1458" s="160"/>
      <c r="G1458" s="160"/>
      <c r="H1458" s="160"/>
      <c r="I1458" s="160"/>
      <c r="J1458" s="160"/>
      <c r="K1458" s="160"/>
      <c r="L1458" s="160"/>
      <c r="M1458" s="160"/>
      <c r="N1458" s="159"/>
      <c r="O1458" s="159"/>
      <c r="P1458" s="159"/>
      <c r="Q1458" s="159"/>
      <c r="R1458" s="160"/>
      <c r="S1458" s="160"/>
      <c r="T1458" s="160"/>
      <c r="U1458" s="160"/>
      <c r="V1458" s="160"/>
      <c r="W1458" s="160"/>
      <c r="X1458" s="160"/>
      <c r="Y1458" s="160"/>
      <c r="Z1458" s="149"/>
      <c r="AA1458" s="149"/>
      <c r="AB1458" s="149"/>
      <c r="AC1458" s="149"/>
      <c r="AD1458" s="149"/>
      <c r="AE1458" s="149"/>
      <c r="AF1458" s="149"/>
      <c r="AG1458" s="149" t="s">
        <v>409</v>
      </c>
      <c r="AH1458" s="149">
        <v>0</v>
      </c>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3" x14ac:dyDescent="0.2">
      <c r="A1459" s="156"/>
      <c r="B1459" s="157"/>
      <c r="C1459" s="200" t="s">
        <v>410</v>
      </c>
      <c r="D1459" s="193"/>
      <c r="E1459" s="194"/>
      <c r="F1459" s="160"/>
      <c r="G1459" s="160"/>
      <c r="H1459" s="160"/>
      <c r="I1459" s="160"/>
      <c r="J1459" s="160"/>
      <c r="K1459" s="160"/>
      <c r="L1459" s="160"/>
      <c r="M1459" s="160"/>
      <c r="N1459" s="159"/>
      <c r="O1459" s="159"/>
      <c r="P1459" s="159"/>
      <c r="Q1459" s="159"/>
      <c r="R1459" s="160"/>
      <c r="S1459" s="160"/>
      <c r="T1459" s="160"/>
      <c r="U1459" s="160"/>
      <c r="V1459" s="160"/>
      <c r="W1459" s="160"/>
      <c r="X1459" s="160"/>
      <c r="Y1459" s="160"/>
      <c r="Z1459" s="149"/>
      <c r="AA1459" s="149"/>
      <c r="AB1459" s="149"/>
      <c r="AC1459" s="149"/>
      <c r="AD1459" s="149"/>
      <c r="AE1459" s="149"/>
      <c r="AF1459" s="149"/>
      <c r="AG1459" s="149" t="s">
        <v>409</v>
      </c>
      <c r="AH1459" s="149">
        <v>0</v>
      </c>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3" x14ac:dyDescent="0.2">
      <c r="A1460" s="156"/>
      <c r="B1460" s="157"/>
      <c r="C1460" s="200" t="s">
        <v>1362</v>
      </c>
      <c r="D1460" s="193"/>
      <c r="E1460" s="194">
        <v>0.95</v>
      </c>
      <c r="F1460" s="160"/>
      <c r="G1460" s="160"/>
      <c r="H1460" s="160"/>
      <c r="I1460" s="160"/>
      <c r="J1460" s="160"/>
      <c r="K1460" s="160"/>
      <c r="L1460" s="160"/>
      <c r="M1460" s="160"/>
      <c r="N1460" s="159"/>
      <c r="O1460" s="159"/>
      <c r="P1460" s="159"/>
      <c r="Q1460" s="159"/>
      <c r="R1460" s="160"/>
      <c r="S1460" s="160"/>
      <c r="T1460" s="160"/>
      <c r="U1460" s="160"/>
      <c r="V1460" s="160"/>
      <c r="W1460" s="160"/>
      <c r="X1460" s="160"/>
      <c r="Y1460" s="160"/>
      <c r="Z1460" s="149"/>
      <c r="AA1460" s="149"/>
      <c r="AB1460" s="149"/>
      <c r="AC1460" s="149"/>
      <c r="AD1460" s="149"/>
      <c r="AE1460" s="149"/>
      <c r="AF1460" s="149"/>
      <c r="AG1460" s="149" t="s">
        <v>409</v>
      </c>
      <c r="AH1460" s="149">
        <v>0</v>
      </c>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3" x14ac:dyDescent="0.2">
      <c r="A1461" s="156"/>
      <c r="B1461" s="157"/>
      <c r="C1461" s="200" t="s">
        <v>410</v>
      </c>
      <c r="D1461" s="193"/>
      <c r="E1461" s="194"/>
      <c r="F1461" s="160"/>
      <c r="G1461" s="160"/>
      <c r="H1461" s="160"/>
      <c r="I1461" s="160"/>
      <c r="J1461" s="160"/>
      <c r="K1461" s="160"/>
      <c r="L1461" s="160"/>
      <c r="M1461" s="160"/>
      <c r="N1461" s="159"/>
      <c r="O1461" s="159"/>
      <c r="P1461" s="159"/>
      <c r="Q1461" s="159"/>
      <c r="R1461" s="160"/>
      <c r="S1461" s="160"/>
      <c r="T1461" s="160"/>
      <c r="U1461" s="160"/>
      <c r="V1461" s="160"/>
      <c r="W1461" s="160"/>
      <c r="X1461" s="160"/>
      <c r="Y1461" s="160"/>
      <c r="Z1461" s="149"/>
      <c r="AA1461" s="149"/>
      <c r="AB1461" s="149"/>
      <c r="AC1461" s="149"/>
      <c r="AD1461" s="149"/>
      <c r="AE1461" s="149"/>
      <c r="AF1461" s="149"/>
      <c r="AG1461" s="149" t="s">
        <v>409</v>
      </c>
      <c r="AH1461" s="149">
        <v>0</v>
      </c>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3" x14ac:dyDescent="0.2">
      <c r="A1462" s="156"/>
      <c r="B1462" s="157"/>
      <c r="C1462" s="200" t="s">
        <v>1363</v>
      </c>
      <c r="D1462" s="193"/>
      <c r="E1462" s="194">
        <v>1.1579999999999999</v>
      </c>
      <c r="F1462" s="160"/>
      <c r="G1462" s="160"/>
      <c r="H1462" s="160"/>
      <c r="I1462" s="160"/>
      <c r="J1462" s="160"/>
      <c r="K1462" s="160"/>
      <c r="L1462" s="160"/>
      <c r="M1462" s="160"/>
      <c r="N1462" s="159"/>
      <c r="O1462" s="159"/>
      <c r="P1462" s="159"/>
      <c r="Q1462" s="159"/>
      <c r="R1462" s="160"/>
      <c r="S1462" s="160"/>
      <c r="T1462" s="160"/>
      <c r="U1462" s="160"/>
      <c r="V1462" s="160"/>
      <c r="W1462" s="160"/>
      <c r="X1462" s="160"/>
      <c r="Y1462" s="160"/>
      <c r="Z1462" s="149"/>
      <c r="AA1462" s="149"/>
      <c r="AB1462" s="149"/>
      <c r="AC1462" s="149"/>
      <c r="AD1462" s="149"/>
      <c r="AE1462" s="149"/>
      <c r="AF1462" s="149"/>
      <c r="AG1462" s="149" t="s">
        <v>409</v>
      </c>
      <c r="AH1462" s="149">
        <v>0</v>
      </c>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outlineLevel="3" x14ac:dyDescent="0.2">
      <c r="A1463" s="156"/>
      <c r="B1463" s="157"/>
      <c r="C1463" s="201" t="s">
        <v>417</v>
      </c>
      <c r="D1463" s="195"/>
      <c r="E1463" s="196">
        <v>2.1080000000000001</v>
      </c>
      <c r="F1463" s="160"/>
      <c r="G1463" s="160"/>
      <c r="H1463" s="160"/>
      <c r="I1463" s="160"/>
      <c r="J1463" s="160"/>
      <c r="K1463" s="160"/>
      <c r="L1463" s="160"/>
      <c r="M1463" s="160"/>
      <c r="N1463" s="159"/>
      <c r="O1463" s="159"/>
      <c r="P1463" s="159"/>
      <c r="Q1463" s="159"/>
      <c r="R1463" s="160"/>
      <c r="S1463" s="160"/>
      <c r="T1463" s="160"/>
      <c r="U1463" s="160"/>
      <c r="V1463" s="160"/>
      <c r="W1463" s="160"/>
      <c r="X1463" s="160"/>
      <c r="Y1463" s="160"/>
      <c r="Z1463" s="149"/>
      <c r="AA1463" s="149"/>
      <c r="AB1463" s="149"/>
      <c r="AC1463" s="149"/>
      <c r="AD1463" s="149"/>
      <c r="AE1463" s="149"/>
      <c r="AF1463" s="149"/>
      <c r="AG1463" s="149" t="s">
        <v>409</v>
      </c>
      <c r="AH1463" s="149">
        <v>1</v>
      </c>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1" x14ac:dyDescent="0.2">
      <c r="A1464" s="173">
        <v>118</v>
      </c>
      <c r="B1464" s="174" t="s">
        <v>635</v>
      </c>
      <c r="C1464" s="189" t="s">
        <v>636</v>
      </c>
      <c r="D1464" s="175" t="s">
        <v>493</v>
      </c>
      <c r="E1464" s="176">
        <v>2.1080000000000001</v>
      </c>
      <c r="F1464" s="177"/>
      <c r="G1464" s="178">
        <f>ROUND(E1464*F1464,2)</f>
        <v>0</v>
      </c>
      <c r="H1464" s="177"/>
      <c r="I1464" s="178">
        <f>ROUND(E1464*H1464,2)</f>
        <v>0</v>
      </c>
      <c r="J1464" s="177"/>
      <c r="K1464" s="178">
        <f>ROUND(E1464*J1464,2)</f>
        <v>0</v>
      </c>
      <c r="L1464" s="178">
        <v>12</v>
      </c>
      <c r="M1464" s="178">
        <f>G1464*(1+L1464/100)</f>
        <v>0</v>
      </c>
      <c r="N1464" s="176">
        <v>0</v>
      </c>
      <c r="O1464" s="176">
        <f>ROUND(E1464*N1464,2)</f>
        <v>0</v>
      </c>
      <c r="P1464" s="176">
        <v>0</v>
      </c>
      <c r="Q1464" s="176">
        <f>ROUND(E1464*P1464,2)</f>
        <v>0</v>
      </c>
      <c r="R1464" s="178" t="s">
        <v>503</v>
      </c>
      <c r="S1464" s="178" t="s">
        <v>365</v>
      </c>
      <c r="T1464" s="179" t="s">
        <v>365</v>
      </c>
      <c r="U1464" s="160">
        <v>0.24</v>
      </c>
      <c r="V1464" s="160">
        <f>ROUND(E1464*U1464,2)</f>
        <v>0.51</v>
      </c>
      <c r="W1464" s="160"/>
      <c r="X1464" s="160" t="s">
        <v>404</v>
      </c>
      <c r="Y1464" s="160" t="s">
        <v>368</v>
      </c>
      <c r="Z1464" s="149"/>
      <c r="AA1464" s="149"/>
      <c r="AB1464" s="149"/>
      <c r="AC1464" s="149"/>
      <c r="AD1464" s="149"/>
      <c r="AE1464" s="149"/>
      <c r="AF1464" s="149"/>
      <c r="AG1464" s="149" t="s">
        <v>438</v>
      </c>
      <c r="AH1464" s="149"/>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2" x14ac:dyDescent="0.2">
      <c r="A1465" s="156"/>
      <c r="B1465" s="157"/>
      <c r="C1465" s="200" t="s">
        <v>1364</v>
      </c>
      <c r="D1465" s="193"/>
      <c r="E1465" s="194">
        <v>2.1080000000000001</v>
      </c>
      <c r="F1465" s="160"/>
      <c r="G1465" s="160"/>
      <c r="H1465" s="160"/>
      <c r="I1465" s="160"/>
      <c r="J1465" s="160"/>
      <c r="K1465" s="160"/>
      <c r="L1465" s="160"/>
      <c r="M1465" s="160"/>
      <c r="N1465" s="159"/>
      <c r="O1465" s="159"/>
      <c r="P1465" s="159"/>
      <c r="Q1465" s="159"/>
      <c r="R1465" s="160"/>
      <c r="S1465" s="160"/>
      <c r="T1465" s="160"/>
      <c r="U1465" s="160"/>
      <c r="V1465" s="160"/>
      <c r="W1465" s="160"/>
      <c r="X1465" s="160"/>
      <c r="Y1465" s="160"/>
      <c r="Z1465" s="149"/>
      <c r="AA1465" s="149"/>
      <c r="AB1465" s="149"/>
      <c r="AC1465" s="149"/>
      <c r="AD1465" s="149"/>
      <c r="AE1465" s="149"/>
      <c r="AF1465" s="149"/>
      <c r="AG1465" s="149" t="s">
        <v>409</v>
      </c>
      <c r="AH1465" s="149">
        <v>0</v>
      </c>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ht="22.5" outlineLevel="1" x14ac:dyDescent="0.2">
      <c r="A1466" s="173">
        <v>119</v>
      </c>
      <c r="B1466" s="174" t="s">
        <v>1365</v>
      </c>
      <c r="C1466" s="189" t="s">
        <v>1366</v>
      </c>
      <c r="D1466" s="175" t="s">
        <v>549</v>
      </c>
      <c r="E1466" s="176">
        <v>5.8252899999999999</v>
      </c>
      <c r="F1466" s="177"/>
      <c r="G1466" s="178">
        <f>ROUND(E1466*F1466,2)</f>
        <v>0</v>
      </c>
      <c r="H1466" s="177"/>
      <c r="I1466" s="178">
        <f>ROUND(E1466*H1466,2)</f>
        <v>0</v>
      </c>
      <c r="J1466" s="177"/>
      <c r="K1466" s="178">
        <f>ROUND(E1466*J1466,2)</f>
        <v>0</v>
      </c>
      <c r="L1466" s="178">
        <v>12</v>
      </c>
      <c r="M1466" s="178">
        <f>G1466*(1+L1466/100)</f>
        <v>0</v>
      </c>
      <c r="N1466" s="176">
        <v>1.08961</v>
      </c>
      <c r="O1466" s="176">
        <f>ROUND(E1466*N1466,2)</f>
        <v>6.35</v>
      </c>
      <c r="P1466" s="176">
        <v>0</v>
      </c>
      <c r="Q1466" s="176">
        <f>ROUND(E1466*P1466,2)</f>
        <v>0</v>
      </c>
      <c r="R1466" s="178" t="s">
        <v>503</v>
      </c>
      <c r="S1466" s="178" t="s">
        <v>365</v>
      </c>
      <c r="T1466" s="179" t="s">
        <v>365</v>
      </c>
      <c r="U1466" s="160">
        <v>15.231</v>
      </c>
      <c r="V1466" s="160">
        <f>ROUND(E1466*U1466,2)</f>
        <v>88.72</v>
      </c>
      <c r="W1466" s="160"/>
      <c r="X1466" s="160" t="s">
        <v>404</v>
      </c>
      <c r="Y1466" s="160" t="s">
        <v>368</v>
      </c>
      <c r="Z1466" s="149"/>
      <c r="AA1466" s="149"/>
      <c r="AB1466" s="149"/>
      <c r="AC1466" s="149"/>
      <c r="AD1466" s="149"/>
      <c r="AE1466" s="149"/>
      <c r="AF1466" s="149"/>
      <c r="AG1466" s="149" t="s">
        <v>438</v>
      </c>
      <c r="AH1466" s="149"/>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2" x14ac:dyDescent="0.2">
      <c r="A1467" s="156"/>
      <c r="B1467" s="157"/>
      <c r="C1467" s="283" t="s">
        <v>550</v>
      </c>
      <c r="D1467" s="284"/>
      <c r="E1467" s="284"/>
      <c r="F1467" s="284"/>
      <c r="G1467" s="284"/>
      <c r="H1467" s="160"/>
      <c r="I1467" s="160"/>
      <c r="J1467" s="160"/>
      <c r="K1467" s="160"/>
      <c r="L1467" s="160"/>
      <c r="M1467" s="160"/>
      <c r="N1467" s="159"/>
      <c r="O1467" s="159"/>
      <c r="P1467" s="159"/>
      <c r="Q1467" s="159"/>
      <c r="R1467" s="160"/>
      <c r="S1467" s="160"/>
      <c r="T1467" s="160"/>
      <c r="U1467" s="160"/>
      <c r="V1467" s="160"/>
      <c r="W1467" s="160"/>
      <c r="X1467" s="160"/>
      <c r="Y1467" s="160"/>
      <c r="Z1467" s="149"/>
      <c r="AA1467" s="149"/>
      <c r="AB1467" s="149"/>
      <c r="AC1467" s="149"/>
      <c r="AD1467" s="149"/>
      <c r="AE1467" s="149"/>
      <c r="AF1467" s="149"/>
      <c r="AG1467" s="149" t="s">
        <v>407</v>
      </c>
      <c r="AH1467" s="149"/>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2" x14ac:dyDescent="0.2">
      <c r="A1468" s="156"/>
      <c r="B1468" s="157"/>
      <c r="C1468" s="200" t="s">
        <v>1367</v>
      </c>
      <c r="D1468" s="193"/>
      <c r="E1468" s="194">
        <v>0.10882</v>
      </c>
      <c r="F1468" s="160"/>
      <c r="G1468" s="160"/>
      <c r="H1468" s="160"/>
      <c r="I1468" s="160"/>
      <c r="J1468" s="160"/>
      <c r="K1468" s="160"/>
      <c r="L1468" s="160"/>
      <c r="M1468" s="160"/>
      <c r="N1468" s="159"/>
      <c r="O1468" s="159"/>
      <c r="P1468" s="159"/>
      <c r="Q1468" s="159"/>
      <c r="R1468" s="160"/>
      <c r="S1468" s="160"/>
      <c r="T1468" s="160"/>
      <c r="U1468" s="160"/>
      <c r="V1468" s="160"/>
      <c r="W1468" s="160"/>
      <c r="X1468" s="160"/>
      <c r="Y1468" s="160"/>
      <c r="Z1468" s="149"/>
      <c r="AA1468" s="149"/>
      <c r="AB1468" s="149"/>
      <c r="AC1468" s="149"/>
      <c r="AD1468" s="149"/>
      <c r="AE1468" s="149"/>
      <c r="AF1468" s="149"/>
      <c r="AG1468" s="149" t="s">
        <v>409</v>
      </c>
      <c r="AH1468" s="149">
        <v>0</v>
      </c>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3" x14ac:dyDescent="0.2">
      <c r="A1469" s="156"/>
      <c r="B1469" s="157"/>
      <c r="C1469" s="200" t="s">
        <v>1368</v>
      </c>
      <c r="D1469" s="193"/>
      <c r="E1469" s="194">
        <v>5.0160000000000003E-2</v>
      </c>
      <c r="F1469" s="160"/>
      <c r="G1469" s="160"/>
      <c r="H1469" s="160"/>
      <c r="I1469" s="160"/>
      <c r="J1469" s="160"/>
      <c r="K1469" s="160"/>
      <c r="L1469" s="160"/>
      <c r="M1469" s="160"/>
      <c r="N1469" s="159"/>
      <c r="O1469" s="159"/>
      <c r="P1469" s="159"/>
      <c r="Q1469" s="159"/>
      <c r="R1469" s="160"/>
      <c r="S1469" s="160"/>
      <c r="T1469" s="160"/>
      <c r="U1469" s="160"/>
      <c r="V1469" s="160"/>
      <c r="W1469" s="160"/>
      <c r="X1469" s="160"/>
      <c r="Y1469" s="160"/>
      <c r="Z1469" s="149"/>
      <c r="AA1469" s="149"/>
      <c r="AB1469" s="149"/>
      <c r="AC1469" s="149"/>
      <c r="AD1469" s="149"/>
      <c r="AE1469" s="149"/>
      <c r="AF1469" s="149"/>
      <c r="AG1469" s="149" t="s">
        <v>409</v>
      </c>
      <c r="AH1469" s="149">
        <v>0</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3" x14ac:dyDescent="0.2">
      <c r="A1470" s="156"/>
      <c r="B1470" s="157"/>
      <c r="C1470" s="200" t="s">
        <v>1369</v>
      </c>
      <c r="D1470" s="193"/>
      <c r="E1470" s="194">
        <v>8.2159999999999997E-2</v>
      </c>
      <c r="F1470" s="160"/>
      <c r="G1470" s="160"/>
      <c r="H1470" s="160"/>
      <c r="I1470" s="160"/>
      <c r="J1470" s="160"/>
      <c r="K1470" s="160"/>
      <c r="L1470" s="160"/>
      <c r="M1470" s="160"/>
      <c r="N1470" s="159"/>
      <c r="O1470" s="159"/>
      <c r="P1470" s="159"/>
      <c r="Q1470" s="159"/>
      <c r="R1470" s="160"/>
      <c r="S1470" s="160"/>
      <c r="T1470" s="160"/>
      <c r="U1470" s="160"/>
      <c r="V1470" s="160"/>
      <c r="W1470" s="160"/>
      <c r="X1470" s="160"/>
      <c r="Y1470" s="160"/>
      <c r="Z1470" s="149"/>
      <c r="AA1470" s="149"/>
      <c r="AB1470" s="149"/>
      <c r="AC1470" s="149"/>
      <c r="AD1470" s="149"/>
      <c r="AE1470" s="149"/>
      <c r="AF1470" s="149"/>
      <c r="AG1470" s="149" t="s">
        <v>409</v>
      </c>
      <c r="AH1470" s="149">
        <v>0</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3" x14ac:dyDescent="0.2">
      <c r="A1471" s="156"/>
      <c r="B1471" s="157"/>
      <c r="C1471" s="200" t="s">
        <v>1370</v>
      </c>
      <c r="D1471" s="193"/>
      <c r="E1471" s="194">
        <v>0.22952</v>
      </c>
      <c r="F1471" s="160"/>
      <c r="G1471" s="160"/>
      <c r="H1471" s="160"/>
      <c r="I1471" s="160"/>
      <c r="J1471" s="160"/>
      <c r="K1471" s="160"/>
      <c r="L1471" s="160"/>
      <c r="M1471" s="160"/>
      <c r="N1471" s="159"/>
      <c r="O1471" s="159"/>
      <c r="P1471" s="159"/>
      <c r="Q1471" s="159"/>
      <c r="R1471" s="160"/>
      <c r="S1471" s="160"/>
      <c r="T1471" s="160"/>
      <c r="U1471" s="160"/>
      <c r="V1471" s="160"/>
      <c r="W1471" s="160"/>
      <c r="X1471" s="160"/>
      <c r="Y1471" s="160"/>
      <c r="Z1471" s="149"/>
      <c r="AA1471" s="149"/>
      <c r="AB1471" s="149"/>
      <c r="AC1471" s="149"/>
      <c r="AD1471" s="149"/>
      <c r="AE1471" s="149"/>
      <c r="AF1471" s="149"/>
      <c r="AG1471" s="149" t="s">
        <v>409</v>
      </c>
      <c r="AH1471" s="149">
        <v>0</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3" x14ac:dyDescent="0.2">
      <c r="A1472" s="156"/>
      <c r="B1472" s="157"/>
      <c r="C1472" s="200" t="s">
        <v>1371</v>
      </c>
      <c r="D1472" s="193"/>
      <c r="E1472" s="194">
        <v>0.31173000000000001</v>
      </c>
      <c r="F1472" s="160"/>
      <c r="G1472" s="160"/>
      <c r="H1472" s="160"/>
      <c r="I1472" s="160"/>
      <c r="J1472" s="160"/>
      <c r="K1472" s="160"/>
      <c r="L1472" s="160"/>
      <c r="M1472" s="160"/>
      <c r="N1472" s="159"/>
      <c r="O1472" s="159"/>
      <c r="P1472" s="159"/>
      <c r="Q1472" s="159"/>
      <c r="R1472" s="160"/>
      <c r="S1472" s="160"/>
      <c r="T1472" s="160"/>
      <c r="U1472" s="160"/>
      <c r="V1472" s="160"/>
      <c r="W1472" s="160"/>
      <c r="X1472" s="160"/>
      <c r="Y1472" s="160"/>
      <c r="Z1472" s="149"/>
      <c r="AA1472" s="149"/>
      <c r="AB1472" s="149"/>
      <c r="AC1472" s="149"/>
      <c r="AD1472" s="149"/>
      <c r="AE1472" s="149"/>
      <c r="AF1472" s="149"/>
      <c r="AG1472" s="149" t="s">
        <v>409</v>
      </c>
      <c r="AH1472" s="149">
        <v>0</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3" x14ac:dyDescent="0.2">
      <c r="A1473" s="156"/>
      <c r="B1473" s="157"/>
      <c r="C1473" s="200" t="s">
        <v>1372</v>
      </c>
      <c r="D1473" s="193"/>
      <c r="E1473" s="194">
        <v>1.6102399999999999</v>
      </c>
      <c r="F1473" s="160"/>
      <c r="G1473" s="160"/>
      <c r="H1473" s="160"/>
      <c r="I1473" s="160"/>
      <c r="J1473" s="160"/>
      <c r="K1473" s="160"/>
      <c r="L1473" s="160"/>
      <c r="M1473" s="160"/>
      <c r="N1473" s="159"/>
      <c r="O1473" s="159"/>
      <c r="P1473" s="159"/>
      <c r="Q1473" s="159"/>
      <c r="R1473" s="160"/>
      <c r="S1473" s="160"/>
      <c r="T1473" s="160"/>
      <c r="U1473" s="160"/>
      <c r="V1473" s="160"/>
      <c r="W1473" s="160"/>
      <c r="X1473" s="160"/>
      <c r="Y1473" s="160"/>
      <c r="Z1473" s="149"/>
      <c r="AA1473" s="149"/>
      <c r="AB1473" s="149"/>
      <c r="AC1473" s="149"/>
      <c r="AD1473" s="149"/>
      <c r="AE1473" s="149"/>
      <c r="AF1473" s="149"/>
      <c r="AG1473" s="149" t="s">
        <v>409</v>
      </c>
      <c r="AH1473" s="149">
        <v>0</v>
      </c>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3" x14ac:dyDescent="0.2">
      <c r="A1474" s="156"/>
      <c r="B1474" s="157"/>
      <c r="C1474" s="200" t="s">
        <v>1373</v>
      </c>
      <c r="D1474" s="193"/>
      <c r="E1474" s="194">
        <v>2.4644400000000002</v>
      </c>
      <c r="F1474" s="160"/>
      <c r="G1474" s="160"/>
      <c r="H1474" s="160"/>
      <c r="I1474" s="160"/>
      <c r="J1474" s="160"/>
      <c r="K1474" s="160"/>
      <c r="L1474" s="160"/>
      <c r="M1474" s="160"/>
      <c r="N1474" s="159"/>
      <c r="O1474" s="159"/>
      <c r="P1474" s="159"/>
      <c r="Q1474" s="159"/>
      <c r="R1474" s="160"/>
      <c r="S1474" s="160"/>
      <c r="T1474" s="160"/>
      <c r="U1474" s="160"/>
      <c r="V1474" s="160"/>
      <c r="W1474" s="160"/>
      <c r="X1474" s="160"/>
      <c r="Y1474" s="160"/>
      <c r="Z1474" s="149"/>
      <c r="AA1474" s="149"/>
      <c r="AB1474" s="149"/>
      <c r="AC1474" s="149"/>
      <c r="AD1474" s="149"/>
      <c r="AE1474" s="149"/>
      <c r="AF1474" s="149"/>
      <c r="AG1474" s="149" t="s">
        <v>409</v>
      </c>
      <c r="AH1474" s="149">
        <v>0</v>
      </c>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3" x14ac:dyDescent="0.2">
      <c r="A1475" s="156"/>
      <c r="B1475" s="157"/>
      <c r="C1475" s="200" t="s">
        <v>1374</v>
      </c>
      <c r="D1475" s="193"/>
      <c r="E1475" s="194">
        <v>1.014E-2</v>
      </c>
      <c r="F1475" s="160"/>
      <c r="G1475" s="160"/>
      <c r="H1475" s="160"/>
      <c r="I1475" s="160"/>
      <c r="J1475" s="160"/>
      <c r="K1475" s="160"/>
      <c r="L1475" s="160"/>
      <c r="M1475" s="160"/>
      <c r="N1475" s="159"/>
      <c r="O1475" s="159"/>
      <c r="P1475" s="159"/>
      <c r="Q1475" s="159"/>
      <c r="R1475" s="160"/>
      <c r="S1475" s="160"/>
      <c r="T1475" s="160"/>
      <c r="U1475" s="160"/>
      <c r="V1475" s="160"/>
      <c r="W1475" s="160"/>
      <c r="X1475" s="160"/>
      <c r="Y1475" s="160"/>
      <c r="Z1475" s="149"/>
      <c r="AA1475" s="149"/>
      <c r="AB1475" s="149"/>
      <c r="AC1475" s="149"/>
      <c r="AD1475" s="149"/>
      <c r="AE1475" s="149"/>
      <c r="AF1475" s="149"/>
      <c r="AG1475" s="149" t="s">
        <v>409</v>
      </c>
      <c r="AH1475" s="149">
        <v>0</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3" x14ac:dyDescent="0.2">
      <c r="A1476" s="156"/>
      <c r="B1476" s="157"/>
      <c r="C1476" s="200" t="s">
        <v>1375</v>
      </c>
      <c r="D1476" s="193"/>
      <c r="E1476" s="194">
        <v>0.67493999999999998</v>
      </c>
      <c r="F1476" s="160"/>
      <c r="G1476" s="160"/>
      <c r="H1476" s="160"/>
      <c r="I1476" s="160"/>
      <c r="J1476" s="160"/>
      <c r="K1476" s="160"/>
      <c r="L1476" s="160"/>
      <c r="M1476" s="160"/>
      <c r="N1476" s="159"/>
      <c r="O1476" s="159"/>
      <c r="P1476" s="159"/>
      <c r="Q1476" s="159"/>
      <c r="R1476" s="160"/>
      <c r="S1476" s="160"/>
      <c r="T1476" s="160"/>
      <c r="U1476" s="160"/>
      <c r="V1476" s="160"/>
      <c r="W1476" s="160"/>
      <c r="X1476" s="160"/>
      <c r="Y1476" s="160"/>
      <c r="Z1476" s="149"/>
      <c r="AA1476" s="149"/>
      <c r="AB1476" s="149"/>
      <c r="AC1476" s="149"/>
      <c r="AD1476" s="149"/>
      <c r="AE1476" s="149"/>
      <c r="AF1476" s="149"/>
      <c r="AG1476" s="149" t="s">
        <v>409</v>
      </c>
      <c r="AH1476" s="149">
        <v>0</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3" x14ac:dyDescent="0.2">
      <c r="A1477" s="156"/>
      <c r="B1477" s="157"/>
      <c r="C1477" s="201" t="s">
        <v>417</v>
      </c>
      <c r="D1477" s="195"/>
      <c r="E1477" s="196">
        <v>5.5421500000000004</v>
      </c>
      <c r="F1477" s="160"/>
      <c r="G1477" s="160"/>
      <c r="H1477" s="160"/>
      <c r="I1477" s="160"/>
      <c r="J1477" s="160"/>
      <c r="K1477" s="160"/>
      <c r="L1477" s="160"/>
      <c r="M1477" s="160"/>
      <c r="N1477" s="159"/>
      <c r="O1477" s="159"/>
      <c r="P1477" s="159"/>
      <c r="Q1477" s="159"/>
      <c r="R1477" s="160"/>
      <c r="S1477" s="160"/>
      <c r="T1477" s="160"/>
      <c r="U1477" s="160"/>
      <c r="V1477" s="160"/>
      <c r="W1477" s="160"/>
      <c r="X1477" s="160"/>
      <c r="Y1477" s="160"/>
      <c r="Z1477" s="149"/>
      <c r="AA1477" s="149"/>
      <c r="AB1477" s="149"/>
      <c r="AC1477" s="149"/>
      <c r="AD1477" s="149"/>
      <c r="AE1477" s="149"/>
      <c r="AF1477" s="149"/>
      <c r="AG1477" s="149" t="s">
        <v>409</v>
      </c>
      <c r="AH1477" s="149">
        <v>1</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3" x14ac:dyDescent="0.2">
      <c r="A1478" s="156"/>
      <c r="B1478" s="157"/>
      <c r="C1478" s="200" t="s">
        <v>1358</v>
      </c>
      <c r="D1478" s="193"/>
      <c r="E1478" s="194"/>
      <c r="F1478" s="160"/>
      <c r="G1478" s="160"/>
      <c r="H1478" s="160"/>
      <c r="I1478" s="160"/>
      <c r="J1478" s="160"/>
      <c r="K1478" s="160"/>
      <c r="L1478" s="160"/>
      <c r="M1478" s="160"/>
      <c r="N1478" s="159"/>
      <c r="O1478" s="159"/>
      <c r="P1478" s="159"/>
      <c r="Q1478" s="159"/>
      <c r="R1478" s="160"/>
      <c r="S1478" s="160"/>
      <c r="T1478" s="160"/>
      <c r="U1478" s="160"/>
      <c r="V1478" s="160"/>
      <c r="W1478" s="160"/>
      <c r="X1478" s="160"/>
      <c r="Y1478" s="160"/>
      <c r="Z1478" s="149"/>
      <c r="AA1478" s="149"/>
      <c r="AB1478" s="149"/>
      <c r="AC1478" s="149"/>
      <c r="AD1478" s="149"/>
      <c r="AE1478" s="149"/>
      <c r="AF1478" s="149"/>
      <c r="AG1478" s="149" t="s">
        <v>409</v>
      </c>
      <c r="AH1478" s="149">
        <v>0</v>
      </c>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3" x14ac:dyDescent="0.2">
      <c r="A1479" s="156"/>
      <c r="B1479" s="157"/>
      <c r="C1479" s="200" t="s">
        <v>1376</v>
      </c>
      <c r="D1479" s="193"/>
      <c r="E1479" s="194">
        <v>0.28314</v>
      </c>
      <c r="F1479" s="160"/>
      <c r="G1479" s="160"/>
      <c r="H1479" s="160"/>
      <c r="I1479" s="160"/>
      <c r="J1479" s="160"/>
      <c r="K1479" s="160"/>
      <c r="L1479" s="160"/>
      <c r="M1479" s="160"/>
      <c r="N1479" s="159"/>
      <c r="O1479" s="159"/>
      <c r="P1479" s="159"/>
      <c r="Q1479" s="159"/>
      <c r="R1479" s="160"/>
      <c r="S1479" s="160"/>
      <c r="T1479" s="160"/>
      <c r="U1479" s="160"/>
      <c r="V1479" s="160"/>
      <c r="W1479" s="160"/>
      <c r="X1479" s="160"/>
      <c r="Y1479" s="160"/>
      <c r="Z1479" s="149"/>
      <c r="AA1479" s="149"/>
      <c r="AB1479" s="149"/>
      <c r="AC1479" s="149"/>
      <c r="AD1479" s="149"/>
      <c r="AE1479" s="149"/>
      <c r="AF1479" s="149"/>
      <c r="AG1479" s="149" t="s">
        <v>409</v>
      </c>
      <c r="AH1479" s="149">
        <v>0</v>
      </c>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3" x14ac:dyDescent="0.2">
      <c r="A1480" s="156"/>
      <c r="B1480" s="157"/>
      <c r="C1480" s="201" t="s">
        <v>417</v>
      </c>
      <c r="D1480" s="195"/>
      <c r="E1480" s="196">
        <v>0.28314</v>
      </c>
      <c r="F1480" s="160"/>
      <c r="G1480" s="160"/>
      <c r="H1480" s="160"/>
      <c r="I1480" s="160"/>
      <c r="J1480" s="160"/>
      <c r="K1480" s="160"/>
      <c r="L1480" s="160"/>
      <c r="M1480" s="160"/>
      <c r="N1480" s="159"/>
      <c r="O1480" s="159"/>
      <c r="P1480" s="159"/>
      <c r="Q1480" s="159"/>
      <c r="R1480" s="160"/>
      <c r="S1480" s="160"/>
      <c r="T1480" s="160"/>
      <c r="U1480" s="160"/>
      <c r="V1480" s="160"/>
      <c r="W1480" s="160"/>
      <c r="X1480" s="160"/>
      <c r="Y1480" s="160"/>
      <c r="Z1480" s="149"/>
      <c r="AA1480" s="149"/>
      <c r="AB1480" s="149"/>
      <c r="AC1480" s="149"/>
      <c r="AD1480" s="149"/>
      <c r="AE1480" s="149"/>
      <c r="AF1480" s="149"/>
      <c r="AG1480" s="149" t="s">
        <v>409</v>
      </c>
      <c r="AH1480" s="149">
        <v>1</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1" x14ac:dyDescent="0.2">
      <c r="A1481" s="173">
        <v>120</v>
      </c>
      <c r="B1481" s="174" t="s">
        <v>1377</v>
      </c>
      <c r="C1481" s="189" t="s">
        <v>1378</v>
      </c>
      <c r="D1481" s="175" t="s">
        <v>402</v>
      </c>
      <c r="E1481" s="176">
        <v>207.16874999999999</v>
      </c>
      <c r="F1481" s="177"/>
      <c r="G1481" s="178">
        <f>ROUND(E1481*F1481,2)</f>
        <v>0</v>
      </c>
      <c r="H1481" s="177"/>
      <c r="I1481" s="178">
        <f>ROUND(E1481*H1481,2)</f>
        <v>0</v>
      </c>
      <c r="J1481" s="177"/>
      <c r="K1481" s="178">
        <f>ROUND(E1481*J1481,2)</f>
        <v>0</v>
      </c>
      <c r="L1481" s="178">
        <v>12</v>
      </c>
      <c r="M1481" s="178">
        <f>G1481*(1+L1481/100)</f>
        <v>0</v>
      </c>
      <c r="N1481" s="176">
        <v>2.1230000000000002</v>
      </c>
      <c r="O1481" s="176">
        <f>ROUND(E1481*N1481,2)</f>
        <v>439.82</v>
      </c>
      <c r="P1481" s="176">
        <v>0</v>
      </c>
      <c r="Q1481" s="176">
        <f>ROUND(E1481*P1481,2)</f>
        <v>0</v>
      </c>
      <c r="R1481" s="178" t="s">
        <v>503</v>
      </c>
      <c r="S1481" s="178" t="s">
        <v>365</v>
      </c>
      <c r="T1481" s="179" t="s">
        <v>365</v>
      </c>
      <c r="U1481" s="160">
        <v>1.8360000000000001</v>
      </c>
      <c r="V1481" s="160">
        <f>ROUND(E1481*U1481,2)</f>
        <v>380.36</v>
      </c>
      <c r="W1481" s="160"/>
      <c r="X1481" s="160" t="s">
        <v>404</v>
      </c>
      <c r="Y1481" s="160" t="s">
        <v>368</v>
      </c>
      <c r="Z1481" s="149"/>
      <c r="AA1481" s="149"/>
      <c r="AB1481" s="149"/>
      <c r="AC1481" s="149"/>
      <c r="AD1481" s="149"/>
      <c r="AE1481" s="149"/>
      <c r="AF1481" s="149"/>
      <c r="AG1481" s="149" t="s">
        <v>438</v>
      </c>
      <c r="AH1481" s="149"/>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2" x14ac:dyDescent="0.2">
      <c r="A1482" s="156"/>
      <c r="B1482" s="157"/>
      <c r="C1482" s="283" t="s">
        <v>1379</v>
      </c>
      <c r="D1482" s="284"/>
      <c r="E1482" s="284"/>
      <c r="F1482" s="284"/>
      <c r="G1482" s="284"/>
      <c r="H1482" s="160"/>
      <c r="I1482" s="160"/>
      <c r="J1482" s="160"/>
      <c r="K1482" s="160"/>
      <c r="L1482" s="160"/>
      <c r="M1482" s="160"/>
      <c r="N1482" s="159"/>
      <c r="O1482" s="159"/>
      <c r="P1482" s="159"/>
      <c r="Q1482" s="159"/>
      <c r="R1482" s="160"/>
      <c r="S1482" s="160"/>
      <c r="T1482" s="160"/>
      <c r="U1482" s="160"/>
      <c r="V1482" s="160"/>
      <c r="W1482" s="160"/>
      <c r="X1482" s="160"/>
      <c r="Y1482" s="160"/>
      <c r="Z1482" s="149"/>
      <c r="AA1482" s="149"/>
      <c r="AB1482" s="149"/>
      <c r="AC1482" s="149"/>
      <c r="AD1482" s="149"/>
      <c r="AE1482" s="149"/>
      <c r="AF1482" s="149"/>
      <c r="AG1482" s="149" t="s">
        <v>407</v>
      </c>
      <c r="AH1482" s="149"/>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97" t="str">
        <f>C1482</f>
        <v>pod mazaniny a dlažby, popř. na plochých střechách, vodorovný nebo ve spádu, s udusáním a urovnáním povrchu</v>
      </c>
      <c r="BB1482" s="149"/>
      <c r="BC1482" s="149"/>
      <c r="BD1482" s="149"/>
      <c r="BE1482" s="149"/>
      <c r="BF1482" s="149"/>
      <c r="BG1482" s="149"/>
      <c r="BH1482" s="149"/>
    </row>
    <row r="1483" spans="1:60" outlineLevel="2" x14ac:dyDescent="0.2">
      <c r="A1483" s="156"/>
      <c r="B1483" s="157"/>
      <c r="C1483" s="200" t="s">
        <v>505</v>
      </c>
      <c r="D1483" s="193"/>
      <c r="E1483" s="194"/>
      <c r="F1483" s="160"/>
      <c r="G1483" s="160"/>
      <c r="H1483" s="160"/>
      <c r="I1483" s="160"/>
      <c r="J1483" s="160"/>
      <c r="K1483" s="160"/>
      <c r="L1483" s="160"/>
      <c r="M1483" s="160"/>
      <c r="N1483" s="159"/>
      <c r="O1483" s="159"/>
      <c r="P1483" s="159"/>
      <c r="Q1483" s="159"/>
      <c r="R1483" s="160"/>
      <c r="S1483" s="160"/>
      <c r="T1483" s="160"/>
      <c r="U1483" s="160"/>
      <c r="V1483" s="160"/>
      <c r="W1483" s="160"/>
      <c r="X1483" s="160"/>
      <c r="Y1483" s="160"/>
      <c r="Z1483" s="149"/>
      <c r="AA1483" s="149"/>
      <c r="AB1483" s="149"/>
      <c r="AC1483" s="149"/>
      <c r="AD1483" s="149"/>
      <c r="AE1483" s="149"/>
      <c r="AF1483" s="149"/>
      <c r="AG1483" s="149" t="s">
        <v>409</v>
      </c>
      <c r="AH1483" s="149">
        <v>0</v>
      </c>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outlineLevel="3" x14ac:dyDescent="0.2">
      <c r="A1484" s="156"/>
      <c r="B1484" s="157"/>
      <c r="C1484" s="200" t="s">
        <v>410</v>
      </c>
      <c r="D1484" s="193"/>
      <c r="E1484" s="194"/>
      <c r="F1484" s="160"/>
      <c r="G1484" s="160"/>
      <c r="H1484" s="160"/>
      <c r="I1484" s="160"/>
      <c r="J1484" s="160"/>
      <c r="K1484" s="160"/>
      <c r="L1484" s="160"/>
      <c r="M1484" s="160"/>
      <c r="N1484" s="159"/>
      <c r="O1484" s="159"/>
      <c r="P1484" s="159"/>
      <c r="Q1484" s="159"/>
      <c r="R1484" s="160"/>
      <c r="S1484" s="160"/>
      <c r="T1484" s="160"/>
      <c r="U1484" s="160"/>
      <c r="V1484" s="160"/>
      <c r="W1484" s="160"/>
      <c r="X1484" s="160"/>
      <c r="Y1484" s="160"/>
      <c r="Z1484" s="149"/>
      <c r="AA1484" s="149"/>
      <c r="AB1484" s="149"/>
      <c r="AC1484" s="149"/>
      <c r="AD1484" s="149"/>
      <c r="AE1484" s="149"/>
      <c r="AF1484" s="149"/>
      <c r="AG1484" s="149" t="s">
        <v>409</v>
      </c>
      <c r="AH1484" s="149">
        <v>0</v>
      </c>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3" x14ac:dyDescent="0.2">
      <c r="A1485" s="156"/>
      <c r="B1485" s="157"/>
      <c r="C1485" s="200" t="s">
        <v>1380</v>
      </c>
      <c r="D1485" s="193"/>
      <c r="E1485" s="194"/>
      <c r="F1485" s="160"/>
      <c r="G1485" s="160"/>
      <c r="H1485" s="160"/>
      <c r="I1485" s="160"/>
      <c r="J1485" s="160"/>
      <c r="K1485" s="160"/>
      <c r="L1485" s="160"/>
      <c r="M1485" s="160"/>
      <c r="N1485" s="159"/>
      <c r="O1485" s="159"/>
      <c r="P1485" s="159"/>
      <c r="Q1485" s="159"/>
      <c r="R1485" s="160"/>
      <c r="S1485" s="160"/>
      <c r="T1485" s="160"/>
      <c r="U1485" s="160"/>
      <c r="V1485" s="160"/>
      <c r="W1485" s="160"/>
      <c r="X1485" s="160"/>
      <c r="Y1485" s="160"/>
      <c r="Z1485" s="149"/>
      <c r="AA1485" s="149"/>
      <c r="AB1485" s="149"/>
      <c r="AC1485" s="149"/>
      <c r="AD1485" s="149"/>
      <c r="AE1485" s="149"/>
      <c r="AF1485" s="149"/>
      <c r="AG1485" s="149" t="s">
        <v>409</v>
      </c>
      <c r="AH1485" s="149">
        <v>0</v>
      </c>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3" x14ac:dyDescent="0.2">
      <c r="A1486" s="156"/>
      <c r="B1486" s="157"/>
      <c r="C1486" s="200" t="s">
        <v>1381</v>
      </c>
      <c r="D1486" s="193"/>
      <c r="E1486" s="194">
        <v>93.21</v>
      </c>
      <c r="F1486" s="160"/>
      <c r="G1486" s="160"/>
      <c r="H1486" s="160"/>
      <c r="I1486" s="160"/>
      <c r="J1486" s="160"/>
      <c r="K1486" s="160"/>
      <c r="L1486" s="160"/>
      <c r="M1486" s="160"/>
      <c r="N1486" s="159"/>
      <c r="O1486" s="159"/>
      <c r="P1486" s="159"/>
      <c r="Q1486" s="159"/>
      <c r="R1486" s="160"/>
      <c r="S1486" s="160"/>
      <c r="T1486" s="160"/>
      <c r="U1486" s="160"/>
      <c r="V1486" s="160"/>
      <c r="W1486" s="160"/>
      <c r="X1486" s="160"/>
      <c r="Y1486" s="160"/>
      <c r="Z1486" s="149"/>
      <c r="AA1486" s="149"/>
      <c r="AB1486" s="149"/>
      <c r="AC1486" s="149"/>
      <c r="AD1486" s="149"/>
      <c r="AE1486" s="149"/>
      <c r="AF1486" s="149"/>
      <c r="AG1486" s="149" t="s">
        <v>409</v>
      </c>
      <c r="AH1486" s="149">
        <v>0</v>
      </c>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3" x14ac:dyDescent="0.2">
      <c r="A1487" s="156"/>
      <c r="B1487" s="157"/>
      <c r="C1487" s="200" t="s">
        <v>1382</v>
      </c>
      <c r="D1487" s="193"/>
      <c r="E1487" s="194">
        <v>78.84</v>
      </c>
      <c r="F1487" s="160"/>
      <c r="G1487" s="160"/>
      <c r="H1487" s="160"/>
      <c r="I1487" s="160"/>
      <c r="J1487" s="160"/>
      <c r="K1487" s="160"/>
      <c r="L1487" s="160"/>
      <c r="M1487" s="160"/>
      <c r="N1487" s="159"/>
      <c r="O1487" s="159"/>
      <c r="P1487" s="159"/>
      <c r="Q1487" s="159"/>
      <c r="R1487" s="160"/>
      <c r="S1487" s="160"/>
      <c r="T1487" s="160"/>
      <c r="U1487" s="160"/>
      <c r="V1487" s="160"/>
      <c r="W1487" s="160"/>
      <c r="X1487" s="160"/>
      <c r="Y1487" s="160"/>
      <c r="Z1487" s="149"/>
      <c r="AA1487" s="149"/>
      <c r="AB1487" s="149"/>
      <c r="AC1487" s="149"/>
      <c r="AD1487" s="149"/>
      <c r="AE1487" s="149"/>
      <c r="AF1487" s="149"/>
      <c r="AG1487" s="149" t="s">
        <v>409</v>
      </c>
      <c r="AH1487" s="149">
        <v>0</v>
      </c>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3" x14ac:dyDescent="0.2">
      <c r="A1488" s="156"/>
      <c r="B1488" s="157"/>
      <c r="C1488" s="200" t="s">
        <v>1383</v>
      </c>
      <c r="D1488" s="193"/>
      <c r="E1488" s="194"/>
      <c r="F1488" s="160"/>
      <c r="G1488" s="160"/>
      <c r="H1488" s="160"/>
      <c r="I1488" s="160"/>
      <c r="J1488" s="160"/>
      <c r="K1488" s="160"/>
      <c r="L1488" s="160"/>
      <c r="M1488" s="160"/>
      <c r="N1488" s="159"/>
      <c r="O1488" s="159"/>
      <c r="P1488" s="159"/>
      <c r="Q1488" s="159"/>
      <c r="R1488" s="160"/>
      <c r="S1488" s="160"/>
      <c r="T1488" s="160"/>
      <c r="U1488" s="160"/>
      <c r="V1488" s="160"/>
      <c r="W1488" s="160"/>
      <c r="X1488" s="160"/>
      <c r="Y1488" s="160"/>
      <c r="Z1488" s="149"/>
      <c r="AA1488" s="149"/>
      <c r="AB1488" s="149"/>
      <c r="AC1488" s="149"/>
      <c r="AD1488" s="149"/>
      <c r="AE1488" s="149"/>
      <c r="AF1488" s="149"/>
      <c r="AG1488" s="149" t="s">
        <v>409</v>
      </c>
      <c r="AH1488" s="149">
        <v>0</v>
      </c>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49"/>
      <c r="BB1488" s="149"/>
      <c r="BC1488" s="149"/>
      <c r="BD1488" s="149"/>
      <c r="BE1488" s="149"/>
      <c r="BF1488" s="149"/>
      <c r="BG1488" s="149"/>
      <c r="BH1488" s="149"/>
    </row>
    <row r="1489" spans="1:60" outlineLevel="3" x14ac:dyDescent="0.2">
      <c r="A1489" s="156"/>
      <c r="B1489" s="157"/>
      <c r="C1489" s="200" t="s">
        <v>1384</v>
      </c>
      <c r="D1489" s="193"/>
      <c r="E1489" s="194">
        <v>8.2687500000000007</v>
      </c>
      <c r="F1489" s="160"/>
      <c r="G1489" s="160"/>
      <c r="H1489" s="160"/>
      <c r="I1489" s="160"/>
      <c r="J1489" s="160"/>
      <c r="K1489" s="160"/>
      <c r="L1489" s="160"/>
      <c r="M1489" s="160"/>
      <c r="N1489" s="159"/>
      <c r="O1489" s="159"/>
      <c r="P1489" s="159"/>
      <c r="Q1489" s="159"/>
      <c r="R1489" s="160"/>
      <c r="S1489" s="160"/>
      <c r="T1489" s="160"/>
      <c r="U1489" s="160"/>
      <c r="V1489" s="160"/>
      <c r="W1489" s="160"/>
      <c r="X1489" s="160"/>
      <c r="Y1489" s="160"/>
      <c r="Z1489" s="149"/>
      <c r="AA1489" s="149"/>
      <c r="AB1489" s="149"/>
      <c r="AC1489" s="149"/>
      <c r="AD1489" s="149"/>
      <c r="AE1489" s="149"/>
      <c r="AF1489" s="149"/>
      <c r="AG1489" s="149" t="s">
        <v>409</v>
      </c>
      <c r="AH1489" s="149">
        <v>0</v>
      </c>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3" x14ac:dyDescent="0.2">
      <c r="A1490" s="156"/>
      <c r="B1490" s="157"/>
      <c r="C1490" s="200" t="s">
        <v>1385</v>
      </c>
      <c r="D1490" s="193"/>
      <c r="E1490" s="194">
        <v>14.5</v>
      </c>
      <c r="F1490" s="160"/>
      <c r="G1490" s="160"/>
      <c r="H1490" s="160"/>
      <c r="I1490" s="160"/>
      <c r="J1490" s="160"/>
      <c r="K1490" s="160"/>
      <c r="L1490" s="160"/>
      <c r="M1490" s="160"/>
      <c r="N1490" s="159"/>
      <c r="O1490" s="159"/>
      <c r="P1490" s="159"/>
      <c r="Q1490" s="159"/>
      <c r="R1490" s="160"/>
      <c r="S1490" s="160"/>
      <c r="T1490" s="160"/>
      <c r="U1490" s="160"/>
      <c r="V1490" s="160"/>
      <c r="W1490" s="160"/>
      <c r="X1490" s="160"/>
      <c r="Y1490" s="160"/>
      <c r="Z1490" s="149"/>
      <c r="AA1490" s="149"/>
      <c r="AB1490" s="149"/>
      <c r="AC1490" s="149"/>
      <c r="AD1490" s="149"/>
      <c r="AE1490" s="149"/>
      <c r="AF1490" s="149"/>
      <c r="AG1490" s="149" t="s">
        <v>409</v>
      </c>
      <c r="AH1490" s="149">
        <v>0</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outlineLevel="3" x14ac:dyDescent="0.2">
      <c r="A1491" s="156"/>
      <c r="B1491" s="157"/>
      <c r="C1491" s="201" t="s">
        <v>417</v>
      </c>
      <c r="D1491" s="195"/>
      <c r="E1491" s="196">
        <v>194.81874999999999</v>
      </c>
      <c r="F1491" s="160"/>
      <c r="G1491" s="160"/>
      <c r="H1491" s="160"/>
      <c r="I1491" s="160"/>
      <c r="J1491" s="160"/>
      <c r="K1491" s="160"/>
      <c r="L1491" s="160"/>
      <c r="M1491" s="160"/>
      <c r="N1491" s="159"/>
      <c r="O1491" s="159"/>
      <c r="P1491" s="159"/>
      <c r="Q1491" s="159"/>
      <c r="R1491" s="160"/>
      <c r="S1491" s="160"/>
      <c r="T1491" s="160"/>
      <c r="U1491" s="160"/>
      <c r="V1491" s="160"/>
      <c r="W1491" s="160"/>
      <c r="X1491" s="160"/>
      <c r="Y1491" s="160"/>
      <c r="Z1491" s="149"/>
      <c r="AA1491" s="149"/>
      <c r="AB1491" s="149"/>
      <c r="AC1491" s="149"/>
      <c r="AD1491" s="149"/>
      <c r="AE1491" s="149"/>
      <c r="AF1491" s="149"/>
      <c r="AG1491" s="149" t="s">
        <v>409</v>
      </c>
      <c r="AH1491" s="149">
        <v>1</v>
      </c>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3" x14ac:dyDescent="0.2">
      <c r="A1492" s="156"/>
      <c r="B1492" s="157"/>
      <c r="C1492" s="200" t="s">
        <v>440</v>
      </c>
      <c r="D1492" s="193"/>
      <c r="E1492" s="194"/>
      <c r="F1492" s="160"/>
      <c r="G1492" s="160"/>
      <c r="H1492" s="160"/>
      <c r="I1492" s="160"/>
      <c r="J1492" s="160"/>
      <c r="K1492" s="160"/>
      <c r="L1492" s="160"/>
      <c r="M1492" s="160"/>
      <c r="N1492" s="159"/>
      <c r="O1492" s="159"/>
      <c r="P1492" s="159"/>
      <c r="Q1492" s="159"/>
      <c r="R1492" s="160"/>
      <c r="S1492" s="160"/>
      <c r="T1492" s="160"/>
      <c r="U1492" s="160"/>
      <c r="V1492" s="160"/>
      <c r="W1492" s="160"/>
      <c r="X1492" s="160"/>
      <c r="Y1492" s="160"/>
      <c r="Z1492" s="149"/>
      <c r="AA1492" s="149"/>
      <c r="AB1492" s="149"/>
      <c r="AC1492" s="149"/>
      <c r="AD1492" s="149"/>
      <c r="AE1492" s="149"/>
      <c r="AF1492" s="149"/>
      <c r="AG1492" s="149" t="s">
        <v>409</v>
      </c>
      <c r="AH1492" s="149">
        <v>0</v>
      </c>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3" x14ac:dyDescent="0.2">
      <c r="A1493" s="156"/>
      <c r="B1493" s="157"/>
      <c r="C1493" s="200" t="s">
        <v>410</v>
      </c>
      <c r="D1493" s="193"/>
      <c r="E1493" s="194"/>
      <c r="F1493" s="160"/>
      <c r="G1493" s="160"/>
      <c r="H1493" s="160"/>
      <c r="I1493" s="160"/>
      <c r="J1493" s="160"/>
      <c r="K1493" s="160"/>
      <c r="L1493" s="160"/>
      <c r="M1493" s="160"/>
      <c r="N1493" s="159"/>
      <c r="O1493" s="159"/>
      <c r="P1493" s="159"/>
      <c r="Q1493" s="159"/>
      <c r="R1493" s="160"/>
      <c r="S1493" s="160"/>
      <c r="T1493" s="160"/>
      <c r="U1493" s="160"/>
      <c r="V1493" s="160"/>
      <c r="W1493" s="160"/>
      <c r="X1493" s="160"/>
      <c r="Y1493" s="160"/>
      <c r="Z1493" s="149"/>
      <c r="AA1493" s="149"/>
      <c r="AB1493" s="149"/>
      <c r="AC1493" s="149"/>
      <c r="AD1493" s="149"/>
      <c r="AE1493" s="149"/>
      <c r="AF1493" s="149"/>
      <c r="AG1493" s="149" t="s">
        <v>409</v>
      </c>
      <c r="AH1493" s="149">
        <v>0</v>
      </c>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3" x14ac:dyDescent="0.2">
      <c r="A1494" s="156"/>
      <c r="B1494" s="157"/>
      <c r="C1494" s="200" t="s">
        <v>512</v>
      </c>
      <c r="D1494" s="193"/>
      <c r="E1494" s="194"/>
      <c r="F1494" s="160"/>
      <c r="G1494" s="160"/>
      <c r="H1494" s="160"/>
      <c r="I1494" s="160"/>
      <c r="J1494" s="160"/>
      <c r="K1494" s="160"/>
      <c r="L1494" s="160"/>
      <c r="M1494" s="160"/>
      <c r="N1494" s="159"/>
      <c r="O1494" s="159"/>
      <c r="P1494" s="159"/>
      <c r="Q1494" s="159"/>
      <c r="R1494" s="160"/>
      <c r="S1494" s="160"/>
      <c r="T1494" s="160"/>
      <c r="U1494" s="160"/>
      <c r="V1494" s="160"/>
      <c r="W1494" s="160"/>
      <c r="X1494" s="160"/>
      <c r="Y1494" s="160"/>
      <c r="Z1494" s="149"/>
      <c r="AA1494" s="149"/>
      <c r="AB1494" s="149"/>
      <c r="AC1494" s="149"/>
      <c r="AD1494" s="149"/>
      <c r="AE1494" s="149"/>
      <c r="AF1494" s="149"/>
      <c r="AG1494" s="149" t="s">
        <v>409</v>
      </c>
      <c r="AH1494" s="149">
        <v>0</v>
      </c>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3" x14ac:dyDescent="0.2">
      <c r="A1495" s="156"/>
      <c r="B1495" s="157"/>
      <c r="C1495" s="200" t="s">
        <v>1386</v>
      </c>
      <c r="D1495" s="193"/>
      <c r="E1495" s="194">
        <v>12.35</v>
      </c>
      <c r="F1495" s="160"/>
      <c r="G1495" s="160"/>
      <c r="H1495" s="160"/>
      <c r="I1495" s="160"/>
      <c r="J1495" s="160"/>
      <c r="K1495" s="160"/>
      <c r="L1495" s="160"/>
      <c r="M1495" s="160"/>
      <c r="N1495" s="159"/>
      <c r="O1495" s="159"/>
      <c r="P1495" s="159"/>
      <c r="Q1495" s="159"/>
      <c r="R1495" s="160"/>
      <c r="S1495" s="160"/>
      <c r="T1495" s="160"/>
      <c r="U1495" s="160"/>
      <c r="V1495" s="160"/>
      <c r="W1495" s="160"/>
      <c r="X1495" s="160"/>
      <c r="Y1495" s="160"/>
      <c r="Z1495" s="149"/>
      <c r="AA1495" s="149"/>
      <c r="AB1495" s="149"/>
      <c r="AC1495" s="149"/>
      <c r="AD1495" s="149"/>
      <c r="AE1495" s="149"/>
      <c r="AF1495" s="149"/>
      <c r="AG1495" s="149" t="s">
        <v>409</v>
      </c>
      <c r="AH1495" s="149">
        <v>0</v>
      </c>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49"/>
      <c r="BB1495" s="149"/>
      <c r="BC1495" s="149"/>
      <c r="BD1495" s="149"/>
      <c r="BE1495" s="149"/>
      <c r="BF1495" s="149"/>
      <c r="BG1495" s="149"/>
      <c r="BH1495" s="149"/>
    </row>
    <row r="1496" spans="1:60" outlineLevel="3" x14ac:dyDescent="0.2">
      <c r="A1496" s="156"/>
      <c r="B1496" s="157"/>
      <c r="C1496" s="201" t="s">
        <v>417</v>
      </c>
      <c r="D1496" s="195"/>
      <c r="E1496" s="196">
        <v>12.35</v>
      </c>
      <c r="F1496" s="160"/>
      <c r="G1496" s="160"/>
      <c r="H1496" s="160"/>
      <c r="I1496" s="160"/>
      <c r="J1496" s="160"/>
      <c r="K1496" s="160"/>
      <c r="L1496" s="160"/>
      <c r="M1496" s="160"/>
      <c r="N1496" s="159"/>
      <c r="O1496" s="159"/>
      <c r="P1496" s="159"/>
      <c r="Q1496" s="159"/>
      <c r="R1496" s="160"/>
      <c r="S1496" s="160"/>
      <c r="T1496" s="160"/>
      <c r="U1496" s="160"/>
      <c r="V1496" s="160"/>
      <c r="W1496" s="160"/>
      <c r="X1496" s="160"/>
      <c r="Y1496" s="160"/>
      <c r="Z1496" s="149"/>
      <c r="AA1496" s="149"/>
      <c r="AB1496" s="149"/>
      <c r="AC1496" s="149"/>
      <c r="AD1496" s="149"/>
      <c r="AE1496" s="149"/>
      <c r="AF1496" s="149"/>
      <c r="AG1496" s="149" t="s">
        <v>409</v>
      </c>
      <c r="AH1496" s="149">
        <v>1</v>
      </c>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ht="22.5" outlineLevel="1" x14ac:dyDescent="0.2">
      <c r="A1497" s="173">
        <v>121</v>
      </c>
      <c r="B1497" s="174" t="s">
        <v>1387</v>
      </c>
      <c r="C1497" s="189" t="s">
        <v>1388</v>
      </c>
      <c r="D1497" s="175" t="s">
        <v>493</v>
      </c>
      <c r="E1497" s="176">
        <v>13.515000000000001</v>
      </c>
      <c r="F1497" s="177"/>
      <c r="G1497" s="178">
        <f>ROUND(E1497*F1497,2)</f>
        <v>0</v>
      </c>
      <c r="H1497" s="177"/>
      <c r="I1497" s="178">
        <f>ROUND(E1497*H1497,2)</f>
        <v>0</v>
      </c>
      <c r="J1497" s="177"/>
      <c r="K1497" s="178">
        <f>ROUND(E1497*J1497,2)</f>
        <v>0</v>
      </c>
      <c r="L1497" s="178">
        <v>12</v>
      </c>
      <c r="M1497" s="178">
        <f>G1497*(1+L1497/100)</f>
        <v>0</v>
      </c>
      <c r="N1497" s="176">
        <v>1.7850000000000001E-2</v>
      </c>
      <c r="O1497" s="176">
        <f>ROUND(E1497*N1497,2)</f>
        <v>0.24</v>
      </c>
      <c r="P1497" s="176">
        <v>0</v>
      </c>
      <c r="Q1497" s="176">
        <f>ROUND(E1497*P1497,2)</f>
        <v>0</v>
      </c>
      <c r="R1497" s="178" t="s">
        <v>503</v>
      </c>
      <c r="S1497" s="178" t="s">
        <v>365</v>
      </c>
      <c r="T1497" s="179" t="s">
        <v>365</v>
      </c>
      <c r="U1497" s="160">
        <v>0.28199999999999997</v>
      </c>
      <c r="V1497" s="160">
        <f>ROUND(E1497*U1497,2)</f>
        <v>3.81</v>
      </c>
      <c r="W1497" s="160"/>
      <c r="X1497" s="160" t="s">
        <v>404</v>
      </c>
      <c r="Y1497" s="160" t="s">
        <v>368</v>
      </c>
      <c r="Z1497" s="149"/>
      <c r="AA1497" s="149"/>
      <c r="AB1497" s="149"/>
      <c r="AC1497" s="149"/>
      <c r="AD1497" s="149"/>
      <c r="AE1497" s="149"/>
      <c r="AF1497" s="149"/>
      <c r="AG1497" s="149" t="s">
        <v>438</v>
      </c>
      <c r="AH1497" s="149"/>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2" x14ac:dyDescent="0.2">
      <c r="A1498" s="156"/>
      <c r="B1498" s="157"/>
      <c r="C1498" s="283" t="s">
        <v>1389</v>
      </c>
      <c r="D1498" s="284"/>
      <c r="E1498" s="284"/>
      <c r="F1498" s="284"/>
      <c r="G1498" s="284"/>
      <c r="H1498" s="160"/>
      <c r="I1498" s="160"/>
      <c r="J1498" s="160"/>
      <c r="K1498" s="160"/>
      <c r="L1498" s="160"/>
      <c r="M1498" s="160"/>
      <c r="N1498" s="159"/>
      <c r="O1498" s="159"/>
      <c r="P1498" s="159"/>
      <c r="Q1498" s="159"/>
      <c r="R1498" s="160"/>
      <c r="S1498" s="160"/>
      <c r="T1498" s="160"/>
      <c r="U1498" s="160"/>
      <c r="V1498" s="160"/>
      <c r="W1498" s="160"/>
      <c r="X1498" s="160"/>
      <c r="Y1498" s="160"/>
      <c r="Z1498" s="149"/>
      <c r="AA1498" s="149"/>
      <c r="AB1498" s="149"/>
      <c r="AC1498" s="149"/>
      <c r="AD1498" s="149"/>
      <c r="AE1498" s="149"/>
      <c r="AF1498" s="149"/>
      <c r="AG1498" s="149" t="s">
        <v>407</v>
      </c>
      <c r="AH1498" s="149"/>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2" x14ac:dyDescent="0.2">
      <c r="A1499" s="156"/>
      <c r="B1499" s="157"/>
      <c r="C1499" s="200" t="s">
        <v>938</v>
      </c>
      <c r="D1499" s="193"/>
      <c r="E1499" s="194"/>
      <c r="F1499" s="160"/>
      <c r="G1499" s="160"/>
      <c r="H1499" s="160"/>
      <c r="I1499" s="160"/>
      <c r="J1499" s="160"/>
      <c r="K1499" s="160"/>
      <c r="L1499" s="160"/>
      <c r="M1499" s="160"/>
      <c r="N1499" s="159"/>
      <c r="O1499" s="159"/>
      <c r="P1499" s="159"/>
      <c r="Q1499" s="159"/>
      <c r="R1499" s="160"/>
      <c r="S1499" s="160"/>
      <c r="T1499" s="160"/>
      <c r="U1499" s="160"/>
      <c r="V1499" s="160"/>
      <c r="W1499" s="160"/>
      <c r="X1499" s="160"/>
      <c r="Y1499" s="160"/>
      <c r="Z1499" s="149"/>
      <c r="AA1499" s="149"/>
      <c r="AB1499" s="149"/>
      <c r="AC1499" s="149"/>
      <c r="AD1499" s="149"/>
      <c r="AE1499" s="149"/>
      <c r="AF1499" s="149"/>
      <c r="AG1499" s="149" t="s">
        <v>409</v>
      </c>
      <c r="AH1499" s="149">
        <v>0</v>
      </c>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3" x14ac:dyDescent="0.2">
      <c r="A1500" s="156"/>
      <c r="B1500" s="157"/>
      <c r="C1500" s="200" t="s">
        <v>410</v>
      </c>
      <c r="D1500" s="193"/>
      <c r="E1500" s="194"/>
      <c r="F1500" s="160"/>
      <c r="G1500" s="160"/>
      <c r="H1500" s="160"/>
      <c r="I1500" s="160"/>
      <c r="J1500" s="160"/>
      <c r="K1500" s="160"/>
      <c r="L1500" s="160"/>
      <c r="M1500" s="160"/>
      <c r="N1500" s="159"/>
      <c r="O1500" s="159"/>
      <c r="P1500" s="159"/>
      <c r="Q1500" s="159"/>
      <c r="R1500" s="160"/>
      <c r="S1500" s="160"/>
      <c r="T1500" s="160"/>
      <c r="U1500" s="160"/>
      <c r="V1500" s="160"/>
      <c r="W1500" s="160"/>
      <c r="X1500" s="160"/>
      <c r="Y1500" s="160"/>
      <c r="Z1500" s="149"/>
      <c r="AA1500" s="149"/>
      <c r="AB1500" s="149"/>
      <c r="AC1500" s="149"/>
      <c r="AD1500" s="149"/>
      <c r="AE1500" s="149"/>
      <c r="AF1500" s="149"/>
      <c r="AG1500" s="149" t="s">
        <v>409</v>
      </c>
      <c r="AH1500" s="149">
        <v>0</v>
      </c>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3" x14ac:dyDescent="0.2">
      <c r="A1501" s="156"/>
      <c r="B1501" s="157"/>
      <c r="C1501" s="200" t="s">
        <v>1390</v>
      </c>
      <c r="D1501" s="193"/>
      <c r="E1501" s="194">
        <v>13.515000000000001</v>
      </c>
      <c r="F1501" s="160"/>
      <c r="G1501" s="160"/>
      <c r="H1501" s="160"/>
      <c r="I1501" s="160"/>
      <c r="J1501" s="160"/>
      <c r="K1501" s="160"/>
      <c r="L1501" s="160"/>
      <c r="M1501" s="160"/>
      <c r="N1501" s="159"/>
      <c r="O1501" s="159"/>
      <c r="P1501" s="159"/>
      <c r="Q1501" s="159"/>
      <c r="R1501" s="160"/>
      <c r="S1501" s="160"/>
      <c r="T1501" s="160"/>
      <c r="U1501" s="160"/>
      <c r="V1501" s="160"/>
      <c r="W1501" s="160"/>
      <c r="X1501" s="160"/>
      <c r="Y1501" s="160"/>
      <c r="Z1501" s="149"/>
      <c r="AA1501" s="149"/>
      <c r="AB1501" s="149"/>
      <c r="AC1501" s="149"/>
      <c r="AD1501" s="149"/>
      <c r="AE1501" s="149"/>
      <c r="AF1501" s="149"/>
      <c r="AG1501" s="149" t="s">
        <v>409</v>
      </c>
      <c r="AH1501" s="149">
        <v>0</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3" x14ac:dyDescent="0.2">
      <c r="A1502" s="156"/>
      <c r="B1502" s="157"/>
      <c r="C1502" s="201" t="s">
        <v>417</v>
      </c>
      <c r="D1502" s="195"/>
      <c r="E1502" s="196">
        <v>13.515000000000001</v>
      </c>
      <c r="F1502" s="160"/>
      <c r="G1502" s="160"/>
      <c r="H1502" s="160"/>
      <c r="I1502" s="160"/>
      <c r="J1502" s="160"/>
      <c r="K1502" s="160"/>
      <c r="L1502" s="160"/>
      <c r="M1502" s="160"/>
      <c r="N1502" s="159"/>
      <c r="O1502" s="159"/>
      <c r="P1502" s="159"/>
      <c r="Q1502" s="159"/>
      <c r="R1502" s="160"/>
      <c r="S1502" s="160"/>
      <c r="T1502" s="160"/>
      <c r="U1502" s="160"/>
      <c r="V1502" s="160"/>
      <c r="W1502" s="160"/>
      <c r="X1502" s="160"/>
      <c r="Y1502" s="160"/>
      <c r="Z1502" s="149"/>
      <c r="AA1502" s="149"/>
      <c r="AB1502" s="149"/>
      <c r="AC1502" s="149"/>
      <c r="AD1502" s="149"/>
      <c r="AE1502" s="149"/>
      <c r="AF1502" s="149"/>
      <c r="AG1502" s="149" t="s">
        <v>409</v>
      </c>
      <c r="AH1502" s="149">
        <v>1</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1" x14ac:dyDescent="0.2">
      <c r="A1503" s="173">
        <v>122</v>
      </c>
      <c r="B1503" s="174" t="s">
        <v>1391</v>
      </c>
      <c r="C1503" s="189" t="s">
        <v>1392</v>
      </c>
      <c r="D1503" s="175" t="s">
        <v>493</v>
      </c>
      <c r="E1503" s="176">
        <v>13.515000000000001</v>
      </c>
      <c r="F1503" s="177"/>
      <c r="G1503" s="178">
        <f>ROUND(E1503*F1503,2)</f>
        <v>0</v>
      </c>
      <c r="H1503" s="177"/>
      <c r="I1503" s="178">
        <f>ROUND(E1503*H1503,2)</f>
        <v>0</v>
      </c>
      <c r="J1503" s="177"/>
      <c r="K1503" s="178">
        <f>ROUND(E1503*J1503,2)</f>
        <v>0</v>
      </c>
      <c r="L1503" s="178">
        <v>12</v>
      </c>
      <c r="M1503" s="178">
        <f>G1503*(1+L1503/100)</f>
        <v>0</v>
      </c>
      <c r="N1503" s="176">
        <v>2.835E-2</v>
      </c>
      <c r="O1503" s="176">
        <f>ROUND(E1503*N1503,2)</f>
        <v>0.38</v>
      </c>
      <c r="P1503" s="176">
        <v>0</v>
      </c>
      <c r="Q1503" s="176">
        <f>ROUND(E1503*P1503,2)</f>
        <v>0</v>
      </c>
      <c r="R1503" s="178" t="s">
        <v>503</v>
      </c>
      <c r="S1503" s="178" t="s">
        <v>365</v>
      </c>
      <c r="T1503" s="179" t="s">
        <v>365</v>
      </c>
      <c r="U1503" s="160">
        <v>0.29749999999999999</v>
      </c>
      <c r="V1503" s="160">
        <f>ROUND(E1503*U1503,2)</f>
        <v>4.0199999999999996</v>
      </c>
      <c r="W1503" s="160"/>
      <c r="X1503" s="160" t="s">
        <v>404</v>
      </c>
      <c r="Y1503" s="160" t="s">
        <v>368</v>
      </c>
      <c r="Z1503" s="149"/>
      <c r="AA1503" s="149"/>
      <c r="AB1503" s="149"/>
      <c r="AC1503" s="149"/>
      <c r="AD1503" s="149"/>
      <c r="AE1503" s="149"/>
      <c r="AF1503" s="149"/>
      <c r="AG1503" s="149" t="s">
        <v>438</v>
      </c>
      <c r="AH1503" s="149"/>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2" x14ac:dyDescent="0.2">
      <c r="A1504" s="156"/>
      <c r="B1504" s="157"/>
      <c r="C1504" s="283" t="s">
        <v>1389</v>
      </c>
      <c r="D1504" s="284"/>
      <c r="E1504" s="284"/>
      <c r="F1504" s="284"/>
      <c r="G1504" s="284"/>
      <c r="H1504" s="160"/>
      <c r="I1504" s="160"/>
      <c r="J1504" s="160"/>
      <c r="K1504" s="160"/>
      <c r="L1504" s="160"/>
      <c r="M1504" s="160"/>
      <c r="N1504" s="159"/>
      <c r="O1504" s="159"/>
      <c r="P1504" s="159"/>
      <c r="Q1504" s="159"/>
      <c r="R1504" s="160"/>
      <c r="S1504" s="160"/>
      <c r="T1504" s="160"/>
      <c r="U1504" s="160"/>
      <c r="V1504" s="160"/>
      <c r="W1504" s="160"/>
      <c r="X1504" s="160"/>
      <c r="Y1504" s="160"/>
      <c r="Z1504" s="149"/>
      <c r="AA1504" s="149"/>
      <c r="AB1504" s="149"/>
      <c r="AC1504" s="149"/>
      <c r="AD1504" s="149"/>
      <c r="AE1504" s="149"/>
      <c r="AF1504" s="149"/>
      <c r="AG1504" s="149" t="s">
        <v>407</v>
      </c>
      <c r="AH1504" s="149"/>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2" x14ac:dyDescent="0.2">
      <c r="A1505" s="156"/>
      <c r="B1505" s="157"/>
      <c r="C1505" s="200" t="s">
        <v>1352</v>
      </c>
      <c r="D1505" s="193"/>
      <c r="E1505" s="194">
        <v>13.515000000000001</v>
      </c>
      <c r="F1505" s="160"/>
      <c r="G1505" s="160"/>
      <c r="H1505" s="160"/>
      <c r="I1505" s="160"/>
      <c r="J1505" s="160"/>
      <c r="K1505" s="160"/>
      <c r="L1505" s="160"/>
      <c r="M1505" s="160"/>
      <c r="N1505" s="159"/>
      <c r="O1505" s="159"/>
      <c r="P1505" s="159"/>
      <c r="Q1505" s="159"/>
      <c r="R1505" s="160"/>
      <c r="S1505" s="160"/>
      <c r="T1505" s="160"/>
      <c r="U1505" s="160"/>
      <c r="V1505" s="160"/>
      <c r="W1505" s="160"/>
      <c r="X1505" s="160"/>
      <c r="Y1505" s="160"/>
      <c r="Z1505" s="149"/>
      <c r="AA1505" s="149"/>
      <c r="AB1505" s="149"/>
      <c r="AC1505" s="149"/>
      <c r="AD1505" s="149"/>
      <c r="AE1505" s="149"/>
      <c r="AF1505" s="149"/>
      <c r="AG1505" s="149" t="s">
        <v>409</v>
      </c>
      <c r="AH1505" s="149">
        <v>0</v>
      </c>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1" x14ac:dyDescent="0.2">
      <c r="A1506" s="173">
        <v>123</v>
      </c>
      <c r="B1506" s="174" t="s">
        <v>1393</v>
      </c>
      <c r="C1506" s="189" t="s">
        <v>1394</v>
      </c>
      <c r="D1506" s="175" t="s">
        <v>493</v>
      </c>
      <c r="E1506" s="176">
        <v>13.515000000000001</v>
      </c>
      <c r="F1506" s="177"/>
      <c r="G1506" s="178">
        <f>ROUND(E1506*F1506,2)</f>
        <v>0</v>
      </c>
      <c r="H1506" s="177"/>
      <c r="I1506" s="178">
        <f>ROUND(E1506*H1506,2)</f>
        <v>0</v>
      </c>
      <c r="J1506" s="177"/>
      <c r="K1506" s="178">
        <f>ROUND(E1506*J1506,2)</f>
        <v>0</v>
      </c>
      <c r="L1506" s="178">
        <v>12</v>
      </c>
      <c r="M1506" s="178">
        <f>G1506*(1+L1506/100)</f>
        <v>0</v>
      </c>
      <c r="N1506" s="176">
        <v>3.6999999999999999E-4</v>
      </c>
      <c r="O1506" s="176">
        <f>ROUND(E1506*N1506,2)</f>
        <v>0.01</v>
      </c>
      <c r="P1506" s="176">
        <v>0</v>
      </c>
      <c r="Q1506" s="176">
        <f>ROUND(E1506*P1506,2)</f>
        <v>0</v>
      </c>
      <c r="R1506" s="178" t="s">
        <v>503</v>
      </c>
      <c r="S1506" s="178" t="s">
        <v>365</v>
      </c>
      <c r="T1506" s="179" t="s">
        <v>365</v>
      </c>
      <c r="U1506" s="160">
        <v>0.09</v>
      </c>
      <c r="V1506" s="160">
        <f>ROUND(E1506*U1506,2)</f>
        <v>1.22</v>
      </c>
      <c r="W1506" s="160"/>
      <c r="X1506" s="160" t="s">
        <v>404</v>
      </c>
      <c r="Y1506" s="160" t="s">
        <v>368</v>
      </c>
      <c r="Z1506" s="149"/>
      <c r="AA1506" s="149"/>
      <c r="AB1506" s="149"/>
      <c r="AC1506" s="149"/>
      <c r="AD1506" s="149"/>
      <c r="AE1506" s="149"/>
      <c r="AF1506" s="149"/>
      <c r="AG1506" s="149" t="s">
        <v>438</v>
      </c>
      <c r="AH1506" s="149"/>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2" x14ac:dyDescent="0.2">
      <c r="A1507" s="156"/>
      <c r="B1507" s="157"/>
      <c r="C1507" s="283" t="s">
        <v>1389</v>
      </c>
      <c r="D1507" s="284"/>
      <c r="E1507" s="284"/>
      <c r="F1507" s="284"/>
      <c r="G1507" s="284"/>
      <c r="H1507" s="160"/>
      <c r="I1507" s="160"/>
      <c r="J1507" s="160"/>
      <c r="K1507" s="160"/>
      <c r="L1507" s="160"/>
      <c r="M1507" s="160"/>
      <c r="N1507" s="159"/>
      <c r="O1507" s="159"/>
      <c r="P1507" s="159"/>
      <c r="Q1507" s="159"/>
      <c r="R1507" s="160"/>
      <c r="S1507" s="160"/>
      <c r="T1507" s="160"/>
      <c r="U1507" s="160"/>
      <c r="V1507" s="160"/>
      <c r="W1507" s="160"/>
      <c r="X1507" s="160"/>
      <c r="Y1507" s="160"/>
      <c r="Z1507" s="149"/>
      <c r="AA1507" s="149"/>
      <c r="AB1507" s="149"/>
      <c r="AC1507" s="149"/>
      <c r="AD1507" s="149"/>
      <c r="AE1507" s="149"/>
      <c r="AF1507" s="149"/>
      <c r="AG1507" s="149" t="s">
        <v>407</v>
      </c>
      <c r="AH1507" s="149"/>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2" x14ac:dyDescent="0.2">
      <c r="A1508" s="156"/>
      <c r="B1508" s="157"/>
      <c r="C1508" s="200" t="s">
        <v>1352</v>
      </c>
      <c r="D1508" s="193"/>
      <c r="E1508" s="194">
        <v>13.515000000000001</v>
      </c>
      <c r="F1508" s="160"/>
      <c r="G1508" s="160"/>
      <c r="H1508" s="160"/>
      <c r="I1508" s="160"/>
      <c r="J1508" s="160"/>
      <c r="K1508" s="160"/>
      <c r="L1508" s="160"/>
      <c r="M1508" s="160"/>
      <c r="N1508" s="159"/>
      <c r="O1508" s="159"/>
      <c r="P1508" s="159"/>
      <c r="Q1508" s="159"/>
      <c r="R1508" s="160"/>
      <c r="S1508" s="160"/>
      <c r="T1508" s="160"/>
      <c r="U1508" s="160"/>
      <c r="V1508" s="160"/>
      <c r="W1508" s="160"/>
      <c r="X1508" s="160"/>
      <c r="Y1508" s="160"/>
      <c r="Z1508" s="149"/>
      <c r="AA1508" s="149"/>
      <c r="AB1508" s="149"/>
      <c r="AC1508" s="149"/>
      <c r="AD1508" s="149"/>
      <c r="AE1508" s="149"/>
      <c r="AF1508" s="149"/>
      <c r="AG1508" s="149" t="s">
        <v>409</v>
      </c>
      <c r="AH1508" s="149">
        <v>0</v>
      </c>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ht="22.5" outlineLevel="1" x14ac:dyDescent="0.2">
      <c r="A1509" s="173">
        <v>124</v>
      </c>
      <c r="B1509" s="174" t="s">
        <v>1395</v>
      </c>
      <c r="C1509" s="189" t="s">
        <v>1396</v>
      </c>
      <c r="D1509" s="175" t="s">
        <v>493</v>
      </c>
      <c r="E1509" s="176">
        <v>1049.6500000000001</v>
      </c>
      <c r="F1509" s="177"/>
      <c r="G1509" s="178">
        <f>ROUND(E1509*F1509,2)</f>
        <v>0</v>
      </c>
      <c r="H1509" s="177"/>
      <c r="I1509" s="178">
        <f>ROUND(E1509*H1509,2)</f>
        <v>0</v>
      </c>
      <c r="J1509" s="177"/>
      <c r="K1509" s="178">
        <f>ROUND(E1509*J1509,2)</f>
        <v>0</v>
      </c>
      <c r="L1509" s="178">
        <v>12</v>
      </c>
      <c r="M1509" s="178">
        <f>G1509*(1+L1509/100)</f>
        <v>0</v>
      </c>
      <c r="N1509" s="176">
        <v>0.1111</v>
      </c>
      <c r="O1509" s="176">
        <f>ROUND(E1509*N1509,2)</f>
        <v>116.62</v>
      </c>
      <c r="P1509" s="176">
        <v>0</v>
      </c>
      <c r="Q1509" s="176">
        <f>ROUND(E1509*P1509,2)</f>
        <v>0</v>
      </c>
      <c r="R1509" s="178" t="s">
        <v>503</v>
      </c>
      <c r="S1509" s="178" t="s">
        <v>365</v>
      </c>
      <c r="T1509" s="179" t="s">
        <v>365</v>
      </c>
      <c r="U1509" s="160">
        <v>0.153</v>
      </c>
      <c r="V1509" s="160">
        <f>ROUND(E1509*U1509,2)</f>
        <v>160.6</v>
      </c>
      <c r="W1509" s="160"/>
      <c r="X1509" s="160" t="s">
        <v>404</v>
      </c>
      <c r="Y1509" s="160" t="s">
        <v>368</v>
      </c>
      <c r="Z1509" s="149"/>
      <c r="AA1509" s="149"/>
      <c r="AB1509" s="149"/>
      <c r="AC1509" s="149"/>
      <c r="AD1509" s="149"/>
      <c r="AE1509" s="149"/>
      <c r="AF1509" s="149"/>
      <c r="AG1509" s="149" t="s">
        <v>438</v>
      </c>
      <c r="AH1509" s="149"/>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2" x14ac:dyDescent="0.2">
      <c r="A1510" s="156"/>
      <c r="B1510" s="157"/>
      <c r="C1510" s="283" t="s">
        <v>1397</v>
      </c>
      <c r="D1510" s="284"/>
      <c r="E1510" s="284"/>
      <c r="F1510" s="284"/>
      <c r="G1510" s="284"/>
      <c r="H1510" s="160"/>
      <c r="I1510" s="160"/>
      <c r="J1510" s="160"/>
      <c r="K1510" s="160"/>
      <c r="L1510" s="160"/>
      <c r="M1510" s="160"/>
      <c r="N1510" s="159"/>
      <c r="O1510" s="159"/>
      <c r="P1510" s="159"/>
      <c r="Q1510" s="159"/>
      <c r="R1510" s="160"/>
      <c r="S1510" s="160"/>
      <c r="T1510" s="160"/>
      <c r="U1510" s="160"/>
      <c r="V1510" s="160"/>
      <c r="W1510" s="160"/>
      <c r="X1510" s="160"/>
      <c r="Y1510" s="160"/>
      <c r="Z1510" s="149"/>
      <c r="AA1510" s="149"/>
      <c r="AB1510" s="149"/>
      <c r="AC1510" s="149"/>
      <c r="AD1510" s="149"/>
      <c r="AE1510" s="149"/>
      <c r="AF1510" s="149"/>
      <c r="AG1510" s="149" t="s">
        <v>407</v>
      </c>
      <c r="AH1510" s="149"/>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2" x14ac:dyDescent="0.2">
      <c r="A1511" s="156"/>
      <c r="B1511" s="157"/>
      <c r="C1511" s="200" t="s">
        <v>1398</v>
      </c>
      <c r="D1511" s="193"/>
      <c r="E1511" s="194">
        <v>20.61</v>
      </c>
      <c r="F1511" s="160"/>
      <c r="G1511" s="160"/>
      <c r="H1511" s="160"/>
      <c r="I1511" s="160"/>
      <c r="J1511" s="160"/>
      <c r="K1511" s="160"/>
      <c r="L1511" s="160"/>
      <c r="M1511" s="160"/>
      <c r="N1511" s="159"/>
      <c r="O1511" s="159"/>
      <c r="P1511" s="159"/>
      <c r="Q1511" s="159"/>
      <c r="R1511" s="160"/>
      <c r="S1511" s="160"/>
      <c r="T1511" s="160"/>
      <c r="U1511" s="160"/>
      <c r="V1511" s="160"/>
      <c r="W1511" s="160"/>
      <c r="X1511" s="160"/>
      <c r="Y1511" s="160"/>
      <c r="Z1511" s="149"/>
      <c r="AA1511" s="149"/>
      <c r="AB1511" s="149"/>
      <c r="AC1511" s="149"/>
      <c r="AD1511" s="149"/>
      <c r="AE1511" s="149"/>
      <c r="AF1511" s="149"/>
      <c r="AG1511" s="149" t="s">
        <v>409</v>
      </c>
      <c r="AH1511" s="149">
        <v>0</v>
      </c>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3" x14ac:dyDescent="0.2">
      <c r="A1512" s="156"/>
      <c r="B1512" s="157"/>
      <c r="C1512" s="200" t="s">
        <v>1399</v>
      </c>
      <c r="D1512" s="193"/>
      <c r="E1512" s="194">
        <v>9.5</v>
      </c>
      <c r="F1512" s="160"/>
      <c r="G1512" s="160"/>
      <c r="H1512" s="160"/>
      <c r="I1512" s="160"/>
      <c r="J1512" s="160"/>
      <c r="K1512" s="160"/>
      <c r="L1512" s="160"/>
      <c r="M1512" s="160"/>
      <c r="N1512" s="159"/>
      <c r="O1512" s="159"/>
      <c r="P1512" s="159"/>
      <c r="Q1512" s="159"/>
      <c r="R1512" s="160"/>
      <c r="S1512" s="160"/>
      <c r="T1512" s="160"/>
      <c r="U1512" s="160"/>
      <c r="V1512" s="160"/>
      <c r="W1512" s="160"/>
      <c r="X1512" s="160"/>
      <c r="Y1512" s="160"/>
      <c r="Z1512" s="149"/>
      <c r="AA1512" s="149"/>
      <c r="AB1512" s="149"/>
      <c r="AC1512" s="149"/>
      <c r="AD1512" s="149"/>
      <c r="AE1512" s="149"/>
      <c r="AF1512" s="149"/>
      <c r="AG1512" s="149" t="s">
        <v>409</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3" x14ac:dyDescent="0.2">
      <c r="A1513" s="156"/>
      <c r="B1513" s="157"/>
      <c r="C1513" s="200" t="s">
        <v>1400</v>
      </c>
      <c r="D1513" s="193"/>
      <c r="E1513" s="194">
        <v>15.56</v>
      </c>
      <c r="F1513" s="160"/>
      <c r="G1513" s="160"/>
      <c r="H1513" s="160"/>
      <c r="I1513" s="160"/>
      <c r="J1513" s="160"/>
      <c r="K1513" s="160"/>
      <c r="L1513" s="160"/>
      <c r="M1513" s="160"/>
      <c r="N1513" s="159"/>
      <c r="O1513" s="159"/>
      <c r="P1513" s="159"/>
      <c r="Q1513" s="159"/>
      <c r="R1513" s="160"/>
      <c r="S1513" s="160"/>
      <c r="T1513" s="160"/>
      <c r="U1513" s="160"/>
      <c r="V1513" s="160"/>
      <c r="W1513" s="160"/>
      <c r="X1513" s="160"/>
      <c r="Y1513" s="160"/>
      <c r="Z1513" s="149"/>
      <c r="AA1513" s="149"/>
      <c r="AB1513" s="149"/>
      <c r="AC1513" s="149"/>
      <c r="AD1513" s="149"/>
      <c r="AE1513" s="149"/>
      <c r="AF1513" s="149"/>
      <c r="AG1513" s="149" t="s">
        <v>409</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3" x14ac:dyDescent="0.2">
      <c r="A1514" s="156"/>
      <c r="B1514" s="157"/>
      <c r="C1514" s="200" t="s">
        <v>1401</v>
      </c>
      <c r="D1514" s="193"/>
      <c r="E1514" s="194">
        <v>43.47</v>
      </c>
      <c r="F1514" s="160"/>
      <c r="G1514" s="160"/>
      <c r="H1514" s="160"/>
      <c r="I1514" s="160"/>
      <c r="J1514" s="160"/>
      <c r="K1514" s="160"/>
      <c r="L1514" s="160"/>
      <c r="M1514" s="160"/>
      <c r="N1514" s="159"/>
      <c r="O1514" s="159"/>
      <c r="P1514" s="159"/>
      <c r="Q1514" s="159"/>
      <c r="R1514" s="160"/>
      <c r="S1514" s="160"/>
      <c r="T1514" s="160"/>
      <c r="U1514" s="160"/>
      <c r="V1514" s="160"/>
      <c r="W1514" s="160"/>
      <c r="X1514" s="160"/>
      <c r="Y1514" s="160"/>
      <c r="Z1514" s="149"/>
      <c r="AA1514" s="149"/>
      <c r="AB1514" s="149"/>
      <c r="AC1514" s="149"/>
      <c r="AD1514" s="149"/>
      <c r="AE1514" s="149"/>
      <c r="AF1514" s="149"/>
      <c r="AG1514" s="149" t="s">
        <v>409</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3" x14ac:dyDescent="0.2">
      <c r="A1515" s="156"/>
      <c r="B1515" s="157"/>
      <c r="C1515" s="200" t="s">
        <v>1402</v>
      </c>
      <c r="D1515" s="193"/>
      <c r="E1515" s="194">
        <v>59.04</v>
      </c>
      <c r="F1515" s="160"/>
      <c r="G1515" s="160"/>
      <c r="H1515" s="160"/>
      <c r="I1515" s="160"/>
      <c r="J1515" s="160"/>
      <c r="K1515" s="160"/>
      <c r="L1515" s="160"/>
      <c r="M1515" s="160"/>
      <c r="N1515" s="159"/>
      <c r="O1515" s="159"/>
      <c r="P1515" s="159"/>
      <c r="Q1515" s="159"/>
      <c r="R1515" s="160"/>
      <c r="S1515" s="160"/>
      <c r="T1515" s="160"/>
      <c r="U1515" s="160"/>
      <c r="V1515" s="160"/>
      <c r="W1515" s="160"/>
      <c r="X1515" s="160"/>
      <c r="Y1515" s="160"/>
      <c r="Z1515" s="149"/>
      <c r="AA1515" s="149"/>
      <c r="AB1515" s="149"/>
      <c r="AC1515" s="149"/>
      <c r="AD1515" s="149"/>
      <c r="AE1515" s="149"/>
      <c r="AF1515" s="149"/>
      <c r="AG1515" s="149" t="s">
        <v>409</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3" x14ac:dyDescent="0.2">
      <c r="A1516" s="156"/>
      <c r="B1516" s="157"/>
      <c r="C1516" s="200" t="s">
        <v>1403</v>
      </c>
      <c r="D1516" s="193"/>
      <c r="E1516" s="194">
        <v>304.97000000000003</v>
      </c>
      <c r="F1516" s="160"/>
      <c r="G1516" s="160"/>
      <c r="H1516" s="160"/>
      <c r="I1516" s="160"/>
      <c r="J1516" s="160"/>
      <c r="K1516" s="160"/>
      <c r="L1516" s="160"/>
      <c r="M1516" s="160"/>
      <c r="N1516" s="159"/>
      <c r="O1516" s="159"/>
      <c r="P1516" s="159"/>
      <c r="Q1516" s="159"/>
      <c r="R1516" s="160"/>
      <c r="S1516" s="160"/>
      <c r="T1516" s="160"/>
      <c r="U1516" s="160"/>
      <c r="V1516" s="160"/>
      <c r="W1516" s="160"/>
      <c r="X1516" s="160"/>
      <c r="Y1516" s="160"/>
      <c r="Z1516" s="149"/>
      <c r="AA1516" s="149"/>
      <c r="AB1516" s="149"/>
      <c r="AC1516" s="149"/>
      <c r="AD1516" s="149"/>
      <c r="AE1516" s="149"/>
      <c r="AF1516" s="149"/>
      <c r="AG1516" s="149" t="s">
        <v>409</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3" x14ac:dyDescent="0.2">
      <c r="A1517" s="156"/>
      <c r="B1517" s="157"/>
      <c r="C1517" s="200" t="s">
        <v>1404</v>
      </c>
      <c r="D1517" s="193"/>
      <c r="E1517" s="194">
        <v>466.75</v>
      </c>
      <c r="F1517" s="160"/>
      <c r="G1517" s="160"/>
      <c r="H1517" s="160"/>
      <c r="I1517" s="160"/>
      <c r="J1517" s="160"/>
      <c r="K1517" s="160"/>
      <c r="L1517" s="160"/>
      <c r="M1517" s="160"/>
      <c r="N1517" s="159"/>
      <c r="O1517" s="159"/>
      <c r="P1517" s="159"/>
      <c r="Q1517" s="159"/>
      <c r="R1517" s="160"/>
      <c r="S1517" s="160"/>
      <c r="T1517" s="160"/>
      <c r="U1517" s="160"/>
      <c r="V1517" s="160"/>
      <c r="W1517" s="160"/>
      <c r="X1517" s="160"/>
      <c r="Y1517" s="160"/>
      <c r="Z1517" s="149"/>
      <c r="AA1517" s="149"/>
      <c r="AB1517" s="149"/>
      <c r="AC1517" s="149"/>
      <c r="AD1517" s="149"/>
      <c r="AE1517" s="149"/>
      <c r="AF1517" s="149"/>
      <c r="AG1517" s="149" t="s">
        <v>409</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3" x14ac:dyDescent="0.2">
      <c r="A1518" s="156"/>
      <c r="B1518" s="157"/>
      <c r="C1518" s="200" t="s">
        <v>1405</v>
      </c>
      <c r="D1518" s="193"/>
      <c r="E1518" s="194">
        <v>1.92</v>
      </c>
      <c r="F1518" s="160"/>
      <c r="G1518" s="160"/>
      <c r="H1518" s="160"/>
      <c r="I1518" s="160"/>
      <c r="J1518" s="160"/>
      <c r="K1518" s="160"/>
      <c r="L1518" s="160"/>
      <c r="M1518" s="160"/>
      <c r="N1518" s="159"/>
      <c r="O1518" s="159"/>
      <c r="P1518" s="159"/>
      <c r="Q1518" s="159"/>
      <c r="R1518" s="160"/>
      <c r="S1518" s="160"/>
      <c r="T1518" s="160"/>
      <c r="U1518" s="160"/>
      <c r="V1518" s="160"/>
      <c r="W1518" s="160"/>
      <c r="X1518" s="160"/>
      <c r="Y1518" s="160"/>
      <c r="Z1518" s="149"/>
      <c r="AA1518" s="149"/>
      <c r="AB1518" s="149"/>
      <c r="AC1518" s="149"/>
      <c r="AD1518" s="149"/>
      <c r="AE1518" s="149"/>
      <c r="AF1518" s="149"/>
      <c r="AG1518" s="149" t="s">
        <v>409</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3" x14ac:dyDescent="0.2">
      <c r="A1519" s="156"/>
      <c r="B1519" s="157"/>
      <c r="C1519" s="200" t="s">
        <v>1406</v>
      </c>
      <c r="D1519" s="193"/>
      <c r="E1519" s="194">
        <v>127.83</v>
      </c>
      <c r="F1519" s="160"/>
      <c r="G1519" s="160"/>
      <c r="H1519" s="160"/>
      <c r="I1519" s="160"/>
      <c r="J1519" s="160"/>
      <c r="K1519" s="160"/>
      <c r="L1519" s="160"/>
      <c r="M1519" s="160"/>
      <c r="N1519" s="159"/>
      <c r="O1519" s="159"/>
      <c r="P1519" s="159"/>
      <c r="Q1519" s="159"/>
      <c r="R1519" s="160"/>
      <c r="S1519" s="160"/>
      <c r="T1519" s="160"/>
      <c r="U1519" s="160"/>
      <c r="V1519" s="160"/>
      <c r="W1519" s="160"/>
      <c r="X1519" s="160"/>
      <c r="Y1519" s="160"/>
      <c r="Z1519" s="149"/>
      <c r="AA1519" s="149"/>
      <c r="AB1519" s="149"/>
      <c r="AC1519" s="149"/>
      <c r="AD1519" s="149"/>
      <c r="AE1519" s="149"/>
      <c r="AF1519" s="149"/>
      <c r="AG1519" s="149" t="s">
        <v>409</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3" x14ac:dyDescent="0.2">
      <c r="A1520" s="156"/>
      <c r="B1520" s="157"/>
      <c r="C1520" s="201" t="s">
        <v>417</v>
      </c>
      <c r="D1520" s="195"/>
      <c r="E1520" s="196">
        <v>1049.6500000000001</v>
      </c>
      <c r="F1520" s="160"/>
      <c r="G1520" s="160"/>
      <c r="H1520" s="160"/>
      <c r="I1520" s="160"/>
      <c r="J1520" s="160"/>
      <c r="K1520" s="160"/>
      <c r="L1520" s="160"/>
      <c r="M1520" s="160"/>
      <c r="N1520" s="159"/>
      <c r="O1520" s="159"/>
      <c r="P1520" s="159"/>
      <c r="Q1520" s="159"/>
      <c r="R1520" s="160"/>
      <c r="S1520" s="160"/>
      <c r="T1520" s="160"/>
      <c r="U1520" s="160"/>
      <c r="V1520" s="160"/>
      <c r="W1520" s="160"/>
      <c r="X1520" s="160"/>
      <c r="Y1520" s="160"/>
      <c r="Z1520" s="149"/>
      <c r="AA1520" s="149"/>
      <c r="AB1520" s="149"/>
      <c r="AC1520" s="149"/>
      <c r="AD1520" s="149"/>
      <c r="AE1520" s="149"/>
      <c r="AF1520" s="149"/>
      <c r="AG1520" s="149" t="s">
        <v>409</v>
      </c>
      <c r="AH1520" s="149">
        <v>1</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ht="22.5" outlineLevel="1" x14ac:dyDescent="0.2">
      <c r="A1521" s="173">
        <v>125</v>
      </c>
      <c r="B1521" s="174" t="s">
        <v>1407</v>
      </c>
      <c r="C1521" s="189" t="s">
        <v>1408</v>
      </c>
      <c r="D1521" s="175" t="s">
        <v>493</v>
      </c>
      <c r="E1521" s="176">
        <v>2104.27</v>
      </c>
      <c r="F1521" s="177"/>
      <c r="G1521" s="178">
        <f>ROUND(E1521*F1521,2)</f>
        <v>0</v>
      </c>
      <c r="H1521" s="177"/>
      <c r="I1521" s="178">
        <f>ROUND(E1521*H1521,2)</f>
        <v>0</v>
      </c>
      <c r="J1521" s="177"/>
      <c r="K1521" s="178">
        <f>ROUND(E1521*J1521,2)</f>
        <v>0</v>
      </c>
      <c r="L1521" s="178">
        <v>12</v>
      </c>
      <c r="M1521" s="178">
        <f>G1521*(1+L1521/100)</f>
        <v>0</v>
      </c>
      <c r="N1521" s="176">
        <v>1.111E-2</v>
      </c>
      <c r="O1521" s="176">
        <f>ROUND(E1521*N1521,2)</f>
        <v>23.38</v>
      </c>
      <c r="P1521" s="176">
        <v>0</v>
      </c>
      <c r="Q1521" s="176">
        <f>ROUND(E1521*P1521,2)</f>
        <v>0</v>
      </c>
      <c r="R1521" s="178" t="s">
        <v>503</v>
      </c>
      <c r="S1521" s="178" t="s">
        <v>365</v>
      </c>
      <c r="T1521" s="179" t="s">
        <v>365</v>
      </c>
      <c r="U1521" s="160">
        <v>5.0000000000000001E-3</v>
      </c>
      <c r="V1521" s="160">
        <f>ROUND(E1521*U1521,2)</f>
        <v>10.52</v>
      </c>
      <c r="W1521" s="160"/>
      <c r="X1521" s="160" t="s">
        <v>404</v>
      </c>
      <c r="Y1521" s="160" t="s">
        <v>368</v>
      </c>
      <c r="Z1521" s="149"/>
      <c r="AA1521" s="149"/>
      <c r="AB1521" s="149"/>
      <c r="AC1521" s="149"/>
      <c r="AD1521" s="149"/>
      <c r="AE1521" s="149"/>
      <c r="AF1521" s="149"/>
      <c r="AG1521" s="149" t="s">
        <v>438</v>
      </c>
      <c r="AH1521" s="149"/>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2" x14ac:dyDescent="0.2">
      <c r="A1522" s="156"/>
      <c r="B1522" s="157"/>
      <c r="C1522" s="283" t="s">
        <v>1397</v>
      </c>
      <c r="D1522" s="284"/>
      <c r="E1522" s="284"/>
      <c r="F1522" s="284"/>
      <c r="G1522" s="284"/>
      <c r="H1522" s="160"/>
      <c r="I1522" s="160"/>
      <c r="J1522" s="160"/>
      <c r="K1522" s="160"/>
      <c r="L1522" s="160"/>
      <c r="M1522" s="160"/>
      <c r="N1522" s="159"/>
      <c r="O1522" s="159"/>
      <c r="P1522" s="159"/>
      <c r="Q1522" s="159"/>
      <c r="R1522" s="160"/>
      <c r="S1522" s="160"/>
      <c r="T1522" s="160"/>
      <c r="U1522" s="160"/>
      <c r="V1522" s="160"/>
      <c r="W1522" s="160"/>
      <c r="X1522" s="160"/>
      <c r="Y1522" s="160"/>
      <c r="Z1522" s="149"/>
      <c r="AA1522" s="149"/>
      <c r="AB1522" s="149"/>
      <c r="AC1522" s="149"/>
      <c r="AD1522" s="149"/>
      <c r="AE1522" s="149"/>
      <c r="AF1522" s="149"/>
      <c r="AG1522" s="149" t="s">
        <v>407</v>
      </c>
      <c r="AH1522" s="149"/>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outlineLevel="2" x14ac:dyDescent="0.2">
      <c r="A1523" s="156"/>
      <c r="B1523" s="157"/>
      <c r="C1523" s="200" t="s">
        <v>1398</v>
      </c>
      <c r="D1523" s="193"/>
      <c r="E1523" s="194">
        <v>20.61</v>
      </c>
      <c r="F1523" s="160"/>
      <c r="G1523" s="160"/>
      <c r="H1523" s="160"/>
      <c r="I1523" s="160"/>
      <c r="J1523" s="160"/>
      <c r="K1523" s="160"/>
      <c r="L1523" s="160"/>
      <c r="M1523" s="160"/>
      <c r="N1523" s="159"/>
      <c r="O1523" s="159"/>
      <c r="P1523" s="159"/>
      <c r="Q1523" s="159"/>
      <c r="R1523" s="160"/>
      <c r="S1523" s="160"/>
      <c r="T1523" s="160"/>
      <c r="U1523" s="160"/>
      <c r="V1523" s="160"/>
      <c r="W1523" s="160"/>
      <c r="X1523" s="160"/>
      <c r="Y1523" s="160"/>
      <c r="Z1523" s="149"/>
      <c r="AA1523" s="149"/>
      <c r="AB1523" s="149"/>
      <c r="AC1523" s="149"/>
      <c r="AD1523" s="149"/>
      <c r="AE1523" s="149"/>
      <c r="AF1523" s="149"/>
      <c r="AG1523" s="149" t="s">
        <v>409</v>
      </c>
      <c r="AH1523" s="149">
        <v>0</v>
      </c>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3" x14ac:dyDescent="0.2">
      <c r="A1524" s="156"/>
      <c r="B1524" s="157"/>
      <c r="C1524" s="200" t="s">
        <v>1399</v>
      </c>
      <c r="D1524" s="193"/>
      <c r="E1524" s="194">
        <v>9.5</v>
      </c>
      <c r="F1524" s="160"/>
      <c r="G1524" s="160"/>
      <c r="H1524" s="160"/>
      <c r="I1524" s="160"/>
      <c r="J1524" s="160"/>
      <c r="K1524" s="160"/>
      <c r="L1524" s="160"/>
      <c r="M1524" s="160"/>
      <c r="N1524" s="159"/>
      <c r="O1524" s="159"/>
      <c r="P1524" s="159"/>
      <c r="Q1524" s="159"/>
      <c r="R1524" s="160"/>
      <c r="S1524" s="160"/>
      <c r="T1524" s="160"/>
      <c r="U1524" s="160"/>
      <c r="V1524" s="160"/>
      <c r="W1524" s="160"/>
      <c r="X1524" s="160"/>
      <c r="Y1524" s="160"/>
      <c r="Z1524" s="149"/>
      <c r="AA1524" s="149"/>
      <c r="AB1524" s="149"/>
      <c r="AC1524" s="149"/>
      <c r="AD1524" s="149"/>
      <c r="AE1524" s="149"/>
      <c r="AF1524" s="149"/>
      <c r="AG1524" s="149" t="s">
        <v>409</v>
      </c>
      <c r="AH1524" s="149">
        <v>0</v>
      </c>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3" x14ac:dyDescent="0.2">
      <c r="A1525" s="156"/>
      <c r="B1525" s="157"/>
      <c r="C1525" s="200" t="s">
        <v>1400</v>
      </c>
      <c r="D1525" s="193"/>
      <c r="E1525" s="194">
        <v>15.56</v>
      </c>
      <c r="F1525" s="160"/>
      <c r="G1525" s="160"/>
      <c r="H1525" s="160"/>
      <c r="I1525" s="160"/>
      <c r="J1525" s="160"/>
      <c r="K1525" s="160"/>
      <c r="L1525" s="160"/>
      <c r="M1525" s="160"/>
      <c r="N1525" s="159"/>
      <c r="O1525" s="159"/>
      <c r="P1525" s="159"/>
      <c r="Q1525" s="159"/>
      <c r="R1525" s="160"/>
      <c r="S1525" s="160"/>
      <c r="T1525" s="160"/>
      <c r="U1525" s="160"/>
      <c r="V1525" s="160"/>
      <c r="W1525" s="160"/>
      <c r="X1525" s="160"/>
      <c r="Y1525" s="160"/>
      <c r="Z1525" s="149"/>
      <c r="AA1525" s="149"/>
      <c r="AB1525" s="149"/>
      <c r="AC1525" s="149"/>
      <c r="AD1525" s="149"/>
      <c r="AE1525" s="149"/>
      <c r="AF1525" s="149"/>
      <c r="AG1525" s="149" t="s">
        <v>409</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3" x14ac:dyDescent="0.2">
      <c r="A1526" s="156"/>
      <c r="B1526" s="157"/>
      <c r="C1526" s="200" t="s">
        <v>1409</v>
      </c>
      <c r="D1526" s="193"/>
      <c r="E1526" s="194">
        <v>609.94000000000005</v>
      </c>
      <c r="F1526" s="160"/>
      <c r="G1526" s="160"/>
      <c r="H1526" s="160"/>
      <c r="I1526" s="160"/>
      <c r="J1526" s="160"/>
      <c r="K1526" s="160"/>
      <c r="L1526" s="160"/>
      <c r="M1526" s="160"/>
      <c r="N1526" s="159"/>
      <c r="O1526" s="159"/>
      <c r="P1526" s="159"/>
      <c r="Q1526" s="159"/>
      <c r="R1526" s="160"/>
      <c r="S1526" s="160"/>
      <c r="T1526" s="160"/>
      <c r="U1526" s="160"/>
      <c r="V1526" s="160"/>
      <c r="W1526" s="160"/>
      <c r="X1526" s="160"/>
      <c r="Y1526" s="160"/>
      <c r="Z1526" s="149"/>
      <c r="AA1526" s="149"/>
      <c r="AB1526" s="149"/>
      <c r="AC1526" s="149"/>
      <c r="AD1526" s="149"/>
      <c r="AE1526" s="149"/>
      <c r="AF1526" s="149"/>
      <c r="AG1526" s="149" t="s">
        <v>409</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3" x14ac:dyDescent="0.2">
      <c r="A1527" s="156"/>
      <c r="B1527" s="157"/>
      <c r="C1527" s="200" t="s">
        <v>1410</v>
      </c>
      <c r="D1527" s="193"/>
      <c r="E1527" s="194">
        <v>933.5</v>
      </c>
      <c r="F1527" s="160"/>
      <c r="G1527" s="160"/>
      <c r="H1527" s="160"/>
      <c r="I1527" s="160"/>
      <c r="J1527" s="160"/>
      <c r="K1527" s="160"/>
      <c r="L1527" s="160"/>
      <c r="M1527" s="160"/>
      <c r="N1527" s="159"/>
      <c r="O1527" s="159"/>
      <c r="P1527" s="159"/>
      <c r="Q1527" s="159"/>
      <c r="R1527" s="160"/>
      <c r="S1527" s="160"/>
      <c r="T1527" s="160"/>
      <c r="U1527" s="160"/>
      <c r="V1527" s="160"/>
      <c r="W1527" s="160"/>
      <c r="X1527" s="160"/>
      <c r="Y1527" s="160"/>
      <c r="Z1527" s="149"/>
      <c r="AA1527" s="149"/>
      <c r="AB1527" s="149"/>
      <c r="AC1527" s="149"/>
      <c r="AD1527" s="149"/>
      <c r="AE1527" s="149"/>
      <c r="AF1527" s="149"/>
      <c r="AG1527" s="149" t="s">
        <v>409</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3" x14ac:dyDescent="0.2">
      <c r="A1528" s="156"/>
      <c r="B1528" s="157"/>
      <c r="C1528" s="200" t="s">
        <v>1411</v>
      </c>
      <c r="D1528" s="193"/>
      <c r="E1528" s="194">
        <v>3.84</v>
      </c>
      <c r="F1528" s="160"/>
      <c r="G1528" s="160"/>
      <c r="H1528" s="160"/>
      <c r="I1528" s="160"/>
      <c r="J1528" s="160"/>
      <c r="K1528" s="160"/>
      <c r="L1528" s="160"/>
      <c r="M1528" s="160"/>
      <c r="N1528" s="159"/>
      <c r="O1528" s="159"/>
      <c r="P1528" s="159"/>
      <c r="Q1528" s="159"/>
      <c r="R1528" s="160"/>
      <c r="S1528" s="160"/>
      <c r="T1528" s="160"/>
      <c r="U1528" s="160"/>
      <c r="V1528" s="160"/>
      <c r="W1528" s="160"/>
      <c r="X1528" s="160"/>
      <c r="Y1528" s="160"/>
      <c r="Z1528" s="149"/>
      <c r="AA1528" s="149"/>
      <c r="AB1528" s="149"/>
      <c r="AC1528" s="149"/>
      <c r="AD1528" s="149"/>
      <c r="AE1528" s="149"/>
      <c r="AF1528" s="149"/>
      <c r="AG1528" s="149" t="s">
        <v>409</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outlineLevel="3" x14ac:dyDescent="0.2">
      <c r="A1529" s="156"/>
      <c r="B1529" s="157"/>
      <c r="C1529" s="200" t="s">
        <v>1412</v>
      </c>
      <c r="D1529" s="193"/>
      <c r="E1529" s="194">
        <v>511.32</v>
      </c>
      <c r="F1529" s="160"/>
      <c r="G1529" s="160"/>
      <c r="H1529" s="160"/>
      <c r="I1529" s="160"/>
      <c r="J1529" s="160"/>
      <c r="K1529" s="160"/>
      <c r="L1529" s="160"/>
      <c r="M1529" s="160"/>
      <c r="N1529" s="159"/>
      <c r="O1529" s="159"/>
      <c r="P1529" s="159"/>
      <c r="Q1529" s="159"/>
      <c r="R1529" s="160"/>
      <c r="S1529" s="160"/>
      <c r="T1529" s="160"/>
      <c r="U1529" s="160"/>
      <c r="V1529" s="160"/>
      <c r="W1529" s="160"/>
      <c r="X1529" s="160"/>
      <c r="Y1529" s="160"/>
      <c r="Z1529" s="149"/>
      <c r="AA1529" s="149"/>
      <c r="AB1529" s="149"/>
      <c r="AC1529" s="149"/>
      <c r="AD1529" s="149"/>
      <c r="AE1529" s="149"/>
      <c r="AF1529" s="149"/>
      <c r="AG1529" s="149" t="s">
        <v>409</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3" x14ac:dyDescent="0.2">
      <c r="A1530" s="156"/>
      <c r="B1530" s="157"/>
      <c r="C1530" s="201" t="s">
        <v>417</v>
      </c>
      <c r="D1530" s="195"/>
      <c r="E1530" s="196">
        <v>2104.27</v>
      </c>
      <c r="F1530" s="160"/>
      <c r="G1530" s="160"/>
      <c r="H1530" s="160"/>
      <c r="I1530" s="160"/>
      <c r="J1530" s="160"/>
      <c r="K1530" s="160"/>
      <c r="L1530" s="160"/>
      <c r="M1530" s="160"/>
      <c r="N1530" s="159"/>
      <c r="O1530" s="159"/>
      <c r="P1530" s="159"/>
      <c r="Q1530" s="159"/>
      <c r="R1530" s="160"/>
      <c r="S1530" s="160"/>
      <c r="T1530" s="160"/>
      <c r="U1530" s="160"/>
      <c r="V1530" s="160"/>
      <c r="W1530" s="160"/>
      <c r="X1530" s="160"/>
      <c r="Y1530" s="160"/>
      <c r="Z1530" s="149"/>
      <c r="AA1530" s="149"/>
      <c r="AB1530" s="149"/>
      <c r="AC1530" s="149"/>
      <c r="AD1530" s="149"/>
      <c r="AE1530" s="149"/>
      <c r="AF1530" s="149"/>
      <c r="AG1530" s="149" t="s">
        <v>409</v>
      </c>
      <c r="AH1530" s="149">
        <v>1</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ht="22.5" outlineLevel="1" x14ac:dyDescent="0.2">
      <c r="A1531" s="173">
        <v>126</v>
      </c>
      <c r="B1531" s="174" t="s">
        <v>1413</v>
      </c>
      <c r="C1531" s="189" t="s">
        <v>1414</v>
      </c>
      <c r="D1531" s="175" t="s">
        <v>493</v>
      </c>
      <c r="E1531" s="176">
        <v>24.4</v>
      </c>
      <c r="F1531" s="177"/>
      <c r="G1531" s="178">
        <f>ROUND(E1531*F1531,2)</f>
        <v>0</v>
      </c>
      <c r="H1531" s="177"/>
      <c r="I1531" s="178">
        <f>ROUND(E1531*H1531,2)</f>
        <v>0</v>
      </c>
      <c r="J1531" s="177"/>
      <c r="K1531" s="178">
        <f>ROUND(E1531*J1531,2)</f>
        <v>0</v>
      </c>
      <c r="L1531" s="178">
        <v>12</v>
      </c>
      <c r="M1531" s="178">
        <f>G1531*(1+L1531/100)</f>
        <v>0</v>
      </c>
      <c r="N1531" s="176">
        <v>2.33E-3</v>
      </c>
      <c r="O1531" s="176">
        <f>ROUND(E1531*N1531,2)</f>
        <v>0.06</v>
      </c>
      <c r="P1531" s="176">
        <v>0</v>
      </c>
      <c r="Q1531" s="176">
        <f>ROUND(E1531*P1531,2)</f>
        <v>0</v>
      </c>
      <c r="R1531" s="178" t="s">
        <v>503</v>
      </c>
      <c r="S1531" s="178" t="s">
        <v>365</v>
      </c>
      <c r="T1531" s="179" t="s">
        <v>365</v>
      </c>
      <c r="U1531" s="160">
        <v>0.48452000000000001</v>
      </c>
      <c r="V1531" s="160">
        <f>ROUND(E1531*U1531,2)</f>
        <v>11.82</v>
      </c>
      <c r="W1531" s="160"/>
      <c r="X1531" s="160" t="s">
        <v>404</v>
      </c>
      <c r="Y1531" s="160" t="s">
        <v>368</v>
      </c>
      <c r="Z1531" s="149"/>
      <c r="AA1531" s="149"/>
      <c r="AB1531" s="149"/>
      <c r="AC1531" s="149"/>
      <c r="AD1531" s="149"/>
      <c r="AE1531" s="149"/>
      <c r="AF1531" s="149"/>
      <c r="AG1531" s="149" t="s">
        <v>438</v>
      </c>
      <c r="AH1531" s="149"/>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2" x14ac:dyDescent="0.2">
      <c r="A1532" s="156"/>
      <c r="B1532" s="157"/>
      <c r="C1532" s="200" t="s">
        <v>621</v>
      </c>
      <c r="D1532" s="193"/>
      <c r="E1532" s="194"/>
      <c r="F1532" s="160"/>
      <c r="G1532" s="160"/>
      <c r="H1532" s="160"/>
      <c r="I1532" s="160"/>
      <c r="J1532" s="160"/>
      <c r="K1532" s="160"/>
      <c r="L1532" s="160"/>
      <c r="M1532" s="160"/>
      <c r="N1532" s="159"/>
      <c r="O1532" s="159"/>
      <c r="P1532" s="159"/>
      <c r="Q1532" s="159"/>
      <c r="R1532" s="160"/>
      <c r="S1532" s="160"/>
      <c r="T1532" s="160"/>
      <c r="U1532" s="160"/>
      <c r="V1532" s="160"/>
      <c r="W1532" s="160"/>
      <c r="X1532" s="160"/>
      <c r="Y1532" s="160"/>
      <c r="Z1532" s="149"/>
      <c r="AA1532" s="149"/>
      <c r="AB1532" s="149"/>
      <c r="AC1532" s="149"/>
      <c r="AD1532" s="149"/>
      <c r="AE1532" s="149"/>
      <c r="AF1532" s="149"/>
      <c r="AG1532" s="149" t="s">
        <v>409</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3" x14ac:dyDescent="0.2">
      <c r="A1533" s="156"/>
      <c r="B1533" s="157"/>
      <c r="C1533" s="200" t="s">
        <v>410</v>
      </c>
      <c r="D1533" s="193"/>
      <c r="E1533" s="194"/>
      <c r="F1533" s="160"/>
      <c r="G1533" s="160"/>
      <c r="H1533" s="160"/>
      <c r="I1533" s="160"/>
      <c r="J1533" s="160"/>
      <c r="K1533" s="160"/>
      <c r="L1533" s="160"/>
      <c r="M1533" s="160"/>
      <c r="N1533" s="159"/>
      <c r="O1533" s="159"/>
      <c r="P1533" s="159"/>
      <c r="Q1533" s="159"/>
      <c r="R1533" s="160"/>
      <c r="S1533" s="160"/>
      <c r="T1533" s="160"/>
      <c r="U1533" s="160"/>
      <c r="V1533" s="160"/>
      <c r="W1533" s="160"/>
      <c r="X1533" s="160"/>
      <c r="Y1533" s="160"/>
      <c r="Z1533" s="149"/>
      <c r="AA1533" s="149"/>
      <c r="AB1533" s="149"/>
      <c r="AC1533" s="149"/>
      <c r="AD1533" s="149"/>
      <c r="AE1533" s="149"/>
      <c r="AF1533" s="149"/>
      <c r="AG1533" s="149" t="s">
        <v>409</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3" x14ac:dyDescent="0.2">
      <c r="A1534" s="156"/>
      <c r="B1534" s="157"/>
      <c r="C1534" s="200" t="s">
        <v>1121</v>
      </c>
      <c r="D1534" s="193"/>
      <c r="E1534" s="194">
        <v>20.399999999999999</v>
      </c>
      <c r="F1534" s="160"/>
      <c r="G1534" s="160"/>
      <c r="H1534" s="160"/>
      <c r="I1534" s="160"/>
      <c r="J1534" s="160"/>
      <c r="K1534" s="160"/>
      <c r="L1534" s="160"/>
      <c r="M1534" s="160"/>
      <c r="N1534" s="159"/>
      <c r="O1534" s="159"/>
      <c r="P1534" s="159"/>
      <c r="Q1534" s="159"/>
      <c r="R1534" s="160"/>
      <c r="S1534" s="160"/>
      <c r="T1534" s="160"/>
      <c r="U1534" s="160"/>
      <c r="V1534" s="160"/>
      <c r="W1534" s="160"/>
      <c r="X1534" s="160"/>
      <c r="Y1534" s="160"/>
      <c r="Z1534" s="149"/>
      <c r="AA1534" s="149"/>
      <c r="AB1534" s="149"/>
      <c r="AC1534" s="149"/>
      <c r="AD1534" s="149"/>
      <c r="AE1534" s="149"/>
      <c r="AF1534" s="149"/>
      <c r="AG1534" s="149" t="s">
        <v>409</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3" x14ac:dyDescent="0.2">
      <c r="A1535" s="156"/>
      <c r="B1535" s="157"/>
      <c r="C1535" s="200" t="s">
        <v>413</v>
      </c>
      <c r="D1535" s="193"/>
      <c r="E1535" s="194"/>
      <c r="F1535" s="160"/>
      <c r="G1535" s="160"/>
      <c r="H1535" s="160"/>
      <c r="I1535" s="160"/>
      <c r="J1535" s="160"/>
      <c r="K1535" s="160"/>
      <c r="L1535" s="160"/>
      <c r="M1535" s="160"/>
      <c r="N1535" s="159"/>
      <c r="O1535" s="159"/>
      <c r="P1535" s="159"/>
      <c r="Q1535" s="159"/>
      <c r="R1535" s="160"/>
      <c r="S1535" s="160"/>
      <c r="T1535" s="160"/>
      <c r="U1535" s="160"/>
      <c r="V1535" s="160"/>
      <c r="W1535" s="160"/>
      <c r="X1535" s="160"/>
      <c r="Y1535" s="160"/>
      <c r="Z1535" s="149"/>
      <c r="AA1535" s="149"/>
      <c r="AB1535" s="149"/>
      <c r="AC1535" s="149"/>
      <c r="AD1535" s="149"/>
      <c r="AE1535" s="149"/>
      <c r="AF1535" s="149"/>
      <c r="AG1535" s="149" t="s">
        <v>409</v>
      </c>
      <c r="AH1535" s="149">
        <v>0</v>
      </c>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3" x14ac:dyDescent="0.2">
      <c r="A1536" s="156"/>
      <c r="B1536" s="157"/>
      <c r="C1536" s="200" t="s">
        <v>1125</v>
      </c>
      <c r="D1536" s="193"/>
      <c r="E1536" s="194">
        <v>4</v>
      </c>
      <c r="F1536" s="160"/>
      <c r="G1536" s="160"/>
      <c r="H1536" s="160"/>
      <c r="I1536" s="160"/>
      <c r="J1536" s="160"/>
      <c r="K1536" s="160"/>
      <c r="L1536" s="160"/>
      <c r="M1536" s="160"/>
      <c r="N1536" s="159"/>
      <c r="O1536" s="159"/>
      <c r="P1536" s="159"/>
      <c r="Q1536" s="159"/>
      <c r="R1536" s="160"/>
      <c r="S1536" s="160"/>
      <c r="T1536" s="160"/>
      <c r="U1536" s="160"/>
      <c r="V1536" s="160"/>
      <c r="W1536" s="160"/>
      <c r="X1536" s="160"/>
      <c r="Y1536" s="160"/>
      <c r="Z1536" s="149"/>
      <c r="AA1536" s="149"/>
      <c r="AB1536" s="149"/>
      <c r="AC1536" s="149"/>
      <c r="AD1536" s="149"/>
      <c r="AE1536" s="149"/>
      <c r="AF1536" s="149"/>
      <c r="AG1536" s="149" t="s">
        <v>409</v>
      </c>
      <c r="AH1536" s="149">
        <v>0</v>
      </c>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outlineLevel="3" x14ac:dyDescent="0.2">
      <c r="A1537" s="156"/>
      <c r="B1537" s="157"/>
      <c r="C1537" s="201" t="s">
        <v>417</v>
      </c>
      <c r="D1537" s="195"/>
      <c r="E1537" s="196">
        <v>24.4</v>
      </c>
      <c r="F1537" s="160"/>
      <c r="G1537" s="160"/>
      <c r="H1537" s="160"/>
      <c r="I1537" s="160"/>
      <c r="J1537" s="160"/>
      <c r="K1537" s="160"/>
      <c r="L1537" s="160"/>
      <c r="M1537" s="160"/>
      <c r="N1537" s="159"/>
      <c r="O1537" s="159"/>
      <c r="P1537" s="159"/>
      <c r="Q1537" s="159"/>
      <c r="R1537" s="160"/>
      <c r="S1537" s="160"/>
      <c r="T1537" s="160"/>
      <c r="U1537" s="160"/>
      <c r="V1537" s="160"/>
      <c r="W1537" s="160"/>
      <c r="X1537" s="160"/>
      <c r="Y1537" s="160"/>
      <c r="Z1537" s="149"/>
      <c r="AA1537" s="149"/>
      <c r="AB1537" s="149"/>
      <c r="AC1537" s="149"/>
      <c r="AD1537" s="149"/>
      <c r="AE1537" s="149"/>
      <c r="AF1537" s="149"/>
      <c r="AG1537" s="149" t="s">
        <v>409</v>
      </c>
      <c r="AH1537" s="149">
        <v>1</v>
      </c>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ht="22.5" outlineLevel="1" x14ac:dyDescent="0.2">
      <c r="A1538" s="173">
        <v>127</v>
      </c>
      <c r="B1538" s="174" t="s">
        <v>1415</v>
      </c>
      <c r="C1538" s="189" t="s">
        <v>1416</v>
      </c>
      <c r="D1538" s="175" t="s">
        <v>677</v>
      </c>
      <c r="E1538" s="176">
        <v>390.4</v>
      </c>
      <c r="F1538" s="177"/>
      <c r="G1538" s="178">
        <f>ROUND(E1538*F1538,2)</f>
        <v>0</v>
      </c>
      <c r="H1538" s="177"/>
      <c r="I1538" s="178">
        <f>ROUND(E1538*H1538,2)</f>
        <v>0</v>
      </c>
      <c r="J1538" s="177"/>
      <c r="K1538" s="178">
        <f>ROUND(E1538*J1538,2)</f>
        <v>0</v>
      </c>
      <c r="L1538" s="178">
        <v>12</v>
      </c>
      <c r="M1538" s="178">
        <f>G1538*(1+L1538/100)</f>
        <v>0</v>
      </c>
      <c r="N1538" s="176">
        <v>5.0000000000000002E-5</v>
      </c>
      <c r="O1538" s="176">
        <f>ROUND(E1538*N1538,2)</f>
        <v>0.02</v>
      </c>
      <c r="P1538" s="176">
        <v>0</v>
      </c>
      <c r="Q1538" s="176">
        <f>ROUND(E1538*P1538,2)</f>
        <v>0</v>
      </c>
      <c r="R1538" s="178" t="s">
        <v>503</v>
      </c>
      <c r="S1538" s="178" t="s">
        <v>365</v>
      </c>
      <c r="T1538" s="179" t="s">
        <v>365</v>
      </c>
      <c r="U1538" s="160">
        <v>0.02</v>
      </c>
      <c r="V1538" s="160">
        <f>ROUND(E1538*U1538,2)</f>
        <v>7.81</v>
      </c>
      <c r="W1538" s="160"/>
      <c r="X1538" s="160" t="s">
        <v>404</v>
      </c>
      <c r="Y1538" s="160" t="s">
        <v>368</v>
      </c>
      <c r="Z1538" s="149"/>
      <c r="AA1538" s="149"/>
      <c r="AB1538" s="149"/>
      <c r="AC1538" s="149"/>
      <c r="AD1538" s="149"/>
      <c r="AE1538" s="149"/>
      <c r="AF1538" s="149"/>
      <c r="AG1538" s="149" t="s">
        <v>438</v>
      </c>
      <c r="AH1538" s="149"/>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2" x14ac:dyDescent="0.2">
      <c r="A1539" s="156"/>
      <c r="B1539" s="157"/>
      <c r="C1539" s="200" t="s">
        <v>621</v>
      </c>
      <c r="D1539" s="193"/>
      <c r="E1539" s="194"/>
      <c r="F1539" s="160"/>
      <c r="G1539" s="160"/>
      <c r="H1539" s="160"/>
      <c r="I1539" s="160"/>
      <c r="J1539" s="160"/>
      <c r="K1539" s="160"/>
      <c r="L1539" s="160"/>
      <c r="M1539" s="160"/>
      <c r="N1539" s="159"/>
      <c r="O1539" s="159"/>
      <c r="P1539" s="159"/>
      <c r="Q1539" s="159"/>
      <c r="R1539" s="160"/>
      <c r="S1539" s="160"/>
      <c r="T1539" s="160"/>
      <c r="U1539" s="160"/>
      <c r="V1539" s="160"/>
      <c r="W1539" s="160"/>
      <c r="X1539" s="160"/>
      <c r="Y1539" s="160"/>
      <c r="Z1539" s="149"/>
      <c r="AA1539" s="149"/>
      <c r="AB1539" s="149"/>
      <c r="AC1539" s="149"/>
      <c r="AD1539" s="149"/>
      <c r="AE1539" s="149"/>
      <c r="AF1539" s="149"/>
      <c r="AG1539" s="149" t="s">
        <v>409</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3" x14ac:dyDescent="0.2">
      <c r="A1540" s="156"/>
      <c r="B1540" s="157"/>
      <c r="C1540" s="200" t="s">
        <v>410</v>
      </c>
      <c r="D1540" s="193"/>
      <c r="E1540" s="194"/>
      <c r="F1540" s="160"/>
      <c r="G1540" s="160"/>
      <c r="H1540" s="160"/>
      <c r="I1540" s="160"/>
      <c r="J1540" s="160"/>
      <c r="K1540" s="160"/>
      <c r="L1540" s="160"/>
      <c r="M1540" s="160"/>
      <c r="N1540" s="159"/>
      <c r="O1540" s="159"/>
      <c r="P1540" s="159"/>
      <c r="Q1540" s="159"/>
      <c r="R1540" s="160"/>
      <c r="S1540" s="160"/>
      <c r="T1540" s="160"/>
      <c r="U1540" s="160"/>
      <c r="V1540" s="160"/>
      <c r="W1540" s="160"/>
      <c r="X1540" s="160"/>
      <c r="Y1540" s="160"/>
      <c r="Z1540" s="149"/>
      <c r="AA1540" s="149"/>
      <c r="AB1540" s="149"/>
      <c r="AC1540" s="149"/>
      <c r="AD1540" s="149"/>
      <c r="AE1540" s="149"/>
      <c r="AF1540" s="149"/>
      <c r="AG1540" s="149" t="s">
        <v>409</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3" x14ac:dyDescent="0.2">
      <c r="A1541" s="156"/>
      <c r="B1541" s="157"/>
      <c r="C1541" s="200" t="s">
        <v>1417</v>
      </c>
      <c r="D1541" s="193"/>
      <c r="E1541" s="194">
        <v>326.39999999999998</v>
      </c>
      <c r="F1541" s="160"/>
      <c r="G1541" s="160"/>
      <c r="H1541" s="160"/>
      <c r="I1541" s="160"/>
      <c r="J1541" s="160"/>
      <c r="K1541" s="160"/>
      <c r="L1541" s="160"/>
      <c r="M1541" s="160"/>
      <c r="N1541" s="159"/>
      <c r="O1541" s="159"/>
      <c r="P1541" s="159"/>
      <c r="Q1541" s="159"/>
      <c r="R1541" s="160"/>
      <c r="S1541" s="160"/>
      <c r="T1541" s="160"/>
      <c r="U1541" s="160"/>
      <c r="V1541" s="160"/>
      <c r="W1541" s="160"/>
      <c r="X1541" s="160"/>
      <c r="Y1541" s="160"/>
      <c r="Z1541" s="149"/>
      <c r="AA1541" s="149"/>
      <c r="AB1541" s="149"/>
      <c r="AC1541" s="149"/>
      <c r="AD1541" s="149"/>
      <c r="AE1541" s="149"/>
      <c r="AF1541" s="149"/>
      <c r="AG1541" s="149" t="s">
        <v>409</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3" x14ac:dyDescent="0.2">
      <c r="A1542" s="156"/>
      <c r="B1542" s="157"/>
      <c r="C1542" s="200" t="s">
        <v>413</v>
      </c>
      <c r="D1542" s="193"/>
      <c r="E1542" s="194"/>
      <c r="F1542" s="160"/>
      <c r="G1542" s="160"/>
      <c r="H1542" s="160"/>
      <c r="I1542" s="160"/>
      <c r="J1542" s="160"/>
      <c r="K1542" s="160"/>
      <c r="L1542" s="160"/>
      <c r="M1542" s="160"/>
      <c r="N1542" s="159"/>
      <c r="O1542" s="159"/>
      <c r="P1542" s="159"/>
      <c r="Q1542" s="159"/>
      <c r="R1542" s="160"/>
      <c r="S1542" s="160"/>
      <c r="T1542" s="160"/>
      <c r="U1542" s="160"/>
      <c r="V1542" s="160"/>
      <c r="W1542" s="160"/>
      <c r="X1542" s="160"/>
      <c r="Y1542" s="160"/>
      <c r="Z1542" s="149"/>
      <c r="AA1542" s="149"/>
      <c r="AB1542" s="149"/>
      <c r="AC1542" s="149"/>
      <c r="AD1542" s="149"/>
      <c r="AE1542" s="149"/>
      <c r="AF1542" s="149"/>
      <c r="AG1542" s="149" t="s">
        <v>409</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3" x14ac:dyDescent="0.2">
      <c r="A1543" s="156"/>
      <c r="B1543" s="157"/>
      <c r="C1543" s="200" t="s">
        <v>1418</v>
      </c>
      <c r="D1543" s="193"/>
      <c r="E1543" s="194">
        <v>64</v>
      </c>
      <c r="F1543" s="160"/>
      <c r="G1543" s="160"/>
      <c r="H1543" s="160"/>
      <c r="I1543" s="160"/>
      <c r="J1543" s="160"/>
      <c r="K1543" s="160"/>
      <c r="L1543" s="160"/>
      <c r="M1543" s="160"/>
      <c r="N1543" s="159"/>
      <c r="O1543" s="159"/>
      <c r="P1543" s="159"/>
      <c r="Q1543" s="159"/>
      <c r="R1543" s="160"/>
      <c r="S1543" s="160"/>
      <c r="T1543" s="160"/>
      <c r="U1543" s="160"/>
      <c r="V1543" s="160"/>
      <c r="W1543" s="160"/>
      <c r="X1543" s="160"/>
      <c r="Y1543" s="160"/>
      <c r="Z1543" s="149"/>
      <c r="AA1543" s="149"/>
      <c r="AB1543" s="149"/>
      <c r="AC1543" s="149"/>
      <c r="AD1543" s="149"/>
      <c r="AE1543" s="149"/>
      <c r="AF1543" s="149"/>
      <c r="AG1543" s="149" t="s">
        <v>409</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outlineLevel="3" x14ac:dyDescent="0.2">
      <c r="A1544" s="156"/>
      <c r="B1544" s="157"/>
      <c r="C1544" s="201" t="s">
        <v>417</v>
      </c>
      <c r="D1544" s="195"/>
      <c r="E1544" s="196">
        <v>390.4</v>
      </c>
      <c r="F1544" s="160"/>
      <c r="G1544" s="160"/>
      <c r="H1544" s="160"/>
      <c r="I1544" s="160"/>
      <c r="J1544" s="160"/>
      <c r="K1544" s="160"/>
      <c r="L1544" s="160"/>
      <c r="M1544" s="160"/>
      <c r="N1544" s="159"/>
      <c r="O1544" s="159"/>
      <c r="P1544" s="159"/>
      <c r="Q1544" s="159"/>
      <c r="R1544" s="160"/>
      <c r="S1544" s="160"/>
      <c r="T1544" s="160"/>
      <c r="U1544" s="160"/>
      <c r="V1544" s="160"/>
      <c r="W1544" s="160"/>
      <c r="X1544" s="160"/>
      <c r="Y1544" s="160"/>
      <c r="Z1544" s="149"/>
      <c r="AA1544" s="149"/>
      <c r="AB1544" s="149"/>
      <c r="AC1544" s="149"/>
      <c r="AD1544" s="149"/>
      <c r="AE1544" s="149"/>
      <c r="AF1544" s="149"/>
      <c r="AG1544" s="149" t="s">
        <v>409</v>
      </c>
      <c r="AH1544" s="149">
        <v>1</v>
      </c>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1" x14ac:dyDescent="0.2">
      <c r="A1545" s="173">
        <v>128</v>
      </c>
      <c r="B1545" s="174" t="s">
        <v>1419</v>
      </c>
      <c r="C1545" s="189" t="s">
        <v>1420</v>
      </c>
      <c r="D1545" s="175" t="s">
        <v>910</v>
      </c>
      <c r="E1545" s="176">
        <v>26.84</v>
      </c>
      <c r="F1545" s="177"/>
      <c r="G1545" s="178">
        <f>ROUND(E1545*F1545,2)</f>
        <v>0</v>
      </c>
      <c r="H1545" s="177"/>
      <c r="I1545" s="178">
        <f>ROUND(E1545*H1545,2)</f>
        <v>0</v>
      </c>
      <c r="J1545" s="177"/>
      <c r="K1545" s="178">
        <f>ROUND(E1545*J1545,2)</f>
        <v>0</v>
      </c>
      <c r="L1545" s="178">
        <v>12</v>
      </c>
      <c r="M1545" s="178">
        <f>G1545*(1+L1545/100)</f>
        <v>0</v>
      </c>
      <c r="N1545" s="176">
        <v>0</v>
      </c>
      <c r="O1545" s="176">
        <f>ROUND(E1545*N1545,2)</f>
        <v>0</v>
      </c>
      <c r="P1545" s="176">
        <v>0</v>
      </c>
      <c r="Q1545" s="176">
        <f>ROUND(E1545*P1545,2)</f>
        <v>0</v>
      </c>
      <c r="R1545" s="178"/>
      <c r="S1545" s="178" t="s">
        <v>641</v>
      </c>
      <c r="T1545" s="179" t="s">
        <v>366</v>
      </c>
      <c r="U1545" s="160">
        <v>0</v>
      </c>
      <c r="V1545" s="160">
        <f>ROUND(E1545*U1545,2)</f>
        <v>0</v>
      </c>
      <c r="W1545" s="160"/>
      <c r="X1545" s="160" t="s">
        <v>867</v>
      </c>
      <c r="Y1545" s="160" t="s">
        <v>368</v>
      </c>
      <c r="Z1545" s="149"/>
      <c r="AA1545" s="149"/>
      <c r="AB1545" s="149"/>
      <c r="AC1545" s="149"/>
      <c r="AD1545" s="149"/>
      <c r="AE1545" s="149"/>
      <c r="AF1545" s="149"/>
      <c r="AG1545" s="149" t="s">
        <v>868</v>
      </c>
      <c r="AH1545" s="149"/>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2" x14ac:dyDescent="0.2">
      <c r="A1546" s="156"/>
      <c r="B1546" s="157"/>
      <c r="C1546" s="200" t="s">
        <v>869</v>
      </c>
      <c r="D1546" s="193"/>
      <c r="E1546" s="194"/>
      <c r="F1546" s="160"/>
      <c r="G1546" s="160"/>
      <c r="H1546" s="160"/>
      <c r="I1546" s="160"/>
      <c r="J1546" s="160"/>
      <c r="K1546" s="160"/>
      <c r="L1546" s="160"/>
      <c r="M1546" s="160"/>
      <c r="N1546" s="159"/>
      <c r="O1546" s="159"/>
      <c r="P1546" s="159"/>
      <c r="Q1546" s="159"/>
      <c r="R1546" s="160"/>
      <c r="S1546" s="160"/>
      <c r="T1546" s="160"/>
      <c r="U1546" s="160"/>
      <c r="V1546" s="160"/>
      <c r="W1546" s="160"/>
      <c r="X1546" s="160"/>
      <c r="Y1546" s="160"/>
      <c r="Z1546" s="149"/>
      <c r="AA1546" s="149"/>
      <c r="AB1546" s="149"/>
      <c r="AC1546" s="149"/>
      <c r="AD1546" s="149"/>
      <c r="AE1546" s="149"/>
      <c r="AF1546" s="149"/>
      <c r="AG1546" s="149" t="s">
        <v>409</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3" x14ac:dyDescent="0.2">
      <c r="A1547" s="156"/>
      <c r="B1547" s="157"/>
      <c r="C1547" s="200" t="s">
        <v>621</v>
      </c>
      <c r="D1547" s="193"/>
      <c r="E1547" s="194"/>
      <c r="F1547" s="160"/>
      <c r="G1547" s="160"/>
      <c r="H1547" s="160"/>
      <c r="I1547" s="160"/>
      <c r="J1547" s="160"/>
      <c r="K1547" s="160"/>
      <c r="L1547" s="160"/>
      <c r="M1547" s="160"/>
      <c r="N1547" s="159"/>
      <c r="O1547" s="159"/>
      <c r="P1547" s="159"/>
      <c r="Q1547" s="159"/>
      <c r="R1547" s="160"/>
      <c r="S1547" s="160"/>
      <c r="T1547" s="160"/>
      <c r="U1547" s="160"/>
      <c r="V1547" s="160"/>
      <c r="W1547" s="160"/>
      <c r="X1547" s="160"/>
      <c r="Y1547" s="160"/>
      <c r="Z1547" s="149"/>
      <c r="AA1547" s="149"/>
      <c r="AB1547" s="149"/>
      <c r="AC1547" s="149"/>
      <c r="AD1547" s="149"/>
      <c r="AE1547" s="149"/>
      <c r="AF1547" s="149"/>
      <c r="AG1547" s="149" t="s">
        <v>409</v>
      </c>
      <c r="AH1547" s="149">
        <v>0</v>
      </c>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3" x14ac:dyDescent="0.2">
      <c r="A1548" s="156"/>
      <c r="B1548" s="157"/>
      <c r="C1548" s="200" t="s">
        <v>410</v>
      </c>
      <c r="D1548" s="193"/>
      <c r="E1548" s="194"/>
      <c r="F1548" s="160"/>
      <c r="G1548" s="160"/>
      <c r="H1548" s="160"/>
      <c r="I1548" s="160"/>
      <c r="J1548" s="160"/>
      <c r="K1548" s="160"/>
      <c r="L1548" s="160"/>
      <c r="M1548" s="160"/>
      <c r="N1548" s="159"/>
      <c r="O1548" s="159"/>
      <c r="P1548" s="159"/>
      <c r="Q1548" s="159"/>
      <c r="R1548" s="160"/>
      <c r="S1548" s="160"/>
      <c r="T1548" s="160"/>
      <c r="U1548" s="160"/>
      <c r="V1548" s="160"/>
      <c r="W1548" s="160"/>
      <c r="X1548" s="160"/>
      <c r="Y1548" s="160"/>
      <c r="Z1548" s="149"/>
      <c r="AA1548" s="149"/>
      <c r="AB1548" s="149"/>
      <c r="AC1548" s="149"/>
      <c r="AD1548" s="149"/>
      <c r="AE1548" s="149"/>
      <c r="AF1548" s="149"/>
      <c r="AG1548" s="149" t="s">
        <v>409</v>
      </c>
      <c r="AH1548" s="149">
        <v>0</v>
      </c>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3" x14ac:dyDescent="0.2">
      <c r="A1549" s="156"/>
      <c r="B1549" s="157"/>
      <c r="C1549" s="200" t="s">
        <v>1421</v>
      </c>
      <c r="D1549" s="193"/>
      <c r="E1549" s="194">
        <v>22.44</v>
      </c>
      <c r="F1549" s="160"/>
      <c r="G1549" s="160"/>
      <c r="H1549" s="160"/>
      <c r="I1549" s="160"/>
      <c r="J1549" s="160"/>
      <c r="K1549" s="160"/>
      <c r="L1549" s="160"/>
      <c r="M1549" s="160"/>
      <c r="N1549" s="159"/>
      <c r="O1549" s="159"/>
      <c r="P1549" s="159"/>
      <c r="Q1549" s="159"/>
      <c r="R1549" s="160"/>
      <c r="S1549" s="160"/>
      <c r="T1549" s="160"/>
      <c r="U1549" s="160"/>
      <c r="V1549" s="160"/>
      <c r="W1549" s="160"/>
      <c r="X1549" s="160"/>
      <c r="Y1549" s="160"/>
      <c r="Z1549" s="149"/>
      <c r="AA1549" s="149"/>
      <c r="AB1549" s="149"/>
      <c r="AC1549" s="149"/>
      <c r="AD1549" s="149"/>
      <c r="AE1549" s="149"/>
      <c r="AF1549" s="149"/>
      <c r="AG1549" s="149" t="s">
        <v>409</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outlineLevel="3" x14ac:dyDescent="0.2">
      <c r="A1550" s="156"/>
      <c r="B1550" s="157"/>
      <c r="C1550" s="200" t="s">
        <v>413</v>
      </c>
      <c r="D1550" s="193"/>
      <c r="E1550" s="194"/>
      <c r="F1550" s="160"/>
      <c r="G1550" s="160"/>
      <c r="H1550" s="160"/>
      <c r="I1550" s="160"/>
      <c r="J1550" s="160"/>
      <c r="K1550" s="160"/>
      <c r="L1550" s="160"/>
      <c r="M1550" s="160"/>
      <c r="N1550" s="159"/>
      <c r="O1550" s="159"/>
      <c r="P1550" s="159"/>
      <c r="Q1550" s="159"/>
      <c r="R1550" s="160"/>
      <c r="S1550" s="160"/>
      <c r="T1550" s="160"/>
      <c r="U1550" s="160"/>
      <c r="V1550" s="160"/>
      <c r="W1550" s="160"/>
      <c r="X1550" s="160"/>
      <c r="Y1550" s="160"/>
      <c r="Z1550" s="149"/>
      <c r="AA1550" s="149"/>
      <c r="AB1550" s="149"/>
      <c r="AC1550" s="149"/>
      <c r="AD1550" s="149"/>
      <c r="AE1550" s="149"/>
      <c r="AF1550" s="149"/>
      <c r="AG1550" s="149" t="s">
        <v>409</v>
      </c>
      <c r="AH1550" s="149">
        <v>0</v>
      </c>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3" x14ac:dyDescent="0.2">
      <c r="A1551" s="156"/>
      <c r="B1551" s="157"/>
      <c r="C1551" s="200" t="s">
        <v>1422</v>
      </c>
      <c r="D1551" s="193"/>
      <c r="E1551" s="194">
        <v>4.4000000000000004</v>
      </c>
      <c r="F1551" s="160"/>
      <c r="G1551" s="160"/>
      <c r="H1551" s="160"/>
      <c r="I1551" s="160"/>
      <c r="J1551" s="160"/>
      <c r="K1551" s="160"/>
      <c r="L1551" s="160"/>
      <c r="M1551" s="160"/>
      <c r="N1551" s="159"/>
      <c r="O1551" s="159"/>
      <c r="P1551" s="159"/>
      <c r="Q1551" s="159"/>
      <c r="R1551" s="160"/>
      <c r="S1551" s="160"/>
      <c r="T1551" s="160"/>
      <c r="U1551" s="160"/>
      <c r="V1551" s="160"/>
      <c r="W1551" s="160"/>
      <c r="X1551" s="160"/>
      <c r="Y1551" s="160"/>
      <c r="Z1551" s="149"/>
      <c r="AA1551" s="149"/>
      <c r="AB1551" s="149"/>
      <c r="AC1551" s="149"/>
      <c r="AD1551" s="149"/>
      <c r="AE1551" s="149"/>
      <c r="AF1551" s="149"/>
      <c r="AG1551" s="149" t="s">
        <v>409</v>
      </c>
      <c r="AH1551" s="149">
        <v>0</v>
      </c>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outlineLevel="3" x14ac:dyDescent="0.2">
      <c r="A1552" s="156"/>
      <c r="B1552" s="157"/>
      <c r="C1552" s="201" t="s">
        <v>417</v>
      </c>
      <c r="D1552" s="195"/>
      <c r="E1552" s="196">
        <v>26.84</v>
      </c>
      <c r="F1552" s="160"/>
      <c r="G1552" s="160"/>
      <c r="H1552" s="160"/>
      <c r="I1552" s="160"/>
      <c r="J1552" s="160"/>
      <c r="K1552" s="160"/>
      <c r="L1552" s="160"/>
      <c r="M1552" s="160"/>
      <c r="N1552" s="159"/>
      <c r="O1552" s="159"/>
      <c r="P1552" s="159"/>
      <c r="Q1552" s="159"/>
      <c r="R1552" s="160"/>
      <c r="S1552" s="160"/>
      <c r="T1552" s="160"/>
      <c r="U1552" s="160"/>
      <c r="V1552" s="160"/>
      <c r="W1552" s="160"/>
      <c r="X1552" s="160"/>
      <c r="Y1552" s="160"/>
      <c r="Z1552" s="149"/>
      <c r="AA1552" s="149"/>
      <c r="AB1552" s="149"/>
      <c r="AC1552" s="149"/>
      <c r="AD1552" s="149"/>
      <c r="AE1552" s="149"/>
      <c r="AF1552" s="149"/>
      <c r="AG1552" s="149" t="s">
        <v>409</v>
      </c>
      <c r="AH1552" s="149">
        <v>1</v>
      </c>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x14ac:dyDescent="0.2">
      <c r="A1553" s="163" t="s">
        <v>360</v>
      </c>
      <c r="B1553" s="164" t="s">
        <v>179</v>
      </c>
      <c r="C1553" s="187" t="s">
        <v>180</v>
      </c>
      <c r="D1553" s="165"/>
      <c r="E1553" s="166"/>
      <c r="F1553" s="167"/>
      <c r="G1553" s="167">
        <f>SUMIF(AG1554:AG1672,"&lt;&gt;NOR",G1554:G1672)</f>
        <v>0</v>
      </c>
      <c r="H1553" s="167"/>
      <c r="I1553" s="167">
        <f>SUM(I1554:I1672)</f>
        <v>0</v>
      </c>
      <c r="J1553" s="167"/>
      <c r="K1553" s="167">
        <f>SUM(K1554:K1672)</f>
        <v>0</v>
      </c>
      <c r="L1553" s="167"/>
      <c r="M1553" s="167">
        <f>SUM(M1554:M1672)</f>
        <v>0</v>
      </c>
      <c r="N1553" s="166"/>
      <c r="O1553" s="166">
        <f>SUM(O1554:O1672)</f>
        <v>2.44</v>
      </c>
      <c r="P1553" s="166"/>
      <c r="Q1553" s="166">
        <f>SUM(Q1554:Q1672)</f>
        <v>0</v>
      </c>
      <c r="R1553" s="167"/>
      <c r="S1553" s="167"/>
      <c r="T1553" s="168"/>
      <c r="U1553" s="162"/>
      <c r="V1553" s="162">
        <f>SUM(V1554:V1672)</f>
        <v>126.93</v>
      </c>
      <c r="W1553" s="162"/>
      <c r="X1553" s="162"/>
      <c r="Y1553" s="162"/>
      <c r="AG1553" t="s">
        <v>361</v>
      </c>
    </row>
    <row r="1554" spans="1:60" ht="33.75" outlineLevel="1" x14ac:dyDescent="0.2">
      <c r="A1554" s="173">
        <v>129</v>
      </c>
      <c r="B1554" s="174" t="s">
        <v>1423</v>
      </c>
      <c r="C1554" s="189" t="s">
        <v>1424</v>
      </c>
      <c r="D1554" s="175" t="s">
        <v>677</v>
      </c>
      <c r="E1554" s="176">
        <v>40</v>
      </c>
      <c r="F1554" s="177"/>
      <c r="G1554" s="178">
        <f>ROUND(E1554*F1554,2)</f>
        <v>0</v>
      </c>
      <c r="H1554" s="177"/>
      <c r="I1554" s="178">
        <f>ROUND(E1554*H1554,2)</f>
        <v>0</v>
      </c>
      <c r="J1554" s="177"/>
      <c r="K1554" s="178">
        <f>ROUND(E1554*J1554,2)</f>
        <v>0</v>
      </c>
      <c r="L1554" s="178">
        <v>12</v>
      </c>
      <c r="M1554" s="178">
        <f>G1554*(1+L1554/100)</f>
        <v>0</v>
      </c>
      <c r="N1554" s="176">
        <v>1.8970000000000001E-2</v>
      </c>
      <c r="O1554" s="176">
        <f>ROUND(E1554*N1554,2)</f>
        <v>0.76</v>
      </c>
      <c r="P1554" s="176">
        <v>0</v>
      </c>
      <c r="Q1554" s="176">
        <f>ROUND(E1554*P1554,2)</f>
        <v>0</v>
      </c>
      <c r="R1554" s="178" t="s">
        <v>503</v>
      </c>
      <c r="S1554" s="178" t="s">
        <v>365</v>
      </c>
      <c r="T1554" s="179" t="s">
        <v>365</v>
      </c>
      <c r="U1554" s="160">
        <v>1.86</v>
      </c>
      <c r="V1554" s="160">
        <f>ROUND(E1554*U1554,2)</f>
        <v>74.400000000000006</v>
      </c>
      <c r="W1554" s="160"/>
      <c r="X1554" s="160" t="s">
        <v>404</v>
      </c>
      <c r="Y1554" s="160" t="s">
        <v>368</v>
      </c>
      <c r="Z1554" s="149"/>
      <c r="AA1554" s="149"/>
      <c r="AB1554" s="149"/>
      <c r="AC1554" s="149"/>
      <c r="AD1554" s="149"/>
      <c r="AE1554" s="149"/>
      <c r="AF1554" s="149"/>
      <c r="AG1554" s="149" t="s">
        <v>405</v>
      </c>
      <c r="AH1554" s="149"/>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2" x14ac:dyDescent="0.2">
      <c r="A1555" s="156"/>
      <c r="B1555" s="157"/>
      <c r="C1555" s="200" t="s">
        <v>896</v>
      </c>
      <c r="D1555" s="193"/>
      <c r="E1555" s="194"/>
      <c r="F1555" s="160"/>
      <c r="G1555" s="160"/>
      <c r="H1555" s="160"/>
      <c r="I1555" s="160"/>
      <c r="J1555" s="160"/>
      <c r="K1555" s="160"/>
      <c r="L1555" s="160"/>
      <c r="M1555" s="160"/>
      <c r="N1555" s="159"/>
      <c r="O1555" s="159"/>
      <c r="P1555" s="159"/>
      <c r="Q1555" s="159"/>
      <c r="R1555" s="160"/>
      <c r="S1555" s="160"/>
      <c r="T1555" s="160"/>
      <c r="U1555" s="160"/>
      <c r="V1555" s="160"/>
      <c r="W1555" s="160"/>
      <c r="X1555" s="160"/>
      <c r="Y1555" s="160"/>
      <c r="Z1555" s="149"/>
      <c r="AA1555" s="149"/>
      <c r="AB1555" s="149"/>
      <c r="AC1555" s="149"/>
      <c r="AD1555" s="149"/>
      <c r="AE1555" s="149"/>
      <c r="AF1555" s="149"/>
      <c r="AG1555" s="149" t="s">
        <v>409</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3" x14ac:dyDescent="0.2">
      <c r="A1556" s="156"/>
      <c r="B1556" s="157"/>
      <c r="C1556" s="200" t="s">
        <v>1425</v>
      </c>
      <c r="D1556" s="193"/>
      <c r="E1556" s="194"/>
      <c r="F1556" s="160"/>
      <c r="G1556" s="160"/>
      <c r="H1556" s="160"/>
      <c r="I1556" s="160"/>
      <c r="J1556" s="160"/>
      <c r="K1556" s="160"/>
      <c r="L1556" s="160"/>
      <c r="M1556" s="160"/>
      <c r="N1556" s="159"/>
      <c r="O1556" s="159"/>
      <c r="P1556" s="159"/>
      <c r="Q1556" s="159"/>
      <c r="R1556" s="160"/>
      <c r="S1556" s="160"/>
      <c r="T1556" s="160"/>
      <c r="U1556" s="160"/>
      <c r="V1556" s="160"/>
      <c r="W1556" s="160"/>
      <c r="X1556" s="160"/>
      <c r="Y1556" s="160"/>
      <c r="Z1556" s="149"/>
      <c r="AA1556" s="149"/>
      <c r="AB1556" s="149"/>
      <c r="AC1556" s="149"/>
      <c r="AD1556" s="149"/>
      <c r="AE1556" s="149"/>
      <c r="AF1556" s="149"/>
      <c r="AG1556" s="149" t="s">
        <v>409</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3" x14ac:dyDescent="0.2">
      <c r="A1557" s="156"/>
      <c r="B1557" s="157"/>
      <c r="C1557" s="200" t="s">
        <v>1426</v>
      </c>
      <c r="D1557" s="193"/>
      <c r="E1557" s="194">
        <v>3</v>
      </c>
      <c r="F1557" s="160"/>
      <c r="G1557" s="160"/>
      <c r="H1557" s="160"/>
      <c r="I1557" s="160"/>
      <c r="J1557" s="160"/>
      <c r="K1557" s="160"/>
      <c r="L1557" s="160"/>
      <c r="M1557" s="160"/>
      <c r="N1557" s="159"/>
      <c r="O1557" s="159"/>
      <c r="P1557" s="159"/>
      <c r="Q1557" s="159"/>
      <c r="R1557" s="160"/>
      <c r="S1557" s="160"/>
      <c r="T1557" s="160"/>
      <c r="U1557" s="160"/>
      <c r="V1557" s="160"/>
      <c r="W1557" s="160"/>
      <c r="X1557" s="160"/>
      <c r="Y1557" s="160"/>
      <c r="Z1557" s="149"/>
      <c r="AA1557" s="149"/>
      <c r="AB1557" s="149"/>
      <c r="AC1557" s="149"/>
      <c r="AD1557" s="149"/>
      <c r="AE1557" s="149"/>
      <c r="AF1557" s="149"/>
      <c r="AG1557" s="149" t="s">
        <v>409</v>
      </c>
      <c r="AH1557" s="149">
        <v>0</v>
      </c>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3" x14ac:dyDescent="0.2">
      <c r="A1558" s="156"/>
      <c r="B1558" s="157"/>
      <c r="C1558" s="200" t="s">
        <v>1427</v>
      </c>
      <c r="D1558" s="193"/>
      <c r="E1558" s="194">
        <v>3</v>
      </c>
      <c r="F1558" s="160"/>
      <c r="G1558" s="160"/>
      <c r="H1558" s="160"/>
      <c r="I1558" s="160"/>
      <c r="J1558" s="160"/>
      <c r="K1558" s="160"/>
      <c r="L1558" s="160"/>
      <c r="M1558" s="160"/>
      <c r="N1558" s="159"/>
      <c r="O1558" s="159"/>
      <c r="P1558" s="159"/>
      <c r="Q1558" s="159"/>
      <c r="R1558" s="160"/>
      <c r="S1558" s="160"/>
      <c r="T1558" s="160"/>
      <c r="U1558" s="160"/>
      <c r="V1558" s="160"/>
      <c r="W1558" s="160"/>
      <c r="X1558" s="160"/>
      <c r="Y1558" s="160"/>
      <c r="Z1558" s="149"/>
      <c r="AA1558" s="149"/>
      <c r="AB1558" s="149"/>
      <c r="AC1558" s="149"/>
      <c r="AD1558" s="149"/>
      <c r="AE1558" s="149"/>
      <c r="AF1558" s="149"/>
      <c r="AG1558" s="149" t="s">
        <v>409</v>
      </c>
      <c r="AH1558" s="149">
        <v>0</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3" x14ac:dyDescent="0.2">
      <c r="A1559" s="156"/>
      <c r="B1559" s="157"/>
      <c r="C1559" s="200" t="s">
        <v>1428</v>
      </c>
      <c r="D1559" s="193"/>
      <c r="E1559" s="194">
        <v>3</v>
      </c>
      <c r="F1559" s="160"/>
      <c r="G1559" s="160"/>
      <c r="H1559" s="160"/>
      <c r="I1559" s="160"/>
      <c r="J1559" s="160"/>
      <c r="K1559" s="160"/>
      <c r="L1559" s="160"/>
      <c r="M1559" s="160"/>
      <c r="N1559" s="159"/>
      <c r="O1559" s="159"/>
      <c r="P1559" s="159"/>
      <c r="Q1559" s="159"/>
      <c r="R1559" s="160"/>
      <c r="S1559" s="160"/>
      <c r="T1559" s="160"/>
      <c r="U1559" s="160"/>
      <c r="V1559" s="160"/>
      <c r="W1559" s="160"/>
      <c r="X1559" s="160"/>
      <c r="Y1559" s="160"/>
      <c r="Z1559" s="149"/>
      <c r="AA1559" s="149"/>
      <c r="AB1559" s="149"/>
      <c r="AC1559" s="149"/>
      <c r="AD1559" s="149"/>
      <c r="AE1559" s="149"/>
      <c r="AF1559" s="149"/>
      <c r="AG1559" s="149" t="s">
        <v>409</v>
      </c>
      <c r="AH1559" s="149">
        <v>0</v>
      </c>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3" x14ac:dyDescent="0.2">
      <c r="A1560" s="156"/>
      <c r="B1560" s="157"/>
      <c r="C1560" s="201" t="s">
        <v>417</v>
      </c>
      <c r="D1560" s="195"/>
      <c r="E1560" s="196">
        <v>9</v>
      </c>
      <c r="F1560" s="160"/>
      <c r="G1560" s="160"/>
      <c r="H1560" s="160"/>
      <c r="I1560" s="160"/>
      <c r="J1560" s="160"/>
      <c r="K1560" s="160"/>
      <c r="L1560" s="160"/>
      <c r="M1560" s="160"/>
      <c r="N1560" s="159"/>
      <c r="O1560" s="159"/>
      <c r="P1560" s="159"/>
      <c r="Q1560" s="159"/>
      <c r="R1560" s="160"/>
      <c r="S1560" s="160"/>
      <c r="T1560" s="160"/>
      <c r="U1560" s="160"/>
      <c r="V1560" s="160"/>
      <c r="W1560" s="160"/>
      <c r="X1560" s="160"/>
      <c r="Y1560" s="160"/>
      <c r="Z1560" s="149"/>
      <c r="AA1560" s="149"/>
      <c r="AB1560" s="149"/>
      <c r="AC1560" s="149"/>
      <c r="AD1560" s="149"/>
      <c r="AE1560" s="149"/>
      <c r="AF1560" s="149"/>
      <c r="AG1560" s="149" t="s">
        <v>409</v>
      </c>
      <c r="AH1560" s="149">
        <v>1</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3" x14ac:dyDescent="0.2">
      <c r="A1561" s="156"/>
      <c r="B1561" s="157"/>
      <c r="C1561" s="200" t="s">
        <v>897</v>
      </c>
      <c r="D1561" s="193"/>
      <c r="E1561" s="194"/>
      <c r="F1561" s="160"/>
      <c r="G1561" s="160"/>
      <c r="H1561" s="160"/>
      <c r="I1561" s="160"/>
      <c r="J1561" s="160"/>
      <c r="K1561" s="160"/>
      <c r="L1561" s="160"/>
      <c r="M1561" s="160"/>
      <c r="N1561" s="159"/>
      <c r="O1561" s="159"/>
      <c r="P1561" s="159"/>
      <c r="Q1561" s="159"/>
      <c r="R1561" s="160"/>
      <c r="S1561" s="160"/>
      <c r="T1561" s="160"/>
      <c r="U1561" s="160"/>
      <c r="V1561" s="160"/>
      <c r="W1561" s="160"/>
      <c r="X1561" s="160"/>
      <c r="Y1561" s="160"/>
      <c r="Z1561" s="149"/>
      <c r="AA1561" s="149"/>
      <c r="AB1561" s="149"/>
      <c r="AC1561" s="149"/>
      <c r="AD1561" s="149"/>
      <c r="AE1561" s="149"/>
      <c r="AF1561" s="149"/>
      <c r="AG1561" s="149" t="s">
        <v>409</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3" x14ac:dyDescent="0.2">
      <c r="A1562" s="156"/>
      <c r="B1562" s="157"/>
      <c r="C1562" s="200" t="s">
        <v>1429</v>
      </c>
      <c r="D1562" s="193"/>
      <c r="E1562" s="194">
        <v>1</v>
      </c>
      <c r="F1562" s="160"/>
      <c r="G1562" s="160"/>
      <c r="H1562" s="160"/>
      <c r="I1562" s="160"/>
      <c r="J1562" s="160"/>
      <c r="K1562" s="160"/>
      <c r="L1562" s="160"/>
      <c r="M1562" s="160"/>
      <c r="N1562" s="159"/>
      <c r="O1562" s="159"/>
      <c r="P1562" s="159"/>
      <c r="Q1562" s="159"/>
      <c r="R1562" s="160"/>
      <c r="S1562" s="160"/>
      <c r="T1562" s="160"/>
      <c r="U1562" s="160"/>
      <c r="V1562" s="160"/>
      <c r="W1562" s="160"/>
      <c r="X1562" s="160"/>
      <c r="Y1562" s="160"/>
      <c r="Z1562" s="149"/>
      <c r="AA1562" s="149"/>
      <c r="AB1562" s="149"/>
      <c r="AC1562" s="149"/>
      <c r="AD1562" s="149"/>
      <c r="AE1562" s="149"/>
      <c r="AF1562" s="149"/>
      <c r="AG1562" s="149" t="s">
        <v>409</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outlineLevel="3" x14ac:dyDescent="0.2">
      <c r="A1563" s="156"/>
      <c r="B1563" s="157"/>
      <c r="C1563" s="200" t="s">
        <v>1430</v>
      </c>
      <c r="D1563" s="193"/>
      <c r="E1563" s="194">
        <v>2</v>
      </c>
      <c r="F1563" s="160"/>
      <c r="G1563" s="160"/>
      <c r="H1563" s="160"/>
      <c r="I1563" s="160"/>
      <c r="J1563" s="160"/>
      <c r="K1563" s="160"/>
      <c r="L1563" s="160"/>
      <c r="M1563" s="160"/>
      <c r="N1563" s="159"/>
      <c r="O1563" s="159"/>
      <c r="P1563" s="159"/>
      <c r="Q1563" s="159"/>
      <c r="R1563" s="160"/>
      <c r="S1563" s="160"/>
      <c r="T1563" s="160"/>
      <c r="U1563" s="160"/>
      <c r="V1563" s="160"/>
      <c r="W1563" s="160"/>
      <c r="X1563" s="160"/>
      <c r="Y1563" s="160"/>
      <c r="Z1563" s="149"/>
      <c r="AA1563" s="149"/>
      <c r="AB1563" s="149"/>
      <c r="AC1563" s="149"/>
      <c r="AD1563" s="149"/>
      <c r="AE1563" s="149"/>
      <c r="AF1563" s="149"/>
      <c r="AG1563" s="149" t="s">
        <v>409</v>
      </c>
      <c r="AH1563" s="149">
        <v>0</v>
      </c>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3" x14ac:dyDescent="0.2">
      <c r="A1564" s="156"/>
      <c r="B1564" s="157"/>
      <c r="C1564" s="200" t="s">
        <v>1431</v>
      </c>
      <c r="D1564" s="193"/>
      <c r="E1564" s="194">
        <v>7</v>
      </c>
      <c r="F1564" s="160"/>
      <c r="G1564" s="160"/>
      <c r="H1564" s="160"/>
      <c r="I1564" s="160"/>
      <c r="J1564" s="160"/>
      <c r="K1564" s="160"/>
      <c r="L1564" s="160"/>
      <c r="M1564" s="160"/>
      <c r="N1564" s="159"/>
      <c r="O1564" s="159"/>
      <c r="P1564" s="159"/>
      <c r="Q1564" s="159"/>
      <c r="R1564" s="160"/>
      <c r="S1564" s="160"/>
      <c r="T1564" s="160"/>
      <c r="U1564" s="160"/>
      <c r="V1564" s="160"/>
      <c r="W1564" s="160"/>
      <c r="X1564" s="160"/>
      <c r="Y1564" s="160"/>
      <c r="Z1564" s="149"/>
      <c r="AA1564" s="149"/>
      <c r="AB1564" s="149"/>
      <c r="AC1564" s="149"/>
      <c r="AD1564" s="149"/>
      <c r="AE1564" s="149"/>
      <c r="AF1564" s="149"/>
      <c r="AG1564" s="149" t="s">
        <v>409</v>
      </c>
      <c r="AH1564" s="149">
        <v>0</v>
      </c>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3" x14ac:dyDescent="0.2">
      <c r="A1565" s="156"/>
      <c r="B1565" s="157"/>
      <c r="C1565" s="200" t="s">
        <v>1432</v>
      </c>
      <c r="D1565" s="193"/>
      <c r="E1565" s="194">
        <v>1</v>
      </c>
      <c r="F1565" s="160"/>
      <c r="G1565" s="160"/>
      <c r="H1565" s="160"/>
      <c r="I1565" s="160"/>
      <c r="J1565" s="160"/>
      <c r="K1565" s="160"/>
      <c r="L1565" s="160"/>
      <c r="M1565" s="160"/>
      <c r="N1565" s="159"/>
      <c r="O1565" s="159"/>
      <c r="P1565" s="159"/>
      <c r="Q1565" s="159"/>
      <c r="R1565" s="160"/>
      <c r="S1565" s="160"/>
      <c r="T1565" s="160"/>
      <c r="U1565" s="160"/>
      <c r="V1565" s="160"/>
      <c r="W1565" s="160"/>
      <c r="X1565" s="160"/>
      <c r="Y1565" s="160"/>
      <c r="Z1565" s="149"/>
      <c r="AA1565" s="149"/>
      <c r="AB1565" s="149"/>
      <c r="AC1565" s="149"/>
      <c r="AD1565" s="149"/>
      <c r="AE1565" s="149"/>
      <c r="AF1565" s="149"/>
      <c r="AG1565" s="149" t="s">
        <v>409</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3" x14ac:dyDescent="0.2">
      <c r="A1566" s="156"/>
      <c r="B1566" s="157"/>
      <c r="C1566" s="200" t="s">
        <v>1433</v>
      </c>
      <c r="D1566" s="193"/>
      <c r="E1566" s="194">
        <v>1</v>
      </c>
      <c r="F1566" s="160"/>
      <c r="G1566" s="160"/>
      <c r="H1566" s="160"/>
      <c r="I1566" s="160"/>
      <c r="J1566" s="160"/>
      <c r="K1566" s="160"/>
      <c r="L1566" s="160"/>
      <c r="M1566" s="160"/>
      <c r="N1566" s="159"/>
      <c r="O1566" s="159"/>
      <c r="P1566" s="159"/>
      <c r="Q1566" s="159"/>
      <c r="R1566" s="160"/>
      <c r="S1566" s="160"/>
      <c r="T1566" s="160"/>
      <c r="U1566" s="160"/>
      <c r="V1566" s="160"/>
      <c r="W1566" s="160"/>
      <c r="X1566" s="160"/>
      <c r="Y1566" s="160"/>
      <c r="Z1566" s="149"/>
      <c r="AA1566" s="149"/>
      <c r="AB1566" s="149"/>
      <c r="AC1566" s="149"/>
      <c r="AD1566" s="149"/>
      <c r="AE1566" s="149"/>
      <c r="AF1566" s="149"/>
      <c r="AG1566" s="149" t="s">
        <v>409</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3" x14ac:dyDescent="0.2">
      <c r="A1567" s="156"/>
      <c r="B1567" s="157"/>
      <c r="C1567" s="201" t="s">
        <v>417</v>
      </c>
      <c r="D1567" s="195"/>
      <c r="E1567" s="196">
        <v>12</v>
      </c>
      <c r="F1567" s="160"/>
      <c r="G1567" s="160"/>
      <c r="H1567" s="160"/>
      <c r="I1567" s="160"/>
      <c r="J1567" s="160"/>
      <c r="K1567" s="160"/>
      <c r="L1567" s="160"/>
      <c r="M1567" s="160"/>
      <c r="N1567" s="159"/>
      <c r="O1567" s="159"/>
      <c r="P1567" s="159"/>
      <c r="Q1567" s="159"/>
      <c r="R1567" s="160"/>
      <c r="S1567" s="160"/>
      <c r="T1567" s="160"/>
      <c r="U1567" s="160"/>
      <c r="V1567" s="160"/>
      <c r="W1567" s="160"/>
      <c r="X1567" s="160"/>
      <c r="Y1567" s="160"/>
      <c r="Z1567" s="149"/>
      <c r="AA1567" s="149"/>
      <c r="AB1567" s="149"/>
      <c r="AC1567" s="149"/>
      <c r="AD1567" s="149"/>
      <c r="AE1567" s="149"/>
      <c r="AF1567" s="149"/>
      <c r="AG1567" s="149" t="s">
        <v>409</v>
      </c>
      <c r="AH1567" s="149">
        <v>1</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3" x14ac:dyDescent="0.2">
      <c r="A1568" s="156"/>
      <c r="B1568" s="157"/>
      <c r="C1568" s="200" t="s">
        <v>900</v>
      </c>
      <c r="D1568" s="193"/>
      <c r="E1568" s="194"/>
      <c r="F1568" s="160"/>
      <c r="G1568" s="160"/>
      <c r="H1568" s="160"/>
      <c r="I1568" s="160"/>
      <c r="J1568" s="160"/>
      <c r="K1568" s="160"/>
      <c r="L1568" s="160"/>
      <c r="M1568" s="160"/>
      <c r="N1568" s="159"/>
      <c r="O1568" s="159"/>
      <c r="P1568" s="159"/>
      <c r="Q1568" s="159"/>
      <c r="R1568" s="160"/>
      <c r="S1568" s="160"/>
      <c r="T1568" s="160"/>
      <c r="U1568" s="160"/>
      <c r="V1568" s="160"/>
      <c r="W1568" s="160"/>
      <c r="X1568" s="160"/>
      <c r="Y1568" s="160"/>
      <c r="Z1568" s="149"/>
      <c r="AA1568" s="149"/>
      <c r="AB1568" s="149"/>
      <c r="AC1568" s="149"/>
      <c r="AD1568" s="149"/>
      <c r="AE1568" s="149"/>
      <c r="AF1568" s="149"/>
      <c r="AG1568" s="149" t="s">
        <v>409</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3" x14ac:dyDescent="0.2">
      <c r="A1569" s="156"/>
      <c r="B1569" s="157"/>
      <c r="C1569" s="200" t="s">
        <v>1434</v>
      </c>
      <c r="D1569" s="193"/>
      <c r="E1569" s="194">
        <v>1</v>
      </c>
      <c r="F1569" s="160"/>
      <c r="G1569" s="160"/>
      <c r="H1569" s="160"/>
      <c r="I1569" s="160"/>
      <c r="J1569" s="160"/>
      <c r="K1569" s="160"/>
      <c r="L1569" s="160"/>
      <c r="M1569" s="160"/>
      <c r="N1569" s="159"/>
      <c r="O1569" s="159"/>
      <c r="P1569" s="159"/>
      <c r="Q1569" s="159"/>
      <c r="R1569" s="160"/>
      <c r="S1569" s="160"/>
      <c r="T1569" s="160"/>
      <c r="U1569" s="160"/>
      <c r="V1569" s="160"/>
      <c r="W1569" s="160"/>
      <c r="X1569" s="160"/>
      <c r="Y1569" s="160"/>
      <c r="Z1569" s="149"/>
      <c r="AA1569" s="149"/>
      <c r="AB1569" s="149"/>
      <c r="AC1569" s="149"/>
      <c r="AD1569" s="149"/>
      <c r="AE1569" s="149"/>
      <c r="AF1569" s="149"/>
      <c r="AG1569" s="149" t="s">
        <v>409</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3" x14ac:dyDescent="0.2">
      <c r="A1570" s="156"/>
      <c r="B1570" s="157"/>
      <c r="C1570" s="200" t="s">
        <v>1435</v>
      </c>
      <c r="D1570" s="193"/>
      <c r="E1570" s="194">
        <v>1</v>
      </c>
      <c r="F1570" s="160"/>
      <c r="G1570" s="160"/>
      <c r="H1570" s="160"/>
      <c r="I1570" s="160"/>
      <c r="J1570" s="160"/>
      <c r="K1570" s="160"/>
      <c r="L1570" s="160"/>
      <c r="M1570" s="160"/>
      <c r="N1570" s="159"/>
      <c r="O1570" s="159"/>
      <c r="P1570" s="159"/>
      <c r="Q1570" s="159"/>
      <c r="R1570" s="160"/>
      <c r="S1570" s="160"/>
      <c r="T1570" s="160"/>
      <c r="U1570" s="160"/>
      <c r="V1570" s="160"/>
      <c r="W1570" s="160"/>
      <c r="X1570" s="160"/>
      <c r="Y1570" s="160"/>
      <c r="Z1570" s="149"/>
      <c r="AA1570" s="149"/>
      <c r="AB1570" s="149"/>
      <c r="AC1570" s="149"/>
      <c r="AD1570" s="149"/>
      <c r="AE1570" s="149"/>
      <c r="AF1570" s="149"/>
      <c r="AG1570" s="149" t="s">
        <v>409</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3" x14ac:dyDescent="0.2">
      <c r="A1571" s="156"/>
      <c r="B1571" s="157"/>
      <c r="C1571" s="201" t="s">
        <v>417</v>
      </c>
      <c r="D1571" s="195"/>
      <c r="E1571" s="196">
        <v>2</v>
      </c>
      <c r="F1571" s="160"/>
      <c r="G1571" s="160"/>
      <c r="H1571" s="160"/>
      <c r="I1571" s="160"/>
      <c r="J1571" s="160"/>
      <c r="K1571" s="160"/>
      <c r="L1571" s="160"/>
      <c r="M1571" s="160"/>
      <c r="N1571" s="159"/>
      <c r="O1571" s="159"/>
      <c r="P1571" s="159"/>
      <c r="Q1571" s="159"/>
      <c r="R1571" s="160"/>
      <c r="S1571" s="160"/>
      <c r="T1571" s="160"/>
      <c r="U1571" s="160"/>
      <c r="V1571" s="160"/>
      <c r="W1571" s="160"/>
      <c r="X1571" s="160"/>
      <c r="Y1571" s="160"/>
      <c r="Z1571" s="149"/>
      <c r="AA1571" s="149"/>
      <c r="AB1571" s="149"/>
      <c r="AC1571" s="149"/>
      <c r="AD1571" s="149"/>
      <c r="AE1571" s="149"/>
      <c r="AF1571" s="149"/>
      <c r="AG1571" s="149" t="s">
        <v>409</v>
      </c>
      <c r="AH1571" s="149">
        <v>1</v>
      </c>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3" x14ac:dyDescent="0.2">
      <c r="A1572" s="156"/>
      <c r="B1572" s="157"/>
      <c r="C1572" s="200" t="s">
        <v>1436</v>
      </c>
      <c r="D1572" s="193"/>
      <c r="E1572" s="194"/>
      <c r="F1572" s="160"/>
      <c r="G1572" s="160"/>
      <c r="H1572" s="160"/>
      <c r="I1572" s="160"/>
      <c r="J1572" s="160"/>
      <c r="K1572" s="160"/>
      <c r="L1572" s="160"/>
      <c r="M1572" s="160"/>
      <c r="N1572" s="159"/>
      <c r="O1572" s="159"/>
      <c r="P1572" s="159"/>
      <c r="Q1572" s="159"/>
      <c r="R1572" s="160"/>
      <c r="S1572" s="160"/>
      <c r="T1572" s="160"/>
      <c r="U1572" s="160"/>
      <c r="V1572" s="160"/>
      <c r="W1572" s="160"/>
      <c r="X1572" s="160"/>
      <c r="Y1572" s="160"/>
      <c r="Z1572" s="149"/>
      <c r="AA1572" s="149"/>
      <c r="AB1572" s="149"/>
      <c r="AC1572" s="149"/>
      <c r="AD1572" s="149"/>
      <c r="AE1572" s="149"/>
      <c r="AF1572" s="149"/>
      <c r="AG1572" s="149" t="s">
        <v>409</v>
      </c>
      <c r="AH1572" s="149">
        <v>0</v>
      </c>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3" x14ac:dyDescent="0.2">
      <c r="A1573" s="156"/>
      <c r="B1573" s="157"/>
      <c r="C1573" s="200" t="s">
        <v>1437</v>
      </c>
      <c r="D1573" s="193"/>
      <c r="E1573" s="194">
        <v>8</v>
      </c>
      <c r="F1573" s="160"/>
      <c r="G1573" s="160"/>
      <c r="H1573" s="160"/>
      <c r="I1573" s="160"/>
      <c r="J1573" s="160"/>
      <c r="K1573" s="160"/>
      <c r="L1573" s="160"/>
      <c r="M1573" s="160"/>
      <c r="N1573" s="159"/>
      <c r="O1573" s="159"/>
      <c r="P1573" s="159"/>
      <c r="Q1573" s="159"/>
      <c r="R1573" s="160"/>
      <c r="S1573" s="160"/>
      <c r="T1573" s="160"/>
      <c r="U1573" s="160"/>
      <c r="V1573" s="160"/>
      <c r="W1573" s="160"/>
      <c r="X1573" s="160"/>
      <c r="Y1573" s="160"/>
      <c r="Z1573" s="149"/>
      <c r="AA1573" s="149"/>
      <c r="AB1573" s="149"/>
      <c r="AC1573" s="149"/>
      <c r="AD1573" s="149"/>
      <c r="AE1573" s="149"/>
      <c r="AF1573" s="149"/>
      <c r="AG1573" s="149" t="s">
        <v>409</v>
      </c>
      <c r="AH1573" s="149">
        <v>0</v>
      </c>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3" x14ac:dyDescent="0.2">
      <c r="A1574" s="156"/>
      <c r="B1574" s="157"/>
      <c r="C1574" s="200" t="s">
        <v>1438</v>
      </c>
      <c r="D1574" s="193"/>
      <c r="E1574" s="194">
        <v>6</v>
      </c>
      <c r="F1574" s="160"/>
      <c r="G1574" s="160"/>
      <c r="H1574" s="160"/>
      <c r="I1574" s="160"/>
      <c r="J1574" s="160"/>
      <c r="K1574" s="160"/>
      <c r="L1574" s="160"/>
      <c r="M1574" s="160"/>
      <c r="N1574" s="159"/>
      <c r="O1574" s="159"/>
      <c r="P1574" s="159"/>
      <c r="Q1574" s="159"/>
      <c r="R1574" s="160"/>
      <c r="S1574" s="160"/>
      <c r="T1574" s="160"/>
      <c r="U1574" s="160"/>
      <c r="V1574" s="160"/>
      <c r="W1574" s="160"/>
      <c r="X1574" s="160"/>
      <c r="Y1574" s="160"/>
      <c r="Z1574" s="149"/>
      <c r="AA1574" s="149"/>
      <c r="AB1574" s="149"/>
      <c r="AC1574" s="149"/>
      <c r="AD1574" s="149"/>
      <c r="AE1574" s="149"/>
      <c r="AF1574" s="149"/>
      <c r="AG1574" s="149" t="s">
        <v>409</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3" x14ac:dyDescent="0.2">
      <c r="A1575" s="156"/>
      <c r="B1575" s="157"/>
      <c r="C1575" s="200" t="s">
        <v>1439</v>
      </c>
      <c r="D1575" s="193"/>
      <c r="E1575" s="194">
        <v>3</v>
      </c>
      <c r="F1575" s="160"/>
      <c r="G1575" s="160"/>
      <c r="H1575" s="160"/>
      <c r="I1575" s="160"/>
      <c r="J1575" s="160"/>
      <c r="K1575" s="160"/>
      <c r="L1575" s="160"/>
      <c r="M1575" s="160"/>
      <c r="N1575" s="159"/>
      <c r="O1575" s="159"/>
      <c r="P1575" s="159"/>
      <c r="Q1575" s="159"/>
      <c r="R1575" s="160"/>
      <c r="S1575" s="160"/>
      <c r="T1575" s="160"/>
      <c r="U1575" s="160"/>
      <c r="V1575" s="160"/>
      <c r="W1575" s="160"/>
      <c r="X1575" s="160"/>
      <c r="Y1575" s="160"/>
      <c r="Z1575" s="149"/>
      <c r="AA1575" s="149"/>
      <c r="AB1575" s="149"/>
      <c r="AC1575" s="149"/>
      <c r="AD1575" s="149"/>
      <c r="AE1575" s="149"/>
      <c r="AF1575" s="149"/>
      <c r="AG1575" s="149" t="s">
        <v>409</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3" x14ac:dyDescent="0.2">
      <c r="A1576" s="156"/>
      <c r="B1576" s="157"/>
      <c r="C1576" s="201" t="s">
        <v>417</v>
      </c>
      <c r="D1576" s="195"/>
      <c r="E1576" s="196">
        <v>17</v>
      </c>
      <c r="F1576" s="160"/>
      <c r="G1576" s="160"/>
      <c r="H1576" s="160"/>
      <c r="I1576" s="160"/>
      <c r="J1576" s="160"/>
      <c r="K1576" s="160"/>
      <c r="L1576" s="160"/>
      <c r="M1576" s="160"/>
      <c r="N1576" s="159"/>
      <c r="O1576" s="159"/>
      <c r="P1576" s="159"/>
      <c r="Q1576" s="159"/>
      <c r="R1576" s="160"/>
      <c r="S1576" s="160"/>
      <c r="T1576" s="160"/>
      <c r="U1576" s="160"/>
      <c r="V1576" s="160"/>
      <c r="W1576" s="160"/>
      <c r="X1576" s="160"/>
      <c r="Y1576" s="160"/>
      <c r="Z1576" s="149"/>
      <c r="AA1576" s="149"/>
      <c r="AB1576" s="149"/>
      <c r="AC1576" s="149"/>
      <c r="AD1576" s="149"/>
      <c r="AE1576" s="149"/>
      <c r="AF1576" s="149"/>
      <c r="AG1576" s="149" t="s">
        <v>409</v>
      </c>
      <c r="AH1576" s="149">
        <v>1</v>
      </c>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ht="22.5" outlineLevel="1" x14ac:dyDescent="0.2">
      <c r="A1577" s="173">
        <v>130</v>
      </c>
      <c r="B1577" s="174" t="s">
        <v>1440</v>
      </c>
      <c r="C1577" s="189" t="s">
        <v>1441</v>
      </c>
      <c r="D1577" s="175" t="s">
        <v>677</v>
      </c>
      <c r="E1577" s="176">
        <v>19</v>
      </c>
      <c r="F1577" s="177"/>
      <c r="G1577" s="178">
        <f>ROUND(E1577*F1577,2)</f>
        <v>0</v>
      </c>
      <c r="H1577" s="177"/>
      <c r="I1577" s="178">
        <f>ROUND(E1577*H1577,2)</f>
        <v>0</v>
      </c>
      <c r="J1577" s="177"/>
      <c r="K1577" s="178">
        <f>ROUND(E1577*J1577,2)</f>
        <v>0</v>
      </c>
      <c r="L1577" s="178">
        <v>12</v>
      </c>
      <c r="M1577" s="178">
        <f>G1577*(1+L1577/100)</f>
        <v>0</v>
      </c>
      <c r="N1577" s="176">
        <v>0</v>
      </c>
      <c r="O1577" s="176">
        <f>ROUND(E1577*N1577,2)</f>
        <v>0</v>
      </c>
      <c r="P1577" s="176">
        <v>0</v>
      </c>
      <c r="Q1577" s="176">
        <f>ROUND(E1577*P1577,2)</f>
        <v>0</v>
      </c>
      <c r="R1577" s="178" t="s">
        <v>503</v>
      </c>
      <c r="S1577" s="178" t="s">
        <v>365</v>
      </c>
      <c r="T1577" s="179" t="s">
        <v>365</v>
      </c>
      <c r="U1577" s="160">
        <v>1.05</v>
      </c>
      <c r="V1577" s="160">
        <f>ROUND(E1577*U1577,2)</f>
        <v>19.95</v>
      </c>
      <c r="W1577" s="160"/>
      <c r="X1577" s="160" t="s">
        <v>404</v>
      </c>
      <c r="Y1577" s="160" t="s">
        <v>368</v>
      </c>
      <c r="Z1577" s="149"/>
      <c r="AA1577" s="149"/>
      <c r="AB1577" s="149"/>
      <c r="AC1577" s="149"/>
      <c r="AD1577" s="149"/>
      <c r="AE1577" s="149"/>
      <c r="AF1577" s="149"/>
      <c r="AG1577" s="149" t="s">
        <v>405</v>
      </c>
      <c r="AH1577" s="149"/>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outlineLevel="2" x14ac:dyDescent="0.2">
      <c r="A1578" s="156"/>
      <c r="B1578" s="157"/>
      <c r="C1578" s="200" t="s">
        <v>896</v>
      </c>
      <c r="D1578" s="193"/>
      <c r="E1578" s="194"/>
      <c r="F1578" s="160"/>
      <c r="G1578" s="160"/>
      <c r="H1578" s="160"/>
      <c r="I1578" s="160"/>
      <c r="J1578" s="160"/>
      <c r="K1578" s="160"/>
      <c r="L1578" s="160"/>
      <c r="M1578" s="160"/>
      <c r="N1578" s="159"/>
      <c r="O1578" s="159"/>
      <c r="P1578" s="159"/>
      <c r="Q1578" s="159"/>
      <c r="R1578" s="160"/>
      <c r="S1578" s="160"/>
      <c r="T1578" s="160"/>
      <c r="U1578" s="160"/>
      <c r="V1578" s="160"/>
      <c r="W1578" s="160"/>
      <c r="X1578" s="160"/>
      <c r="Y1578" s="160"/>
      <c r="Z1578" s="149"/>
      <c r="AA1578" s="149"/>
      <c r="AB1578" s="149"/>
      <c r="AC1578" s="149"/>
      <c r="AD1578" s="149"/>
      <c r="AE1578" s="149"/>
      <c r="AF1578" s="149"/>
      <c r="AG1578" s="149" t="s">
        <v>409</v>
      </c>
      <c r="AH1578" s="149">
        <v>0</v>
      </c>
      <c r="AI1578" s="149"/>
      <c r="AJ1578" s="149"/>
      <c r="AK1578" s="149"/>
      <c r="AL1578" s="149"/>
      <c r="AM1578" s="149"/>
      <c r="AN1578" s="149"/>
      <c r="AO1578" s="149"/>
      <c r="AP1578" s="149"/>
      <c r="AQ1578" s="149"/>
      <c r="AR1578" s="149"/>
      <c r="AS1578" s="149"/>
      <c r="AT1578" s="149"/>
      <c r="AU1578" s="149"/>
      <c r="AV1578" s="149"/>
      <c r="AW1578" s="149"/>
      <c r="AX1578" s="149"/>
      <c r="AY1578" s="149"/>
      <c r="AZ1578" s="149"/>
      <c r="BA1578" s="149"/>
      <c r="BB1578" s="149"/>
      <c r="BC1578" s="149"/>
      <c r="BD1578" s="149"/>
      <c r="BE1578" s="149"/>
      <c r="BF1578" s="149"/>
      <c r="BG1578" s="149"/>
      <c r="BH1578" s="149"/>
    </row>
    <row r="1579" spans="1:60" outlineLevel="3" x14ac:dyDescent="0.2">
      <c r="A1579" s="156"/>
      <c r="B1579" s="157"/>
      <c r="C1579" s="200" t="s">
        <v>897</v>
      </c>
      <c r="D1579" s="193"/>
      <c r="E1579" s="194"/>
      <c r="F1579" s="160"/>
      <c r="G1579" s="160"/>
      <c r="H1579" s="160"/>
      <c r="I1579" s="160"/>
      <c r="J1579" s="160"/>
      <c r="K1579" s="160"/>
      <c r="L1579" s="160"/>
      <c r="M1579" s="160"/>
      <c r="N1579" s="159"/>
      <c r="O1579" s="159"/>
      <c r="P1579" s="159"/>
      <c r="Q1579" s="159"/>
      <c r="R1579" s="160"/>
      <c r="S1579" s="160"/>
      <c r="T1579" s="160"/>
      <c r="U1579" s="160"/>
      <c r="V1579" s="160"/>
      <c r="W1579" s="160"/>
      <c r="X1579" s="160"/>
      <c r="Y1579" s="160"/>
      <c r="Z1579" s="149"/>
      <c r="AA1579" s="149"/>
      <c r="AB1579" s="149"/>
      <c r="AC1579" s="149"/>
      <c r="AD1579" s="149"/>
      <c r="AE1579" s="149"/>
      <c r="AF1579" s="149"/>
      <c r="AG1579" s="149" t="s">
        <v>409</v>
      </c>
      <c r="AH1579" s="149">
        <v>0</v>
      </c>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3" x14ac:dyDescent="0.2">
      <c r="A1580" s="156"/>
      <c r="B1580" s="157"/>
      <c r="C1580" s="200" t="s">
        <v>898</v>
      </c>
      <c r="D1580" s="193"/>
      <c r="E1580" s="194">
        <v>2</v>
      </c>
      <c r="F1580" s="160"/>
      <c r="G1580" s="160"/>
      <c r="H1580" s="160"/>
      <c r="I1580" s="160"/>
      <c r="J1580" s="160"/>
      <c r="K1580" s="160"/>
      <c r="L1580" s="160"/>
      <c r="M1580" s="160"/>
      <c r="N1580" s="159"/>
      <c r="O1580" s="159"/>
      <c r="P1580" s="159"/>
      <c r="Q1580" s="159"/>
      <c r="R1580" s="160"/>
      <c r="S1580" s="160"/>
      <c r="T1580" s="160"/>
      <c r="U1580" s="160"/>
      <c r="V1580" s="160"/>
      <c r="W1580" s="160"/>
      <c r="X1580" s="160"/>
      <c r="Y1580" s="160"/>
      <c r="Z1580" s="149"/>
      <c r="AA1580" s="149"/>
      <c r="AB1580" s="149"/>
      <c r="AC1580" s="149"/>
      <c r="AD1580" s="149"/>
      <c r="AE1580" s="149"/>
      <c r="AF1580" s="149"/>
      <c r="AG1580" s="149" t="s">
        <v>409</v>
      </c>
      <c r="AH1580" s="149">
        <v>0</v>
      </c>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outlineLevel="3" x14ac:dyDescent="0.2">
      <c r="A1581" s="156"/>
      <c r="B1581" s="157"/>
      <c r="C1581" s="200" t="s">
        <v>899</v>
      </c>
      <c r="D1581" s="193"/>
      <c r="E1581" s="194">
        <v>1</v>
      </c>
      <c r="F1581" s="160"/>
      <c r="G1581" s="160"/>
      <c r="H1581" s="160"/>
      <c r="I1581" s="160"/>
      <c r="J1581" s="160"/>
      <c r="K1581" s="160"/>
      <c r="L1581" s="160"/>
      <c r="M1581" s="160"/>
      <c r="N1581" s="159"/>
      <c r="O1581" s="159"/>
      <c r="P1581" s="159"/>
      <c r="Q1581" s="159"/>
      <c r="R1581" s="160"/>
      <c r="S1581" s="160"/>
      <c r="T1581" s="160"/>
      <c r="U1581" s="160"/>
      <c r="V1581" s="160"/>
      <c r="W1581" s="160"/>
      <c r="X1581" s="160"/>
      <c r="Y1581" s="160"/>
      <c r="Z1581" s="149"/>
      <c r="AA1581" s="149"/>
      <c r="AB1581" s="149"/>
      <c r="AC1581" s="149"/>
      <c r="AD1581" s="149"/>
      <c r="AE1581" s="149"/>
      <c r="AF1581" s="149"/>
      <c r="AG1581" s="149" t="s">
        <v>409</v>
      </c>
      <c r="AH1581" s="149">
        <v>0</v>
      </c>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3" x14ac:dyDescent="0.2">
      <c r="A1582" s="156"/>
      <c r="B1582" s="157"/>
      <c r="C1582" s="201" t="s">
        <v>417</v>
      </c>
      <c r="D1582" s="195"/>
      <c r="E1582" s="196">
        <v>3</v>
      </c>
      <c r="F1582" s="160"/>
      <c r="G1582" s="160"/>
      <c r="H1582" s="160"/>
      <c r="I1582" s="160"/>
      <c r="J1582" s="160"/>
      <c r="K1582" s="160"/>
      <c r="L1582" s="160"/>
      <c r="M1582" s="160"/>
      <c r="N1582" s="159"/>
      <c r="O1582" s="159"/>
      <c r="P1582" s="159"/>
      <c r="Q1582" s="159"/>
      <c r="R1582" s="160"/>
      <c r="S1582" s="160"/>
      <c r="T1582" s="160"/>
      <c r="U1582" s="160"/>
      <c r="V1582" s="160"/>
      <c r="W1582" s="160"/>
      <c r="X1582" s="160"/>
      <c r="Y1582" s="160"/>
      <c r="Z1582" s="149"/>
      <c r="AA1582" s="149"/>
      <c r="AB1582" s="149"/>
      <c r="AC1582" s="149"/>
      <c r="AD1582" s="149"/>
      <c r="AE1582" s="149"/>
      <c r="AF1582" s="149"/>
      <c r="AG1582" s="149" t="s">
        <v>409</v>
      </c>
      <c r="AH1582" s="149">
        <v>1</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3" x14ac:dyDescent="0.2">
      <c r="A1583" s="156"/>
      <c r="B1583" s="157"/>
      <c r="C1583" s="200" t="s">
        <v>900</v>
      </c>
      <c r="D1583" s="193"/>
      <c r="E1583" s="194"/>
      <c r="F1583" s="160"/>
      <c r="G1583" s="160"/>
      <c r="H1583" s="160"/>
      <c r="I1583" s="160"/>
      <c r="J1583" s="160"/>
      <c r="K1583" s="160"/>
      <c r="L1583" s="160"/>
      <c r="M1583" s="160"/>
      <c r="N1583" s="159"/>
      <c r="O1583" s="159"/>
      <c r="P1583" s="159"/>
      <c r="Q1583" s="159"/>
      <c r="R1583" s="160"/>
      <c r="S1583" s="160"/>
      <c r="T1583" s="160"/>
      <c r="U1583" s="160"/>
      <c r="V1583" s="160"/>
      <c r="W1583" s="160"/>
      <c r="X1583" s="160"/>
      <c r="Y1583" s="160"/>
      <c r="Z1583" s="149"/>
      <c r="AA1583" s="149"/>
      <c r="AB1583" s="149"/>
      <c r="AC1583" s="149"/>
      <c r="AD1583" s="149"/>
      <c r="AE1583" s="149"/>
      <c r="AF1583" s="149"/>
      <c r="AG1583" s="149" t="s">
        <v>409</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3" x14ac:dyDescent="0.2">
      <c r="A1584" s="156"/>
      <c r="B1584" s="157"/>
      <c r="C1584" s="200" t="s">
        <v>901</v>
      </c>
      <c r="D1584" s="193"/>
      <c r="E1584" s="194">
        <v>5</v>
      </c>
      <c r="F1584" s="160"/>
      <c r="G1584" s="160"/>
      <c r="H1584" s="160"/>
      <c r="I1584" s="160"/>
      <c r="J1584" s="160"/>
      <c r="K1584" s="160"/>
      <c r="L1584" s="160"/>
      <c r="M1584" s="160"/>
      <c r="N1584" s="159"/>
      <c r="O1584" s="159"/>
      <c r="P1584" s="159"/>
      <c r="Q1584" s="159"/>
      <c r="R1584" s="160"/>
      <c r="S1584" s="160"/>
      <c r="T1584" s="160"/>
      <c r="U1584" s="160"/>
      <c r="V1584" s="160"/>
      <c r="W1584" s="160"/>
      <c r="X1584" s="160"/>
      <c r="Y1584" s="160"/>
      <c r="Z1584" s="149"/>
      <c r="AA1584" s="149"/>
      <c r="AB1584" s="149"/>
      <c r="AC1584" s="149"/>
      <c r="AD1584" s="149"/>
      <c r="AE1584" s="149"/>
      <c r="AF1584" s="149"/>
      <c r="AG1584" s="149" t="s">
        <v>409</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3" x14ac:dyDescent="0.2">
      <c r="A1585" s="156"/>
      <c r="B1585" s="157"/>
      <c r="C1585" s="200" t="s">
        <v>902</v>
      </c>
      <c r="D1585" s="193"/>
      <c r="E1585" s="194">
        <v>11</v>
      </c>
      <c r="F1585" s="160"/>
      <c r="G1585" s="160"/>
      <c r="H1585" s="160"/>
      <c r="I1585" s="160"/>
      <c r="J1585" s="160"/>
      <c r="K1585" s="160"/>
      <c r="L1585" s="160"/>
      <c r="M1585" s="160"/>
      <c r="N1585" s="159"/>
      <c r="O1585" s="159"/>
      <c r="P1585" s="159"/>
      <c r="Q1585" s="159"/>
      <c r="R1585" s="160"/>
      <c r="S1585" s="160"/>
      <c r="T1585" s="160"/>
      <c r="U1585" s="160"/>
      <c r="V1585" s="160"/>
      <c r="W1585" s="160"/>
      <c r="X1585" s="160"/>
      <c r="Y1585" s="160"/>
      <c r="Z1585" s="149"/>
      <c r="AA1585" s="149"/>
      <c r="AB1585" s="149"/>
      <c r="AC1585" s="149"/>
      <c r="AD1585" s="149"/>
      <c r="AE1585" s="149"/>
      <c r="AF1585" s="149"/>
      <c r="AG1585" s="149" t="s">
        <v>409</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outlineLevel="3" x14ac:dyDescent="0.2">
      <c r="A1586" s="156"/>
      <c r="B1586" s="157"/>
      <c r="C1586" s="201" t="s">
        <v>417</v>
      </c>
      <c r="D1586" s="195"/>
      <c r="E1586" s="196">
        <v>16</v>
      </c>
      <c r="F1586" s="160"/>
      <c r="G1586" s="160"/>
      <c r="H1586" s="160"/>
      <c r="I1586" s="160"/>
      <c r="J1586" s="160"/>
      <c r="K1586" s="160"/>
      <c r="L1586" s="160"/>
      <c r="M1586" s="160"/>
      <c r="N1586" s="159"/>
      <c r="O1586" s="159"/>
      <c r="P1586" s="159"/>
      <c r="Q1586" s="159"/>
      <c r="R1586" s="160"/>
      <c r="S1586" s="160"/>
      <c r="T1586" s="160"/>
      <c r="U1586" s="160"/>
      <c r="V1586" s="160"/>
      <c r="W1586" s="160"/>
      <c r="X1586" s="160"/>
      <c r="Y1586" s="160"/>
      <c r="Z1586" s="149"/>
      <c r="AA1586" s="149"/>
      <c r="AB1586" s="149"/>
      <c r="AC1586" s="149"/>
      <c r="AD1586" s="149"/>
      <c r="AE1586" s="149"/>
      <c r="AF1586" s="149"/>
      <c r="AG1586" s="149" t="s">
        <v>409</v>
      </c>
      <c r="AH1586" s="149">
        <v>1</v>
      </c>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ht="22.5" outlineLevel="1" x14ac:dyDescent="0.2">
      <c r="A1587" s="173">
        <v>131</v>
      </c>
      <c r="B1587" s="174" t="s">
        <v>1442</v>
      </c>
      <c r="C1587" s="189" t="s">
        <v>1443</v>
      </c>
      <c r="D1587" s="175" t="s">
        <v>677</v>
      </c>
      <c r="E1587" s="176">
        <v>10</v>
      </c>
      <c r="F1587" s="177"/>
      <c r="G1587" s="178">
        <f>ROUND(E1587*F1587,2)</f>
        <v>0</v>
      </c>
      <c r="H1587" s="177"/>
      <c r="I1587" s="178">
        <f>ROUND(E1587*H1587,2)</f>
        <v>0</v>
      </c>
      <c r="J1587" s="177"/>
      <c r="K1587" s="178">
        <f>ROUND(E1587*J1587,2)</f>
        <v>0</v>
      </c>
      <c r="L1587" s="178">
        <v>12</v>
      </c>
      <c r="M1587" s="178">
        <f>G1587*(1+L1587/100)</f>
        <v>0</v>
      </c>
      <c r="N1587" s="176">
        <v>4.3200000000000002E-2</v>
      </c>
      <c r="O1587" s="176">
        <f>ROUND(E1587*N1587,2)</f>
        <v>0.43</v>
      </c>
      <c r="P1587" s="176">
        <v>0</v>
      </c>
      <c r="Q1587" s="176">
        <f>ROUND(E1587*P1587,2)</f>
        <v>0</v>
      </c>
      <c r="R1587" s="178" t="s">
        <v>503</v>
      </c>
      <c r="S1587" s="178" t="s">
        <v>365</v>
      </c>
      <c r="T1587" s="179" t="s">
        <v>365</v>
      </c>
      <c r="U1587" s="160">
        <v>3.258</v>
      </c>
      <c r="V1587" s="160">
        <f>ROUND(E1587*U1587,2)</f>
        <v>32.58</v>
      </c>
      <c r="W1587" s="160"/>
      <c r="X1587" s="160" t="s">
        <v>404</v>
      </c>
      <c r="Y1587" s="160" t="s">
        <v>368</v>
      </c>
      <c r="Z1587" s="149"/>
      <c r="AA1587" s="149"/>
      <c r="AB1587" s="149"/>
      <c r="AC1587" s="149"/>
      <c r="AD1587" s="149"/>
      <c r="AE1587" s="149"/>
      <c r="AF1587" s="149"/>
      <c r="AG1587" s="149" t="s">
        <v>405</v>
      </c>
      <c r="AH1587" s="149"/>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ht="22.5" outlineLevel="2" x14ac:dyDescent="0.2">
      <c r="A1588" s="156"/>
      <c r="B1588" s="157"/>
      <c r="C1588" s="283" t="s">
        <v>1444</v>
      </c>
      <c r="D1588" s="284"/>
      <c r="E1588" s="284"/>
      <c r="F1588" s="284"/>
      <c r="G1588" s="284"/>
      <c r="H1588" s="160"/>
      <c r="I1588" s="160"/>
      <c r="J1588" s="160"/>
      <c r="K1588" s="160"/>
      <c r="L1588" s="160"/>
      <c r="M1588" s="160"/>
      <c r="N1588" s="159"/>
      <c r="O1588" s="159"/>
      <c r="P1588" s="159"/>
      <c r="Q1588" s="159"/>
      <c r="R1588" s="160"/>
      <c r="S1588" s="160"/>
      <c r="T1588" s="160"/>
      <c r="U1588" s="160"/>
      <c r="V1588" s="160"/>
      <c r="W1588" s="160"/>
      <c r="X1588" s="160"/>
      <c r="Y1588" s="160"/>
      <c r="Z1588" s="149"/>
      <c r="AA1588" s="149"/>
      <c r="AB1588" s="149"/>
      <c r="AC1588" s="149"/>
      <c r="AD1588" s="149"/>
      <c r="AE1588" s="149"/>
      <c r="AF1588" s="149"/>
      <c r="AG1588" s="149" t="s">
        <v>407</v>
      </c>
      <c r="AH1588" s="149"/>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97" t="str">
        <f>C1588</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1588" s="149"/>
      <c r="BC1588" s="149"/>
      <c r="BD1588" s="149"/>
      <c r="BE1588" s="149"/>
      <c r="BF1588" s="149"/>
      <c r="BG1588" s="149"/>
      <c r="BH1588" s="149"/>
    </row>
    <row r="1589" spans="1:60" outlineLevel="2" x14ac:dyDescent="0.2">
      <c r="A1589" s="156"/>
      <c r="B1589" s="157"/>
      <c r="C1589" s="200" t="s">
        <v>896</v>
      </c>
      <c r="D1589" s="193"/>
      <c r="E1589" s="194"/>
      <c r="F1589" s="160"/>
      <c r="G1589" s="160"/>
      <c r="H1589" s="160"/>
      <c r="I1589" s="160"/>
      <c r="J1589" s="160"/>
      <c r="K1589" s="160"/>
      <c r="L1589" s="160"/>
      <c r="M1589" s="160"/>
      <c r="N1589" s="159"/>
      <c r="O1589" s="159"/>
      <c r="P1589" s="159"/>
      <c r="Q1589" s="159"/>
      <c r="R1589" s="160"/>
      <c r="S1589" s="160"/>
      <c r="T1589" s="160"/>
      <c r="U1589" s="160"/>
      <c r="V1589" s="160"/>
      <c r="W1589" s="160"/>
      <c r="X1589" s="160"/>
      <c r="Y1589" s="160"/>
      <c r="Z1589" s="149"/>
      <c r="AA1589" s="149"/>
      <c r="AB1589" s="149"/>
      <c r="AC1589" s="149"/>
      <c r="AD1589" s="149"/>
      <c r="AE1589" s="149"/>
      <c r="AF1589" s="149"/>
      <c r="AG1589" s="149" t="s">
        <v>409</v>
      </c>
      <c r="AH1589" s="149">
        <v>0</v>
      </c>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49"/>
      <c r="BB1589" s="149"/>
      <c r="BC1589" s="149"/>
      <c r="BD1589" s="149"/>
      <c r="BE1589" s="149"/>
      <c r="BF1589" s="149"/>
      <c r="BG1589" s="149"/>
      <c r="BH1589" s="149"/>
    </row>
    <row r="1590" spans="1:60" outlineLevel="3" x14ac:dyDescent="0.2">
      <c r="A1590" s="156"/>
      <c r="B1590" s="157"/>
      <c r="C1590" s="200" t="s">
        <v>897</v>
      </c>
      <c r="D1590" s="193"/>
      <c r="E1590" s="194"/>
      <c r="F1590" s="160"/>
      <c r="G1590" s="160"/>
      <c r="H1590" s="160"/>
      <c r="I1590" s="160"/>
      <c r="J1590" s="160"/>
      <c r="K1590" s="160"/>
      <c r="L1590" s="160"/>
      <c r="M1590" s="160"/>
      <c r="N1590" s="159"/>
      <c r="O1590" s="159"/>
      <c r="P1590" s="159"/>
      <c r="Q1590" s="159"/>
      <c r="R1590" s="160"/>
      <c r="S1590" s="160"/>
      <c r="T1590" s="160"/>
      <c r="U1590" s="160"/>
      <c r="V1590" s="160"/>
      <c r="W1590" s="160"/>
      <c r="X1590" s="160"/>
      <c r="Y1590" s="160"/>
      <c r="Z1590" s="149"/>
      <c r="AA1590" s="149"/>
      <c r="AB1590" s="149"/>
      <c r="AC1590" s="149"/>
      <c r="AD1590" s="149"/>
      <c r="AE1590" s="149"/>
      <c r="AF1590" s="149"/>
      <c r="AG1590" s="149" t="s">
        <v>409</v>
      </c>
      <c r="AH1590" s="149">
        <v>0</v>
      </c>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3" x14ac:dyDescent="0.2">
      <c r="A1591" s="156"/>
      <c r="B1591" s="157"/>
      <c r="C1591" s="200" t="s">
        <v>1445</v>
      </c>
      <c r="D1591" s="193"/>
      <c r="E1591" s="194">
        <v>4</v>
      </c>
      <c r="F1591" s="160"/>
      <c r="G1591" s="160"/>
      <c r="H1591" s="160"/>
      <c r="I1591" s="160"/>
      <c r="J1591" s="160"/>
      <c r="K1591" s="160"/>
      <c r="L1591" s="160"/>
      <c r="M1591" s="160"/>
      <c r="N1591" s="159"/>
      <c r="O1591" s="159"/>
      <c r="P1591" s="159"/>
      <c r="Q1591" s="159"/>
      <c r="R1591" s="160"/>
      <c r="S1591" s="160"/>
      <c r="T1591" s="160"/>
      <c r="U1591" s="160"/>
      <c r="V1591" s="160"/>
      <c r="W1591" s="160"/>
      <c r="X1591" s="160"/>
      <c r="Y1591" s="160"/>
      <c r="Z1591" s="149"/>
      <c r="AA1591" s="149"/>
      <c r="AB1591" s="149"/>
      <c r="AC1591" s="149"/>
      <c r="AD1591" s="149"/>
      <c r="AE1591" s="149"/>
      <c r="AF1591" s="149"/>
      <c r="AG1591" s="149" t="s">
        <v>409</v>
      </c>
      <c r="AH1591" s="149">
        <v>0</v>
      </c>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3" x14ac:dyDescent="0.2">
      <c r="A1592" s="156"/>
      <c r="B1592" s="157"/>
      <c r="C1592" s="200" t="s">
        <v>1446</v>
      </c>
      <c r="D1592" s="193"/>
      <c r="E1592" s="194">
        <v>1</v>
      </c>
      <c r="F1592" s="160"/>
      <c r="G1592" s="160"/>
      <c r="H1592" s="160"/>
      <c r="I1592" s="160"/>
      <c r="J1592" s="160"/>
      <c r="K1592" s="160"/>
      <c r="L1592" s="160"/>
      <c r="M1592" s="160"/>
      <c r="N1592" s="159"/>
      <c r="O1592" s="159"/>
      <c r="P1592" s="159"/>
      <c r="Q1592" s="159"/>
      <c r="R1592" s="160"/>
      <c r="S1592" s="160"/>
      <c r="T1592" s="160"/>
      <c r="U1592" s="160"/>
      <c r="V1592" s="160"/>
      <c r="W1592" s="160"/>
      <c r="X1592" s="160"/>
      <c r="Y1592" s="160"/>
      <c r="Z1592" s="149"/>
      <c r="AA1592" s="149"/>
      <c r="AB1592" s="149"/>
      <c r="AC1592" s="149"/>
      <c r="AD1592" s="149"/>
      <c r="AE1592" s="149"/>
      <c r="AF1592" s="149"/>
      <c r="AG1592" s="149" t="s">
        <v>409</v>
      </c>
      <c r="AH1592" s="149">
        <v>0</v>
      </c>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outlineLevel="3" x14ac:dyDescent="0.2">
      <c r="A1593" s="156"/>
      <c r="B1593" s="157"/>
      <c r="C1593" s="200" t="s">
        <v>1447</v>
      </c>
      <c r="D1593" s="193"/>
      <c r="E1593" s="194">
        <v>1</v>
      </c>
      <c r="F1593" s="160"/>
      <c r="G1593" s="160"/>
      <c r="H1593" s="160"/>
      <c r="I1593" s="160"/>
      <c r="J1593" s="160"/>
      <c r="K1593" s="160"/>
      <c r="L1593" s="160"/>
      <c r="M1593" s="160"/>
      <c r="N1593" s="159"/>
      <c r="O1593" s="159"/>
      <c r="P1593" s="159"/>
      <c r="Q1593" s="159"/>
      <c r="R1593" s="160"/>
      <c r="S1593" s="160"/>
      <c r="T1593" s="160"/>
      <c r="U1593" s="160"/>
      <c r="V1593" s="160"/>
      <c r="W1593" s="160"/>
      <c r="X1593" s="160"/>
      <c r="Y1593" s="160"/>
      <c r="Z1593" s="149"/>
      <c r="AA1593" s="149"/>
      <c r="AB1593" s="149"/>
      <c r="AC1593" s="149"/>
      <c r="AD1593" s="149"/>
      <c r="AE1593" s="149"/>
      <c r="AF1593" s="149"/>
      <c r="AG1593" s="149" t="s">
        <v>409</v>
      </c>
      <c r="AH1593" s="149">
        <v>0</v>
      </c>
      <c r="AI1593" s="149"/>
      <c r="AJ1593" s="149"/>
      <c r="AK1593" s="149"/>
      <c r="AL1593" s="149"/>
      <c r="AM1593" s="149"/>
      <c r="AN1593" s="149"/>
      <c r="AO1593" s="149"/>
      <c r="AP1593" s="149"/>
      <c r="AQ1593" s="149"/>
      <c r="AR1593" s="149"/>
      <c r="AS1593" s="149"/>
      <c r="AT1593" s="149"/>
      <c r="AU1593" s="149"/>
      <c r="AV1593" s="149"/>
      <c r="AW1593" s="149"/>
      <c r="AX1593" s="149"/>
      <c r="AY1593" s="149"/>
      <c r="AZ1593" s="149"/>
      <c r="BA1593" s="149"/>
      <c r="BB1593" s="149"/>
      <c r="BC1593" s="149"/>
      <c r="BD1593" s="149"/>
      <c r="BE1593" s="149"/>
      <c r="BF1593" s="149"/>
      <c r="BG1593" s="149"/>
      <c r="BH1593" s="149"/>
    </row>
    <row r="1594" spans="1:60" outlineLevel="3" x14ac:dyDescent="0.2">
      <c r="A1594" s="156"/>
      <c r="B1594" s="157"/>
      <c r="C1594" s="200" t="s">
        <v>1448</v>
      </c>
      <c r="D1594" s="193"/>
      <c r="E1594" s="194">
        <v>1</v>
      </c>
      <c r="F1594" s="160"/>
      <c r="G1594" s="160"/>
      <c r="H1594" s="160"/>
      <c r="I1594" s="160"/>
      <c r="J1594" s="160"/>
      <c r="K1594" s="160"/>
      <c r="L1594" s="160"/>
      <c r="M1594" s="160"/>
      <c r="N1594" s="159"/>
      <c r="O1594" s="159"/>
      <c r="P1594" s="159"/>
      <c r="Q1594" s="159"/>
      <c r="R1594" s="160"/>
      <c r="S1594" s="160"/>
      <c r="T1594" s="160"/>
      <c r="U1594" s="160"/>
      <c r="V1594" s="160"/>
      <c r="W1594" s="160"/>
      <c r="X1594" s="160"/>
      <c r="Y1594" s="160"/>
      <c r="Z1594" s="149"/>
      <c r="AA1594" s="149"/>
      <c r="AB1594" s="149"/>
      <c r="AC1594" s="149"/>
      <c r="AD1594" s="149"/>
      <c r="AE1594" s="149"/>
      <c r="AF1594" s="149"/>
      <c r="AG1594" s="149" t="s">
        <v>409</v>
      </c>
      <c r="AH1594" s="149">
        <v>0</v>
      </c>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outlineLevel="3" x14ac:dyDescent="0.2">
      <c r="A1595" s="156"/>
      <c r="B1595" s="157"/>
      <c r="C1595" s="201" t="s">
        <v>417</v>
      </c>
      <c r="D1595" s="195"/>
      <c r="E1595" s="196">
        <v>7</v>
      </c>
      <c r="F1595" s="160"/>
      <c r="G1595" s="160"/>
      <c r="H1595" s="160"/>
      <c r="I1595" s="160"/>
      <c r="J1595" s="160"/>
      <c r="K1595" s="160"/>
      <c r="L1595" s="160"/>
      <c r="M1595" s="160"/>
      <c r="N1595" s="159"/>
      <c r="O1595" s="159"/>
      <c r="P1595" s="159"/>
      <c r="Q1595" s="159"/>
      <c r="R1595" s="160"/>
      <c r="S1595" s="160"/>
      <c r="T1595" s="160"/>
      <c r="U1595" s="160"/>
      <c r="V1595" s="160"/>
      <c r="W1595" s="160"/>
      <c r="X1595" s="160"/>
      <c r="Y1595" s="160"/>
      <c r="Z1595" s="149"/>
      <c r="AA1595" s="149"/>
      <c r="AB1595" s="149"/>
      <c r="AC1595" s="149"/>
      <c r="AD1595" s="149"/>
      <c r="AE1595" s="149"/>
      <c r="AF1595" s="149"/>
      <c r="AG1595" s="149" t="s">
        <v>409</v>
      </c>
      <c r="AH1595" s="149">
        <v>1</v>
      </c>
      <c r="AI1595" s="149"/>
      <c r="AJ1595" s="149"/>
      <c r="AK1595" s="149"/>
      <c r="AL1595" s="149"/>
      <c r="AM1595" s="149"/>
      <c r="AN1595" s="149"/>
      <c r="AO1595" s="149"/>
      <c r="AP1595" s="149"/>
      <c r="AQ1595" s="149"/>
      <c r="AR1595" s="149"/>
      <c r="AS1595" s="149"/>
      <c r="AT1595" s="149"/>
      <c r="AU1595" s="149"/>
      <c r="AV1595" s="149"/>
      <c r="AW1595" s="149"/>
      <c r="AX1595" s="149"/>
      <c r="AY1595" s="149"/>
      <c r="AZ1595" s="149"/>
      <c r="BA1595" s="149"/>
      <c r="BB1595" s="149"/>
      <c r="BC1595" s="149"/>
      <c r="BD1595" s="149"/>
      <c r="BE1595" s="149"/>
      <c r="BF1595" s="149"/>
      <c r="BG1595" s="149"/>
      <c r="BH1595" s="149"/>
    </row>
    <row r="1596" spans="1:60" outlineLevel="3" x14ac:dyDescent="0.2">
      <c r="A1596" s="156"/>
      <c r="B1596" s="157"/>
      <c r="C1596" s="200" t="s">
        <v>900</v>
      </c>
      <c r="D1596" s="193"/>
      <c r="E1596" s="194"/>
      <c r="F1596" s="160"/>
      <c r="G1596" s="160"/>
      <c r="H1596" s="160"/>
      <c r="I1596" s="160"/>
      <c r="J1596" s="160"/>
      <c r="K1596" s="160"/>
      <c r="L1596" s="160"/>
      <c r="M1596" s="160"/>
      <c r="N1596" s="159"/>
      <c r="O1596" s="159"/>
      <c r="P1596" s="159"/>
      <c r="Q1596" s="159"/>
      <c r="R1596" s="160"/>
      <c r="S1596" s="160"/>
      <c r="T1596" s="160"/>
      <c r="U1596" s="160"/>
      <c r="V1596" s="160"/>
      <c r="W1596" s="160"/>
      <c r="X1596" s="160"/>
      <c r="Y1596" s="160"/>
      <c r="Z1596" s="149"/>
      <c r="AA1596" s="149"/>
      <c r="AB1596" s="149"/>
      <c r="AC1596" s="149"/>
      <c r="AD1596" s="149"/>
      <c r="AE1596" s="149"/>
      <c r="AF1596" s="149"/>
      <c r="AG1596" s="149" t="s">
        <v>409</v>
      </c>
      <c r="AH1596" s="149">
        <v>0</v>
      </c>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3" x14ac:dyDescent="0.2">
      <c r="A1597" s="156"/>
      <c r="B1597" s="157"/>
      <c r="C1597" s="200" t="s">
        <v>1449</v>
      </c>
      <c r="D1597" s="193"/>
      <c r="E1597" s="194">
        <v>1</v>
      </c>
      <c r="F1597" s="160"/>
      <c r="G1597" s="160"/>
      <c r="H1597" s="160"/>
      <c r="I1597" s="160"/>
      <c r="J1597" s="160"/>
      <c r="K1597" s="160"/>
      <c r="L1597" s="160"/>
      <c r="M1597" s="160"/>
      <c r="N1597" s="159"/>
      <c r="O1597" s="159"/>
      <c r="P1597" s="159"/>
      <c r="Q1597" s="159"/>
      <c r="R1597" s="160"/>
      <c r="S1597" s="160"/>
      <c r="T1597" s="160"/>
      <c r="U1597" s="160"/>
      <c r="V1597" s="160"/>
      <c r="W1597" s="160"/>
      <c r="X1597" s="160"/>
      <c r="Y1597" s="160"/>
      <c r="Z1597" s="149"/>
      <c r="AA1597" s="149"/>
      <c r="AB1597" s="149"/>
      <c r="AC1597" s="149"/>
      <c r="AD1597" s="149"/>
      <c r="AE1597" s="149"/>
      <c r="AF1597" s="149"/>
      <c r="AG1597" s="149" t="s">
        <v>409</v>
      </c>
      <c r="AH1597" s="149">
        <v>0</v>
      </c>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outlineLevel="3" x14ac:dyDescent="0.2">
      <c r="A1598" s="156"/>
      <c r="B1598" s="157"/>
      <c r="C1598" s="201" t="s">
        <v>417</v>
      </c>
      <c r="D1598" s="195"/>
      <c r="E1598" s="196">
        <v>1</v>
      </c>
      <c r="F1598" s="160"/>
      <c r="G1598" s="160"/>
      <c r="H1598" s="160"/>
      <c r="I1598" s="160"/>
      <c r="J1598" s="160"/>
      <c r="K1598" s="160"/>
      <c r="L1598" s="160"/>
      <c r="M1598" s="160"/>
      <c r="N1598" s="159"/>
      <c r="O1598" s="159"/>
      <c r="P1598" s="159"/>
      <c r="Q1598" s="159"/>
      <c r="R1598" s="160"/>
      <c r="S1598" s="160"/>
      <c r="T1598" s="160"/>
      <c r="U1598" s="160"/>
      <c r="V1598" s="160"/>
      <c r="W1598" s="160"/>
      <c r="X1598" s="160"/>
      <c r="Y1598" s="160"/>
      <c r="Z1598" s="149"/>
      <c r="AA1598" s="149"/>
      <c r="AB1598" s="149"/>
      <c r="AC1598" s="149"/>
      <c r="AD1598" s="149"/>
      <c r="AE1598" s="149"/>
      <c r="AF1598" s="149"/>
      <c r="AG1598" s="149" t="s">
        <v>409</v>
      </c>
      <c r="AH1598" s="149">
        <v>1</v>
      </c>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3" x14ac:dyDescent="0.2">
      <c r="A1599" s="156"/>
      <c r="B1599" s="157"/>
      <c r="C1599" s="200" t="s">
        <v>1436</v>
      </c>
      <c r="D1599" s="193"/>
      <c r="E1599" s="194"/>
      <c r="F1599" s="160"/>
      <c r="G1599" s="160"/>
      <c r="H1599" s="160"/>
      <c r="I1599" s="160"/>
      <c r="J1599" s="160"/>
      <c r="K1599" s="160"/>
      <c r="L1599" s="160"/>
      <c r="M1599" s="160"/>
      <c r="N1599" s="159"/>
      <c r="O1599" s="159"/>
      <c r="P1599" s="159"/>
      <c r="Q1599" s="159"/>
      <c r="R1599" s="160"/>
      <c r="S1599" s="160"/>
      <c r="T1599" s="160"/>
      <c r="U1599" s="160"/>
      <c r="V1599" s="160"/>
      <c r="W1599" s="160"/>
      <c r="X1599" s="160"/>
      <c r="Y1599" s="160"/>
      <c r="Z1599" s="149"/>
      <c r="AA1599" s="149"/>
      <c r="AB1599" s="149"/>
      <c r="AC1599" s="149"/>
      <c r="AD1599" s="149"/>
      <c r="AE1599" s="149"/>
      <c r="AF1599" s="149"/>
      <c r="AG1599" s="149" t="s">
        <v>409</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3" x14ac:dyDescent="0.2">
      <c r="A1600" s="156"/>
      <c r="B1600" s="157"/>
      <c r="C1600" s="200" t="s">
        <v>1450</v>
      </c>
      <c r="D1600" s="193"/>
      <c r="E1600" s="194">
        <v>2</v>
      </c>
      <c r="F1600" s="160"/>
      <c r="G1600" s="160"/>
      <c r="H1600" s="160"/>
      <c r="I1600" s="160"/>
      <c r="J1600" s="160"/>
      <c r="K1600" s="160"/>
      <c r="L1600" s="160"/>
      <c r="M1600" s="160"/>
      <c r="N1600" s="159"/>
      <c r="O1600" s="159"/>
      <c r="P1600" s="159"/>
      <c r="Q1600" s="159"/>
      <c r="R1600" s="160"/>
      <c r="S1600" s="160"/>
      <c r="T1600" s="160"/>
      <c r="U1600" s="160"/>
      <c r="V1600" s="160"/>
      <c r="W1600" s="160"/>
      <c r="X1600" s="160"/>
      <c r="Y1600" s="160"/>
      <c r="Z1600" s="149"/>
      <c r="AA1600" s="149"/>
      <c r="AB1600" s="149"/>
      <c r="AC1600" s="149"/>
      <c r="AD1600" s="149"/>
      <c r="AE1600" s="149"/>
      <c r="AF1600" s="149"/>
      <c r="AG1600" s="149" t="s">
        <v>409</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3" x14ac:dyDescent="0.2">
      <c r="A1601" s="156"/>
      <c r="B1601" s="157"/>
      <c r="C1601" s="201" t="s">
        <v>417</v>
      </c>
      <c r="D1601" s="195"/>
      <c r="E1601" s="196">
        <v>2</v>
      </c>
      <c r="F1601" s="160"/>
      <c r="G1601" s="160"/>
      <c r="H1601" s="160"/>
      <c r="I1601" s="160"/>
      <c r="J1601" s="160"/>
      <c r="K1601" s="160"/>
      <c r="L1601" s="160"/>
      <c r="M1601" s="160"/>
      <c r="N1601" s="159"/>
      <c r="O1601" s="159"/>
      <c r="P1601" s="159"/>
      <c r="Q1601" s="159"/>
      <c r="R1601" s="160"/>
      <c r="S1601" s="160"/>
      <c r="T1601" s="160"/>
      <c r="U1601" s="160"/>
      <c r="V1601" s="160"/>
      <c r="W1601" s="160"/>
      <c r="X1601" s="160"/>
      <c r="Y1601" s="160"/>
      <c r="Z1601" s="149"/>
      <c r="AA1601" s="149"/>
      <c r="AB1601" s="149"/>
      <c r="AC1601" s="149"/>
      <c r="AD1601" s="149"/>
      <c r="AE1601" s="149"/>
      <c r="AF1601" s="149"/>
      <c r="AG1601" s="149" t="s">
        <v>409</v>
      </c>
      <c r="AH1601" s="149">
        <v>1</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ht="22.5" outlineLevel="1" x14ac:dyDescent="0.2">
      <c r="A1602" s="173">
        <v>132</v>
      </c>
      <c r="B1602" s="174" t="s">
        <v>1451</v>
      </c>
      <c r="C1602" s="189" t="s">
        <v>1452</v>
      </c>
      <c r="D1602" s="175" t="s">
        <v>677</v>
      </c>
      <c r="E1602" s="176">
        <v>6</v>
      </c>
      <c r="F1602" s="177"/>
      <c r="G1602" s="178">
        <f>ROUND(E1602*F1602,2)</f>
        <v>0</v>
      </c>
      <c r="H1602" s="177"/>
      <c r="I1602" s="178">
        <f>ROUND(E1602*H1602,2)</f>
        <v>0</v>
      </c>
      <c r="J1602" s="177"/>
      <c r="K1602" s="178">
        <f>ROUND(E1602*J1602,2)</f>
        <v>0</v>
      </c>
      <c r="L1602" s="178">
        <v>12</v>
      </c>
      <c r="M1602" s="178">
        <f>G1602*(1+L1602/100)</f>
        <v>0</v>
      </c>
      <c r="N1602" s="176">
        <v>1.23E-2</v>
      </c>
      <c r="O1602" s="176">
        <f>ROUND(E1602*N1602,2)</f>
        <v>7.0000000000000007E-2</v>
      </c>
      <c r="P1602" s="176">
        <v>0</v>
      </c>
      <c r="Q1602" s="176">
        <f>ROUND(E1602*P1602,2)</f>
        <v>0</v>
      </c>
      <c r="R1602" s="178" t="s">
        <v>866</v>
      </c>
      <c r="S1602" s="178" t="s">
        <v>365</v>
      </c>
      <c r="T1602" s="179" t="s">
        <v>365</v>
      </c>
      <c r="U1602" s="160">
        <v>0</v>
      </c>
      <c r="V1602" s="160">
        <f>ROUND(E1602*U1602,2)</f>
        <v>0</v>
      </c>
      <c r="W1602" s="160"/>
      <c r="X1602" s="160" t="s">
        <v>867</v>
      </c>
      <c r="Y1602" s="160" t="s">
        <v>368</v>
      </c>
      <c r="Z1602" s="149"/>
      <c r="AA1602" s="149"/>
      <c r="AB1602" s="149"/>
      <c r="AC1602" s="149"/>
      <c r="AD1602" s="149"/>
      <c r="AE1602" s="149"/>
      <c r="AF1602" s="149"/>
      <c r="AG1602" s="149" t="s">
        <v>1453</v>
      </c>
      <c r="AH1602" s="149"/>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2" x14ac:dyDescent="0.2">
      <c r="A1603" s="156"/>
      <c r="B1603" s="157"/>
      <c r="C1603" s="200" t="s">
        <v>896</v>
      </c>
      <c r="D1603" s="193"/>
      <c r="E1603" s="194"/>
      <c r="F1603" s="160"/>
      <c r="G1603" s="160"/>
      <c r="H1603" s="160"/>
      <c r="I1603" s="160"/>
      <c r="J1603" s="160"/>
      <c r="K1603" s="160"/>
      <c r="L1603" s="160"/>
      <c r="M1603" s="160"/>
      <c r="N1603" s="159"/>
      <c r="O1603" s="159"/>
      <c r="P1603" s="159"/>
      <c r="Q1603" s="159"/>
      <c r="R1603" s="160"/>
      <c r="S1603" s="160"/>
      <c r="T1603" s="160"/>
      <c r="U1603" s="160"/>
      <c r="V1603" s="160"/>
      <c r="W1603" s="160"/>
      <c r="X1603" s="160"/>
      <c r="Y1603" s="160"/>
      <c r="Z1603" s="149"/>
      <c r="AA1603" s="149"/>
      <c r="AB1603" s="149"/>
      <c r="AC1603" s="149"/>
      <c r="AD1603" s="149"/>
      <c r="AE1603" s="149"/>
      <c r="AF1603" s="149"/>
      <c r="AG1603" s="149" t="s">
        <v>409</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3" x14ac:dyDescent="0.2">
      <c r="A1604" s="156"/>
      <c r="B1604" s="157"/>
      <c r="C1604" s="200" t="s">
        <v>1425</v>
      </c>
      <c r="D1604" s="193"/>
      <c r="E1604" s="194"/>
      <c r="F1604" s="160"/>
      <c r="G1604" s="160"/>
      <c r="H1604" s="160"/>
      <c r="I1604" s="160"/>
      <c r="J1604" s="160"/>
      <c r="K1604" s="160"/>
      <c r="L1604" s="160"/>
      <c r="M1604" s="160"/>
      <c r="N1604" s="159"/>
      <c r="O1604" s="159"/>
      <c r="P1604" s="159"/>
      <c r="Q1604" s="159"/>
      <c r="R1604" s="160"/>
      <c r="S1604" s="160"/>
      <c r="T1604" s="160"/>
      <c r="U1604" s="160"/>
      <c r="V1604" s="160"/>
      <c r="W1604" s="160"/>
      <c r="X1604" s="160"/>
      <c r="Y1604" s="160"/>
      <c r="Z1604" s="149"/>
      <c r="AA1604" s="149"/>
      <c r="AB1604" s="149"/>
      <c r="AC1604" s="149"/>
      <c r="AD1604" s="149"/>
      <c r="AE1604" s="149"/>
      <c r="AF1604" s="149"/>
      <c r="AG1604" s="149" t="s">
        <v>409</v>
      </c>
      <c r="AH1604" s="149">
        <v>0</v>
      </c>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3" x14ac:dyDescent="0.2">
      <c r="A1605" s="156"/>
      <c r="B1605" s="157"/>
      <c r="C1605" s="200" t="s">
        <v>1427</v>
      </c>
      <c r="D1605" s="193"/>
      <c r="E1605" s="194">
        <v>3</v>
      </c>
      <c r="F1605" s="160"/>
      <c r="G1605" s="160"/>
      <c r="H1605" s="160"/>
      <c r="I1605" s="160"/>
      <c r="J1605" s="160"/>
      <c r="K1605" s="160"/>
      <c r="L1605" s="160"/>
      <c r="M1605" s="160"/>
      <c r="N1605" s="159"/>
      <c r="O1605" s="159"/>
      <c r="P1605" s="159"/>
      <c r="Q1605" s="159"/>
      <c r="R1605" s="160"/>
      <c r="S1605" s="160"/>
      <c r="T1605" s="160"/>
      <c r="U1605" s="160"/>
      <c r="V1605" s="160"/>
      <c r="W1605" s="160"/>
      <c r="X1605" s="160"/>
      <c r="Y1605" s="160"/>
      <c r="Z1605" s="149"/>
      <c r="AA1605" s="149"/>
      <c r="AB1605" s="149"/>
      <c r="AC1605" s="149"/>
      <c r="AD1605" s="149"/>
      <c r="AE1605" s="149"/>
      <c r="AF1605" s="149"/>
      <c r="AG1605" s="149" t="s">
        <v>409</v>
      </c>
      <c r="AH1605" s="149">
        <v>0</v>
      </c>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outlineLevel="3" x14ac:dyDescent="0.2">
      <c r="A1606" s="156"/>
      <c r="B1606" s="157"/>
      <c r="C1606" s="200" t="s">
        <v>1428</v>
      </c>
      <c r="D1606" s="193"/>
      <c r="E1606" s="194">
        <v>3</v>
      </c>
      <c r="F1606" s="160"/>
      <c r="G1606" s="160"/>
      <c r="H1606" s="160"/>
      <c r="I1606" s="160"/>
      <c r="J1606" s="160"/>
      <c r="K1606" s="160"/>
      <c r="L1606" s="160"/>
      <c r="M1606" s="160"/>
      <c r="N1606" s="159"/>
      <c r="O1606" s="159"/>
      <c r="P1606" s="159"/>
      <c r="Q1606" s="159"/>
      <c r="R1606" s="160"/>
      <c r="S1606" s="160"/>
      <c r="T1606" s="160"/>
      <c r="U1606" s="160"/>
      <c r="V1606" s="160"/>
      <c r="W1606" s="160"/>
      <c r="X1606" s="160"/>
      <c r="Y1606" s="160"/>
      <c r="Z1606" s="149"/>
      <c r="AA1606" s="149"/>
      <c r="AB1606" s="149"/>
      <c r="AC1606" s="149"/>
      <c r="AD1606" s="149"/>
      <c r="AE1606" s="149"/>
      <c r="AF1606" s="149"/>
      <c r="AG1606" s="149" t="s">
        <v>409</v>
      </c>
      <c r="AH1606" s="149">
        <v>0</v>
      </c>
      <c r="AI1606" s="149"/>
      <c r="AJ1606" s="149"/>
      <c r="AK1606" s="149"/>
      <c r="AL1606" s="149"/>
      <c r="AM1606" s="149"/>
      <c r="AN1606" s="149"/>
      <c r="AO1606" s="149"/>
      <c r="AP1606" s="149"/>
      <c r="AQ1606" s="149"/>
      <c r="AR1606" s="149"/>
      <c r="AS1606" s="149"/>
      <c r="AT1606" s="149"/>
      <c r="AU1606" s="149"/>
      <c r="AV1606" s="149"/>
      <c r="AW1606" s="149"/>
      <c r="AX1606" s="149"/>
      <c r="AY1606" s="149"/>
      <c r="AZ1606" s="149"/>
      <c r="BA1606" s="149"/>
      <c r="BB1606" s="149"/>
      <c r="BC1606" s="149"/>
      <c r="BD1606" s="149"/>
      <c r="BE1606" s="149"/>
      <c r="BF1606" s="149"/>
      <c r="BG1606" s="149"/>
      <c r="BH1606" s="149"/>
    </row>
    <row r="1607" spans="1:60" outlineLevel="3" x14ac:dyDescent="0.2">
      <c r="A1607" s="156"/>
      <c r="B1607" s="157"/>
      <c r="C1607" s="201" t="s">
        <v>417</v>
      </c>
      <c r="D1607" s="195"/>
      <c r="E1607" s="196">
        <v>6</v>
      </c>
      <c r="F1607" s="160"/>
      <c r="G1607" s="160"/>
      <c r="H1607" s="160"/>
      <c r="I1607" s="160"/>
      <c r="J1607" s="160"/>
      <c r="K1607" s="160"/>
      <c r="L1607" s="160"/>
      <c r="M1607" s="160"/>
      <c r="N1607" s="159"/>
      <c r="O1607" s="159"/>
      <c r="P1607" s="159"/>
      <c r="Q1607" s="159"/>
      <c r="R1607" s="160"/>
      <c r="S1607" s="160"/>
      <c r="T1607" s="160"/>
      <c r="U1607" s="160"/>
      <c r="V1607" s="160"/>
      <c r="W1607" s="160"/>
      <c r="X1607" s="160"/>
      <c r="Y1607" s="160"/>
      <c r="Z1607" s="149"/>
      <c r="AA1607" s="149"/>
      <c r="AB1607" s="149"/>
      <c r="AC1607" s="149"/>
      <c r="AD1607" s="149"/>
      <c r="AE1607" s="149"/>
      <c r="AF1607" s="149"/>
      <c r="AG1607" s="149" t="s">
        <v>409</v>
      </c>
      <c r="AH1607" s="149">
        <v>1</v>
      </c>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ht="22.5" outlineLevel="1" x14ac:dyDescent="0.2">
      <c r="A1608" s="173">
        <v>133</v>
      </c>
      <c r="B1608" s="174" t="s">
        <v>1454</v>
      </c>
      <c r="C1608" s="189" t="s">
        <v>1455</v>
      </c>
      <c r="D1608" s="175" t="s">
        <v>677</v>
      </c>
      <c r="E1608" s="176">
        <v>1</v>
      </c>
      <c r="F1608" s="177"/>
      <c r="G1608" s="178">
        <f>ROUND(E1608*F1608,2)</f>
        <v>0</v>
      </c>
      <c r="H1608" s="177"/>
      <c r="I1608" s="178">
        <f>ROUND(E1608*H1608,2)</f>
        <v>0</v>
      </c>
      <c r="J1608" s="177"/>
      <c r="K1608" s="178">
        <f>ROUND(E1608*J1608,2)</f>
        <v>0</v>
      </c>
      <c r="L1608" s="178">
        <v>12</v>
      </c>
      <c r="M1608" s="178">
        <f>G1608*(1+L1608/100)</f>
        <v>0</v>
      </c>
      <c r="N1608" s="176">
        <v>1.2500000000000001E-2</v>
      </c>
      <c r="O1608" s="176">
        <f>ROUND(E1608*N1608,2)</f>
        <v>0.01</v>
      </c>
      <c r="P1608" s="176">
        <v>0</v>
      </c>
      <c r="Q1608" s="176">
        <f>ROUND(E1608*P1608,2)</f>
        <v>0</v>
      </c>
      <c r="R1608" s="178" t="s">
        <v>866</v>
      </c>
      <c r="S1608" s="178" t="s">
        <v>365</v>
      </c>
      <c r="T1608" s="179" t="s">
        <v>365</v>
      </c>
      <c r="U1608" s="160">
        <v>0</v>
      </c>
      <c r="V1608" s="160">
        <f>ROUND(E1608*U1608,2)</f>
        <v>0</v>
      </c>
      <c r="W1608" s="160"/>
      <c r="X1608" s="160" t="s">
        <v>867</v>
      </c>
      <c r="Y1608" s="160" t="s">
        <v>368</v>
      </c>
      <c r="Z1608" s="149"/>
      <c r="AA1608" s="149"/>
      <c r="AB1608" s="149"/>
      <c r="AC1608" s="149"/>
      <c r="AD1608" s="149"/>
      <c r="AE1608" s="149"/>
      <c r="AF1608" s="149"/>
      <c r="AG1608" s="149" t="s">
        <v>1453</v>
      </c>
      <c r="AH1608" s="149"/>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outlineLevel="2" x14ac:dyDescent="0.2">
      <c r="A1609" s="156"/>
      <c r="B1609" s="157"/>
      <c r="C1609" s="200" t="s">
        <v>896</v>
      </c>
      <c r="D1609" s="193"/>
      <c r="E1609" s="194"/>
      <c r="F1609" s="160"/>
      <c r="G1609" s="160"/>
      <c r="H1609" s="160"/>
      <c r="I1609" s="160"/>
      <c r="J1609" s="160"/>
      <c r="K1609" s="160"/>
      <c r="L1609" s="160"/>
      <c r="M1609" s="160"/>
      <c r="N1609" s="159"/>
      <c r="O1609" s="159"/>
      <c r="P1609" s="159"/>
      <c r="Q1609" s="159"/>
      <c r="R1609" s="160"/>
      <c r="S1609" s="160"/>
      <c r="T1609" s="160"/>
      <c r="U1609" s="160"/>
      <c r="V1609" s="160"/>
      <c r="W1609" s="160"/>
      <c r="X1609" s="160"/>
      <c r="Y1609" s="160"/>
      <c r="Z1609" s="149"/>
      <c r="AA1609" s="149"/>
      <c r="AB1609" s="149"/>
      <c r="AC1609" s="149"/>
      <c r="AD1609" s="149"/>
      <c r="AE1609" s="149"/>
      <c r="AF1609" s="149"/>
      <c r="AG1609" s="149" t="s">
        <v>409</v>
      </c>
      <c r="AH1609" s="149">
        <v>0</v>
      </c>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3" x14ac:dyDescent="0.2">
      <c r="A1610" s="156"/>
      <c r="B1610" s="157"/>
      <c r="C1610" s="200" t="s">
        <v>897</v>
      </c>
      <c r="D1610" s="193"/>
      <c r="E1610" s="194"/>
      <c r="F1610" s="160"/>
      <c r="G1610" s="160"/>
      <c r="H1610" s="160"/>
      <c r="I1610" s="160"/>
      <c r="J1610" s="160"/>
      <c r="K1610" s="160"/>
      <c r="L1610" s="160"/>
      <c r="M1610" s="160"/>
      <c r="N1610" s="159"/>
      <c r="O1610" s="159"/>
      <c r="P1610" s="159"/>
      <c r="Q1610" s="159"/>
      <c r="R1610" s="160"/>
      <c r="S1610" s="160"/>
      <c r="T1610" s="160"/>
      <c r="U1610" s="160"/>
      <c r="V1610" s="160"/>
      <c r="W1610" s="160"/>
      <c r="X1610" s="160"/>
      <c r="Y1610" s="160"/>
      <c r="Z1610" s="149"/>
      <c r="AA1610" s="149"/>
      <c r="AB1610" s="149"/>
      <c r="AC1610" s="149"/>
      <c r="AD1610" s="149"/>
      <c r="AE1610" s="149"/>
      <c r="AF1610" s="149"/>
      <c r="AG1610" s="149" t="s">
        <v>409</v>
      </c>
      <c r="AH1610" s="149">
        <v>0</v>
      </c>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3" x14ac:dyDescent="0.2">
      <c r="A1611" s="156"/>
      <c r="B1611" s="157"/>
      <c r="C1611" s="200" t="s">
        <v>1433</v>
      </c>
      <c r="D1611" s="193"/>
      <c r="E1611" s="194">
        <v>1</v>
      </c>
      <c r="F1611" s="160"/>
      <c r="G1611" s="160"/>
      <c r="H1611" s="160"/>
      <c r="I1611" s="160"/>
      <c r="J1611" s="160"/>
      <c r="K1611" s="160"/>
      <c r="L1611" s="160"/>
      <c r="M1611" s="160"/>
      <c r="N1611" s="159"/>
      <c r="O1611" s="159"/>
      <c r="P1611" s="159"/>
      <c r="Q1611" s="159"/>
      <c r="R1611" s="160"/>
      <c r="S1611" s="160"/>
      <c r="T1611" s="160"/>
      <c r="U1611" s="160"/>
      <c r="V1611" s="160"/>
      <c r="W1611" s="160"/>
      <c r="X1611" s="160"/>
      <c r="Y1611" s="160"/>
      <c r="Z1611" s="149"/>
      <c r="AA1611" s="149"/>
      <c r="AB1611" s="149"/>
      <c r="AC1611" s="149"/>
      <c r="AD1611" s="149"/>
      <c r="AE1611" s="149"/>
      <c r="AF1611" s="149"/>
      <c r="AG1611" s="149" t="s">
        <v>409</v>
      </c>
      <c r="AH1611" s="149">
        <v>0</v>
      </c>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outlineLevel="3" x14ac:dyDescent="0.2">
      <c r="A1612" s="156"/>
      <c r="B1612" s="157"/>
      <c r="C1612" s="201" t="s">
        <v>417</v>
      </c>
      <c r="D1612" s="195"/>
      <c r="E1612" s="196">
        <v>1</v>
      </c>
      <c r="F1612" s="160"/>
      <c r="G1612" s="160"/>
      <c r="H1612" s="160"/>
      <c r="I1612" s="160"/>
      <c r="J1612" s="160"/>
      <c r="K1612" s="160"/>
      <c r="L1612" s="160"/>
      <c r="M1612" s="160"/>
      <c r="N1612" s="159"/>
      <c r="O1612" s="159"/>
      <c r="P1612" s="159"/>
      <c r="Q1612" s="159"/>
      <c r="R1612" s="160"/>
      <c r="S1612" s="160"/>
      <c r="T1612" s="160"/>
      <c r="U1612" s="160"/>
      <c r="V1612" s="160"/>
      <c r="W1612" s="160"/>
      <c r="X1612" s="160"/>
      <c r="Y1612" s="160"/>
      <c r="Z1612" s="149"/>
      <c r="AA1612" s="149"/>
      <c r="AB1612" s="149"/>
      <c r="AC1612" s="149"/>
      <c r="AD1612" s="149"/>
      <c r="AE1612" s="149"/>
      <c r="AF1612" s="149"/>
      <c r="AG1612" s="149" t="s">
        <v>409</v>
      </c>
      <c r="AH1612" s="149">
        <v>1</v>
      </c>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49"/>
      <c r="BB1612" s="149"/>
      <c r="BC1612" s="149"/>
      <c r="BD1612" s="149"/>
      <c r="BE1612" s="149"/>
      <c r="BF1612" s="149"/>
      <c r="BG1612" s="149"/>
      <c r="BH1612" s="149"/>
    </row>
    <row r="1613" spans="1:60" ht="33.75" outlineLevel="1" x14ac:dyDescent="0.2">
      <c r="A1613" s="173">
        <v>134</v>
      </c>
      <c r="B1613" s="174" t="s">
        <v>1456</v>
      </c>
      <c r="C1613" s="189" t="s">
        <v>1457</v>
      </c>
      <c r="D1613" s="175" t="s">
        <v>677</v>
      </c>
      <c r="E1613" s="176">
        <v>1</v>
      </c>
      <c r="F1613" s="177"/>
      <c r="G1613" s="178">
        <f>ROUND(E1613*F1613,2)</f>
        <v>0</v>
      </c>
      <c r="H1613" s="177"/>
      <c r="I1613" s="178">
        <f>ROUND(E1613*H1613,2)</f>
        <v>0</v>
      </c>
      <c r="J1613" s="177"/>
      <c r="K1613" s="178">
        <f>ROUND(E1613*J1613,2)</f>
        <v>0</v>
      </c>
      <c r="L1613" s="178">
        <v>12</v>
      </c>
      <c r="M1613" s="178">
        <f>G1613*(1+L1613/100)</f>
        <v>0</v>
      </c>
      <c r="N1613" s="176">
        <v>1.2999999999999999E-2</v>
      </c>
      <c r="O1613" s="176">
        <f>ROUND(E1613*N1613,2)</f>
        <v>0.01</v>
      </c>
      <c r="P1613" s="176">
        <v>0</v>
      </c>
      <c r="Q1613" s="176">
        <f>ROUND(E1613*P1613,2)</f>
        <v>0</v>
      </c>
      <c r="R1613" s="178" t="s">
        <v>866</v>
      </c>
      <c r="S1613" s="178" t="s">
        <v>365</v>
      </c>
      <c r="T1613" s="179" t="s">
        <v>365</v>
      </c>
      <c r="U1613" s="160">
        <v>0</v>
      </c>
      <c r="V1613" s="160">
        <f>ROUND(E1613*U1613,2)</f>
        <v>0</v>
      </c>
      <c r="W1613" s="160"/>
      <c r="X1613" s="160" t="s">
        <v>867</v>
      </c>
      <c r="Y1613" s="160" t="s">
        <v>368</v>
      </c>
      <c r="Z1613" s="149"/>
      <c r="AA1613" s="149"/>
      <c r="AB1613" s="149"/>
      <c r="AC1613" s="149"/>
      <c r="AD1613" s="149"/>
      <c r="AE1613" s="149"/>
      <c r="AF1613" s="149"/>
      <c r="AG1613" s="149" t="s">
        <v>1453</v>
      </c>
      <c r="AH1613" s="149"/>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2" x14ac:dyDescent="0.2">
      <c r="A1614" s="156"/>
      <c r="B1614" s="157"/>
      <c r="C1614" s="200" t="s">
        <v>896</v>
      </c>
      <c r="D1614" s="193"/>
      <c r="E1614" s="194"/>
      <c r="F1614" s="160"/>
      <c r="G1614" s="160"/>
      <c r="H1614" s="160"/>
      <c r="I1614" s="160"/>
      <c r="J1614" s="160"/>
      <c r="K1614" s="160"/>
      <c r="L1614" s="160"/>
      <c r="M1614" s="160"/>
      <c r="N1614" s="159"/>
      <c r="O1614" s="159"/>
      <c r="P1614" s="159"/>
      <c r="Q1614" s="159"/>
      <c r="R1614" s="160"/>
      <c r="S1614" s="160"/>
      <c r="T1614" s="160"/>
      <c r="U1614" s="160"/>
      <c r="V1614" s="160"/>
      <c r="W1614" s="160"/>
      <c r="X1614" s="160"/>
      <c r="Y1614" s="160"/>
      <c r="Z1614" s="149"/>
      <c r="AA1614" s="149"/>
      <c r="AB1614" s="149"/>
      <c r="AC1614" s="149"/>
      <c r="AD1614" s="149"/>
      <c r="AE1614" s="149"/>
      <c r="AF1614" s="149"/>
      <c r="AG1614" s="149" t="s">
        <v>409</v>
      </c>
      <c r="AH1614" s="149">
        <v>0</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3" x14ac:dyDescent="0.2">
      <c r="A1615" s="156"/>
      <c r="B1615" s="157"/>
      <c r="C1615" s="200" t="s">
        <v>897</v>
      </c>
      <c r="D1615" s="193"/>
      <c r="E1615" s="194"/>
      <c r="F1615" s="160"/>
      <c r="G1615" s="160"/>
      <c r="H1615" s="160"/>
      <c r="I1615" s="160"/>
      <c r="J1615" s="160"/>
      <c r="K1615" s="160"/>
      <c r="L1615" s="160"/>
      <c r="M1615" s="160"/>
      <c r="N1615" s="159"/>
      <c r="O1615" s="159"/>
      <c r="P1615" s="159"/>
      <c r="Q1615" s="159"/>
      <c r="R1615" s="160"/>
      <c r="S1615" s="160"/>
      <c r="T1615" s="160"/>
      <c r="U1615" s="160"/>
      <c r="V1615" s="160"/>
      <c r="W1615" s="160"/>
      <c r="X1615" s="160"/>
      <c r="Y1615" s="160"/>
      <c r="Z1615" s="149"/>
      <c r="AA1615" s="149"/>
      <c r="AB1615" s="149"/>
      <c r="AC1615" s="149"/>
      <c r="AD1615" s="149"/>
      <c r="AE1615" s="149"/>
      <c r="AF1615" s="149"/>
      <c r="AG1615" s="149" t="s">
        <v>409</v>
      </c>
      <c r="AH1615" s="149">
        <v>0</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3" x14ac:dyDescent="0.2">
      <c r="A1616" s="156"/>
      <c r="B1616" s="157"/>
      <c r="C1616" s="200" t="s">
        <v>1446</v>
      </c>
      <c r="D1616" s="193"/>
      <c r="E1616" s="194">
        <v>1</v>
      </c>
      <c r="F1616" s="160"/>
      <c r="G1616" s="160"/>
      <c r="H1616" s="160"/>
      <c r="I1616" s="160"/>
      <c r="J1616" s="160"/>
      <c r="K1616" s="160"/>
      <c r="L1616" s="160"/>
      <c r="M1616" s="160"/>
      <c r="N1616" s="159"/>
      <c r="O1616" s="159"/>
      <c r="P1616" s="159"/>
      <c r="Q1616" s="159"/>
      <c r="R1616" s="160"/>
      <c r="S1616" s="160"/>
      <c r="T1616" s="160"/>
      <c r="U1616" s="160"/>
      <c r="V1616" s="160"/>
      <c r="W1616" s="160"/>
      <c r="X1616" s="160"/>
      <c r="Y1616" s="160"/>
      <c r="Z1616" s="149"/>
      <c r="AA1616" s="149"/>
      <c r="AB1616" s="149"/>
      <c r="AC1616" s="149"/>
      <c r="AD1616" s="149"/>
      <c r="AE1616" s="149"/>
      <c r="AF1616" s="149"/>
      <c r="AG1616" s="149" t="s">
        <v>409</v>
      </c>
      <c r="AH1616" s="149">
        <v>0</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3" x14ac:dyDescent="0.2">
      <c r="A1617" s="156"/>
      <c r="B1617" s="157"/>
      <c r="C1617" s="201" t="s">
        <v>417</v>
      </c>
      <c r="D1617" s="195"/>
      <c r="E1617" s="196">
        <v>1</v>
      </c>
      <c r="F1617" s="160"/>
      <c r="G1617" s="160"/>
      <c r="H1617" s="160"/>
      <c r="I1617" s="160"/>
      <c r="J1617" s="160"/>
      <c r="K1617" s="160"/>
      <c r="L1617" s="160"/>
      <c r="M1617" s="160"/>
      <c r="N1617" s="159"/>
      <c r="O1617" s="159"/>
      <c r="P1617" s="159"/>
      <c r="Q1617" s="159"/>
      <c r="R1617" s="160"/>
      <c r="S1617" s="160"/>
      <c r="T1617" s="160"/>
      <c r="U1617" s="160"/>
      <c r="V1617" s="160"/>
      <c r="W1617" s="160"/>
      <c r="X1617" s="160"/>
      <c r="Y1617" s="160"/>
      <c r="Z1617" s="149"/>
      <c r="AA1617" s="149"/>
      <c r="AB1617" s="149"/>
      <c r="AC1617" s="149"/>
      <c r="AD1617" s="149"/>
      <c r="AE1617" s="149"/>
      <c r="AF1617" s="149"/>
      <c r="AG1617" s="149" t="s">
        <v>409</v>
      </c>
      <c r="AH1617" s="149">
        <v>1</v>
      </c>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ht="22.5" outlineLevel="1" x14ac:dyDescent="0.2">
      <c r="A1618" s="173">
        <v>135</v>
      </c>
      <c r="B1618" s="174" t="s">
        <v>1458</v>
      </c>
      <c r="C1618" s="189" t="s">
        <v>1459</v>
      </c>
      <c r="D1618" s="175" t="s">
        <v>677</v>
      </c>
      <c r="E1618" s="176">
        <v>3</v>
      </c>
      <c r="F1618" s="177"/>
      <c r="G1618" s="178">
        <f>ROUND(E1618*F1618,2)</f>
        <v>0</v>
      </c>
      <c r="H1618" s="177"/>
      <c r="I1618" s="178">
        <f>ROUND(E1618*H1618,2)</f>
        <v>0</v>
      </c>
      <c r="J1618" s="177"/>
      <c r="K1618" s="178">
        <f>ROUND(E1618*J1618,2)</f>
        <v>0</v>
      </c>
      <c r="L1618" s="178">
        <v>12</v>
      </c>
      <c r="M1618" s="178">
        <f>G1618*(1+L1618/100)</f>
        <v>0</v>
      </c>
      <c r="N1618" s="176">
        <v>1.49E-2</v>
      </c>
      <c r="O1618" s="176">
        <f>ROUND(E1618*N1618,2)</f>
        <v>0.04</v>
      </c>
      <c r="P1618" s="176">
        <v>0</v>
      </c>
      <c r="Q1618" s="176">
        <f>ROUND(E1618*P1618,2)</f>
        <v>0</v>
      </c>
      <c r="R1618" s="178" t="s">
        <v>866</v>
      </c>
      <c r="S1618" s="178" t="s">
        <v>365</v>
      </c>
      <c r="T1618" s="179" t="s">
        <v>365</v>
      </c>
      <c r="U1618" s="160">
        <v>0</v>
      </c>
      <c r="V1618" s="160">
        <f>ROUND(E1618*U1618,2)</f>
        <v>0</v>
      </c>
      <c r="W1618" s="160"/>
      <c r="X1618" s="160" t="s">
        <v>867</v>
      </c>
      <c r="Y1618" s="160" t="s">
        <v>368</v>
      </c>
      <c r="Z1618" s="149"/>
      <c r="AA1618" s="149"/>
      <c r="AB1618" s="149"/>
      <c r="AC1618" s="149"/>
      <c r="AD1618" s="149"/>
      <c r="AE1618" s="149"/>
      <c r="AF1618" s="149"/>
      <c r="AG1618" s="149" t="s">
        <v>1453</v>
      </c>
      <c r="AH1618" s="149"/>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outlineLevel="2" x14ac:dyDescent="0.2">
      <c r="A1619" s="156"/>
      <c r="B1619" s="157"/>
      <c r="C1619" s="200" t="s">
        <v>896</v>
      </c>
      <c r="D1619" s="193"/>
      <c r="E1619" s="194"/>
      <c r="F1619" s="160"/>
      <c r="G1619" s="160"/>
      <c r="H1619" s="160"/>
      <c r="I1619" s="160"/>
      <c r="J1619" s="160"/>
      <c r="K1619" s="160"/>
      <c r="L1619" s="160"/>
      <c r="M1619" s="160"/>
      <c r="N1619" s="159"/>
      <c r="O1619" s="159"/>
      <c r="P1619" s="159"/>
      <c r="Q1619" s="159"/>
      <c r="R1619" s="160"/>
      <c r="S1619" s="160"/>
      <c r="T1619" s="160"/>
      <c r="U1619" s="160"/>
      <c r="V1619" s="160"/>
      <c r="W1619" s="160"/>
      <c r="X1619" s="160"/>
      <c r="Y1619" s="160"/>
      <c r="Z1619" s="149"/>
      <c r="AA1619" s="149"/>
      <c r="AB1619" s="149"/>
      <c r="AC1619" s="149"/>
      <c r="AD1619" s="149"/>
      <c r="AE1619" s="149"/>
      <c r="AF1619" s="149"/>
      <c r="AG1619" s="149" t="s">
        <v>409</v>
      </c>
      <c r="AH1619" s="149">
        <v>0</v>
      </c>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outlineLevel="3" x14ac:dyDescent="0.2">
      <c r="A1620" s="156"/>
      <c r="B1620" s="157"/>
      <c r="C1620" s="200" t="s">
        <v>1425</v>
      </c>
      <c r="D1620" s="193"/>
      <c r="E1620" s="194"/>
      <c r="F1620" s="160"/>
      <c r="G1620" s="160"/>
      <c r="H1620" s="160"/>
      <c r="I1620" s="160"/>
      <c r="J1620" s="160"/>
      <c r="K1620" s="160"/>
      <c r="L1620" s="160"/>
      <c r="M1620" s="160"/>
      <c r="N1620" s="159"/>
      <c r="O1620" s="159"/>
      <c r="P1620" s="159"/>
      <c r="Q1620" s="159"/>
      <c r="R1620" s="160"/>
      <c r="S1620" s="160"/>
      <c r="T1620" s="160"/>
      <c r="U1620" s="160"/>
      <c r="V1620" s="160"/>
      <c r="W1620" s="160"/>
      <c r="X1620" s="160"/>
      <c r="Y1620" s="160"/>
      <c r="Z1620" s="149"/>
      <c r="AA1620" s="149"/>
      <c r="AB1620" s="149"/>
      <c r="AC1620" s="149"/>
      <c r="AD1620" s="149"/>
      <c r="AE1620" s="149"/>
      <c r="AF1620" s="149"/>
      <c r="AG1620" s="149" t="s">
        <v>409</v>
      </c>
      <c r="AH1620" s="149">
        <v>0</v>
      </c>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3" x14ac:dyDescent="0.2">
      <c r="A1621" s="156"/>
      <c r="B1621" s="157"/>
      <c r="C1621" s="200" t="s">
        <v>1426</v>
      </c>
      <c r="D1621" s="193"/>
      <c r="E1621" s="194">
        <v>3</v>
      </c>
      <c r="F1621" s="160"/>
      <c r="G1621" s="160"/>
      <c r="H1621" s="160"/>
      <c r="I1621" s="160"/>
      <c r="J1621" s="160"/>
      <c r="K1621" s="160"/>
      <c r="L1621" s="160"/>
      <c r="M1621" s="160"/>
      <c r="N1621" s="159"/>
      <c r="O1621" s="159"/>
      <c r="P1621" s="159"/>
      <c r="Q1621" s="159"/>
      <c r="R1621" s="160"/>
      <c r="S1621" s="160"/>
      <c r="T1621" s="160"/>
      <c r="U1621" s="160"/>
      <c r="V1621" s="160"/>
      <c r="W1621" s="160"/>
      <c r="X1621" s="160"/>
      <c r="Y1621" s="160"/>
      <c r="Z1621" s="149"/>
      <c r="AA1621" s="149"/>
      <c r="AB1621" s="149"/>
      <c r="AC1621" s="149"/>
      <c r="AD1621" s="149"/>
      <c r="AE1621" s="149"/>
      <c r="AF1621" s="149"/>
      <c r="AG1621" s="149" t="s">
        <v>409</v>
      </c>
      <c r="AH1621" s="149">
        <v>0</v>
      </c>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3" x14ac:dyDescent="0.2">
      <c r="A1622" s="156"/>
      <c r="B1622" s="157"/>
      <c r="C1622" s="201" t="s">
        <v>417</v>
      </c>
      <c r="D1622" s="195"/>
      <c r="E1622" s="196">
        <v>3</v>
      </c>
      <c r="F1622" s="160"/>
      <c r="G1622" s="160"/>
      <c r="H1622" s="160"/>
      <c r="I1622" s="160"/>
      <c r="J1622" s="160"/>
      <c r="K1622" s="160"/>
      <c r="L1622" s="160"/>
      <c r="M1622" s="160"/>
      <c r="N1622" s="159"/>
      <c r="O1622" s="159"/>
      <c r="P1622" s="159"/>
      <c r="Q1622" s="159"/>
      <c r="R1622" s="160"/>
      <c r="S1622" s="160"/>
      <c r="T1622" s="160"/>
      <c r="U1622" s="160"/>
      <c r="V1622" s="160"/>
      <c r="W1622" s="160"/>
      <c r="X1622" s="160"/>
      <c r="Y1622" s="160"/>
      <c r="Z1622" s="149"/>
      <c r="AA1622" s="149"/>
      <c r="AB1622" s="149"/>
      <c r="AC1622" s="149"/>
      <c r="AD1622" s="149"/>
      <c r="AE1622" s="149"/>
      <c r="AF1622" s="149"/>
      <c r="AG1622" s="149" t="s">
        <v>409</v>
      </c>
      <c r="AH1622" s="149">
        <v>1</v>
      </c>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ht="22.5" outlineLevel="1" x14ac:dyDescent="0.2">
      <c r="A1623" s="173">
        <v>136</v>
      </c>
      <c r="B1623" s="174" t="s">
        <v>1460</v>
      </c>
      <c r="C1623" s="189" t="s">
        <v>1461</v>
      </c>
      <c r="D1623" s="175" t="s">
        <v>677</v>
      </c>
      <c r="E1623" s="176">
        <v>11</v>
      </c>
      <c r="F1623" s="177"/>
      <c r="G1623" s="178">
        <f>ROUND(E1623*F1623,2)</f>
        <v>0</v>
      </c>
      <c r="H1623" s="177"/>
      <c r="I1623" s="178">
        <f>ROUND(E1623*H1623,2)</f>
        <v>0</v>
      </c>
      <c r="J1623" s="177"/>
      <c r="K1623" s="178">
        <f>ROUND(E1623*J1623,2)</f>
        <v>0</v>
      </c>
      <c r="L1623" s="178">
        <v>12</v>
      </c>
      <c r="M1623" s="178">
        <f>G1623*(1+L1623/100)</f>
        <v>0</v>
      </c>
      <c r="N1623" s="176">
        <v>1.52E-2</v>
      </c>
      <c r="O1623" s="176">
        <f>ROUND(E1623*N1623,2)</f>
        <v>0.17</v>
      </c>
      <c r="P1623" s="176">
        <v>0</v>
      </c>
      <c r="Q1623" s="176">
        <f>ROUND(E1623*P1623,2)</f>
        <v>0</v>
      </c>
      <c r="R1623" s="178" t="s">
        <v>866</v>
      </c>
      <c r="S1623" s="178" t="s">
        <v>365</v>
      </c>
      <c r="T1623" s="179" t="s">
        <v>365</v>
      </c>
      <c r="U1623" s="160">
        <v>0</v>
      </c>
      <c r="V1623" s="160">
        <f>ROUND(E1623*U1623,2)</f>
        <v>0</v>
      </c>
      <c r="W1623" s="160"/>
      <c r="X1623" s="160" t="s">
        <v>867</v>
      </c>
      <c r="Y1623" s="160" t="s">
        <v>368</v>
      </c>
      <c r="Z1623" s="149"/>
      <c r="AA1623" s="149"/>
      <c r="AB1623" s="149"/>
      <c r="AC1623" s="149"/>
      <c r="AD1623" s="149"/>
      <c r="AE1623" s="149"/>
      <c r="AF1623" s="149"/>
      <c r="AG1623" s="149" t="s">
        <v>1453</v>
      </c>
      <c r="AH1623" s="149"/>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2" x14ac:dyDescent="0.2">
      <c r="A1624" s="156"/>
      <c r="B1624" s="157"/>
      <c r="C1624" s="200" t="s">
        <v>896</v>
      </c>
      <c r="D1624" s="193"/>
      <c r="E1624" s="194"/>
      <c r="F1624" s="160"/>
      <c r="G1624" s="160"/>
      <c r="H1624" s="160"/>
      <c r="I1624" s="160"/>
      <c r="J1624" s="160"/>
      <c r="K1624" s="160"/>
      <c r="L1624" s="160"/>
      <c r="M1624" s="160"/>
      <c r="N1624" s="159"/>
      <c r="O1624" s="159"/>
      <c r="P1624" s="159"/>
      <c r="Q1624" s="159"/>
      <c r="R1624" s="160"/>
      <c r="S1624" s="160"/>
      <c r="T1624" s="160"/>
      <c r="U1624" s="160"/>
      <c r="V1624" s="160"/>
      <c r="W1624" s="160"/>
      <c r="X1624" s="160"/>
      <c r="Y1624" s="160"/>
      <c r="Z1624" s="149"/>
      <c r="AA1624" s="149"/>
      <c r="AB1624" s="149"/>
      <c r="AC1624" s="149"/>
      <c r="AD1624" s="149"/>
      <c r="AE1624" s="149"/>
      <c r="AF1624" s="149"/>
      <c r="AG1624" s="149" t="s">
        <v>409</v>
      </c>
      <c r="AH1624" s="149">
        <v>0</v>
      </c>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3" x14ac:dyDescent="0.2">
      <c r="A1625" s="156"/>
      <c r="B1625" s="157"/>
      <c r="C1625" s="200" t="s">
        <v>897</v>
      </c>
      <c r="D1625" s="193"/>
      <c r="E1625" s="194"/>
      <c r="F1625" s="160"/>
      <c r="G1625" s="160"/>
      <c r="H1625" s="160"/>
      <c r="I1625" s="160"/>
      <c r="J1625" s="160"/>
      <c r="K1625" s="160"/>
      <c r="L1625" s="160"/>
      <c r="M1625" s="160"/>
      <c r="N1625" s="159"/>
      <c r="O1625" s="159"/>
      <c r="P1625" s="159"/>
      <c r="Q1625" s="159"/>
      <c r="R1625" s="160"/>
      <c r="S1625" s="160"/>
      <c r="T1625" s="160"/>
      <c r="U1625" s="160"/>
      <c r="V1625" s="160"/>
      <c r="W1625" s="160"/>
      <c r="X1625" s="160"/>
      <c r="Y1625" s="160"/>
      <c r="Z1625" s="149"/>
      <c r="AA1625" s="149"/>
      <c r="AB1625" s="149"/>
      <c r="AC1625" s="149"/>
      <c r="AD1625" s="149"/>
      <c r="AE1625" s="149"/>
      <c r="AF1625" s="149"/>
      <c r="AG1625" s="149" t="s">
        <v>409</v>
      </c>
      <c r="AH1625" s="149">
        <v>0</v>
      </c>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49"/>
      <c r="BB1625" s="149"/>
      <c r="BC1625" s="149"/>
      <c r="BD1625" s="149"/>
      <c r="BE1625" s="149"/>
      <c r="BF1625" s="149"/>
      <c r="BG1625" s="149"/>
      <c r="BH1625" s="149"/>
    </row>
    <row r="1626" spans="1:60" outlineLevel="3" x14ac:dyDescent="0.2">
      <c r="A1626" s="156"/>
      <c r="B1626" s="157"/>
      <c r="C1626" s="200" t="s">
        <v>1429</v>
      </c>
      <c r="D1626" s="193"/>
      <c r="E1626" s="194">
        <v>1</v>
      </c>
      <c r="F1626" s="160"/>
      <c r="G1626" s="160"/>
      <c r="H1626" s="160"/>
      <c r="I1626" s="160"/>
      <c r="J1626" s="160"/>
      <c r="K1626" s="160"/>
      <c r="L1626" s="160"/>
      <c r="M1626" s="160"/>
      <c r="N1626" s="159"/>
      <c r="O1626" s="159"/>
      <c r="P1626" s="159"/>
      <c r="Q1626" s="159"/>
      <c r="R1626" s="160"/>
      <c r="S1626" s="160"/>
      <c r="T1626" s="160"/>
      <c r="U1626" s="160"/>
      <c r="V1626" s="160"/>
      <c r="W1626" s="160"/>
      <c r="X1626" s="160"/>
      <c r="Y1626" s="160"/>
      <c r="Z1626" s="149"/>
      <c r="AA1626" s="149"/>
      <c r="AB1626" s="149"/>
      <c r="AC1626" s="149"/>
      <c r="AD1626" s="149"/>
      <c r="AE1626" s="149"/>
      <c r="AF1626" s="149"/>
      <c r="AG1626" s="149" t="s">
        <v>409</v>
      </c>
      <c r="AH1626" s="149">
        <v>0</v>
      </c>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outlineLevel="3" x14ac:dyDescent="0.2">
      <c r="A1627" s="156"/>
      <c r="B1627" s="157"/>
      <c r="C1627" s="200" t="s">
        <v>1430</v>
      </c>
      <c r="D1627" s="193"/>
      <c r="E1627" s="194">
        <v>2</v>
      </c>
      <c r="F1627" s="160"/>
      <c r="G1627" s="160"/>
      <c r="H1627" s="160"/>
      <c r="I1627" s="160"/>
      <c r="J1627" s="160"/>
      <c r="K1627" s="160"/>
      <c r="L1627" s="160"/>
      <c r="M1627" s="160"/>
      <c r="N1627" s="159"/>
      <c r="O1627" s="159"/>
      <c r="P1627" s="159"/>
      <c r="Q1627" s="159"/>
      <c r="R1627" s="160"/>
      <c r="S1627" s="160"/>
      <c r="T1627" s="160"/>
      <c r="U1627" s="160"/>
      <c r="V1627" s="160"/>
      <c r="W1627" s="160"/>
      <c r="X1627" s="160"/>
      <c r="Y1627" s="160"/>
      <c r="Z1627" s="149"/>
      <c r="AA1627" s="149"/>
      <c r="AB1627" s="149"/>
      <c r="AC1627" s="149"/>
      <c r="AD1627" s="149"/>
      <c r="AE1627" s="149"/>
      <c r="AF1627" s="149"/>
      <c r="AG1627" s="149" t="s">
        <v>409</v>
      </c>
      <c r="AH1627" s="149">
        <v>0</v>
      </c>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3" x14ac:dyDescent="0.2">
      <c r="A1628" s="156"/>
      <c r="B1628" s="157"/>
      <c r="C1628" s="200" t="s">
        <v>1431</v>
      </c>
      <c r="D1628" s="193"/>
      <c r="E1628" s="194">
        <v>7</v>
      </c>
      <c r="F1628" s="160"/>
      <c r="G1628" s="160"/>
      <c r="H1628" s="160"/>
      <c r="I1628" s="160"/>
      <c r="J1628" s="160"/>
      <c r="K1628" s="160"/>
      <c r="L1628" s="160"/>
      <c r="M1628" s="160"/>
      <c r="N1628" s="159"/>
      <c r="O1628" s="159"/>
      <c r="P1628" s="159"/>
      <c r="Q1628" s="159"/>
      <c r="R1628" s="160"/>
      <c r="S1628" s="160"/>
      <c r="T1628" s="160"/>
      <c r="U1628" s="160"/>
      <c r="V1628" s="160"/>
      <c r="W1628" s="160"/>
      <c r="X1628" s="160"/>
      <c r="Y1628" s="160"/>
      <c r="Z1628" s="149"/>
      <c r="AA1628" s="149"/>
      <c r="AB1628" s="149"/>
      <c r="AC1628" s="149"/>
      <c r="AD1628" s="149"/>
      <c r="AE1628" s="149"/>
      <c r="AF1628" s="149"/>
      <c r="AG1628" s="149" t="s">
        <v>409</v>
      </c>
      <c r="AH1628" s="149">
        <v>0</v>
      </c>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3" x14ac:dyDescent="0.2">
      <c r="A1629" s="156"/>
      <c r="B1629" s="157"/>
      <c r="C1629" s="200" t="s">
        <v>1432</v>
      </c>
      <c r="D1629" s="193"/>
      <c r="E1629" s="194">
        <v>1</v>
      </c>
      <c r="F1629" s="160"/>
      <c r="G1629" s="160"/>
      <c r="H1629" s="160"/>
      <c r="I1629" s="160"/>
      <c r="J1629" s="160"/>
      <c r="K1629" s="160"/>
      <c r="L1629" s="160"/>
      <c r="M1629" s="160"/>
      <c r="N1629" s="159"/>
      <c r="O1629" s="159"/>
      <c r="P1629" s="159"/>
      <c r="Q1629" s="159"/>
      <c r="R1629" s="160"/>
      <c r="S1629" s="160"/>
      <c r="T1629" s="160"/>
      <c r="U1629" s="160"/>
      <c r="V1629" s="160"/>
      <c r="W1629" s="160"/>
      <c r="X1629" s="160"/>
      <c r="Y1629" s="160"/>
      <c r="Z1629" s="149"/>
      <c r="AA1629" s="149"/>
      <c r="AB1629" s="149"/>
      <c r="AC1629" s="149"/>
      <c r="AD1629" s="149"/>
      <c r="AE1629" s="149"/>
      <c r="AF1629" s="149"/>
      <c r="AG1629" s="149" t="s">
        <v>409</v>
      </c>
      <c r="AH1629" s="149">
        <v>0</v>
      </c>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3" x14ac:dyDescent="0.2">
      <c r="A1630" s="156"/>
      <c r="B1630" s="157"/>
      <c r="C1630" s="201" t="s">
        <v>417</v>
      </c>
      <c r="D1630" s="195"/>
      <c r="E1630" s="196">
        <v>11</v>
      </c>
      <c r="F1630" s="160"/>
      <c r="G1630" s="160"/>
      <c r="H1630" s="160"/>
      <c r="I1630" s="160"/>
      <c r="J1630" s="160"/>
      <c r="K1630" s="160"/>
      <c r="L1630" s="160"/>
      <c r="M1630" s="160"/>
      <c r="N1630" s="159"/>
      <c r="O1630" s="159"/>
      <c r="P1630" s="159"/>
      <c r="Q1630" s="159"/>
      <c r="R1630" s="160"/>
      <c r="S1630" s="160"/>
      <c r="T1630" s="160"/>
      <c r="U1630" s="160"/>
      <c r="V1630" s="160"/>
      <c r="W1630" s="160"/>
      <c r="X1630" s="160"/>
      <c r="Y1630" s="160"/>
      <c r="Z1630" s="149"/>
      <c r="AA1630" s="149"/>
      <c r="AB1630" s="149"/>
      <c r="AC1630" s="149"/>
      <c r="AD1630" s="149"/>
      <c r="AE1630" s="149"/>
      <c r="AF1630" s="149"/>
      <c r="AG1630" s="149" t="s">
        <v>409</v>
      </c>
      <c r="AH1630" s="149">
        <v>1</v>
      </c>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ht="33.75" outlineLevel="1" x14ac:dyDescent="0.2">
      <c r="A1631" s="173">
        <v>137</v>
      </c>
      <c r="B1631" s="174" t="s">
        <v>1462</v>
      </c>
      <c r="C1631" s="189" t="s">
        <v>1463</v>
      </c>
      <c r="D1631" s="175" t="s">
        <v>677</v>
      </c>
      <c r="E1631" s="176">
        <v>6</v>
      </c>
      <c r="F1631" s="177"/>
      <c r="G1631" s="178">
        <f>ROUND(E1631*F1631,2)</f>
        <v>0</v>
      </c>
      <c r="H1631" s="177"/>
      <c r="I1631" s="178">
        <f>ROUND(E1631*H1631,2)</f>
        <v>0</v>
      </c>
      <c r="J1631" s="177"/>
      <c r="K1631" s="178">
        <f>ROUND(E1631*J1631,2)</f>
        <v>0</v>
      </c>
      <c r="L1631" s="178">
        <v>12</v>
      </c>
      <c r="M1631" s="178">
        <f>G1631*(1+L1631/100)</f>
        <v>0</v>
      </c>
      <c r="N1631" s="176">
        <v>1.5699999999999999E-2</v>
      </c>
      <c r="O1631" s="176">
        <f>ROUND(E1631*N1631,2)</f>
        <v>0.09</v>
      </c>
      <c r="P1631" s="176">
        <v>0</v>
      </c>
      <c r="Q1631" s="176">
        <f>ROUND(E1631*P1631,2)</f>
        <v>0</v>
      </c>
      <c r="R1631" s="178" t="s">
        <v>866</v>
      </c>
      <c r="S1631" s="178" t="s">
        <v>365</v>
      </c>
      <c r="T1631" s="179" t="s">
        <v>365</v>
      </c>
      <c r="U1631" s="160">
        <v>0</v>
      </c>
      <c r="V1631" s="160">
        <f>ROUND(E1631*U1631,2)</f>
        <v>0</v>
      </c>
      <c r="W1631" s="160"/>
      <c r="X1631" s="160" t="s">
        <v>867</v>
      </c>
      <c r="Y1631" s="160" t="s">
        <v>368</v>
      </c>
      <c r="Z1631" s="149"/>
      <c r="AA1631" s="149"/>
      <c r="AB1631" s="149"/>
      <c r="AC1631" s="149"/>
      <c r="AD1631" s="149"/>
      <c r="AE1631" s="149"/>
      <c r="AF1631" s="149"/>
      <c r="AG1631" s="149" t="s">
        <v>1453</v>
      </c>
      <c r="AH1631" s="149"/>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2" x14ac:dyDescent="0.2">
      <c r="A1632" s="156"/>
      <c r="B1632" s="157"/>
      <c r="C1632" s="200" t="s">
        <v>896</v>
      </c>
      <c r="D1632" s="193"/>
      <c r="E1632" s="194"/>
      <c r="F1632" s="160"/>
      <c r="G1632" s="160"/>
      <c r="H1632" s="160"/>
      <c r="I1632" s="160"/>
      <c r="J1632" s="160"/>
      <c r="K1632" s="160"/>
      <c r="L1632" s="160"/>
      <c r="M1632" s="160"/>
      <c r="N1632" s="159"/>
      <c r="O1632" s="159"/>
      <c r="P1632" s="159"/>
      <c r="Q1632" s="159"/>
      <c r="R1632" s="160"/>
      <c r="S1632" s="160"/>
      <c r="T1632" s="160"/>
      <c r="U1632" s="160"/>
      <c r="V1632" s="160"/>
      <c r="W1632" s="160"/>
      <c r="X1632" s="160"/>
      <c r="Y1632" s="160"/>
      <c r="Z1632" s="149"/>
      <c r="AA1632" s="149"/>
      <c r="AB1632" s="149"/>
      <c r="AC1632" s="149"/>
      <c r="AD1632" s="149"/>
      <c r="AE1632" s="149"/>
      <c r="AF1632" s="149"/>
      <c r="AG1632" s="149" t="s">
        <v>409</v>
      </c>
      <c r="AH1632" s="149">
        <v>0</v>
      </c>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3" x14ac:dyDescent="0.2">
      <c r="A1633" s="156"/>
      <c r="B1633" s="157"/>
      <c r="C1633" s="200" t="s">
        <v>897</v>
      </c>
      <c r="D1633" s="193"/>
      <c r="E1633" s="194"/>
      <c r="F1633" s="160"/>
      <c r="G1633" s="160"/>
      <c r="H1633" s="160"/>
      <c r="I1633" s="160"/>
      <c r="J1633" s="160"/>
      <c r="K1633" s="160"/>
      <c r="L1633" s="160"/>
      <c r="M1633" s="160"/>
      <c r="N1633" s="159"/>
      <c r="O1633" s="159"/>
      <c r="P1633" s="159"/>
      <c r="Q1633" s="159"/>
      <c r="R1633" s="160"/>
      <c r="S1633" s="160"/>
      <c r="T1633" s="160"/>
      <c r="U1633" s="160"/>
      <c r="V1633" s="160"/>
      <c r="W1633" s="160"/>
      <c r="X1633" s="160"/>
      <c r="Y1633" s="160"/>
      <c r="Z1633" s="149"/>
      <c r="AA1633" s="149"/>
      <c r="AB1633" s="149"/>
      <c r="AC1633" s="149"/>
      <c r="AD1633" s="149"/>
      <c r="AE1633" s="149"/>
      <c r="AF1633" s="149"/>
      <c r="AG1633" s="149" t="s">
        <v>409</v>
      </c>
      <c r="AH1633" s="149">
        <v>0</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3" x14ac:dyDescent="0.2">
      <c r="A1634" s="156"/>
      <c r="B1634" s="157"/>
      <c r="C1634" s="200" t="s">
        <v>1445</v>
      </c>
      <c r="D1634" s="193"/>
      <c r="E1634" s="194">
        <v>4</v>
      </c>
      <c r="F1634" s="160"/>
      <c r="G1634" s="160"/>
      <c r="H1634" s="160"/>
      <c r="I1634" s="160"/>
      <c r="J1634" s="160"/>
      <c r="K1634" s="160"/>
      <c r="L1634" s="160"/>
      <c r="M1634" s="160"/>
      <c r="N1634" s="159"/>
      <c r="O1634" s="159"/>
      <c r="P1634" s="159"/>
      <c r="Q1634" s="159"/>
      <c r="R1634" s="160"/>
      <c r="S1634" s="160"/>
      <c r="T1634" s="160"/>
      <c r="U1634" s="160"/>
      <c r="V1634" s="160"/>
      <c r="W1634" s="160"/>
      <c r="X1634" s="160"/>
      <c r="Y1634" s="160"/>
      <c r="Z1634" s="149"/>
      <c r="AA1634" s="149"/>
      <c r="AB1634" s="149"/>
      <c r="AC1634" s="149"/>
      <c r="AD1634" s="149"/>
      <c r="AE1634" s="149"/>
      <c r="AF1634" s="149"/>
      <c r="AG1634" s="149" t="s">
        <v>409</v>
      </c>
      <c r="AH1634" s="149">
        <v>0</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3" x14ac:dyDescent="0.2">
      <c r="A1635" s="156"/>
      <c r="B1635" s="157"/>
      <c r="C1635" s="200" t="s">
        <v>1447</v>
      </c>
      <c r="D1635" s="193"/>
      <c r="E1635" s="194">
        <v>1</v>
      </c>
      <c r="F1635" s="160"/>
      <c r="G1635" s="160"/>
      <c r="H1635" s="160"/>
      <c r="I1635" s="160"/>
      <c r="J1635" s="160"/>
      <c r="K1635" s="160"/>
      <c r="L1635" s="160"/>
      <c r="M1635" s="160"/>
      <c r="N1635" s="159"/>
      <c r="O1635" s="159"/>
      <c r="P1635" s="159"/>
      <c r="Q1635" s="159"/>
      <c r="R1635" s="160"/>
      <c r="S1635" s="160"/>
      <c r="T1635" s="160"/>
      <c r="U1635" s="160"/>
      <c r="V1635" s="160"/>
      <c r="W1635" s="160"/>
      <c r="X1635" s="160"/>
      <c r="Y1635" s="160"/>
      <c r="Z1635" s="149"/>
      <c r="AA1635" s="149"/>
      <c r="AB1635" s="149"/>
      <c r="AC1635" s="149"/>
      <c r="AD1635" s="149"/>
      <c r="AE1635" s="149"/>
      <c r="AF1635" s="149"/>
      <c r="AG1635" s="149" t="s">
        <v>409</v>
      </c>
      <c r="AH1635" s="149">
        <v>0</v>
      </c>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3" x14ac:dyDescent="0.2">
      <c r="A1636" s="156"/>
      <c r="B1636" s="157"/>
      <c r="C1636" s="200" t="s">
        <v>1448</v>
      </c>
      <c r="D1636" s="193"/>
      <c r="E1636" s="194">
        <v>1</v>
      </c>
      <c r="F1636" s="160"/>
      <c r="G1636" s="160"/>
      <c r="H1636" s="160"/>
      <c r="I1636" s="160"/>
      <c r="J1636" s="160"/>
      <c r="K1636" s="160"/>
      <c r="L1636" s="160"/>
      <c r="M1636" s="160"/>
      <c r="N1636" s="159"/>
      <c r="O1636" s="159"/>
      <c r="P1636" s="159"/>
      <c r="Q1636" s="159"/>
      <c r="R1636" s="160"/>
      <c r="S1636" s="160"/>
      <c r="T1636" s="160"/>
      <c r="U1636" s="160"/>
      <c r="V1636" s="160"/>
      <c r="W1636" s="160"/>
      <c r="X1636" s="160"/>
      <c r="Y1636" s="160"/>
      <c r="Z1636" s="149"/>
      <c r="AA1636" s="149"/>
      <c r="AB1636" s="149"/>
      <c r="AC1636" s="149"/>
      <c r="AD1636" s="149"/>
      <c r="AE1636" s="149"/>
      <c r="AF1636" s="149"/>
      <c r="AG1636" s="149" t="s">
        <v>409</v>
      </c>
      <c r="AH1636" s="149">
        <v>0</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3" x14ac:dyDescent="0.2">
      <c r="A1637" s="156"/>
      <c r="B1637" s="157"/>
      <c r="C1637" s="201" t="s">
        <v>417</v>
      </c>
      <c r="D1637" s="195"/>
      <c r="E1637" s="196">
        <v>6</v>
      </c>
      <c r="F1637" s="160"/>
      <c r="G1637" s="160"/>
      <c r="H1637" s="160"/>
      <c r="I1637" s="160"/>
      <c r="J1637" s="160"/>
      <c r="K1637" s="160"/>
      <c r="L1637" s="160"/>
      <c r="M1637" s="160"/>
      <c r="N1637" s="159"/>
      <c r="O1637" s="159"/>
      <c r="P1637" s="159"/>
      <c r="Q1637" s="159"/>
      <c r="R1637" s="160"/>
      <c r="S1637" s="160"/>
      <c r="T1637" s="160"/>
      <c r="U1637" s="160"/>
      <c r="V1637" s="160"/>
      <c r="W1637" s="160"/>
      <c r="X1637" s="160"/>
      <c r="Y1637" s="160"/>
      <c r="Z1637" s="149"/>
      <c r="AA1637" s="149"/>
      <c r="AB1637" s="149"/>
      <c r="AC1637" s="149"/>
      <c r="AD1637" s="149"/>
      <c r="AE1637" s="149"/>
      <c r="AF1637" s="149"/>
      <c r="AG1637" s="149" t="s">
        <v>409</v>
      </c>
      <c r="AH1637" s="149">
        <v>1</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ht="22.5" outlineLevel="1" x14ac:dyDescent="0.2">
      <c r="A1638" s="173">
        <v>138</v>
      </c>
      <c r="B1638" s="174" t="s">
        <v>1464</v>
      </c>
      <c r="C1638" s="189" t="s">
        <v>1465</v>
      </c>
      <c r="D1638" s="175" t="s">
        <v>677</v>
      </c>
      <c r="E1638" s="176">
        <v>2</v>
      </c>
      <c r="F1638" s="177"/>
      <c r="G1638" s="178">
        <f>ROUND(E1638*F1638,2)</f>
        <v>0</v>
      </c>
      <c r="H1638" s="177"/>
      <c r="I1638" s="178">
        <f>ROUND(E1638*H1638,2)</f>
        <v>0</v>
      </c>
      <c r="J1638" s="177"/>
      <c r="K1638" s="178">
        <f>ROUND(E1638*J1638,2)</f>
        <v>0</v>
      </c>
      <c r="L1638" s="178">
        <v>12</v>
      </c>
      <c r="M1638" s="178">
        <f>G1638*(1+L1638/100)</f>
        <v>0</v>
      </c>
      <c r="N1638" s="176">
        <v>1.55E-2</v>
      </c>
      <c r="O1638" s="176">
        <f>ROUND(E1638*N1638,2)</f>
        <v>0.03</v>
      </c>
      <c r="P1638" s="176">
        <v>0</v>
      </c>
      <c r="Q1638" s="176">
        <f>ROUND(E1638*P1638,2)</f>
        <v>0</v>
      </c>
      <c r="R1638" s="178" t="s">
        <v>866</v>
      </c>
      <c r="S1638" s="178" t="s">
        <v>365</v>
      </c>
      <c r="T1638" s="179" t="s">
        <v>365</v>
      </c>
      <c r="U1638" s="160">
        <v>0</v>
      </c>
      <c r="V1638" s="160">
        <f>ROUND(E1638*U1638,2)</f>
        <v>0</v>
      </c>
      <c r="W1638" s="160"/>
      <c r="X1638" s="160" t="s">
        <v>867</v>
      </c>
      <c r="Y1638" s="160" t="s">
        <v>368</v>
      </c>
      <c r="Z1638" s="149"/>
      <c r="AA1638" s="149"/>
      <c r="AB1638" s="149"/>
      <c r="AC1638" s="149"/>
      <c r="AD1638" s="149"/>
      <c r="AE1638" s="149"/>
      <c r="AF1638" s="149"/>
      <c r="AG1638" s="149" t="s">
        <v>1453</v>
      </c>
      <c r="AH1638" s="149"/>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2" x14ac:dyDescent="0.2">
      <c r="A1639" s="156"/>
      <c r="B1639" s="157"/>
      <c r="C1639" s="200" t="s">
        <v>896</v>
      </c>
      <c r="D1639" s="193"/>
      <c r="E1639" s="194"/>
      <c r="F1639" s="160"/>
      <c r="G1639" s="160"/>
      <c r="H1639" s="160"/>
      <c r="I1639" s="160"/>
      <c r="J1639" s="160"/>
      <c r="K1639" s="160"/>
      <c r="L1639" s="160"/>
      <c r="M1639" s="160"/>
      <c r="N1639" s="159"/>
      <c r="O1639" s="159"/>
      <c r="P1639" s="159"/>
      <c r="Q1639" s="159"/>
      <c r="R1639" s="160"/>
      <c r="S1639" s="160"/>
      <c r="T1639" s="160"/>
      <c r="U1639" s="160"/>
      <c r="V1639" s="160"/>
      <c r="W1639" s="160"/>
      <c r="X1639" s="160"/>
      <c r="Y1639" s="160"/>
      <c r="Z1639" s="149"/>
      <c r="AA1639" s="149"/>
      <c r="AB1639" s="149"/>
      <c r="AC1639" s="149"/>
      <c r="AD1639" s="149"/>
      <c r="AE1639" s="149"/>
      <c r="AF1639" s="149"/>
      <c r="AG1639" s="149" t="s">
        <v>409</v>
      </c>
      <c r="AH1639" s="149">
        <v>0</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3" x14ac:dyDescent="0.2">
      <c r="A1640" s="156"/>
      <c r="B1640" s="157"/>
      <c r="C1640" s="200" t="s">
        <v>900</v>
      </c>
      <c r="D1640" s="193"/>
      <c r="E1640" s="194"/>
      <c r="F1640" s="160"/>
      <c r="G1640" s="160"/>
      <c r="H1640" s="160"/>
      <c r="I1640" s="160"/>
      <c r="J1640" s="160"/>
      <c r="K1640" s="160"/>
      <c r="L1640" s="160"/>
      <c r="M1640" s="160"/>
      <c r="N1640" s="159"/>
      <c r="O1640" s="159"/>
      <c r="P1640" s="159"/>
      <c r="Q1640" s="159"/>
      <c r="R1640" s="160"/>
      <c r="S1640" s="160"/>
      <c r="T1640" s="160"/>
      <c r="U1640" s="160"/>
      <c r="V1640" s="160"/>
      <c r="W1640" s="160"/>
      <c r="X1640" s="160"/>
      <c r="Y1640" s="160"/>
      <c r="Z1640" s="149"/>
      <c r="AA1640" s="149"/>
      <c r="AB1640" s="149"/>
      <c r="AC1640" s="149"/>
      <c r="AD1640" s="149"/>
      <c r="AE1640" s="149"/>
      <c r="AF1640" s="149"/>
      <c r="AG1640" s="149" t="s">
        <v>409</v>
      </c>
      <c r="AH1640" s="149">
        <v>0</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3" x14ac:dyDescent="0.2">
      <c r="A1641" s="156"/>
      <c r="B1641" s="157"/>
      <c r="C1641" s="200" t="s">
        <v>1434</v>
      </c>
      <c r="D1641" s="193"/>
      <c r="E1641" s="194">
        <v>1</v>
      </c>
      <c r="F1641" s="160"/>
      <c r="G1641" s="160"/>
      <c r="H1641" s="160"/>
      <c r="I1641" s="160"/>
      <c r="J1641" s="160"/>
      <c r="K1641" s="160"/>
      <c r="L1641" s="160"/>
      <c r="M1641" s="160"/>
      <c r="N1641" s="159"/>
      <c r="O1641" s="159"/>
      <c r="P1641" s="159"/>
      <c r="Q1641" s="159"/>
      <c r="R1641" s="160"/>
      <c r="S1641" s="160"/>
      <c r="T1641" s="160"/>
      <c r="U1641" s="160"/>
      <c r="V1641" s="160"/>
      <c r="W1641" s="160"/>
      <c r="X1641" s="160"/>
      <c r="Y1641" s="160"/>
      <c r="Z1641" s="149"/>
      <c r="AA1641" s="149"/>
      <c r="AB1641" s="149"/>
      <c r="AC1641" s="149"/>
      <c r="AD1641" s="149"/>
      <c r="AE1641" s="149"/>
      <c r="AF1641" s="149"/>
      <c r="AG1641" s="149" t="s">
        <v>409</v>
      </c>
      <c r="AH1641" s="149">
        <v>0</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3" x14ac:dyDescent="0.2">
      <c r="A1642" s="156"/>
      <c r="B1642" s="157"/>
      <c r="C1642" s="200" t="s">
        <v>1435</v>
      </c>
      <c r="D1642" s="193"/>
      <c r="E1642" s="194">
        <v>1</v>
      </c>
      <c r="F1642" s="160"/>
      <c r="G1642" s="160"/>
      <c r="H1642" s="160"/>
      <c r="I1642" s="160"/>
      <c r="J1642" s="160"/>
      <c r="K1642" s="160"/>
      <c r="L1642" s="160"/>
      <c r="M1642" s="160"/>
      <c r="N1642" s="159"/>
      <c r="O1642" s="159"/>
      <c r="P1642" s="159"/>
      <c r="Q1642" s="159"/>
      <c r="R1642" s="160"/>
      <c r="S1642" s="160"/>
      <c r="T1642" s="160"/>
      <c r="U1642" s="160"/>
      <c r="V1642" s="160"/>
      <c r="W1642" s="160"/>
      <c r="X1642" s="160"/>
      <c r="Y1642" s="160"/>
      <c r="Z1642" s="149"/>
      <c r="AA1642" s="149"/>
      <c r="AB1642" s="149"/>
      <c r="AC1642" s="149"/>
      <c r="AD1642" s="149"/>
      <c r="AE1642" s="149"/>
      <c r="AF1642" s="149"/>
      <c r="AG1642" s="149" t="s">
        <v>409</v>
      </c>
      <c r="AH1642" s="149">
        <v>0</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3" x14ac:dyDescent="0.2">
      <c r="A1643" s="156"/>
      <c r="B1643" s="157"/>
      <c r="C1643" s="201" t="s">
        <v>417</v>
      </c>
      <c r="D1643" s="195"/>
      <c r="E1643" s="196">
        <v>2</v>
      </c>
      <c r="F1643" s="160"/>
      <c r="G1643" s="160"/>
      <c r="H1643" s="160"/>
      <c r="I1643" s="160"/>
      <c r="J1643" s="160"/>
      <c r="K1643" s="160"/>
      <c r="L1643" s="160"/>
      <c r="M1643" s="160"/>
      <c r="N1643" s="159"/>
      <c r="O1643" s="159"/>
      <c r="P1643" s="159"/>
      <c r="Q1643" s="159"/>
      <c r="R1643" s="160"/>
      <c r="S1643" s="160"/>
      <c r="T1643" s="160"/>
      <c r="U1643" s="160"/>
      <c r="V1643" s="160"/>
      <c r="W1643" s="160"/>
      <c r="X1643" s="160"/>
      <c r="Y1643" s="160"/>
      <c r="Z1643" s="149"/>
      <c r="AA1643" s="149"/>
      <c r="AB1643" s="149"/>
      <c r="AC1643" s="149"/>
      <c r="AD1643" s="149"/>
      <c r="AE1643" s="149"/>
      <c r="AF1643" s="149"/>
      <c r="AG1643" s="149" t="s">
        <v>409</v>
      </c>
      <c r="AH1643" s="149">
        <v>1</v>
      </c>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ht="33.75" outlineLevel="1" x14ac:dyDescent="0.2">
      <c r="A1644" s="173">
        <v>139</v>
      </c>
      <c r="B1644" s="174" t="s">
        <v>1466</v>
      </c>
      <c r="C1644" s="189" t="s">
        <v>1467</v>
      </c>
      <c r="D1644" s="175" t="s">
        <v>677</v>
      </c>
      <c r="E1644" s="176">
        <v>1</v>
      </c>
      <c r="F1644" s="177"/>
      <c r="G1644" s="178">
        <f>ROUND(E1644*F1644,2)</f>
        <v>0</v>
      </c>
      <c r="H1644" s="177"/>
      <c r="I1644" s="178">
        <f>ROUND(E1644*H1644,2)</f>
        <v>0</v>
      </c>
      <c r="J1644" s="177"/>
      <c r="K1644" s="178">
        <f>ROUND(E1644*J1644,2)</f>
        <v>0</v>
      </c>
      <c r="L1644" s="178">
        <v>12</v>
      </c>
      <c r="M1644" s="178">
        <f>G1644*(1+L1644/100)</f>
        <v>0</v>
      </c>
      <c r="N1644" s="176">
        <v>1.6E-2</v>
      </c>
      <c r="O1644" s="176">
        <f>ROUND(E1644*N1644,2)</f>
        <v>0.02</v>
      </c>
      <c r="P1644" s="176">
        <v>0</v>
      </c>
      <c r="Q1644" s="176">
        <f>ROUND(E1644*P1644,2)</f>
        <v>0</v>
      </c>
      <c r="R1644" s="178" t="s">
        <v>866</v>
      </c>
      <c r="S1644" s="178" t="s">
        <v>365</v>
      </c>
      <c r="T1644" s="179" t="s">
        <v>365</v>
      </c>
      <c r="U1644" s="160">
        <v>0</v>
      </c>
      <c r="V1644" s="160">
        <f>ROUND(E1644*U1644,2)</f>
        <v>0</v>
      </c>
      <c r="W1644" s="160"/>
      <c r="X1644" s="160" t="s">
        <v>867</v>
      </c>
      <c r="Y1644" s="160" t="s">
        <v>368</v>
      </c>
      <c r="Z1644" s="149"/>
      <c r="AA1644" s="149"/>
      <c r="AB1644" s="149"/>
      <c r="AC1644" s="149"/>
      <c r="AD1644" s="149"/>
      <c r="AE1644" s="149"/>
      <c r="AF1644" s="149"/>
      <c r="AG1644" s="149" t="s">
        <v>1453</v>
      </c>
      <c r="AH1644" s="149"/>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2" x14ac:dyDescent="0.2">
      <c r="A1645" s="156"/>
      <c r="B1645" s="157"/>
      <c r="C1645" s="200" t="s">
        <v>896</v>
      </c>
      <c r="D1645" s="193"/>
      <c r="E1645" s="194"/>
      <c r="F1645" s="160"/>
      <c r="G1645" s="160"/>
      <c r="H1645" s="160"/>
      <c r="I1645" s="160"/>
      <c r="J1645" s="160"/>
      <c r="K1645" s="160"/>
      <c r="L1645" s="160"/>
      <c r="M1645" s="160"/>
      <c r="N1645" s="159"/>
      <c r="O1645" s="159"/>
      <c r="P1645" s="159"/>
      <c r="Q1645" s="159"/>
      <c r="R1645" s="160"/>
      <c r="S1645" s="160"/>
      <c r="T1645" s="160"/>
      <c r="U1645" s="160"/>
      <c r="V1645" s="160"/>
      <c r="W1645" s="160"/>
      <c r="X1645" s="160"/>
      <c r="Y1645" s="160"/>
      <c r="Z1645" s="149"/>
      <c r="AA1645" s="149"/>
      <c r="AB1645" s="149"/>
      <c r="AC1645" s="149"/>
      <c r="AD1645" s="149"/>
      <c r="AE1645" s="149"/>
      <c r="AF1645" s="149"/>
      <c r="AG1645" s="149" t="s">
        <v>409</v>
      </c>
      <c r="AH1645" s="149">
        <v>0</v>
      </c>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3" x14ac:dyDescent="0.2">
      <c r="A1646" s="156"/>
      <c r="B1646" s="157"/>
      <c r="C1646" s="200" t="s">
        <v>900</v>
      </c>
      <c r="D1646" s="193"/>
      <c r="E1646" s="194"/>
      <c r="F1646" s="160"/>
      <c r="G1646" s="160"/>
      <c r="H1646" s="160"/>
      <c r="I1646" s="160"/>
      <c r="J1646" s="160"/>
      <c r="K1646" s="160"/>
      <c r="L1646" s="160"/>
      <c r="M1646" s="160"/>
      <c r="N1646" s="159"/>
      <c r="O1646" s="159"/>
      <c r="P1646" s="159"/>
      <c r="Q1646" s="159"/>
      <c r="R1646" s="160"/>
      <c r="S1646" s="160"/>
      <c r="T1646" s="160"/>
      <c r="U1646" s="160"/>
      <c r="V1646" s="160"/>
      <c r="W1646" s="160"/>
      <c r="X1646" s="160"/>
      <c r="Y1646" s="160"/>
      <c r="Z1646" s="149"/>
      <c r="AA1646" s="149"/>
      <c r="AB1646" s="149"/>
      <c r="AC1646" s="149"/>
      <c r="AD1646" s="149"/>
      <c r="AE1646" s="149"/>
      <c r="AF1646" s="149"/>
      <c r="AG1646" s="149" t="s">
        <v>409</v>
      </c>
      <c r="AH1646" s="149">
        <v>0</v>
      </c>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3" x14ac:dyDescent="0.2">
      <c r="A1647" s="156"/>
      <c r="B1647" s="157"/>
      <c r="C1647" s="200" t="s">
        <v>1449</v>
      </c>
      <c r="D1647" s="193"/>
      <c r="E1647" s="194">
        <v>1</v>
      </c>
      <c r="F1647" s="160"/>
      <c r="G1647" s="160"/>
      <c r="H1647" s="160"/>
      <c r="I1647" s="160"/>
      <c r="J1647" s="160"/>
      <c r="K1647" s="160"/>
      <c r="L1647" s="160"/>
      <c r="M1647" s="160"/>
      <c r="N1647" s="159"/>
      <c r="O1647" s="159"/>
      <c r="P1647" s="159"/>
      <c r="Q1647" s="159"/>
      <c r="R1647" s="160"/>
      <c r="S1647" s="160"/>
      <c r="T1647" s="160"/>
      <c r="U1647" s="160"/>
      <c r="V1647" s="160"/>
      <c r="W1647" s="160"/>
      <c r="X1647" s="160"/>
      <c r="Y1647" s="160"/>
      <c r="Z1647" s="149"/>
      <c r="AA1647" s="149"/>
      <c r="AB1647" s="149"/>
      <c r="AC1647" s="149"/>
      <c r="AD1647" s="149"/>
      <c r="AE1647" s="149"/>
      <c r="AF1647" s="149"/>
      <c r="AG1647" s="149" t="s">
        <v>409</v>
      </c>
      <c r="AH1647" s="149">
        <v>0</v>
      </c>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3" x14ac:dyDescent="0.2">
      <c r="A1648" s="156"/>
      <c r="B1648" s="157"/>
      <c r="C1648" s="201" t="s">
        <v>417</v>
      </c>
      <c r="D1648" s="195"/>
      <c r="E1648" s="196">
        <v>1</v>
      </c>
      <c r="F1648" s="160"/>
      <c r="G1648" s="160"/>
      <c r="H1648" s="160"/>
      <c r="I1648" s="160"/>
      <c r="J1648" s="160"/>
      <c r="K1648" s="160"/>
      <c r="L1648" s="160"/>
      <c r="M1648" s="160"/>
      <c r="N1648" s="159"/>
      <c r="O1648" s="159"/>
      <c r="P1648" s="159"/>
      <c r="Q1648" s="159"/>
      <c r="R1648" s="160"/>
      <c r="S1648" s="160"/>
      <c r="T1648" s="160"/>
      <c r="U1648" s="160"/>
      <c r="V1648" s="160"/>
      <c r="W1648" s="160"/>
      <c r="X1648" s="160"/>
      <c r="Y1648" s="160"/>
      <c r="Z1648" s="149"/>
      <c r="AA1648" s="149"/>
      <c r="AB1648" s="149"/>
      <c r="AC1648" s="149"/>
      <c r="AD1648" s="149"/>
      <c r="AE1648" s="149"/>
      <c r="AF1648" s="149"/>
      <c r="AG1648" s="149" t="s">
        <v>409</v>
      </c>
      <c r="AH1648" s="149">
        <v>1</v>
      </c>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ht="22.5" outlineLevel="1" x14ac:dyDescent="0.2">
      <c r="A1649" s="173">
        <v>140</v>
      </c>
      <c r="B1649" s="174" t="s">
        <v>1468</v>
      </c>
      <c r="C1649" s="189" t="s">
        <v>1469</v>
      </c>
      <c r="D1649" s="175" t="s">
        <v>677</v>
      </c>
      <c r="E1649" s="176">
        <v>17</v>
      </c>
      <c r="F1649" s="177"/>
      <c r="G1649" s="178">
        <f>ROUND(E1649*F1649,2)</f>
        <v>0</v>
      </c>
      <c r="H1649" s="177"/>
      <c r="I1649" s="178">
        <f>ROUND(E1649*H1649,2)</f>
        <v>0</v>
      </c>
      <c r="J1649" s="177"/>
      <c r="K1649" s="178">
        <f>ROUND(E1649*J1649,2)</f>
        <v>0</v>
      </c>
      <c r="L1649" s="178">
        <v>12</v>
      </c>
      <c r="M1649" s="178">
        <f>G1649*(1+L1649/100)</f>
        <v>0</v>
      </c>
      <c r="N1649" s="176">
        <v>1.6199999999999999E-2</v>
      </c>
      <c r="O1649" s="176">
        <f>ROUND(E1649*N1649,2)</f>
        <v>0.28000000000000003</v>
      </c>
      <c r="P1649" s="176">
        <v>0</v>
      </c>
      <c r="Q1649" s="176">
        <f>ROUND(E1649*P1649,2)</f>
        <v>0</v>
      </c>
      <c r="R1649" s="178" t="s">
        <v>866</v>
      </c>
      <c r="S1649" s="178" t="s">
        <v>365</v>
      </c>
      <c r="T1649" s="179" t="s">
        <v>365</v>
      </c>
      <c r="U1649" s="160">
        <v>0</v>
      </c>
      <c r="V1649" s="160">
        <f>ROUND(E1649*U1649,2)</f>
        <v>0</v>
      </c>
      <c r="W1649" s="160"/>
      <c r="X1649" s="160" t="s">
        <v>867</v>
      </c>
      <c r="Y1649" s="160" t="s">
        <v>368</v>
      </c>
      <c r="Z1649" s="149"/>
      <c r="AA1649" s="149"/>
      <c r="AB1649" s="149"/>
      <c r="AC1649" s="149"/>
      <c r="AD1649" s="149"/>
      <c r="AE1649" s="149"/>
      <c r="AF1649" s="149"/>
      <c r="AG1649" s="149" t="s">
        <v>1453</v>
      </c>
      <c r="AH1649" s="149"/>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outlineLevel="2" x14ac:dyDescent="0.2">
      <c r="A1650" s="156"/>
      <c r="B1650" s="157"/>
      <c r="C1650" s="200" t="s">
        <v>896</v>
      </c>
      <c r="D1650" s="193"/>
      <c r="E1650" s="194"/>
      <c r="F1650" s="160"/>
      <c r="G1650" s="160"/>
      <c r="H1650" s="160"/>
      <c r="I1650" s="160"/>
      <c r="J1650" s="160"/>
      <c r="K1650" s="160"/>
      <c r="L1650" s="160"/>
      <c r="M1650" s="160"/>
      <c r="N1650" s="159"/>
      <c r="O1650" s="159"/>
      <c r="P1650" s="159"/>
      <c r="Q1650" s="159"/>
      <c r="R1650" s="160"/>
      <c r="S1650" s="160"/>
      <c r="T1650" s="160"/>
      <c r="U1650" s="160"/>
      <c r="V1650" s="160"/>
      <c r="W1650" s="160"/>
      <c r="X1650" s="160"/>
      <c r="Y1650" s="160"/>
      <c r="Z1650" s="149"/>
      <c r="AA1650" s="149"/>
      <c r="AB1650" s="149"/>
      <c r="AC1650" s="149"/>
      <c r="AD1650" s="149"/>
      <c r="AE1650" s="149"/>
      <c r="AF1650" s="149"/>
      <c r="AG1650" s="149" t="s">
        <v>409</v>
      </c>
      <c r="AH1650" s="149">
        <v>0</v>
      </c>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outlineLevel="3" x14ac:dyDescent="0.2">
      <c r="A1651" s="156"/>
      <c r="B1651" s="157"/>
      <c r="C1651" s="200" t="s">
        <v>1436</v>
      </c>
      <c r="D1651" s="193"/>
      <c r="E1651" s="194"/>
      <c r="F1651" s="160"/>
      <c r="G1651" s="160"/>
      <c r="H1651" s="160"/>
      <c r="I1651" s="160"/>
      <c r="J1651" s="160"/>
      <c r="K1651" s="160"/>
      <c r="L1651" s="160"/>
      <c r="M1651" s="160"/>
      <c r="N1651" s="159"/>
      <c r="O1651" s="159"/>
      <c r="P1651" s="159"/>
      <c r="Q1651" s="159"/>
      <c r="R1651" s="160"/>
      <c r="S1651" s="160"/>
      <c r="T1651" s="160"/>
      <c r="U1651" s="160"/>
      <c r="V1651" s="160"/>
      <c r="W1651" s="160"/>
      <c r="X1651" s="160"/>
      <c r="Y1651" s="160"/>
      <c r="Z1651" s="149"/>
      <c r="AA1651" s="149"/>
      <c r="AB1651" s="149"/>
      <c r="AC1651" s="149"/>
      <c r="AD1651" s="149"/>
      <c r="AE1651" s="149"/>
      <c r="AF1651" s="149"/>
      <c r="AG1651" s="149" t="s">
        <v>409</v>
      </c>
      <c r="AH1651" s="149">
        <v>0</v>
      </c>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3" x14ac:dyDescent="0.2">
      <c r="A1652" s="156"/>
      <c r="B1652" s="157"/>
      <c r="C1652" s="200" t="s">
        <v>1437</v>
      </c>
      <c r="D1652" s="193"/>
      <c r="E1652" s="194">
        <v>8</v>
      </c>
      <c r="F1652" s="160"/>
      <c r="G1652" s="160"/>
      <c r="H1652" s="160"/>
      <c r="I1652" s="160"/>
      <c r="J1652" s="160"/>
      <c r="K1652" s="160"/>
      <c r="L1652" s="160"/>
      <c r="M1652" s="160"/>
      <c r="N1652" s="159"/>
      <c r="O1652" s="159"/>
      <c r="P1652" s="159"/>
      <c r="Q1652" s="159"/>
      <c r="R1652" s="160"/>
      <c r="S1652" s="160"/>
      <c r="T1652" s="160"/>
      <c r="U1652" s="160"/>
      <c r="V1652" s="160"/>
      <c r="W1652" s="160"/>
      <c r="X1652" s="160"/>
      <c r="Y1652" s="160"/>
      <c r="Z1652" s="149"/>
      <c r="AA1652" s="149"/>
      <c r="AB1652" s="149"/>
      <c r="AC1652" s="149"/>
      <c r="AD1652" s="149"/>
      <c r="AE1652" s="149"/>
      <c r="AF1652" s="149"/>
      <c r="AG1652" s="149" t="s">
        <v>409</v>
      </c>
      <c r="AH1652" s="149">
        <v>0</v>
      </c>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49"/>
      <c r="BB1652" s="149"/>
      <c r="BC1652" s="149"/>
      <c r="BD1652" s="149"/>
      <c r="BE1652" s="149"/>
      <c r="BF1652" s="149"/>
      <c r="BG1652" s="149"/>
      <c r="BH1652" s="149"/>
    </row>
    <row r="1653" spans="1:60" outlineLevel="3" x14ac:dyDescent="0.2">
      <c r="A1653" s="156"/>
      <c r="B1653" s="157"/>
      <c r="C1653" s="200" t="s">
        <v>1438</v>
      </c>
      <c r="D1653" s="193"/>
      <c r="E1653" s="194">
        <v>6</v>
      </c>
      <c r="F1653" s="160"/>
      <c r="G1653" s="160"/>
      <c r="H1653" s="160"/>
      <c r="I1653" s="160"/>
      <c r="J1653" s="160"/>
      <c r="K1653" s="160"/>
      <c r="L1653" s="160"/>
      <c r="M1653" s="160"/>
      <c r="N1653" s="159"/>
      <c r="O1653" s="159"/>
      <c r="P1653" s="159"/>
      <c r="Q1653" s="159"/>
      <c r="R1653" s="160"/>
      <c r="S1653" s="160"/>
      <c r="T1653" s="160"/>
      <c r="U1653" s="160"/>
      <c r="V1653" s="160"/>
      <c r="W1653" s="160"/>
      <c r="X1653" s="160"/>
      <c r="Y1653" s="160"/>
      <c r="Z1653" s="149"/>
      <c r="AA1653" s="149"/>
      <c r="AB1653" s="149"/>
      <c r="AC1653" s="149"/>
      <c r="AD1653" s="149"/>
      <c r="AE1653" s="149"/>
      <c r="AF1653" s="149"/>
      <c r="AG1653" s="149" t="s">
        <v>409</v>
      </c>
      <c r="AH1653" s="149">
        <v>0</v>
      </c>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3" x14ac:dyDescent="0.2">
      <c r="A1654" s="156"/>
      <c r="B1654" s="157"/>
      <c r="C1654" s="200" t="s">
        <v>1439</v>
      </c>
      <c r="D1654" s="193"/>
      <c r="E1654" s="194">
        <v>3</v>
      </c>
      <c r="F1654" s="160"/>
      <c r="G1654" s="160"/>
      <c r="H1654" s="160"/>
      <c r="I1654" s="160"/>
      <c r="J1654" s="160"/>
      <c r="K1654" s="160"/>
      <c r="L1654" s="160"/>
      <c r="M1654" s="160"/>
      <c r="N1654" s="159"/>
      <c r="O1654" s="159"/>
      <c r="P1654" s="159"/>
      <c r="Q1654" s="159"/>
      <c r="R1654" s="160"/>
      <c r="S1654" s="160"/>
      <c r="T1654" s="160"/>
      <c r="U1654" s="160"/>
      <c r="V1654" s="160"/>
      <c r="W1654" s="160"/>
      <c r="X1654" s="160"/>
      <c r="Y1654" s="160"/>
      <c r="Z1654" s="149"/>
      <c r="AA1654" s="149"/>
      <c r="AB1654" s="149"/>
      <c r="AC1654" s="149"/>
      <c r="AD1654" s="149"/>
      <c r="AE1654" s="149"/>
      <c r="AF1654" s="149"/>
      <c r="AG1654" s="149" t="s">
        <v>409</v>
      </c>
      <c r="AH1654" s="149">
        <v>0</v>
      </c>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3" x14ac:dyDescent="0.2">
      <c r="A1655" s="156"/>
      <c r="B1655" s="157"/>
      <c r="C1655" s="201" t="s">
        <v>417</v>
      </c>
      <c r="D1655" s="195"/>
      <c r="E1655" s="196">
        <v>17</v>
      </c>
      <c r="F1655" s="160"/>
      <c r="G1655" s="160"/>
      <c r="H1655" s="160"/>
      <c r="I1655" s="160"/>
      <c r="J1655" s="160"/>
      <c r="K1655" s="160"/>
      <c r="L1655" s="160"/>
      <c r="M1655" s="160"/>
      <c r="N1655" s="159"/>
      <c r="O1655" s="159"/>
      <c r="P1655" s="159"/>
      <c r="Q1655" s="159"/>
      <c r="R1655" s="160"/>
      <c r="S1655" s="160"/>
      <c r="T1655" s="160"/>
      <c r="U1655" s="160"/>
      <c r="V1655" s="160"/>
      <c r="W1655" s="160"/>
      <c r="X1655" s="160"/>
      <c r="Y1655" s="160"/>
      <c r="Z1655" s="149"/>
      <c r="AA1655" s="149"/>
      <c r="AB1655" s="149"/>
      <c r="AC1655" s="149"/>
      <c r="AD1655" s="149"/>
      <c r="AE1655" s="149"/>
      <c r="AF1655" s="149"/>
      <c r="AG1655" s="149" t="s">
        <v>409</v>
      </c>
      <c r="AH1655" s="149">
        <v>1</v>
      </c>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ht="33.75" outlineLevel="1" x14ac:dyDescent="0.2">
      <c r="A1656" s="173">
        <v>141</v>
      </c>
      <c r="B1656" s="174" t="s">
        <v>1470</v>
      </c>
      <c r="C1656" s="189" t="s">
        <v>1471</v>
      </c>
      <c r="D1656" s="175" t="s">
        <v>677</v>
      </c>
      <c r="E1656" s="176">
        <v>2</v>
      </c>
      <c r="F1656" s="177"/>
      <c r="G1656" s="178">
        <f>ROUND(E1656*F1656,2)</f>
        <v>0</v>
      </c>
      <c r="H1656" s="177"/>
      <c r="I1656" s="178">
        <f>ROUND(E1656*H1656,2)</f>
        <v>0</v>
      </c>
      <c r="J1656" s="177"/>
      <c r="K1656" s="178">
        <f>ROUND(E1656*J1656,2)</f>
        <v>0</v>
      </c>
      <c r="L1656" s="178">
        <v>12</v>
      </c>
      <c r="M1656" s="178">
        <f>G1656*(1+L1656/100)</f>
        <v>0</v>
      </c>
      <c r="N1656" s="176">
        <v>1.67E-2</v>
      </c>
      <c r="O1656" s="176">
        <f>ROUND(E1656*N1656,2)</f>
        <v>0.03</v>
      </c>
      <c r="P1656" s="176">
        <v>0</v>
      </c>
      <c r="Q1656" s="176">
        <f>ROUND(E1656*P1656,2)</f>
        <v>0</v>
      </c>
      <c r="R1656" s="178" t="s">
        <v>866</v>
      </c>
      <c r="S1656" s="178" t="s">
        <v>365</v>
      </c>
      <c r="T1656" s="179" t="s">
        <v>365</v>
      </c>
      <c r="U1656" s="160">
        <v>0</v>
      </c>
      <c r="V1656" s="160">
        <f>ROUND(E1656*U1656,2)</f>
        <v>0</v>
      </c>
      <c r="W1656" s="160"/>
      <c r="X1656" s="160" t="s">
        <v>867</v>
      </c>
      <c r="Y1656" s="160" t="s">
        <v>368</v>
      </c>
      <c r="Z1656" s="149"/>
      <c r="AA1656" s="149"/>
      <c r="AB1656" s="149"/>
      <c r="AC1656" s="149"/>
      <c r="AD1656" s="149"/>
      <c r="AE1656" s="149"/>
      <c r="AF1656" s="149"/>
      <c r="AG1656" s="149" t="s">
        <v>1453</v>
      </c>
      <c r="AH1656" s="149"/>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2" x14ac:dyDescent="0.2">
      <c r="A1657" s="156"/>
      <c r="B1657" s="157"/>
      <c r="C1657" s="200" t="s">
        <v>896</v>
      </c>
      <c r="D1657" s="193"/>
      <c r="E1657" s="194"/>
      <c r="F1657" s="160"/>
      <c r="G1657" s="160"/>
      <c r="H1657" s="160"/>
      <c r="I1657" s="160"/>
      <c r="J1657" s="160"/>
      <c r="K1657" s="160"/>
      <c r="L1657" s="160"/>
      <c r="M1657" s="160"/>
      <c r="N1657" s="159"/>
      <c r="O1657" s="159"/>
      <c r="P1657" s="159"/>
      <c r="Q1657" s="159"/>
      <c r="R1657" s="160"/>
      <c r="S1657" s="160"/>
      <c r="T1657" s="160"/>
      <c r="U1657" s="160"/>
      <c r="V1657" s="160"/>
      <c r="W1657" s="160"/>
      <c r="X1657" s="160"/>
      <c r="Y1657" s="160"/>
      <c r="Z1657" s="149"/>
      <c r="AA1657" s="149"/>
      <c r="AB1657" s="149"/>
      <c r="AC1657" s="149"/>
      <c r="AD1657" s="149"/>
      <c r="AE1657" s="149"/>
      <c r="AF1657" s="149"/>
      <c r="AG1657" s="149" t="s">
        <v>409</v>
      </c>
      <c r="AH1657" s="149">
        <v>0</v>
      </c>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3" x14ac:dyDescent="0.2">
      <c r="A1658" s="156"/>
      <c r="B1658" s="157"/>
      <c r="C1658" s="200" t="s">
        <v>1436</v>
      </c>
      <c r="D1658" s="193"/>
      <c r="E1658" s="194"/>
      <c r="F1658" s="160"/>
      <c r="G1658" s="160"/>
      <c r="H1658" s="160"/>
      <c r="I1658" s="160"/>
      <c r="J1658" s="160"/>
      <c r="K1658" s="160"/>
      <c r="L1658" s="160"/>
      <c r="M1658" s="160"/>
      <c r="N1658" s="159"/>
      <c r="O1658" s="159"/>
      <c r="P1658" s="159"/>
      <c r="Q1658" s="159"/>
      <c r="R1658" s="160"/>
      <c r="S1658" s="160"/>
      <c r="T1658" s="160"/>
      <c r="U1658" s="160"/>
      <c r="V1658" s="160"/>
      <c r="W1658" s="160"/>
      <c r="X1658" s="160"/>
      <c r="Y1658" s="160"/>
      <c r="Z1658" s="149"/>
      <c r="AA1658" s="149"/>
      <c r="AB1658" s="149"/>
      <c r="AC1658" s="149"/>
      <c r="AD1658" s="149"/>
      <c r="AE1658" s="149"/>
      <c r="AF1658" s="149"/>
      <c r="AG1658" s="149" t="s">
        <v>409</v>
      </c>
      <c r="AH1658" s="149">
        <v>0</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3" x14ac:dyDescent="0.2">
      <c r="A1659" s="156"/>
      <c r="B1659" s="157"/>
      <c r="C1659" s="200" t="s">
        <v>1450</v>
      </c>
      <c r="D1659" s="193"/>
      <c r="E1659" s="194">
        <v>2</v>
      </c>
      <c r="F1659" s="160"/>
      <c r="G1659" s="160"/>
      <c r="H1659" s="160"/>
      <c r="I1659" s="160"/>
      <c r="J1659" s="160"/>
      <c r="K1659" s="160"/>
      <c r="L1659" s="160"/>
      <c r="M1659" s="160"/>
      <c r="N1659" s="159"/>
      <c r="O1659" s="159"/>
      <c r="P1659" s="159"/>
      <c r="Q1659" s="159"/>
      <c r="R1659" s="160"/>
      <c r="S1659" s="160"/>
      <c r="T1659" s="160"/>
      <c r="U1659" s="160"/>
      <c r="V1659" s="160"/>
      <c r="W1659" s="160"/>
      <c r="X1659" s="160"/>
      <c r="Y1659" s="160"/>
      <c r="Z1659" s="149"/>
      <c r="AA1659" s="149"/>
      <c r="AB1659" s="149"/>
      <c r="AC1659" s="149"/>
      <c r="AD1659" s="149"/>
      <c r="AE1659" s="149"/>
      <c r="AF1659" s="149"/>
      <c r="AG1659" s="149" t="s">
        <v>409</v>
      </c>
      <c r="AH1659" s="149">
        <v>0</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3" x14ac:dyDescent="0.2">
      <c r="A1660" s="156"/>
      <c r="B1660" s="157"/>
      <c r="C1660" s="201" t="s">
        <v>417</v>
      </c>
      <c r="D1660" s="195"/>
      <c r="E1660" s="196">
        <v>2</v>
      </c>
      <c r="F1660" s="160"/>
      <c r="G1660" s="160"/>
      <c r="H1660" s="160"/>
      <c r="I1660" s="160"/>
      <c r="J1660" s="160"/>
      <c r="K1660" s="160"/>
      <c r="L1660" s="160"/>
      <c r="M1660" s="160"/>
      <c r="N1660" s="159"/>
      <c r="O1660" s="159"/>
      <c r="P1660" s="159"/>
      <c r="Q1660" s="159"/>
      <c r="R1660" s="160"/>
      <c r="S1660" s="160"/>
      <c r="T1660" s="160"/>
      <c r="U1660" s="160"/>
      <c r="V1660" s="160"/>
      <c r="W1660" s="160"/>
      <c r="X1660" s="160"/>
      <c r="Y1660" s="160"/>
      <c r="Z1660" s="149"/>
      <c r="AA1660" s="149"/>
      <c r="AB1660" s="149"/>
      <c r="AC1660" s="149"/>
      <c r="AD1660" s="149"/>
      <c r="AE1660" s="149"/>
      <c r="AF1660" s="149"/>
      <c r="AG1660" s="149" t="s">
        <v>409</v>
      </c>
      <c r="AH1660" s="149">
        <v>1</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ht="22.5" outlineLevel="1" x14ac:dyDescent="0.2">
      <c r="A1661" s="173">
        <v>142</v>
      </c>
      <c r="B1661" s="174" t="s">
        <v>1472</v>
      </c>
      <c r="C1661" s="189" t="s">
        <v>1473</v>
      </c>
      <c r="D1661" s="175" t="s">
        <v>677</v>
      </c>
      <c r="E1661" s="176">
        <v>3</v>
      </c>
      <c r="F1661" s="177"/>
      <c r="G1661" s="178">
        <f>ROUND(E1661*F1661,2)</f>
        <v>0</v>
      </c>
      <c r="H1661" s="177"/>
      <c r="I1661" s="178">
        <f>ROUND(E1661*H1661,2)</f>
        <v>0</v>
      </c>
      <c r="J1661" s="177"/>
      <c r="K1661" s="178">
        <f>ROUND(E1661*J1661,2)</f>
        <v>0</v>
      </c>
      <c r="L1661" s="178">
        <v>12</v>
      </c>
      <c r="M1661" s="178">
        <f>G1661*(1+L1661/100)</f>
        <v>0</v>
      </c>
      <c r="N1661" s="176">
        <v>2.5399999999999999E-2</v>
      </c>
      <c r="O1661" s="176">
        <f>ROUND(E1661*N1661,2)</f>
        <v>0.08</v>
      </c>
      <c r="P1661" s="176">
        <v>0</v>
      </c>
      <c r="Q1661" s="176">
        <f>ROUND(E1661*P1661,2)</f>
        <v>0</v>
      </c>
      <c r="R1661" s="178" t="s">
        <v>866</v>
      </c>
      <c r="S1661" s="178" t="s">
        <v>365</v>
      </c>
      <c r="T1661" s="179" t="s">
        <v>365</v>
      </c>
      <c r="U1661" s="160">
        <v>0</v>
      </c>
      <c r="V1661" s="160">
        <f>ROUND(E1661*U1661,2)</f>
        <v>0</v>
      </c>
      <c r="W1661" s="160"/>
      <c r="X1661" s="160" t="s">
        <v>867</v>
      </c>
      <c r="Y1661" s="160" t="s">
        <v>368</v>
      </c>
      <c r="Z1661" s="149"/>
      <c r="AA1661" s="149"/>
      <c r="AB1661" s="149"/>
      <c r="AC1661" s="149"/>
      <c r="AD1661" s="149"/>
      <c r="AE1661" s="149"/>
      <c r="AF1661" s="149"/>
      <c r="AG1661" s="149" t="s">
        <v>1453</v>
      </c>
      <c r="AH1661" s="149"/>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2" x14ac:dyDescent="0.2">
      <c r="A1662" s="156"/>
      <c r="B1662" s="157"/>
      <c r="C1662" s="200" t="s">
        <v>896</v>
      </c>
      <c r="D1662" s="193"/>
      <c r="E1662" s="194"/>
      <c r="F1662" s="160"/>
      <c r="G1662" s="160"/>
      <c r="H1662" s="160"/>
      <c r="I1662" s="160"/>
      <c r="J1662" s="160"/>
      <c r="K1662" s="160"/>
      <c r="L1662" s="160"/>
      <c r="M1662" s="160"/>
      <c r="N1662" s="159"/>
      <c r="O1662" s="159"/>
      <c r="P1662" s="159"/>
      <c r="Q1662" s="159"/>
      <c r="R1662" s="160"/>
      <c r="S1662" s="160"/>
      <c r="T1662" s="160"/>
      <c r="U1662" s="160"/>
      <c r="V1662" s="160"/>
      <c r="W1662" s="160"/>
      <c r="X1662" s="160"/>
      <c r="Y1662" s="160"/>
      <c r="Z1662" s="149"/>
      <c r="AA1662" s="149"/>
      <c r="AB1662" s="149"/>
      <c r="AC1662" s="149"/>
      <c r="AD1662" s="149"/>
      <c r="AE1662" s="149"/>
      <c r="AF1662" s="149"/>
      <c r="AG1662" s="149" t="s">
        <v>409</v>
      </c>
      <c r="AH1662" s="149">
        <v>0</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outlineLevel="3" x14ac:dyDescent="0.2">
      <c r="A1663" s="156"/>
      <c r="B1663" s="157"/>
      <c r="C1663" s="200" t="s">
        <v>897</v>
      </c>
      <c r="D1663" s="193"/>
      <c r="E1663" s="194"/>
      <c r="F1663" s="160"/>
      <c r="G1663" s="160"/>
      <c r="H1663" s="160"/>
      <c r="I1663" s="160"/>
      <c r="J1663" s="160"/>
      <c r="K1663" s="160"/>
      <c r="L1663" s="160"/>
      <c r="M1663" s="160"/>
      <c r="N1663" s="159"/>
      <c r="O1663" s="159"/>
      <c r="P1663" s="159"/>
      <c r="Q1663" s="159"/>
      <c r="R1663" s="160"/>
      <c r="S1663" s="160"/>
      <c r="T1663" s="160"/>
      <c r="U1663" s="160"/>
      <c r="V1663" s="160"/>
      <c r="W1663" s="160"/>
      <c r="X1663" s="160"/>
      <c r="Y1663" s="160"/>
      <c r="Z1663" s="149"/>
      <c r="AA1663" s="149"/>
      <c r="AB1663" s="149"/>
      <c r="AC1663" s="149"/>
      <c r="AD1663" s="149"/>
      <c r="AE1663" s="149"/>
      <c r="AF1663" s="149"/>
      <c r="AG1663" s="149" t="s">
        <v>409</v>
      </c>
      <c r="AH1663" s="149">
        <v>0</v>
      </c>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3" x14ac:dyDescent="0.2">
      <c r="A1664" s="156"/>
      <c r="B1664" s="157"/>
      <c r="C1664" s="200" t="s">
        <v>898</v>
      </c>
      <c r="D1664" s="193"/>
      <c r="E1664" s="194">
        <v>2</v>
      </c>
      <c r="F1664" s="160"/>
      <c r="G1664" s="160"/>
      <c r="H1664" s="160"/>
      <c r="I1664" s="160"/>
      <c r="J1664" s="160"/>
      <c r="K1664" s="160"/>
      <c r="L1664" s="160"/>
      <c r="M1664" s="160"/>
      <c r="N1664" s="159"/>
      <c r="O1664" s="159"/>
      <c r="P1664" s="159"/>
      <c r="Q1664" s="159"/>
      <c r="R1664" s="160"/>
      <c r="S1664" s="160"/>
      <c r="T1664" s="160"/>
      <c r="U1664" s="160"/>
      <c r="V1664" s="160"/>
      <c r="W1664" s="160"/>
      <c r="X1664" s="160"/>
      <c r="Y1664" s="160"/>
      <c r="Z1664" s="149"/>
      <c r="AA1664" s="149"/>
      <c r="AB1664" s="149"/>
      <c r="AC1664" s="149"/>
      <c r="AD1664" s="149"/>
      <c r="AE1664" s="149"/>
      <c r="AF1664" s="149"/>
      <c r="AG1664" s="149" t="s">
        <v>409</v>
      </c>
      <c r="AH1664" s="149">
        <v>0</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3" x14ac:dyDescent="0.2">
      <c r="A1665" s="156"/>
      <c r="B1665" s="157"/>
      <c r="C1665" s="200" t="s">
        <v>899</v>
      </c>
      <c r="D1665" s="193"/>
      <c r="E1665" s="194">
        <v>1</v>
      </c>
      <c r="F1665" s="160"/>
      <c r="G1665" s="160"/>
      <c r="H1665" s="160"/>
      <c r="I1665" s="160"/>
      <c r="J1665" s="160"/>
      <c r="K1665" s="160"/>
      <c r="L1665" s="160"/>
      <c r="M1665" s="160"/>
      <c r="N1665" s="159"/>
      <c r="O1665" s="159"/>
      <c r="P1665" s="159"/>
      <c r="Q1665" s="159"/>
      <c r="R1665" s="160"/>
      <c r="S1665" s="160"/>
      <c r="T1665" s="160"/>
      <c r="U1665" s="160"/>
      <c r="V1665" s="160"/>
      <c r="W1665" s="160"/>
      <c r="X1665" s="160"/>
      <c r="Y1665" s="160"/>
      <c r="Z1665" s="149"/>
      <c r="AA1665" s="149"/>
      <c r="AB1665" s="149"/>
      <c r="AC1665" s="149"/>
      <c r="AD1665" s="149"/>
      <c r="AE1665" s="149"/>
      <c r="AF1665" s="149"/>
      <c r="AG1665" s="149" t="s">
        <v>409</v>
      </c>
      <c r="AH1665" s="149">
        <v>0</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3" x14ac:dyDescent="0.2">
      <c r="A1666" s="156"/>
      <c r="B1666" s="157"/>
      <c r="C1666" s="201" t="s">
        <v>417</v>
      </c>
      <c r="D1666" s="195"/>
      <c r="E1666" s="196">
        <v>3</v>
      </c>
      <c r="F1666" s="160"/>
      <c r="G1666" s="160"/>
      <c r="H1666" s="160"/>
      <c r="I1666" s="160"/>
      <c r="J1666" s="160"/>
      <c r="K1666" s="160"/>
      <c r="L1666" s="160"/>
      <c r="M1666" s="160"/>
      <c r="N1666" s="159"/>
      <c r="O1666" s="159"/>
      <c r="P1666" s="159"/>
      <c r="Q1666" s="159"/>
      <c r="R1666" s="160"/>
      <c r="S1666" s="160"/>
      <c r="T1666" s="160"/>
      <c r="U1666" s="160"/>
      <c r="V1666" s="160"/>
      <c r="W1666" s="160"/>
      <c r="X1666" s="160"/>
      <c r="Y1666" s="160"/>
      <c r="Z1666" s="149"/>
      <c r="AA1666" s="149"/>
      <c r="AB1666" s="149"/>
      <c r="AC1666" s="149"/>
      <c r="AD1666" s="149"/>
      <c r="AE1666" s="149"/>
      <c r="AF1666" s="149"/>
      <c r="AG1666" s="149" t="s">
        <v>409</v>
      </c>
      <c r="AH1666" s="149">
        <v>1</v>
      </c>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ht="22.5" outlineLevel="1" x14ac:dyDescent="0.2">
      <c r="A1667" s="173">
        <v>143</v>
      </c>
      <c r="B1667" s="174" t="s">
        <v>1474</v>
      </c>
      <c r="C1667" s="189" t="s">
        <v>1475</v>
      </c>
      <c r="D1667" s="175" t="s">
        <v>677</v>
      </c>
      <c r="E1667" s="176">
        <v>16</v>
      </c>
      <c r="F1667" s="177"/>
      <c r="G1667" s="178">
        <f>ROUND(E1667*F1667,2)</f>
        <v>0</v>
      </c>
      <c r="H1667" s="177"/>
      <c r="I1667" s="178">
        <f>ROUND(E1667*H1667,2)</f>
        <v>0</v>
      </c>
      <c r="J1667" s="177"/>
      <c r="K1667" s="178">
        <f>ROUND(E1667*J1667,2)</f>
        <v>0</v>
      </c>
      <c r="L1667" s="178">
        <v>12</v>
      </c>
      <c r="M1667" s="178">
        <f>G1667*(1+L1667/100)</f>
        <v>0</v>
      </c>
      <c r="N1667" s="176">
        <v>2.6200000000000001E-2</v>
      </c>
      <c r="O1667" s="176">
        <f>ROUND(E1667*N1667,2)</f>
        <v>0.42</v>
      </c>
      <c r="P1667" s="176">
        <v>0</v>
      </c>
      <c r="Q1667" s="176">
        <f>ROUND(E1667*P1667,2)</f>
        <v>0</v>
      </c>
      <c r="R1667" s="178" t="s">
        <v>866</v>
      </c>
      <c r="S1667" s="178" t="s">
        <v>365</v>
      </c>
      <c r="T1667" s="179" t="s">
        <v>365</v>
      </c>
      <c r="U1667" s="160">
        <v>0</v>
      </c>
      <c r="V1667" s="160">
        <f>ROUND(E1667*U1667,2)</f>
        <v>0</v>
      </c>
      <c r="W1667" s="160"/>
      <c r="X1667" s="160" t="s">
        <v>867</v>
      </c>
      <c r="Y1667" s="160" t="s">
        <v>368</v>
      </c>
      <c r="Z1667" s="149"/>
      <c r="AA1667" s="149"/>
      <c r="AB1667" s="149"/>
      <c r="AC1667" s="149"/>
      <c r="AD1667" s="149"/>
      <c r="AE1667" s="149"/>
      <c r="AF1667" s="149"/>
      <c r="AG1667" s="149" t="s">
        <v>1453</v>
      </c>
      <c r="AH1667" s="149"/>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49"/>
      <c r="BB1667" s="149"/>
      <c r="BC1667" s="149"/>
      <c r="BD1667" s="149"/>
      <c r="BE1667" s="149"/>
      <c r="BF1667" s="149"/>
      <c r="BG1667" s="149"/>
      <c r="BH1667" s="149"/>
    </row>
    <row r="1668" spans="1:60" outlineLevel="2" x14ac:dyDescent="0.2">
      <c r="A1668" s="156"/>
      <c r="B1668" s="157"/>
      <c r="C1668" s="200" t="s">
        <v>896</v>
      </c>
      <c r="D1668" s="193"/>
      <c r="E1668" s="194"/>
      <c r="F1668" s="160"/>
      <c r="G1668" s="160"/>
      <c r="H1668" s="160"/>
      <c r="I1668" s="160"/>
      <c r="J1668" s="160"/>
      <c r="K1668" s="160"/>
      <c r="L1668" s="160"/>
      <c r="M1668" s="160"/>
      <c r="N1668" s="159"/>
      <c r="O1668" s="159"/>
      <c r="P1668" s="159"/>
      <c r="Q1668" s="159"/>
      <c r="R1668" s="160"/>
      <c r="S1668" s="160"/>
      <c r="T1668" s="160"/>
      <c r="U1668" s="160"/>
      <c r="V1668" s="160"/>
      <c r="W1668" s="160"/>
      <c r="X1668" s="160"/>
      <c r="Y1668" s="160"/>
      <c r="Z1668" s="149"/>
      <c r="AA1668" s="149"/>
      <c r="AB1668" s="149"/>
      <c r="AC1668" s="149"/>
      <c r="AD1668" s="149"/>
      <c r="AE1668" s="149"/>
      <c r="AF1668" s="149"/>
      <c r="AG1668" s="149" t="s">
        <v>409</v>
      </c>
      <c r="AH1668" s="149">
        <v>0</v>
      </c>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3" x14ac:dyDescent="0.2">
      <c r="A1669" s="156"/>
      <c r="B1669" s="157"/>
      <c r="C1669" s="200" t="s">
        <v>900</v>
      </c>
      <c r="D1669" s="193"/>
      <c r="E1669" s="194"/>
      <c r="F1669" s="160"/>
      <c r="G1669" s="160"/>
      <c r="H1669" s="160"/>
      <c r="I1669" s="160"/>
      <c r="J1669" s="160"/>
      <c r="K1669" s="160"/>
      <c r="L1669" s="160"/>
      <c r="M1669" s="160"/>
      <c r="N1669" s="159"/>
      <c r="O1669" s="159"/>
      <c r="P1669" s="159"/>
      <c r="Q1669" s="159"/>
      <c r="R1669" s="160"/>
      <c r="S1669" s="160"/>
      <c r="T1669" s="160"/>
      <c r="U1669" s="160"/>
      <c r="V1669" s="160"/>
      <c r="W1669" s="160"/>
      <c r="X1669" s="160"/>
      <c r="Y1669" s="160"/>
      <c r="Z1669" s="149"/>
      <c r="AA1669" s="149"/>
      <c r="AB1669" s="149"/>
      <c r="AC1669" s="149"/>
      <c r="AD1669" s="149"/>
      <c r="AE1669" s="149"/>
      <c r="AF1669" s="149"/>
      <c r="AG1669" s="149" t="s">
        <v>409</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3" x14ac:dyDescent="0.2">
      <c r="A1670" s="156"/>
      <c r="B1670" s="157"/>
      <c r="C1670" s="200" t="s">
        <v>901</v>
      </c>
      <c r="D1670" s="193"/>
      <c r="E1670" s="194">
        <v>5</v>
      </c>
      <c r="F1670" s="160"/>
      <c r="G1670" s="160"/>
      <c r="H1670" s="160"/>
      <c r="I1670" s="160"/>
      <c r="J1670" s="160"/>
      <c r="K1670" s="160"/>
      <c r="L1670" s="160"/>
      <c r="M1670" s="160"/>
      <c r="N1670" s="159"/>
      <c r="O1670" s="159"/>
      <c r="P1670" s="159"/>
      <c r="Q1670" s="159"/>
      <c r="R1670" s="160"/>
      <c r="S1670" s="160"/>
      <c r="T1670" s="160"/>
      <c r="U1670" s="160"/>
      <c r="V1670" s="160"/>
      <c r="W1670" s="160"/>
      <c r="X1670" s="160"/>
      <c r="Y1670" s="160"/>
      <c r="Z1670" s="149"/>
      <c r="AA1670" s="149"/>
      <c r="AB1670" s="149"/>
      <c r="AC1670" s="149"/>
      <c r="AD1670" s="149"/>
      <c r="AE1670" s="149"/>
      <c r="AF1670" s="149"/>
      <c r="AG1670" s="149" t="s">
        <v>409</v>
      </c>
      <c r="AH1670" s="149">
        <v>0</v>
      </c>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3" x14ac:dyDescent="0.2">
      <c r="A1671" s="156"/>
      <c r="B1671" s="157"/>
      <c r="C1671" s="200" t="s">
        <v>902</v>
      </c>
      <c r="D1671" s="193"/>
      <c r="E1671" s="194">
        <v>11</v>
      </c>
      <c r="F1671" s="160"/>
      <c r="G1671" s="160"/>
      <c r="H1671" s="160"/>
      <c r="I1671" s="160"/>
      <c r="J1671" s="160"/>
      <c r="K1671" s="160"/>
      <c r="L1671" s="160"/>
      <c r="M1671" s="160"/>
      <c r="N1671" s="159"/>
      <c r="O1671" s="159"/>
      <c r="P1671" s="159"/>
      <c r="Q1671" s="159"/>
      <c r="R1671" s="160"/>
      <c r="S1671" s="160"/>
      <c r="T1671" s="160"/>
      <c r="U1671" s="160"/>
      <c r="V1671" s="160"/>
      <c r="W1671" s="160"/>
      <c r="X1671" s="160"/>
      <c r="Y1671" s="160"/>
      <c r="Z1671" s="149"/>
      <c r="AA1671" s="149"/>
      <c r="AB1671" s="149"/>
      <c r="AC1671" s="149"/>
      <c r="AD1671" s="149"/>
      <c r="AE1671" s="149"/>
      <c r="AF1671" s="149"/>
      <c r="AG1671" s="149" t="s">
        <v>409</v>
      </c>
      <c r="AH1671" s="149">
        <v>0</v>
      </c>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49"/>
      <c r="BB1671" s="149"/>
      <c r="BC1671" s="149"/>
      <c r="BD1671" s="149"/>
      <c r="BE1671" s="149"/>
      <c r="BF1671" s="149"/>
      <c r="BG1671" s="149"/>
      <c r="BH1671" s="149"/>
    </row>
    <row r="1672" spans="1:60" outlineLevel="3" x14ac:dyDescent="0.2">
      <c r="A1672" s="156"/>
      <c r="B1672" s="157"/>
      <c r="C1672" s="201" t="s">
        <v>417</v>
      </c>
      <c r="D1672" s="195"/>
      <c r="E1672" s="196">
        <v>16</v>
      </c>
      <c r="F1672" s="160"/>
      <c r="G1672" s="160"/>
      <c r="H1672" s="160"/>
      <c r="I1672" s="160"/>
      <c r="J1672" s="160"/>
      <c r="K1672" s="160"/>
      <c r="L1672" s="160"/>
      <c r="M1672" s="160"/>
      <c r="N1672" s="159"/>
      <c r="O1672" s="159"/>
      <c r="P1672" s="159"/>
      <c r="Q1672" s="159"/>
      <c r="R1672" s="160"/>
      <c r="S1672" s="160"/>
      <c r="T1672" s="160"/>
      <c r="U1672" s="160"/>
      <c r="V1672" s="160"/>
      <c r="W1672" s="160"/>
      <c r="X1672" s="160"/>
      <c r="Y1672" s="160"/>
      <c r="Z1672" s="149"/>
      <c r="AA1672" s="149"/>
      <c r="AB1672" s="149"/>
      <c r="AC1672" s="149"/>
      <c r="AD1672" s="149"/>
      <c r="AE1672" s="149"/>
      <c r="AF1672" s="149"/>
      <c r="AG1672" s="149" t="s">
        <v>409</v>
      </c>
      <c r="AH1672" s="149">
        <v>1</v>
      </c>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x14ac:dyDescent="0.2">
      <c r="A1673" s="163" t="s">
        <v>360</v>
      </c>
      <c r="B1673" s="164" t="s">
        <v>185</v>
      </c>
      <c r="C1673" s="187" t="s">
        <v>186</v>
      </c>
      <c r="D1673" s="165"/>
      <c r="E1673" s="166"/>
      <c r="F1673" s="167"/>
      <c r="G1673" s="167">
        <f>SUMIF(AG1674:AG1679,"&lt;&gt;NOR",G1674:G1679)</f>
        <v>0</v>
      </c>
      <c r="H1673" s="167"/>
      <c r="I1673" s="167">
        <f>SUM(I1674:I1679)</f>
        <v>0</v>
      </c>
      <c r="J1673" s="167"/>
      <c r="K1673" s="167">
        <f>SUM(K1674:K1679)</f>
        <v>0</v>
      </c>
      <c r="L1673" s="167"/>
      <c r="M1673" s="167">
        <f>SUM(M1674:M1679)</f>
        <v>0</v>
      </c>
      <c r="N1673" s="166"/>
      <c r="O1673" s="166">
        <f>SUM(O1674:O1679)</f>
        <v>0</v>
      </c>
      <c r="P1673" s="166"/>
      <c r="Q1673" s="166">
        <f>SUM(Q1674:Q1679)</f>
        <v>0</v>
      </c>
      <c r="R1673" s="167"/>
      <c r="S1673" s="167"/>
      <c r="T1673" s="168"/>
      <c r="U1673" s="162"/>
      <c r="V1673" s="162">
        <f>SUM(V1674:V1679)</f>
        <v>0.54</v>
      </c>
      <c r="W1673" s="162"/>
      <c r="X1673" s="162"/>
      <c r="Y1673" s="162"/>
      <c r="AG1673" t="s">
        <v>361</v>
      </c>
    </row>
    <row r="1674" spans="1:60" outlineLevel="1" x14ac:dyDescent="0.2">
      <c r="A1674" s="173">
        <v>144</v>
      </c>
      <c r="B1674" s="174" t="s">
        <v>1476</v>
      </c>
      <c r="C1674" s="189" t="s">
        <v>1477</v>
      </c>
      <c r="D1674" s="175" t="s">
        <v>493</v>
      </c>
      <c r="E1674" s="176">
        <v>2.72</v>
      </c>
      <c r="F1674" s="177"/>
      <c r="G1674" s="178">
        <f>ROUND(E1674*F1674,2)</f>
        <v>0</v>
      </c>
      <c r="H1674" s="177"/>
      <c r="I1674" s="178">
        <f>ROUND(E1674*H1674,2)</f>
        <v>0</v>
      </c>
      <c r="J1674" s="177"/>
      <c r="K1674" s="178">
        <f>ROUND(E1674*J1674,2)</f>
        <v>0</v>
      </c>
      <c r="L1674" s="178">
        <v>12</v>
      </c>
      <c r="M1674" s="178">
        <f>G1674*(1+L1674/100)</f>
        <v>0</v>
      </c>
      <c r="N1674" s="176">
        <v>6.9999999999999999E-4</v>
      </c>
      <c r="O1674" s="176">
        <f>ROUND(E1674*N1674,2)</f>
        <v>0</v>
      </c>
      <c r="P1674" s="176">
        <v>0</v>
      </c>
      <c r="Q1674" s="176">
        <f>ROUND(E1674*P1674,2)</f>
        <v>0</v>
      </c>
      <c r="R1674" s="178" t="s">
        <v>503</v>
      </c>
      <c r="S1674" s="178" t="s">
        <v>365</v>
      </c>
      <c r="T1674" s="179" t="s">
        <v>365</v>
      </c>
      <c r="U1674" s="160">
        <v>0.2</v>
      </c>
      <c r="V1674" s="160">
        <f>ROUND(E1674*U1674,2)</f>
        <v>0.54</v>
      </c>
      <c r="W1674" s="160"/>
      <c r="X1674" s="160" t="s">
        <v>404</v>
      </c>
      <c r="Y1674" s="160" t="s">
        <v>368</v>
      </c>
      <c r="Z1674" s="149"/>
      <c r="AA1674" s="149"/>
      <c r="AB1674" s="149"/>
      <c r="AC1674" s="149"/>
      <c r="AD1674" s="149"/>
      <c r="AE1674" s="149"/>
      <c r="AF1674" s="149"/>
      <c r="AG1674" s="149" t="s">
        <v>438</v>
      </c>
      <c r="AH1674" s="149"/>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ht="22.5" outlineLevel="2" x14ac:dyDescent="0.2">
      <c r="A1675" s="156"/>
      <c r="B1675" s="157"/>
      <c r="C1675" s="283" t="s">
        <v>1478</v>
      </c>
      <c r="D1675" s="284"/>
      <c r="E1675" s="284"/>
      <c r="F1675" s="284"/>
      <c r="G1675" s="284"/>
      <c r="H1675" s="160"/>
      <c r="I1675" s="160"/>
      <c r="J1675" s="160"/>
      <c r="K1675" s="160"/>
      <c r="L1675" s="160"/>
      <c r="M1675" s="160"/>
      <c r="N1675" s="159"/>
      <c r="O1675" s="159"/>
      <c r="P1675" s="159"/>
      <c r="Q1675" s="159"/>
      <c r="R1675" s="160"/>
      <c r="S1675" s="160"/>
      <c r="T1675" s="160"/>
      <c r="U1675" s="160"/>
      <c r="V1675" s="160"/>
      <c r="W1675" s="160"/>
      <c r="X1675" s="160"/>
      <c r="Y1675" s="160"/>
      <c r="Z1675" s="149"/>
      <c r="AA1675" s="149"/>
      <c r="AB1675" s="149"/>
      <c r="AC1675" s="149"/>
      <c r="AD1675" s="149"/>
      <c r="AE1675" s="149"/>
      <c r="AF1675" s="149"/>
      <c r="AG1675" s="149" t="s">
        <v>407</v>
      </c>
      <c r="AH1675" s="149"/>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97" t="str">
        <f>C1675</f>
        <v>včetně dodání a osazení v jakémkoliv zdivu, včetně jednostranného zajištění polohy vložek proti sesmeknutí (např. přibitím, maltovými terči).</v>
      </c>
      <c r="BB1675" s="149"/>
      <c r="BC1675" s="149"/>
      <c r="BD1675" s="149"/>
      <c r="BE1675" s="149"/>
      <c r="BF1675" s="149"/>
      <c r="BG1675" s="149"/>
      <c r="BH1675" s="149"/>
    </row>
    <row r="1676" spans="1:60" outlineLevel="2" x14ac:dyDescent="0.2">
      <c r="A1676" s="156"/>
      <c r="B1676" s="157"/>
      <c r="C1676" s="200" t="s">
        <v>413</v>
      </c>
      <c r="D1676" s="193"/>
      <c r="E1676" s="194"/>
      <c r="F1676" s="160"/>
      <c r="G1676" s="160"/>
      <c r="H1676" s="160"/>
      <c r="I1676" s="160"/>
      <c r="J1676" s="160"/>
      <c r="K1676" s="160"/>
      <c r="L1676" s="160"/>
      <c r="M1676" s="160"/>
      <c r="N1676" s="159"/>
      <c r="O1676" s="159"/>
      <c r="P1676" s="159"/>
      <c r="Q1676" s="159"/>
      <c r="R1676" s="160"/>
      <c r="S1676" s="160"/>
      <c r="T1676" s="160"/>
      <c r="U1676" s="160"/>
      <c r="V1676" s="160"/>
      <c r="W1676" s="160"/>
      <c r="X1676" s="160"/>
      <c r="Y1676" s="160"/>
      <c r="Z1676" s="149"/>
      <c r="AA1676" s="149"/>
      <c r="AB1676" s="149"/>
      <c r="AC1676" s="149"/>
      <c r="AD1676" s="149"/>
      <c r="AE1676" s="149"/>
      <c r="AF1676" s="149"/>
      <c r="AG1676" s="149" t="s">
        <v>409</v>
      </c>
      <c r="AH1676" s="149">
        <v>0</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3" x14ac:dyDescent="0.2">
      <c r="A1677" s="156"/>
      <c r="B1677" s="157"/>
      <c r="C1677" s="200" t="s">
        <v>524</v>
      </c>
      <c r="D1677" s="193"/>
      <c r="E1677" s="194"/>
      <c r="F1677" s="160"/>
      <c r="G1677" s="160"/>
      <c r="H1677" s="160"/>
      <c r="I1677" s="160"/>
      <c r="J1677" s="160"/>
      <c r="K1677" s="160"/>
      <c r="L1677" s="160"/>
      <c r="M1677" s="160"/>
      <c r="N1677" s="159"/>
      <c r="O1677" s="159"/>
      <c r="P1677" s="159"/>
      <c r="Q1677" s="159"/>
      <c r="R1677" s="160"/>
      <c r="S1677" s="160"/>
      <c r="T1677" s="160"/>
      <c r="U1677" s="160"/>
      <c r="V1677" s="160"/>
      <c r="W1677" s="160"/>
      <c r="X1677" s="160"/>
      <c r="Y1677" s="160"/>
      <c r="Z1677" s="149"/>
      <c r="AA1677" s="149"/>
      <c r="AB1677" s="149"/>
      <c r="AC1677" s="149"/>
      <c r="AD1677" s="149"/>
      <c r="AE1677" s="149"/>
      <c r="AF1677" s="149"/>
      <c r="AG1677" s="149" t="s">
        <v>409</v>
      </c>
      <c r="AH1677" s="149">
        <v>0</v>
      </c>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outlineLevel="3" x14ac:dyDescent="0.2">
      <c r="A1678" s="156"/>
      <c r="B1678" s="157"/>
      <c r="C1678" s="200" t="s">
        <v>1479</v>
      </c>
      <c r="D1678" s="193"/>
      <c r="E1678" s="194">
        <v>2.72</v>
      </c>
      <c r="F1678" s="160"/>
      <c r="G1678" s="160"/>
      <c r="H1678" s="160"/>
      <c r="I1678" s="160"/>
      <c r="J1678" s="160"/>
      <c r="K1678" s="160"/>
      <c r="L1678" s="160"/>
      <c r="M1678" s="160"/>
      <c r="N1678" s="159"/>
      <c r="O1678" s="159"/>
      <c r="P1678" s="159"/>
      <c r="Q1678" s="159"/>
      <c r="R1678" s="160"/>
      <c r="S1678" s="160"/>
      <c r="T1678" s="160"/>
      <c r="U1678" s="160"/>
      <c r="V1678" s="160"/>
      <c r="W1678" s="160"/>
      <c r="X1678" s="160"/>
      <c r="Y1678" s="160"/>
      <c r="Z1678" s="149"/>
      <c r="AA1678" s="149"/>
      <c r="AB1678" s="149"/>
      <c r="AC1678" s="149"/>
      <c r="AD1678" s="149"/>
      <c r="AE1678" s="149"/>
      <c r="AF1678" s="149"/>
      <c r="AG1678" s="149" t="s">
        <v>409</v>
      </c>
      <c r="AH1678" s="149">
        <v>0</v>
      </c>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3" x14ac:dyDescent="0.2">
      <c r="A1679" s="156"/>
      <c r="B1679" s="157"/>
      <c r="C1679" s="201" t="s">
        <v>417</v>
      </c>
      <c r="D1679" s="195"/>
      <c r="E1679" s="196">
        <v>2.72</v>
      </c>
      <c r="F1679" s="160"/>
      <c r="G1679" s="160"/>
      <c r="H1679" s="160"/>
      <c r="I1679" s="160"/>
      <c r="J1679" s="160"/>
      <c r="K1679" s="160"/>
      <c r="L1679" s="160"/>
      <c r="M1679" s="160"/>
      <c r="N1679" s="159"/>
      <c r="O1679" s="159"/>
      <c r="P1679" s="159"/>
      <c r="Q1679" s="159"/>
      <c r="R1679" s="160"/>
      <c r="S1679" s="160"/>
      <c r="T1679" s="160"/>
      <c r="U1679" s="160"/>
      <c r="V1679" s="160"/>
      <c r="W1679" s="160"/>
      <c r="X1679" s="160"/>
      <c r="Y1679" s="160"/>
      <c r="Z1679" s="149"/>
      <c r="AA1679" s="149"/>
      <c r="AB1679" s="149"/>
      <c r="AC1679" s="149"/>
      <c r="AD1679" s="149"/>
      <c r="AE1679" s="149"/>
      <c r="AF1679" s="149"/>
      <c r="AG1679" s="149" t="s">
        <v>409</v>
      </c>
      <c r="AH1679" s="149">
        <v>1</v>
      </c>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x14ac:dyDescent="0.2">
      <c r="A1680" s="163" t="s">
        <v>360</v>
      </c>
      <c r="B1680" s="164" t="s">
        <v>189</v>
      </c>
      <c r="C1680" s="187" t="s">
        <v>190</v>
      </c>
      <c r="D1680" s="165"/>
      <c r="E1680" s="166"/>
      <c r="F1680" s="167"/>
      <c r="G1680" s="167">
        <f>SUMIF(AG1681:AG1744,"&lt;&gt;NOR",G1681:G1744)</f>
        <v>0</v>
      </c>
      <c r="H1680" s="167"/>
      <c r="I1680" s="167">
        <f>SUM(I1681:I1744)</f>
        <v>0</v>
      </c>
      <c r="J1680" s="167"/>
      <c r="K1680" s="167">
        <f>SUM(K1681:K1744)</f>
        <v>0</v>
      </c>
      <c r="L1680" s="167"/>
      <c r="M1680" s="167">
        <f>SUM(M1681:M1744)</f>
        <v>0</v>
      </c>
      <c r="N1680" s="166"/>
      <c r="O1680" s="166">
        <f>SUM(O1681:O1744)</f>
        <v>29.219999999999995</v>
      </c>
      <c r="P1680" s="166"/>
      <c r="Q1680" s="166">
        <f>SUM(Q1681:Q1744)</f>
        <v>0</v>
      </c>
      <c r="R1680" s="167"/>
      <c r="S1680" s="167"/>
      <c r="T1680" s="168"/>
      <c r="U1680" s="162"/>
      <c r="V1680" s="162">
        <f>SUM(V1681:V1744)</f>
        <v>1465.36</v>
      </c>
      <c r="W1680" s="162"/>
      <c r="X1680" s="162"/>
      <c r="Y1680" s="162"/>
      <c r="AG1680" t="s">
        <v>361</v>
      </c>
    </row>
    <row r="1681" spans="1:60" ht="22.5" outlineLevel="1" x14ac:dyDescent="0.2">
      <c r="A1681" s="173">
        <v>145</v>
      </c>
      <c r="B1681" s="174" t="s">
        <v>1480</v>
      </c>
      <c r="C1681" s="189" t="s">
        <v>1481</v>
      </c>
      <c r="D1681" s="175" t="s">
        <v>493</v>
      </c>
      <c r="E1681" s="176">
        <v>89.435000000000002</v>
      </c>
      <c r="F1681" s="177"/>
      <c r="G1681" s="178">
        <f>ROUND(E1681*F1681,2)</f>
        <v>0</v>
      </c>
      <c r="H1681" s="177"/>
      <c r="I1681" s="178">
        <f>ROUND(E1681*H1681,2)</f>
        <v>0</v>
      </c>
      <c r="J1681" s="177"/>
      <c r="K1681" s="178">
        <f>ROUND(E1681*J1681,2)</f>
        <v>0</v>
      </c>
      <c r="L1681" s="178">
        <v>12</v>
      </c>
      <c r="M1681" s="178">
        <f>G1681*(1+L1681/100)</f>
        <v>0</v>
      </c>
      <c r="N1681" s="176">
        <v>1.8380000000000001E-2</v>
      </c>
      <c r="O1681" s="176">
        <f>ROUND(E1681*N1681,2)</f>
        <v>1.64</v>
      </c>
      <c r="P1681" s="176">
        <v>0</v>
      </c>
      <c r="Q1681" s="176">
        <f>ROUND(E1681*P1681,2)</f>
        <v>0</v>
      </c>
      <c r="R1681" s="178" t="s">
        <v>1482</v>
      </c>
      <c r="S1681" s="178" t="s">
        <v>365</v>
      </c>
      <c r="T1681" s="179" t="s">
        <v>365</v>
      </c>
      <c r="U1681" s="160">
        <v>0.13</v>
      </c>
      <c r="V1681" s="160">
        <f>ROUND(E1681*U1681,2)</f>
        <v>11.63</v>
      </c>
      <c r="W1681" s="160"/>
      <c r="X1681" s="160" t="s">
        <v>404</v>
      </c>
      <c r="Y1681" s="160" t="s">
        <v>368</v>
      </c>
      <c r="Z1681" s="149"/>
      <c r="AA1681" s="149"/>
      <c r="AB1681" s="149"/>
      <c r="AC1681" s="149"/>
      <c r="AD1681" s="149"/>
      <c r="AE1681" s="149"/>
      <c r="AF1681" s="149"/>
      <c r="AG1681" s="149" t="s">
        <v>438</v>
      </c>
      <c r="AH1681" s="149"/>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2" x14ac:dyDescent="0.2">
      <c r="A1682" s="156"/>
      <c r="B1682" s="157"/>
      <c r="C1682" s="283" t="s">
        <v>1483</v>
      </c>
      <c r="D1682" s="284"/>
      <c r="E1682" s="284"/>
      <c r="F1682" s="284"/>
      <c r="G1682" s="284"/>
      <c r="H1682" s="160"/>
      <c r="I1682" s="160"/>
      <c r="J1682" s="160"/>
      <c r="K1682" s="160"/>
      <c r="L1682" s="160"/>
      <c r="M1682" s="160"/>
      <c r="N1682" s="159"/>
      <c r="O1682" s="159"/>
      <c r="P1682" s="159"/>
      <c r="Q1682" s="159"/>
      <c r="R1682" s="160"/>
      <c r="S1682" s="160"/>
      <c r="T1682" s="160"/>
      <c r="U1682" s="160"/>
      <c r="V1682" s="160"/>
      <c r="W1682" s="160"/>
      <c r="X1682" s="160"/>
      <c r="Y1682" s="160"/>
      <c r="Z1682" s="149"/>
      <c r="AA1682" s="149"/>
      <c r="AB1682" s="149"/>
      <c r="AC1682" s="149"/>
      <c r="AD1682" s="149"/>
      <c r="AE1682" s="149"/>
      <c r="AF1682" s="149"/>
      <c r="AG1682" s="149" t="s">
        <v>407</v>
      </c>
      <c r="AH1682" s="149"/>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2" x14ac:dyDescent="0.2">
      <c r="A1683" s="156"/>
      <c r="B1683" s="157"/>
      <c r="C1683" s="200" t="s">
        <v>1484</v>
      </c>
      <c r="D1683" s="193"/>
      <c r="E1683" s="194"/>
      <c r="F1683" s="160"/>
      <c r="G1683" s="160"/>
      <c r="H1683" s="160"/>
      <c r="I1683" s="160"/>
      <c r="J1683" s="160"/>
      <c r="K1683" s="160"/>
      <c r="L1683" s="160"/>
      <c r="M1683" s="160"/>
      <c r="N1683" s="159"/>
      <c r="O1683" s="159"/>
      <c r="P1683" s="159"/>
      <c r="Q1683" s="159"/>
      <c r="R1683" s="160"/>
      <c r="S1683" s="160"/>
      <c r="T1683" s="160"/>
      <c r="U1683" s="160"/>
      <c r="V1683" s="160"/>
      <c r="W1683" s="160"/>
      <c r="X1683" s="160"/>
      <c r="Y1683" s="160"/>
      <c r="Z1683" s="149"/>
      <c r="AA1683" s="149"/>
      <c r="AB1683" s="149"/>
      <c r="AC1683" s="149"/>
      <c r="AD1683" s="149"/>
      <c r="AE1683" s="149"/>
      <c r="AF1683" s="149"/>
      <c r="AG1683" s="149" t="s">
        <v>409</v>
      </c>
      <c r="AH1683" s="149">
        <v>0</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outlineLevel="3" x14ac:dyDescent="0.2">
      <c r="A1684" s="156"/>
      <c r="B1684" s="157"/>
      <c r="C1684" s="200" t="s">
        <v>1485</v>
      </c>
      <c r="D1684" s="193"/>
      <c r="E1684" s="194"/>
      <c r="F1684" s="160"/>
      <c r="G1684" s="160"/>
      <c r="H1684" s="160"/>
      <c r="I1684" s="160"/>
      <c r="J1684" s="160"/>
      <c r="K1684" s="160"/>
      <c r="L1684" s="160"/>
      <c r="M1684" s="160"/>
      <c r="N1684" s="159"/>
      <c r="O1684" s="159"/>
      <c r="P1684" s="159"/>
      <c r="Q1684" s="159"/>
      <c r="R1684" s="160"/>
      <c r="S1684" s="160"/>
      <c r="T1684" s="160"/>
      <c r="U1684" s="160"/>
      <c r="V1684" s="160"/>
      <c r="W1684" s="160"/>
      <c r="X1684" s="160"/>
      <c r="Y1684" s="160"/>
      <c r="Z1684" s="149"/>
      <c r="AA1684" s="149"/>
      <c r="AB1684" s="149"/>
      <c r="AC1684" s="149"/>
      <c r="AD1684" s="149"/>
      <c r="AE1684" s="149"/>
      <c r="AF1684" s="149"/>
      <c r="AG1684" s="149" t="s">
        <v>409</v>
      </c>
      <c r="AH1684" s="149">
        <v>0</v>
      </c>
      <c r="AI1684" s="149"/>
      <c r="AJ1684" s="149"/>
      <c r="AK1684" s="149"/>
      <c r="AL1684" s="149"/>
      <c r="AM1684" s="149"/>
      <c r="AN1684" s="149"/>
      <c r="AO1684" s="149"/>
      <c r="AP1684" s="149"/>
      <c r="AQ1684" s="149"/>
      <c r="AR1684" s="149"/>
      <c r="AS1684" s="149"/>
      <c r="AT1684" s="149"/>
      <c r="AU1684" s="149"/>
      <c r="AV1684" s="149"/>
      <c r="AW1684" s="149"/>
      <c r="AX1684" s="149"/>
      <c r="AY1684" s="149"/>
      <c r="AZ1684" s="149"/>
      <c r="BA1684" s="149"/>
      <c r="BB1684" s="149"/>
      <c r="BC1684" s="149"/>
      <c r="BD1684" s="149"/>
      <c r="BE1684" s="149"/>
      <c r="BF1684" s="149"/>
      <c r="BG1684" s="149"/>
      <c r="BH1684" s="149"/>
    </row>
    <row r="1685" spans="1:60" outlineLevel="3" x14ac:dyDescent="0.2">
      <c r="A1685" s="156"/>
      <c r="B1685" s="157"/>
      <c r="C1685" s="200" t="s">
        <v>1486</v>
      </c>
      <c r="D1685" s="193"/>
      <c r="E1685" s="194">
        <v>89.435000000000002</v>
      </c>
      <c r="F1685" s="160"/>
      <c r="G1685" s="160"/>
      <c r="H1685" s="160"/>
      <c r="I1685" s="160"/>
      <c r="J1685" s="160"/>
      <c r="K1685" s="160"/>
      <c r="L1685" s="160"/>
      <c r="M1685" s="160"/>
      <c r="N1685" s="159"/>
      <c r="O1685" s="159"/>
      <c r="P1685" s="159"/>
      <c r="Q1685" s="159"/>
      <c r="R1685" s="160"/>
      <c r="S1685" s="160"/>
      <c r="T1685" s="160"/>
      <c r="U1685" s="160"/>
      <c r="V1685" s="160"/>
      <c r="W1685" s="160"/>
      <c r="X1685" s="160"/>
      <c r="Y1685" s="160"/>
      <c r="Z1685" s="149"/>
      <c r="AA1685" s="149"/>
      <c r="AB1685" s="149"/>
      <c r="AC1685" s="149"/>
      <c r="AD1685" s="149"/>
      <c r="AE1685" s="149"/>
      <c r="AF1685" s="149"/>
      <c r="AG1685" s="149" t="s">
        <v>409</v>
      </c>
      <c r="AH1685" s="149">
        <v>0</v>
      </c>
      <c r="AI1685" s="149"/>
      <c r="AJ1685" s="149"/>
      <c r="AK1685" s="149"/>
      <c r="AL1685" s="149"/>
      <c r="AM1685" s="149"/>
      <c r="AN1685" s="149"/>
      <c r="AO1685" s="149"/>
      <c r="AP1685" s="149"/>
      <c r="AQ1685" s="149"/>
      <c r="AR1685" s="149"/>
      <c r="AS1685" s="149"/>
      <c r="AT1685" s="149"/>
      <c r="AU1685" s="149"/>
      <c r="AV1685" s="149"/>
      <c r="AW1685" s="149"/>
      <c r="AX1685" s="149"/>
      <c r="AY1685" s="149"/>
      <c r="AZ1685" s="149"/>
      <c r="BA1685" s="149"/>
      <c r="BB1685" s="149"/>
      <c r="BC1685" s="149"/>
      <c r="BD1685" s="149"/>
      <c r="BE1685" s="149"/>
      <c r="BF1685" s="149"/>
      <c r="BG1685" s="149"/>
      <c r="BH1685" s="149"/>
    </row>
    <row r="1686" spans="1:60" outlineLevel="3" x14ac:dyDescent="0.2">
      <c r="A1686" s="156"/>
      <c r="B1686" s="157"/>
      <c r="C1686" s="201" t="s">
        <v>417</v>
      </c>
      <c r="D1686" s="195"/>
      <c r="E1686" s="196">
        <v>89.435000000000002</v>
      </c>
      <c r="F1686" s="160"/>
      <c r="G1686" s="160"/>
      <c r="H1686" s="160"/>
      <c r="I1686" s="160"/>
      <c r="J1686" s="160"/>
      <c r="K1686" s="160"/>
      <c r="L1686" s="160"/>
      <c r="M1686" s="160"/>
      <c r="N1686" s="159"/>
      <c r="O1686" s="159"/>
      <c r="P1686" s="159"/>
      <c r="Q1686" s="159"/>
      <c r="R1686" s="160"/>
      <c r="S1686" s="160"/>
      <c r="T1686" s="160"/>
      <c r="U1686" s="160"/>
      <c r="V1686" s="160"/>
      <c r="W1686" s="160"/>
      <c r="X1686" s="160"/>
      <c r="Y1686" s="160"/>
      <c r="Z1686" s="149"/>
      <c r="AA1686" s="149"/>
      <c r="AB1686" s="149"/>
      <c r="AC1686" s="149"/>
      <c r="AD1686" s="149"/>
      <c r="AE1686" s="149"/>
      <c r="AF1686" s="149"/>
      <c r="AG1686" s="149" t="s">
        <v>409</v>
      </c>
      <c r="AH1686" s="149">
        <v>1</v>
      </c>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ht="22.5" outlineLevel="1" x14ac:dyDescent="0.2">
      <c r="A1687" s="173">
        <v>146</v>
      </c>
      <c r="B1687" s="174" t="s">
        <v>1487</v>
      </c>
      <c r="C1687" s="189" t="s">
        <v>1488</v>
      </c>
      <c r="D1687" s="175" t="s">
        <v>493</v>
      </c>
      <c r="E1687" s="176">
        <v>1012.57622</v>
      </c>
      <c r="F1687" s="177"/>
      <c r="G1687" s="178">
        <f>ROUND(E1687*F1687,2)</f>
        <v>0</v>
      </c>
      <c r="H1687" s="177"/>
      <c r="I1687" s="178">
        <f>ROUND(E1687*H1687,2)</f>
        <v>0</v>
      </c>
      <c r="J1687" s="177"/>
      <c r="K1687" s="178">
        <f>ROUND(E1687*J1687,2)</f>
        <v>0</v>
      </c>
      <c r="L1687" s="178">
        <v>12</v>
      </c>
      <c r="M1687" s="178">
        <f>G1687*(1+L1687/100)</f>
        <v>0</v>
      </c>
      <c r="N1687" s="176">
        <v>1.8380000000000001E-2</v>
      </c>
      <c r="O1687" s="176">
        <f>ROUND(E1687*N1687,2)</f>
        <v>18.61</v>
      </c>
      <c r="P1687" s="176">
        <v>0</v>
      </c>
      <c r="Q1687" s="176">
        <f>ROUND(E1687*P1687,2)</f>
        <v>0</v>
      </c>
      <c r="R1687" s="178" t="s">
        <v>1482</v>
      </c>
      <c r="S1687" s="178" t="s">
        <v>365</v>
      </c>
      <c r="T1687" s="179" t="s">
        <v>365</v>
      </c>
      <c r="U1687" s="160">
        <v>0.14399999999999999</v>
      </c>
      <c r="V1687" s="160">
        <f>ROUND(E1687*U1687,2)</f>
        <v>145.81</v>
      </c>
      <c r="W1687" s="160"/>
      <c r="X1687" s="160" t="s">
        <v>404</v>
      </c>
      <c r="Y1687" s="160" t="s">
        <v>368</v>
      </c>
      <c r="Z1687" s="149"/>
      <c r="AA1687" s="149"/>
      <c r="AB1687" s="149"/>
      <c r="AC1687" s="149"/>
      <c r="AD1687" s="149"/>
      <c r="AE1687" s="149"/>
      <c r="AF1687" s="149"/>
      <c r="AG1687" s="149" t="s">
        <v>438</v>
      </c>
      <c r="AH1687" s="149"/>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2" x14ac:dyDescent="0.2">
      <c r="A1688" s="156"/>
      <c r="B1688" s="157"/>
      <c r="C1688" s="283" t="s">
        <v>1483</v>
      </c>
      <c r="D1688" s="284"/>
      <c r="E1688" s="284"/>
      <c r="F1688" s="284"/>
      <c r="G1688" s="284"/>
      <c r="H1688" s="160"/>
      <c r="I1688" s="160"/>
      <c r="J1688" s="160"/>
      <c r="K1688" s="160"/>
      <c r="L1688" s="160"/>
      <c r="M1688" s="160"/>
      <c r="N1688" s="159"/>
      <c r="O1688" s="159"/>
      <c r="P1688" s="159"/>
      <c r="Q1688" s="159"/>
      <c r="R1688" s="160"/>
      <c r="S1688" s="160"/>
      <c r="T1688" s="160"/>
      <c r="U1688" s="160"/>
      <c r="V1688" s="160"/>
      <c r="W1688" s="160"/>
      <c r="X1688" s="160"/>
      <c r="Y1688" s="160"/>
      <c r="Z1688" s="149"/>
      <c r="AA1688" s="149"/>
      <c r="AB1688" s="149"/>
      <c r="AC1688" s="149"/>
      <c r="AD1688" s="149"/>
      <c r="AE1688" s="149"/>
      <c r="AF1688" s="149"/>
      <c r="AG1688" s="149" t="s">
        <v>407</v>
      </c>
      <c r="AH1688" s="149"/>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2" x14ac:dyDescent="0.2">
      <c r="A1689" s="156"/>
      <c r="B1689" s="157"/>
      <c r="C1689" s="200" t="s">
        <v>1271</v>
      </c>
      <c r="D1689" s="193"/>
      <c r="E1689" s="194"/>
      <c r="F1689" s="160"/>
      <c r="G1689" s="160"/>
      <c r="H1689" s="160"/>
      <c r="I1689" s="160"/>
      <c r="J1689" s="160"/>
      <c r="K1689" s="160"/>
      <c r="L1689" s="160"/>
      <c r="M1689" s="160"/>
      <c r="N1689" s="159"/>
      <c r="O1689" s="159"/>
      <c r="P1689" s="159"/>
      <c r="Q1689" s="159"/>
      <c r="R1689" s="160"/>
      <c r="S1689" s="160"/>
      <c r="T1689" s="160"/>
      <c r="U1689" s="160"/>
      <c r="V1689" s="160"/>
      <c r="W1689" s="160"/>
      <c r="X1689" s="160"/>
      <c r="Y1689" s="160"/>
      <c r="Z1689" s="149"/>
      <c r="AA1689" s="149"/>
      <c r="AB1689" s="149"/>
      <c r="AC1689" s="149"/>
      <c r="AD1689" s="149"/>
      <c r="AE1689" s="149"/>
      <c r="AF1689" s="149"/>
      <c r="AG1689" s="149" t="s">
        <v>409</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3" x14ac:dyDescent="0.2">
      <c r="A1690" s="156"/>
      <c r="B1690" s="157"/>
      <c r="C1690" s="200" t="s">
        <v>1272</v>
      </c>
      <c r="D1690" s="193"/>
      <c r="E1690" s="194"/>
      <c r="F1690" s="160"/>
      <c r="G1690" s="160"/>
      <c r="H1690" s="160"/>
      <c r="I1690" s="160"/>
      <c r="J1690" s="160"/>
      <c r="K1690" s="160"/>
      <c r="L1690" s="160"/>
      <c r="M1690" s="160"/>
      <c r="N1690" s="159"/>
      <c r="O1690" s="159"/>
      <c r="P1690" s="159"/>
      <c r="Q1690" s="159"/>
      <c r="R1690" s="160"/>
      <c r="S1690" s="160"/>
      <c r="T1690" s="160"/>
      <c r="U1690" s="160"/>
      <c r="V1690" s="160"/>
      <c r="W1690" s="160"/>
      <c r="X1690" s="160"/>
      <c r="Y1690" s="160"/>
      <c r="Z1690" s="149"/>
      <c r="AA1690" s="149"/>
      <c r="AB1690" s="149"/>
      <c r="AC1690" s="149"/>
      <c r="AD1690" s="149"/>
      <c r="AE1690" s="149"/>
      <c r="AF1690" s="149"/>
      <c r="AG1690" s="149" t="s">
        <v>409</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3" x14ac:dyDescent="0.2">
      <c r="A1691" s="156"/>
      <c r="B1691" s="157"/>
      <c r="C1691" s="200" t="s">
        <v>425</v>
      </c>
      <c r="D1691" s="193"/>
      <c r="E1691" s="194"/>
      <c r="F1691" s="160"/>
      <c r="G1691" s="160"/>
      <c r="H1691" s="160"/>
      <c r="I1691" s="160"/>
      <c r="J1691" s="160"/>
      <c r="K1691" s="160"/>
      <c r="L1691" s="160"/>
      <c r="M1691" s="160"/>
      <c r="N1691" s="159"/>
      <c r="O1691" s="159"/>
      <c r="P1691" s="159"/>
      <c r="Q1691" s="159"/>
      <c r="R1691" s="160"/>
      <c r="S1691" s="160"/>
      <c r="T1691" s="160"/>
      <c r="U1691" s="160"/>
      <c r="V1691" s="160"/>
      <c r="W1691" s="160"/>
      <c r="X1691" s="160"/>
      <c r="Y1691" s="160"/>
      <c r="Z1691" s="149"/>
      <c r="AA1691" s="149"/>
      <c r="AB1691" s="149"/>
      <c r="AC1691" s="149"/>
      <c r="AD1691" s="149"/>
      <c r="AE1691" s="149"/>
      <c r="AF1691" s="149"/>
      <c r="AG1691" s="149" t="s">
        <v>409</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3" x14ac:dyDescent="0.2">
      <c r="A1692" s="156"/>
      <c r="B1692" s="157"/>
      <c r="C1692" s="200" t="s">
        <v>1489</v>
      </c>
      <c r="D1692" s="193"/>
      <c r="E1692" s="194">
        <v>224.19112999999999</v>
      </c>
      <c r="F1692" s="160"/>
      <c r="G1692" s="160"/>
      <c r="H1692" s="160"/>
      <c r="I1692" s="160"/>
      <c r="J1692" s="160"/>
      <c r="K1692" s="160"/>
      <c r="L1692" s="160"/>
      <c r="M1692" s="160"/>
      <c r="N1692" s="159"/>
      <c r="O1692" s="159"/>
      <c r="P1692" s="159"/>
      <c r="Q1692" s="159"/>
      <c r="R1692" s="160"/>
      <c r="S1692" s="160"/>
      <c r="T1692" s="160"/>
      <c r="U1692" s="160"/>
      <c r="V1692" s="160"/>
      <c r="W1692" s="160"/>
      <c r="X1692" s="160"/>
      <c r="Y1692" s="160"/>
      <c r="Z1692" s="149"/>
      <c r="AA1692" s="149"/>
      <c r="AB1692" s="149"/>
      <c r="AC1692" s="149"/>
      <c r="AD1692" s="149"/>
      <c r="AE1692" s="149"/>
      <c r="AF1692" s="149"/>
      <c r="AG1692" s="149" t="s">
        <v>409</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3" x14ac:dyDescent="0.2">
      <c r="A1693" s="156"/>
      <c r="B1693" s="157"/>
      <c r="C1693" s="200" t="s">
        <v>1490</v>
      </c>
      <c r="D1693" s="193"/>
      <c r="E1693" s="194">
        <v>183.88650000000001</v>
      </c>
      <c r="F1693" s="160"/>
      <c r="G1693" s="160"/>
      <c r="H1693" s="160"/>
      <c r="I1693" s="160"/>
      <c r="J1693" s="160"/>
      <c r="K1693" s="160"/>
      <c r="L1693" s="160"/>
      <c r="M1693" s="160"/>
      <c r="N1693" s="159"/>
      <c r="O1693" s="159"/>
      <c r="P1693" s="159"/>
      <c r="Q1693" s="159"/>
      <c r="R1693" s="160"/>
      <c r="S1693" s="160"/>
      <c r="T1693" s="160"/>
      <c r="U1693" s="160"/>
      <c r="V1693" s="160"/>
      <c r="W1693" s="160"/>
      <c r="X1693" s="160"/>
      <c r="Y1693" s="160"/>
      <c r="Z1693" s="149"/>
      <c r="AA1693" s="149"/>
      <c r="AB1693" s="149"/>
      <c r="AC1693" s="149"/>
      <c r="AD1693" s="149"/>
      <c r="AE1693" s="149"/>
      <c r="AF1693" s="149"/>
      <c r="AG1693" s="149" t="s">
        <v>409</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3" x14ac:dyDescent="0.2">
      <c r="A1694" s="156"/>
      <c r="B1694" s="157"/>
      <c r="C1694" s="200" t="s">
        <v>1491</v>
      </c>
      <c r="D1694" s="193"/>
      <c r="E1694" s="194">
        <v>38.192</v>
      </c>
      <c r="F1694" s="160"/>
      <c r="G1694" s="160"/>
      <c r="H1694" s="160"/>
      <c r="I1694" s="160"/>
      <c r="J1694" s="160"/>
      <c r="K1694" s="160"/>
      <c r="L1694" s="160"/>
      <c r="M1694" s="160"/>
      <c r="N1694" s="159"/>
      <c r="O1694" s="159"/>
      <c r="P1694" s="159"/>
      <c r="Q1694" s="159"/>
      <c r="R1694" s="160"/>
      <c r="S1694" s="160"/>
      <c r="T1694" s="160"/>
      <c r="U1694" s="160"/>
      <c r="V1694" s="160"/>
      <c r="W1694" s="160"/>
      <c r="X1694" s="160"/>
      <c r="Y1694" s="160"/>
      <c r="Z1694" s="149"/>
      <c r="AA1694" s="149"/>
      <c r="AB1694" s="149"/>
      <c r="AC1694" s="149"/>
      <c r="AD1694" s="149"/>
      <c r="AE1694" s="149"/>
      <c r="AF1694" s="149"/>
      <c r="AG1694" s="149" t="s">
        <v>409</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outlineLevel="3" x14ac:dyDescent="0.2">
      <c r="A1695" s="156"/>
      <c r="B1695" s="157"/>
      <c r="C1695" s="200" t="s">
        <v>428</v>
      </c>
      <c r="D1695" s="193"/>
      <c r="E1695" s="194"/>
      <c r="F1695" s="160"/>
      <c r="G1695" s="160"/>
      <c r="H1695" s="160"/>
      <c r="I1695" s="160"/>
      <c r="J1695" s="160"/>
      <c r="K1695" s="160"/>
      <c r="L1695" s="160"/>
      <c r="M1695" s="160"/>
      <c r="N1695" s="159"/>
      <c r="O1695" s="159"/>
      <c r="P1695" s="159"/>
      <c r="Q1695" s="159"/>
      <c r="R1695" s="160"/>
      <c r="S1695" s="160"/>
      <c r="T1695" s="160"/>
      <c r="U1695" s="160"/>
      <c r="V1695" s="160"/>
      <c r="W1695" s="160"/>
      <c r="X1695" s="160"/>
      <c r="Y1695" s="160"/>
      <c r="Z1695" s="149"/>
      <c r="AA1695" s="149"/>
      <c r="AB1695" s="149"/>
      <c r="AC1695" s="149"/>
      <c r="AD1695" s="149"/>
      <c r="AE1695" s="149"/>
      <c r="AF1695" s="149"/>
      <c r="AG1695" s="149" t="s">
        <v>409</v>
      </c>
      <c r="AH1695" s="149">
        <v>0</v>
      </c>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outlineLevel="3" x14ac:dyDescent="0.2">
      <c r="A1696" s="156"/>
      <c r="B1696" s="157"/>
      <c r="C1696" s="200" t="s">
        <v>1492</v>
      </c>
      <c r="D1696" s="193"/>
      <c r="E1696" s="194">
        <v>182.64</v>
      </c>
      <c r="F1696" s="160"/>
      <c r="G1696" s="160"/>
      <c r="H1696" s="160"/>
      <c r="I1696" s="160"/>
      <c r="J1696" s="160"/>
      <c r="K1696" s="160"/>
      <c r="L1696" s="160"/>
      <c r="M1696" s="160"/>
      <c r="N1696" s="159"/>
      <c r="O1696" s="159"/>
      <c r="P1696" s="159"/>
      <c r="Q1696" s="159"/>
      <c r="R1696" s="160"/>
      <c r="S1696" s="160"/>
      <c r="T1696" s="160"/>
      <c r="U1696" s="160"/>
      <c r="V1696" s="160"/>
      <c r="W1696" s="160"/>
      <c r="X1696" s="160"/>
      <c r="Y1696" s="160"/>
      <c r="Z1696" s="149"/>
      <c r="AA1696" s="149"/>
      <c r="AB1696" s="149"/>
      <c r="AC1696" s="149"/>
      <c r="AD1696" s="149"/>
      <c r="AE1696" s="149"/>
      <c r="AF1696" s="149"/>
      <c r="AG1696" s="149" t="s">
        <v>409</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outlineLevel="3" x14ac:dyDescent="0.2">
      <c r="A1697" s="156"/>
      <c r="B1697" s="157"/>
      <c r="C1697" s="200" t="s">
        <v>430</v>
      </c>
      <c r="D1697" s="193"/>
      <c r="E1697" s="194"/>
      <c r="F1697" s="160"/>
      <c r="G1697" s="160"/>
      <c r="H1697" s="160"/>
      <c r="I1697" s="160"/>
      <c r="J1697" s="160"/>
      <c r="K1697" s="160"/>
      <c r="L1697" s="160"/>
      <c r="M1697" s="160"/>
      <c r="N1697" s="159"/>
      <c r="O1697" s="159"/>
      <c r="P1697" s="159"/>
      <c r="Q1697" s="159"/>
      <c r="R1697" s="160"/>
      <c r="S1697" s="160"/>
      <c r="T1697" s="160"/>
      <c r="U1697" s="160"/>
      <c r="V1697" s="160"/>
      <c r="W1697" s="160"/>
      <c r="X1697" s="160"/>
      <c r="Y1697" s="160"/>
      <c r="Z1697" s="149"/>
      <c r="AA1697" s="149"/>
      <c r="AB1697" s="149"/>
      <c r="AC1697" s="149"/>
      <c r="AD1697" s="149"/>
      <c r="AE1697" s="149"/>
      <c r="AF1697" s="149"/>
      <c r="AG1697" s="149" t="s">
        <v>409</v>
      </c>
      <c r="AH1697" s="149">
        <v>0</v>
      </c>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3" x14ac:dyDescent="0.2">
      <c r="A1698" s="156"/>
      <c r="B1698" s="157"/>
      <c r="C1698" s="200" t="s">
        <v>1493</v>
      </c>
      <c r="D1698" s="193"/>
      <c r="E1698" s="194">
        <v>38.192</v>
      </c>
      <c r="F1698" s="160"/>
      <c r="G1698" s="160"/>
      <c r="H1698" s="160"/>
      <c r="I1698" s="160"/>
      <c r="J1698" s="160"/>
      <c r="K1698" s="160"/>
      <c r="L1698" s="160"/>
      <c r="M1698" s="160"/>
      <c r="N1698" s="159"/>
      <c r="O1698" s="159"/>
      <c r="P1698" s="159"/>
      <c r="Q1698" s="159"/>
      <c r="R1698" s="160"/>
      <c r="S1698" s="160"/>
      <c r="T1698" s="160"/>
      <c r="U1698" s="160"/>
      <c r="V1698" s="160"/>
      <c r="W1698" s="160"/>
      <c r="X1698" s="160"/>
      <c r="Y1698" s="160"/>
      <c r="Z1698" s="149"/>
      <c r="AA1698" s="149"/>
      <c r="AB1698" s="149"/>
      <c r="AC1698" s="149"/>
      <c r="AD1698" s="149"/>
      <c r="AE1698" s="149"/>
      <c r="AF1698" s="149"/>
      <c r="AG1698" s="149" t="s">
        <v>409</v>
      </c>
      <c r="AH1698" s="149">
        <v>0</v>
      </c>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3" x14ac:dyDescent="0.2">
      <c r="A1699" s="156"/>
      <c r="B1699" s="157"/>
      <c r="C1699" s="200" t="s">
        <v>1494</v>
      </c>
      <c r="D1699" s="193"/>
      <c r="E1699" s="194">
        <v>189.738</v>
      </c>
      <c r="F1699" s="160"/>
      <c r="G1699" s="160"/>
      <c r="H1699" s="160"/>
      <c r="I1699" s="160"/>
      <c r="J1699" s="160"/>
      <c r="K1699" s="160"/>
      <c r="L1699" s="160"/>
      <c r="M1699" s="160"/>
      <c r="N1699" s="159"/>
      <c r="O1699" s="159"/>
      <c r="P1699" s="159"/>
      <c r="Q1699" s="159"/>
      <c r="R1699" s="160"/>
      <c r="S1699" s="160"/>
      <c r="T1699" s="160"/>
      <c r="U1699" s="160"/>
      <c r="V1699" s="160"/>
      <c r="W1699" s="160"/>
      <c r="X1699" s="160"/>
      <c r="Y1699" s="160"/>
      <c r="Z1699" s="149"/>
      <c r="AA1699" s="149"/>
      <c r="AB1699" s="149"/>
      <c r="AC1699" s="149"/>
      <c r="AD1699" s="149"/>
      <c r="AE1699" s="149"/>
      <c r="AF1699" s="149"/>
      <c r="AG1699" s="149" t="s">
        <v>409</v>
      </c>
      <c r="AH1699" s="149">
        <v>0</v>
      </c>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3" x14ac:dyDescent="0.2">
      <c r="A1700" s="156"/>
      <c r="B1700" s="157"/>
      <c r="C1700" s="200" t="s">
        <v>1495</v>
      </c>
      <c r="D1700" s="193"/>
      <c r="E1700" s="194">
        <v>17.388000000000002</v>
      </c>
      <c r="F1700" s="160"/>
      <c r="G1700" s="160"/>
      <c r="H1700" s="160"/>
      <c r="I1700" s="160"/>
      <c r="J1700" s="160"/>
      <c r="K1700" s="160"/>
      <c r="L1700" s="160"/>
      <c r="M1700" s="160"/>
      <c r="N1700" s="159"/>
      <c r="O1700" s="159"/>
      <c r="P1700" s="159"/>
      <c r="Q1700" s="159"/>
      <c r="R1700" s="160"/>
      <c r="S1700" s="160"/>
      <c r="T1700" s="160"/>
      <c r="U1700" s="160"/>
      <c r="V1700" s="160"/>
      <c r="W1700" s="160"/>
      <c r="X1700" s="160"/>
      <c r="Y1700" s="160"/>
      <c r="Z1700" s="149"/>
      <c r="AA1700" s="149"/>
      <c r="AB1700" s="149"/>
      <c r="AC1700" s="149"/>
      <c r="AD1700" s="149"/>
      <c r="AE1700" s="149"/>
      <c r="AF1700" s="149"/>
      <c r="AG1700" s="149" t="s">
        <v>409</v>
      </c>
      <c r="AH1700" s="149">
        <v>0</v>
      </c>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3" x14ac:dyDescent="0.2">
      <c r="A1701" s="156"/>
      <c r="B1701" s="157"/>
      <c r="C1701" s="200" t="s">
        <v>1496</v>
      </c>
      <c r="D1701" s="193"/>
      <c r="E1701" s="194">
        <v>41.916600000000003</v>
      </c>
      <c r="F1701" s="160"/>
      <c r="G1701" s="160"/>
      <c r="H1701" s="160"/>
      <c r="I1701" s="160"/>
      <c r="J1701" s="160"/>
      <c r="K1701" s="160"/>
      <c r="L1701" s="160"/>
      <c r="M1701" s="160"/>
      <c r="N1701" s="159"/>
      <c r="O1701" s="159"/>
      <c r="P1701" s="159"/>
      <c r="Q1701" s="159"/>
      <c r="R1701" s="160"/>
      <c r="S1701" s="160"/>
      <c r="T1701" s="160"/>
      <c r="U1701" s="160"/>
      <c r="V1701" s="160"/>
      <c r="W1701" s="160"/>
      <c r="X1701" s="160"/>
      <c r="Y1701" s="160"/>
      <c r="Z1701" s="149"/>
      <c r="AA1701" s="149"/>
      <c r="AB1701" s="149"/>
      <c r="AC1701" s="149"/>
      <c r="AD1701" s="149"/>
      <c r="AE1701" s="149"/>
      <c r="AF1701" s="149"/>
      <c r="AG1701" s="149" t="s">
        <v>409</v>
      </c>
      <c r="AH1701" s="149">
        <v>0</v>
      </c>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3" x14ac:dyDescent="0.2">
      <c r="A1702" s="156"/>
      <c r="B1702" s="157"/>
      <c r="C1702" s="200" t="s">
        <v>434</v>
      </c>
      <c r="D1702" s="193"/>
      <c r="E1702" s="194"/>
      <c r="F1702" s="160"/>
      <c r="G1702" s="160"/>
      <c r="H1702" s="160"/>
      <c r="I1702" s="160"/>
      <c r="J1702" s="160"/>
      <c r="K1702" s="160"/>
      <c r="L1702" s="160"/>
      <c r="M1702" s="160"/>
      <c r="N1702" s="159"/>
      <c r="O1702" s="159"/>
      <c r="P1702" s="159"/>
      <c r="Q1702" s="159"/>
      <c r="R1702" s="160"/>
      <c r="S1702" s="160"/>
      <c r="T1702" s="160"/>
      <c r="U1702" s="160"/>
      <c r="V1702" s="160"/>
      <c r="W1702" s="160"/>
      <c r="X1702" s="160"/>
      <c r="Y1702" s="160"/>
      <c r="Z1702" s="149"/>
      <c r="AA1702" s="149"/>
      <c r="AB1702" s="149"/>
      <c r="AC1702" s="149"/>
      <c r="AD1702" s="149"/>
      <c r="AE1702" s="149"/>
      <c r="AF1702" s="149"/>
      <c r="AG1702" s="149" t="s">
        <v>409</v>
      </c>
      <c r="AH1702" s="149">
        <v>0</v>
      </c>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outlineLevel="3" x14ac:dyDescent="0.2">
      <c r="A1703" s="156"/>
      <c r="B1703" s="157"/>
      <c r="C1703" s="200" t="s">
        <v>1497</v>
      </c>
      <c r="D1703" s="193"/>
      <c r="E1703" s="194">
        <v>82.492000000000004</v>
      </c>
      <c r="F1703" s="160"/>
      <c r="G1703" s="160"/>
      <c r="H1703" s="160"/>
      <c r="I1703" s="160"/>
      <c r="J1703" s="160"/>
      <c r="K1703" s="160"/>
      <c r="L1703" s="160"/>
      <c r="M1703" s="160"/>
      <c r="N1703" s="159"/>
      <c r="O1703" s="159"/>
      <c r="P1703" s="159"/>
      <c r="Q1703" s="159"/>
      <c r="R1703" s="160"/>
      <c r="S1703" s="160"/>
      <c r="T1703" s="160"/>
      <c r="U1703" s="160"/>
      <c r="V1703" s="160"/>
      <c r="W1703" s="160"/>
      <c r="X1703" s="160"/>
      <c r="Y1703" s="160"/>
      <c r="Z1703" s="149"/>
      <c r="AA1703" s="149"/>
      <c r="AB1703" s="149"/>
      <c r="AC1703" s="149"/>
      <c r="AD1703" s="149"/>
      <c r="AE1703" s="149"/>
      <c r="AF1703" s="149"/>
      <c r="AG1703" s="149" t="s">
        <v>409</v>
      </c>
      <c r="AH1703" s="149">
        <v>0</v>
      </c>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49"/>
      <c r="BB1703" s="149"/>
      <c r="BC1703" s="149"/>
      <c r="BD1703" s="149"/>
      <c r="BE1703" s="149"/>
      <c r="BF1703" s="149"/>
      <c r="BG1703" s="149"/>
      <c r="BH1703" s="149"/>
    </row>
    <row r="1704" spans="1:60" outlineLevel="3" x14ac:dyDescent="0.2">
      <c r="A1704" s="156"/>
      <c r="B1704" s="157"/>
      <c r="C1704" s="200" t="s">
        <v>1498</v>
      </c>
      <c r="D1704" s="193"/>
      <c r="E1704" s="194">
        <v>13.94</v>
      </c>
      <c r="F1704" s="160"/>
      <c r="G1704" s="160"/>
      <c r="H1704" s="160"/>
      <c r="I1704" s="160"/>
      <c r="J1704" s="160"/>
      <c r="K1704" s="160"/>
      <c r="L1704" s="160"/>
      <c r="M1704" s="160"/>
      <c r="N1704" s="159"/>
      <c r="O1704" s="159"/>
      <c r="P1704" s="159"/>
      <c r="Q1704" s="159"/>
      <c r="R1704" s="160"/>
      <c r="S1704" s="160"/>
      <c r="T1704" s="160"/>
      <c r="U1704" s="160"/>
      <c r="V1704" s="160"/>
      <c r="W1704" s="160"/>
      <c r="X1704" s="160"/>
      <c r="Y1704" s="160"/>
      <c r="Z1704" s="149"/>
      <c r="AA1704" s="149"/>
      <c r="AB1704" s="149"/>
      <c r="AC1704" s="149"/>
      <c r="AD1704" s="149"/>
      <c r="AE1704" s="149"/>
      <c r="AF1704" s="149"/>
      <c r="AG1704" s="149" t="s">
        <v>409</v>
      </c>
      <c r="AH1704" s="149">
        <v>0</v>
      </c>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outlineLevel="3" x14ac:dyDescent="0.2">
      <c r="A1705" s="156"/>
      <c r="B1705" s="157"/>
      <c r="C1705" s="201" t="s">
        <v>417</v>
      </c>
      <c r="D1705" s="195"/>
      <c r="E1705" s="196">
        <v>1012.57623</v>
      </c>
      <c r="F1705" s="160"/>
      <c r="G1705" s="160"/>
      <c r="H1705" s="160"/>
      <c r="I1705" s="160"/>
      <c r="J1705" s="160"/>
      <c r="K1705" s="160"/>
      <c r="L1705" s="160"/>
      <c r="M1705" s="160"/>
      <c r="N1705" s="159"/>
      <c r="O1705" s="159"/>
      <c r="P1705" s="159"/>
      <c r="Q1705" s="159"/>
      <c r="R1705" s="160"/>
      <c r="S1705" s="160"/>
      <c r="T1705" s="160"/>
      <c r="U1705" s="160"/>
      <c r="V1705" s="160"/>
      <c r="W1705" s="160"/>
      <c r="X1705" s="160"/>
      <c r="Y1705" s="160"/>
      <c r="Z1705" s="149"/>
      <c r="AA1705" s="149"/>
      <c r="AB1705" s="149"/>
      <c r="AC1705" s="149"/>
      <c r="AD1705" s="149"/>
      <c r="AE1705" s="149"/>
      <c r="AF1705" s="149"/>
      <c r="AG1705" s="149" t="s">
        <v>409</v>
      </c>
      <c r="AH1705" s="149">
        <v>1</v>
      </c>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ht="22.5" outlineLevel="1" x14ac:dyDescent="0.2">
      <c r="A1706" s="173">
        <v>147</v>
      </c>
      <c r="B1706" s="174" t="s">
        <v>1499</v>
      </c>
      <c r="C1706" s="189" t="s">
        <v>1500</v>
      </c>
      <c r="D1706" s="175" t="s">
        <v>493</v>
      </c>
      <c r="E1706" s="176">
        <v>89.435000000000002</v>
      </c>
      <c r="F1706" s="177"/>
      <c r="G1706" s="178">
        <f>ROUND(E1706*F1706,2)</f>
        <v>0</v>
      </c>
      <c r="H1706" s="177"/>
      <c r="I1706" s="178">
        <f>ROUND(E1706*H1706,2)</f>
        <v>0</v>
      </c>
      <c r="J1706" s="177"/>
      <c r="K1706" s="178">
        <f>ROUND(E1706*J1706,2)</f>
        <v>0</v>
      </c>
      <c r="L1706" s="178">
        <v>12</v>
      </c>
      <c r="M1706" s="178">
        <f>G1706*(1+L1706/100)</f>
        <v>0</v>
      </c>
      <c r="N1706" s="176">
        <v>9.3000000000000005E-4</v>
      </c>
      <c r="O1706" s="176">
        <f>ROUND(E1706*N1706,2)</f>
        <v>0.08</v>
      </c>
      <c r="P1706" s="176">
        <v>0</v>
      </c>
      <c r="Q1706" s="176">
        <f>ROUND(E1706*P1706,2)</f>
        <v>0</v>
      </c>
      <c r="R1706" s="178" t="s">
        <v>1482</v>
      </c>
      <c r="S1706" s="178" t="s">
        <v>365</v>
      </c>
      <c r="T1706" s="179" t="s">
        <v>365</v>
      </c>
      <c r="U1706" s="160">
        <v>6.0000000000000001E-3</v>
      </c>
      <c r="V1706" s="160">
        <f>ROUND(E1706*U1706,2)</f>
        <v>0.54</v>
      </c>
      <c r="W1706" s="160"/>
      <c r="X1706" s="160" t="s">
        <v>404</v>
      </c>
      <c r="Y1706" s="160" t="s">
        <v>368</v>
      </c>
      <c r="Z1706" s="149"/>
      <c r="AA1706" s="149"/>
      <c r="AB1706" s="149"/>
      <c r="AC1706" s="149"/>
      <c r="AD1706" s="149"/>
      <c r="AE1706" s="149"/>
      <c r="AF1706" s="149"/>
      <c r="AG1706" s="149" t="s">
        <v>438</v>
      </c>
      <c r="AH1706" s="149"/>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2" x14ac:dyDescent="0.2">
      <c r="A1707" s="156"/>
      <c r="B1707" s="157"/>
      <c r="C1707" s="283" t="s">
        <v>1483</v>
      </c>
      <c r="D1707" s="284"/>
      <c r="E1707" s="284"/>
      <c r="F1707" s="284"/>
      <c r="G1707" s="284"/>
      <c r="H1707" s="160"/>
      <c r="I1707" s="160"/>
      <c r="J1707" s="160"/>
      <c r="K1707" s="160"/>
      <c r="L1707" s="160"/>
      <c r="M1707" s="160"/>
      <c r="N1707" s="159"/>
      <c r="O1707" s="159"/>
      <c r="P1707" s="159"/>
      <c r="Q1707" s="159"/>
      <c r="R1707" s="160"/>
      <c r="S1707" s="160"/>
      <c r="T1707" s="160"/>
      <c r="U1707" s="160"/>
      <c r="V1707" s="160"/>
      <c r="W1707" s="160"/>
      <c r="X1707" s="160"/>
      <c r="Y1707" s="160"/>
      <c r="Z1707" s="149"/>
      <c r="AA1707" s="149"/>
      <c r="AB1707" s="149"/>
      <c r="AC1707" s="149"/>
      <c r="AD1707" s="149"/>
      <c r="AE1707" s="149"/>
      <c r="AF1707" s="149"/>
      <c r="AG1707" s="149" t="s">
        <v>407</v>
      </c>
      <c r="AH1707" s="149"/>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2" x14ac:dyDescent="0.2">
      <c r="A1708" s="156"/>
      <c r="B1708" s="157"/>
      <c r="C1708" s="200" t="s">
        <v>1501</v>
      </c>
      <c r="D1708" s="193"/>
      <c r="E1708" s="194"/>
      <c r="F1708" s="160"/>
      <c r="G1708" s="160"/>
      <c r="H1708" s="160"/>
      <c r="I1708" s="160"/>
      <c r="J1708" s="160"/>
      <c r="K1708" s="160"/>
      <c r="L1708" s="160"/>
      <c r="M1708" s="160"/>
      <c r="N1708" s="159"/>
      <c r="O1708" s="159"/>
      <c r="P1708" s="159"/>
      <c r="Q1708" s="159"/>
      <c r="R1708" s="160"/>
      <c r="S1708" s="160"/>
      <c r="T1708" s="160"/>
      <c r="U1708" s="160"/>
      <c r="V1708" s="160"/>
      <c r="W1708" s="160"/>
      <c r="X1708" s="160"/>
      <c r="Y1708" s="160"/>
      <c r="Z1708" s="149"/>
      <c r="AA1708" s="149"/>
      <c r="AB1708" s="149"/>
      <c r="AC1708" s="149"/>
      <c r="AD1708" s="149"/>
      <c r="AE1708" s="149"/>
      <c r="AF1708" s="149"/>
      <c r="AG1708" s="149" t="s">
        <v>409</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outlineLevel="3" x14ac:dyDescent="0.2">
      <c r="A1709" s="156"/>
      <c r="B1709" s="157"/>
      <c r="C1709" s="200" t="s">
        <v>1502</v>
      </c>
      <c r="D1709" s="193"/>
      <c r="E1709" s="194">
        <v>89.435000000000002</v>
      </c>
      <c r="F1709" s="160"/>
      <c r="G1709" s="160"/>
      <c r="H1709" s="160"/>
      <c r="I1709" s="160"/>
      <c r="J1709" s="160"/>
      <c r="K1709" s="160"/>
      <c r="L1709" s="160"/>
      <c r="M1709" s="160"/>
      <c r="N1709" s="159"/>
      <c r="O1709" s="159"/>
      <c r="P1709" s="159"/>
      <c r="Q1709" s="159"/>
      <c r="R1709" s="160"/>
      <c r="S1709" s="160"/>
      <c r="T1709" s="160"/>
      <c r="U1709" s="160"/>
      <c r="V1709" s="160"/>
      <c r="W1709" s="160"/>
      <c r="X1709" s="160"/>
      <c r="Y1709" s="160"/>
      <c r="Z1709" s="149"/>
      <c r="AA1709" s="149"/>
      <c r="AB1709" s="149"/>
      <c r="AC1709" s="149"/>
      <c r="AD1709" s="149"/>
      <c r="AE1709" s="149"/>
      <c r="AF1709" s="149"/>
      <c r="AG1709" s="149" t="s">
        <v>409</v>
      </c>
      <c r="AH1709" s="149">
        <v>0</v>
      </c>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ht="22.5" outlineLevel="1" x14ac:dyDescent="0.2">
      <c r="A1710" s="173">
        <v>148</v>
      </c>
      <c r="B1710" s="174" t="s">
        <v>1503</v>
      </c>
      <c r="C1710" s="189" t="s">
        <v>1504</v>
      </c>
      <c r="D1710" s="175" t="s">
        <v>493</v>
      </c>
      <c r="E1710" s="176">
        <v>3037.7286600000002</v>
      </c>
      <c r="F1710" s="177"/>
      <c r="G1710" s="178">
        <f>ROUND(E1710*F1710,2)</f>
        <v>0</v>
      </c>
      <c r="H1710" s="177"/>
      <c r="I1710" s="178">
        <f>ROUND(E1710*H1710,2)</f>
        <v>0</v>
      </c>
      <c r="J1710" s="177"/>
      <c r="K1710" s="178">
        <f>ROUND(E1710*J1710,2)</f>
        <v>0</v>
      </c>
      <c r="L1710" s="178">
        <v>12</v>
      </c>
      <c r="M1710" s="178">
        <f>G1710*(1+L1710/100)</f>
        <v>0</v>
      </c>
      <c r="N1710" s="176">
        <v>9.7000000000000005E-4</v>
      </c>
      <c r="O1710" s="176">
        <f>ROUND(E1710*N1710,2)</f>
        <v>2.95</v>
      </c>
      <c r="P1710" s="176">
        <v>0</v>
      </c>
      <c r="Q1710" s="176">
        <f>ROUND(E1710*P1710,2)</f>
        <v>0</v>
      </c>
      <c r="R1710" s="178" t="s">
        <v>1482</v>
      </c>
      <c r="S1710" s="178" t="s">
        <v>365</v>
      </c>
      <c r="T1710" s="179" t="s">
        <v>365</v>
      </c>
      <c r="U1710" s="160">
        <v>6.0000000000000001E-3</v>
      </c>
      <c r="V1710" s="160">
        <f>ROUND(E1710*U1710,2)</f>
        <v>18.23</v>
      </c>
      <c r="W1710" s="160"/>
      <c r="X1710" s="160" t="s">
        <v>404</v>
      </c>
      <c r="Y1710" s="160" t="s">
        <v>368</v>
      </c>
      <c r="Z1710" s="149"/>
      <c r="AA1710" s="149"/>
      <c r="AB1710" s="149"/>
      <c r="AC1710" s="149"/>
      <c r="AD1710" s="149"/>
      <c r="AE1710" s="149"/>
      <c r="AF1710" s="149"/>
      <c r="AG1710" s="149" t="s">
        <v>438</v>
      </c>
      <c r="AH1710" s="149"/>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2" x14ac:dyDescent="0.2">
      <c r="A1711" s="156"/>
      <c r="B1711" s="157"/>
      <c r="C1711" s="283" t="s">
        <v>1483</v>
      </c>
      <c r="D1711" s="284"/>
      <c r="E1711" s="284"/>
      <c r="F1711" s="284"/>
      <c r="G1711" s="284"/>
      <c r="H1711" s="160"/>
      <c r="I1711" s="160"/>
      <c r="J1711" s="160"/>
      <c r="K1711" s="160"/>
      <c r="L1711" s="160"/>
      <c r="M1711" s="160"/>
      <c r="N1711" s="159"/>
      <c r="O1711" s="159"/>
      <c r="P1711" s="159"/>
      <c r="Q1711" s="159"/>
      <c r="R1711" s="160"/>
      <c r="S1711" s="160"/>
      <c r="T1711" s="160"/>
      <c r="U1711" s="160"/>
      <c r="V1711" s="160"/>
      <c r="W1711" s="160"/>
      <c r="X1711" s="160"/>
      <c r="Y1711" s="160"/>
      <c r="Z1711" s="149"/>
      <c r="AA1711" s="149"/>
      <c r="AB1711" s="149"/>
      <c r="AC1711" s="149"/>
      <c r="AD1711" s="149"/>
      <c r="AE1711" s="149"/>
      <c r="AF1711" s="149"/>
      <c r="AG1711" s="149" t="s">
        <v>407</v>
      </c>
      <c r="AH1711" s="149"/>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2" x14ac:dyDescent="0.2">
      <c r="A1712" s="156"/>
      <c r="B1712" s="157"/>
      <c r="C1712" s="200" t="s">
        <v>1501</v>
      </c>
      <c r="D1712" s="193"/>
      <c r="E1712" s="194"/>
      <c r="F1712" s="160"/>
      <c r="G1712" s="160"/>
      <c r="H1712" s="160"/>
      <c r="I1712" s="160"/>
      <c r="J1712" s="160"/>
      <c r="K1712" s="160"/>
      <c r="L1712" s="160"/>
      <c r="M1712" s="160"/>
      <c r="N1712" s="159"/>
      <c r="O1712" s="159"/>
      <c r="P1712" s="159"/>
      <c r="Q1712" s="159"/>
      <c r="R1712" s="160"/>
      <c r="S1712" s="160"/>
      <c r="T1712" s="160"/>
      <c r="U1712" s="160"/>
      <c r="V1712" s="160"/>
      <c r="W1712" s="160"/>
      <c r="X1712" s="160"/>
      <c r="Y1712" s="160"/>
      <c r="Z1712" s="149"/>
      <c r="AA1712" s="149"/>
      <c r="AB1712" s="149"/>
      <c r="AC1712" s="149"/>
      <c r="AD1712" s="149"/>
      <c r="AE1712" s="149"/>
      <c r="AF1712" s="149"/>
      <c r="AG1712" s="149" t="s">
        <v>409</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outlineLevel="3" x14ac:dyDescent="0.2">
      <c r="A1713" s="156"/>
      <c r="B1713" s="157"/>
      <c r="C1713" s="200" t="s">
        <v>1505</v>
      </c>
      <c r="D1713" s="193"/>
      <c r="E1713" s="194">
        <v>3037.7286600000002</v>
      </c>
      <c r="F1713" s="160"/>
      <c r="G1713" s="160"/>
      <c r="H1713" s="160"/>
      <c r="I1713" s="160"/>
      <c r="J1713" s="160"/>
      <c r="K1713" s="160"/>
      <c r="L1713" s="160"/>
      <c r="M1713" s="160"/>
      <c r="N1713" s="159"/>
      <c r="O1713" s="159"/>
      <c r="P1713" s="159"/>
      <c r="Q1713" s="159"/>
      <c r="R1713" s="160"/>
      <c r="S1713" s="160"/>
      <c r="T1713" s="160"/>
      <c r="U1713" s="160"/>
      <c r="V1713" s="160"/>
      <c r="W1713" s="160"/>
      <c r="X1713" s="160"/>
      <c r="Y1713" s="160"/>
      <c r="Z1713" s="149"/>
      <c r="AA1713" s="149"/>
      <c r="AB1713" s="149"/>
      <c r="AC1713" s="149"/>
      <c r="AD1713" s="149"/>
      <c r="AE1713" s="149"/>
      <c r="AF1713" s="149"/>
      <c r="AG1713" s="149" t="s">
        <v>409</v>
      </c>
      <c r="AH1713" s="149">
        <v>0</v>
      </c>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3" x14ac:dyDescent="0.2">
      <c r="A1714" s="156"/>
      <c r="B1714" s="157"/>
      <c r="C1714" s="201" t="s">
        <v>417</v>
      </c>
      <c r="D1714" s="195"/>
      <c r="E1714" s="196">
        <v>3037.7286600000002</v>
      </c>
      <c r="F1714" s="160"/>
      <c r="G1714" s="160"/>
      <c r="H1714" s="160"/>
      <c r="I1714" s="160"/>
      <c r="J1714" s="160"/>
      <c r="K1714" s="160"/>
      <c r="L1714" s="160"/>
      <c r="M1714" s="160"/>
      <c r="N1714" s="159"/>
      <c r="O1714" s="159"/>
      <c r="P1714" s="159"/>
      <c r="Q1714" s="159"/>
      <c r="R1714" s="160"/>
      <c r="S1714" s="160"/>
      <c r="T1714" s="160"/>
      <c r="U1714" s="160"/>
      <c r="V1714" s="160"/>
      <c r="W1714" s="160"/>
      <c r="X1714" s="160"/>
      <c r="Y1714" s="160"/>
      <c r="Z1714" s="149"/>
      <c r="AA1714" s="149"/>
      <c r="AB1714" s="149"/>
      <c r="AC1714" s="149"/>
      <c r="AD1714" s="149"/>
      <c r="AE1714" s="149"/>
      <c r="AF1714" s="149"/>
      <c r="AG1714" s="149" t="s">
        <v>409</v>
      </c>
      <c r="AH1714" s="149">
        <v>1</v>
      </c>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1" x14ac:dyDescent="0.2">
      <c r="A1715" s="173">
        <v>149</v>
      </c>
      <c r="B1715" s="174" t="s">
        <v>1506</v>
      </c>
      <c r="C1715" s="189" t="s">
        <v>1507</v>
      </c>
      <c r="D1715" s="175" t="s">
        <v>493</v>
      </c>
      <c r="E1715" s="176">
        <v>89.435000000000002</v>
      </c>
      <c r="F1715" s="177"/>
      <c r="G1715" s="178">
        <f>ROUND(E1715*F1715,2)</f>
        <v>0</v>
      </c>
      <c r="H1715" s="177"/>
      <c r="I1715" s="178">
        <f>ROUND(E1715*H1715,2)</f>
        <v>0</v>
      </c>
      <c r="J1715" s="177"/>
      <c r="K1715" s="178">
        <f>ROUND(E1715*J1715,2)</f>
        <v>0</v>
      </c>
      <c r="L1715" s="178">
        <v>12</v>
      </c>
      <c r="M1715" s="178">
        <f>G1715*(1+L1715/100)</f>
        <v>0</v>
      </c>
      <c r="N1715" s="176">
        <v>0</v>
      </c>
      <c r="O1715" s="176">
        <f>ROUND(E1715*N1715,2)</f>
        <v>0</v>
      </c>
      <c r="P1715" s="176">
        <v>0</v>
      </c>
      <c r="Q1715" s="176">
        <f>ROUND(E1715*P1715,2)</f>
        <v>0</v>
      </c>
      <c r="R1715" s="178" t="s">
        <v>1482</v>
      </c>
      <c r="S1715" s="178" t="s">
        <v>365</v>
      </c>
      <c r="T1715" s="179" t="s">
        <v>365</v>
      </c>
      <c r="U1715" s="160">
        <v>0.10199999999999999</v>
      </c>
      <c r="V1715" s="160">
        <f>ROUND(E1715*U1715,2)</f>
        <v>9.1199999999999992</v>
      </c>
      <c r="W1715" s="160"/>
      <c r="X1715" s="160" t="s">
        <v>404</v>
      </c>
      <c r="Y1715" s="160" t="s">
        <v>368</v>
      </c>
      <c r="Z1715" s="149"/>
      <c r="AA1715" s="149"/>
      <c r="AB1715" s="149"/>
      <c r="AC1715" s="149"/>
      <c r="AD1715" s="149"/>
      <c r="AE1715" s="149"/>
      <c r="AF1715" s="149"/>
      <c r="AG1715" s="149" t="s">
        <v>438</v>
      </c>
      <c r="AH1715" s="149"/>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outlineLevel="2" x14ac:dyDescent="0.2">
      <c r="A1716" s="156"/>
      <c r="B1716" s="157"/>
      <c r="C1716" s="200" t="s">
        <v>1502</v>
      </c>
      <c r="D1716" s="193"/>
      <c r="E1716" s="194">
        <v>89.435000000000002</v>
      </c>
      <c r="F1716" s="160"/>
      <c r="G1716" s="160"/>
      <c r="H1716" s="160"/>
      <c r="I1716" s="160"/>
      <c r="J1716" s="160"/>
      <c r="K1716" s="160"/>
      <c r="L1716" s="160"/>
      <c r="M1716" s="160"/>
      <c r="N1716" s="159"/>
      <c r="O1716" s="159"/>
      <c r="P1716" s="159"/>
      <c r="Q1716" s="159"/>
      <c r="R1716" s="160"/>
      <c r="S1716" s="160"/>
      <c r="T1716" s="160"/>
      <c r="U1716" s="160"/>
      <c r="V1716" s="160"/>
      <c r="W1716" s="160"/>
      <c r="X1716" s="160"/>
      <c r="Y1716" s="160"/>
      <c r="Z1716" s="149"/>
      <c r="AA1716" s="149"/>
      <c r="AB1716" s="149"/>
      <c r="AC1716" s="149"/>
      <c r="AD1716" s="149"/>
      <c r="AE1716" s="149"/>
      <c r="AF1716" s="149"/>
      <c r="AG1716" s="149" t="s">
        <v>409</v>
      </c>
      <c r="AH1716" s="149">
        <v>0</v>
      </c>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1" x14ac:dyDescent="0.2">
      <c r="A1717" s="173">
        <v>150</v>
      </c>
      <c r="B1717" s="174" t="s">
        <v>1508</v>
      </c>
      <c r="C1717" s="189" t="s">
        <v>1509</v>
      </c>
      <c r="D1717" s="175" t="s">
        <v>493</v>
      </c>
      <c r="E1717" s="176">
        <v>1012.57622</v>
      </c>
      <c r="F1717" s="177"/>
      <c r="G1717" s="178">
        <f>ROUND(E1717*F1717,2)</f>
        <v>0</v>
      </c>
      <c r="H1717" s="177"/>
      <c r="I1717" s="178">
        <f>ROUND(E1717*H1717,2)</f>
        <v>0</v>
      </c>
      <c r="J1717" s="177"/>
      <c r="K1717" s="178">
        <f>ROUND(E1717*J1717,2)</f>
        <v>0</v>
      </c>
      <c r="L1717" s="178">
        <v>12</v>
      </c>
      <c r="M1717" s="178">
        <f>G1717*(1+L1717/100)</f>
        <v>0</v>
      </c>
      <c r="N1717" s="176">
        <v>0</v>
      </c>
      <c r="O1717" s="176">
        <f>ROUND(E1717*N1717,2)</f>
        <v>0</v>
      </c>
      <c r="P1717" s="176">
        <v>0</v>
      </c>
      <c r="Q1717" s="176">
        <f>ROUND(E1717*P1717,2)</f>
        <v>0</v>
      </c>
      <c r="R1717" s="178" t="s">
        <v>1482</v>
      </c>
      <c r="S1717" s="178" t="s">
        <v>365</v>
      </c>
      <c r="T1717" s="179" t="s">
        <v>365</v>
      </c>
      <c r="U1717" s="160">
        <v>0.126</v>
      </c>
      <c r="V1717" s="160">
        <f>ROUND(E1717*U1717,2)</f>
        <v>127.58</v>
      </c>
      <c r="W1717" s="160"/>
      <c r="X1717" s="160" t="s">
        <v>404</v>
      </c>
      <c r="Y1717" s="160" t="s">
        <v>368</v>
      </c>
      <c r="Z1717" s="149"/>
      <c r="AA1717" s="149"/>
      <c r="AB1717" s="149"/>
      <c r="AC1717" s="149"/>
      <c r="AD1717" s="149"/>
      <c r="AE1717" s="149"/>
      <c r="AF1717" s="149"/>
      <c r="AG1717" s="149" t="s">
        <v>438</v>
      </c>
      <c r="AH1717" s="149"/>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2" x14ac:dyDescent="0.2">
      <c r="A1718" s="156"/>
      <c r="B1718" s="157"/>
      <c r="C1718" s="200" t="s">
        <v>1510</v>
      </c>
      <c r="D1718" s="193"/>
      <c r="E1718" s="194">
        <v>1012.57622</v>
      </c>
      <c r="F1718" s="160"/>
      <c r="G1718" s="160"/>
      <c r="H1718" s="160"/>
      <c r="I1718" s="160"/>
      <c r="J1718" s="160"/>
      <c r="K1718" s="160"/>
      <c r="L1718" s="160"/>
      <c r="M1718" s="160"/>
      <c r="N1718" s="159"/>
      <c r="O1718" s="159"/>
      <c r="P1718" s="159"/>
      <c r="Q1718" s="159"/>
      <c r="R1718" s="160"/>
      <c r="S1718" s="160"/>
      <c r="T1718" s="160"/>
      <c r="U1718" s="160"/>
      <c r="V1718" s="160"/>
      <c r="W1718" s="160"/>
      <c r="X1718" s="160"/>
      <c r="Y1718" s="160"/>
      <c r="Z1718" s="149"/>
      <c r="AA1718" s="149"/>
      <c r="AB1718" s="149"/>
      <c r="AC1718" s="149"/>
      <c r="AD1718" s="149"/>
      <c r="AE1718" s="149"/>
      <c r="AF1718" s="149"/>
      <c r="AG1718" s="149" t="s">
        <v>409</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outlineLevel="1" x14ac:dyDescent="0.2">
      <c r="A1719" s="173">
        <v>151</v>
      </c>
      <c r="B1719" s="174" t="s">
        <v>1511</v>
      </c>
      <c r="C1719" s="189" t="s">
        <v>1512</v>
      </c>
      <c r="D1719" s="175" t="s">
        <v>493</v>
      </c>
      <c r="E1719" s="176">
        <v>3134.34</v>
      </c>
      <c r="F1719" s="177"/>
      <c r="G1719" s="178">
        <f>ROUND(E1719*F1719,2)</f>
        <v>0</v>
      </c>
      <c r="H1719" s="177"/>
      <c r="I1719" s="178">
        <f>ROUND(E1719*H1719,2)</f>
        <v>0</v>
      </c>
      <c r="J1719" s="177"/>
      <c r="K1719" s="178">
        <f>ROUND(E1719*J1719,2)</f>
        <v>0</v>
      </c>
      <c r="L1719" s="178">
        <v>12</v>
      </c>
      <c r="M1719" s="178">
        <f>G1719*(1+L1719/100)</f>
        <v>0</v>
      </c>
      <c r="N1719" s="176">
        <v>1.58E-3</v>
      </c>
      <c r="O1719" s="176">
        <f>ROUND(E1719*N1719,2)</f>
        <v>4.95</v>
      </c>
      <c r="P1719" s="176">
        <v>0</v>
      </c>
      <c r="Q1719" s="176">
        <f>ROUND(E1719*P1719,2)</f>
        <v>0</v>
      </c>
      <c r="R1719" s="178" t="s">
        <v>1482</v>
      </c>
      <c r="S1719" s="178" t="s">
        <v>365</v>
      </c>
      <c r="T1719" s="179" t="s">
        <v>365</v>
      </c>
      <c r="U1719" s="160">
        <v>0.214</v>
      </c>
      <c r="V1719" s="160">
        <f>ROUND(E1719*U1719,2)</f>
        <v>670.75</v>
      </c>
      <c r="W1719" s="160"/>
      <c r="X1719" s="160" t="s">
        <v>404</v>
      </c>
      <c r="Y1719" s="160" t="s">
        <v>368</v>
      </c>
      <c r="Z1719" s="149"/>
      <c r="AA1719" s="149"/>
      <c r="AB1719" s="149"/>
      <c r="AC1719" s="149"/>
      <c r="AD1719" s="149"/>
      <c r="AE1719" s="149"/>
      <c r="AF1719" s="149"/>
      <c r="AG1719" s="149" t="s">
        <v>438</v>
      </c>
      <c r="AH1719" s="149"/>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2" x14ac:dyDescent="0.2">
      <c r="A1720" s="156"/>
      <c r="B1720" s="157"/>
      <c r="C1720" s="200" t="s">
        <v>1513</v>
      </c>
      <c r="D1720" s="193"/>
      <c r="E1720" s="194">
        <v>3134.34</v>
      </c>
      <c r="F1720" s="160"/>
      <c r="G1720" s="160"/>
      <c r="H1720" s="160"/>
      <c r="I1720" s="160"/>
      <c r="J1720" s="160"/>
      <c r="K1720" s="160"/>
      <c r="L1720" s="160"/>
      <c r="M1720" s="160"/>
      <c r="N1720" s="159"/>
      <c r="O1720" s="159"/>
      <c r="P1720" s="159"/>
      <c r="Q1720" s="159"/>
      <c r="R1720" s="160"/>
      <c r="S1720" s="160"/>
      <c r="T1720" s="160"/>
      <c r="U1720" s="160"/>
      <c r="V1720" s="160"/>
      <c r="W1720" s="160"/>
      <c r="X1720" s="160"/>
      <c r="Y1720" s="160"/>
      <c r="Z1720" s="149"/>
      <c r="AA1720" s="149"/>
      <c r="AB1720" s="149"/>
      <c r="AC1720" s="149"/>
      <c r="AD1720" s="149"/>
      <c r="AE1720" s="149"/>
      <c r="AF1720" s="149"/>
      <c r="AG1720" s="149" t="s">
        <v>409</v>
      </c>
      <c r="AH1720" s="149">
        <v>0</v>
      </c>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3" x14ac:dyDescent="0.2">
      <c r="A1721" s="156"/>
      <c r="B1721" s="157"/>
      <c r="C1721" s="201" t="s">
        <v>417</v>
      </c>
      <c r="D1721" s="195"/>
      <c r="E1721" s="196">
        <v>3134.34</v>
      </c>
      <c r="F1721" s="160"/>
      <c r="G1721" s="160"/>
      <c r="H1721" s="160"/>
      <c r="I1721" s="160"/>
      <c r="J1721" s="160"/>
      <c r="K1721" s="160"/>
      <c r="L1721" s="160"/>
      <c r="M1721" s="160"/>
      <c r="N1721" s="159"/>
      <c r="O1721" s="159"/>
      <c r="P1721" s="159"/>
      <c r="Q1721" s="159"/>
      <c r="R1721" s="160"/>
      <c r="S1721" s="160"/>
      <c r="T1721" s="160"/>
      <c r="U1721" s="160"/>
      <c r="V1721" s="160"/>
      <c r="W1721" s="160"/>
      <c r="X1721" s="160"/>
      <c r="Y1721" s="160"/>
      <c r="Z1721" s="149"/>
      <c r="AA1721" s="149"/>
      <c r="AB1721" s="149"/>
      <c r="AC1721" s="149"/>
      <c r="AD1721" s="149"/>
      <c r="AE1721" s="149"/>
      <c r="AF1721" s="149"/>
      <c r="AG1721" s="149" t="s">
        <v>409</v>
      </c>
      <c r="AH1721" s="149">
        <v>1</v>
      </c>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ht="22.5" outlineLevel="1" x14ac:dyDescent="0.2">
      <c r="A1722" s="173">
        <v>152</v>
      </c>
      <c r="B1722" s="174" t="s">
        <v>1514</v>
      </c>
      <c r="C1722" s="189" t="s">
        <v>1515</v>
      </c>
      <c r="D1722" s="175" t="s">
        <v>493</v>
      </c>
      <c r="E1722" s="176">
        <v>142.6</v>
      </c>
      <c r="F1722" s="177"/>
      <c r="G1722" s="178">
        <f>ROUND(E1722*F1722,2)</f>
        <v>0</v>
      </c>
      <c r="H1722" s="177"/>
      <c r="I1722" s="178">
        <f>ROUND(E1722*H1722,2)</f>
        <v>0</v>
      </c>
      <c r="J1722" s="177"/>
      <c r="K1722" s="178">
        <f>ROUND(E1722*J1722,2)</f>
        <v>0</v>
      </c>
      <c r="L1722" s="178">
        <v>12</v>
      </c>
      <c r="M1722" s="178">
        <f>G1722*(1+L1722/100)</f>
        <v>0</v>
      </c>
      <c r="N1722" s="176">
        <v>5.8599999999999998E-3</v>
      </c>
      <c r="O1722" s="176">
        <f>ROUND(E1722*N1722,2)</f>
        <v>0.84</v>
      </c>
      <c r="P1722" s="176">
        <v>0</v>
      </c>
      <c r="Q1722" s="176">
        <f>ROUND(E1722*P1722,2)</f>
        <v>0</v>
      </c>
      <c r="R1722" s="178" t="s">
        <v>1482</v>
      </c>
      <c r="S1722" s="178" t="s">
        <v>365</v>
      </c>
      <c r="T1722" s="179" t="s">
        <v>365</v>
      </c>
      <c r="U1722" s="160">
        <v>0.27200000000000002</v>
      </c>
      <c r="V1722" s="160">
        <f>ROUND(E1722*U1722,2)</f>
        <v>38.79</v>
      </c>
      <c r="W1722" s="160"/>
      <c r="X1722" s="160" t="s">
        <v>404</v>
      </c>
      <c r="Y1722" s="160" t="s">
        <v>368</v>
      </c>
      <c r="Z1722" s="149"/>
      <c r="AA1722" s="149"/>
      <c r="AB1722" s="149"/>
      <c r="AC1722" s="149"/>
      <c r="AD1722" s="149"/>
      <c r="AE1722" s="149"/>
      <c r="AF1722" s="149"/>
      <c r="AG1722" s="149" t="s">
        <v>438</v>
      </c>
      <c r="AH1722" s="149"/>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outlineLevel="2" x14ac:dyDescent="0.2">
      <c r="A1723" s="156"/>
      <c r="B1723" s="157"/>
      <c r="C1723" s="200" t="s">
        <v>413</v>
      </c>
      <c r="D1723" s="193"/>
      <c r="E1723" s="194"/>
      <c r="F1723" s="160"/>
      <c r="G1723" s="160"/>
      <c r="H1723" s="160"/>
      <c r="I1723" s="160"/>
      <c r="J1723" s="160"/>
      <c r="K1723" s="160"/>
      <c r="L1723" s="160"/>
      <c r="M1723" s="160"/>
      <c r="N1723" s="159"/>
      <c r="O1723" s="159"/>
      <c r="P1723" s="159"/>
      <c r="Q1723" s="159"/>
      <c r="R1723" s="160"/>
      <c r="S1723" s="160"/>
      <c r="T1723" s="160"/>
      <c r="U1723" s="160"/>
      <c r="V1723" s="160"/>
      <c r="W1723" s="160"/>
      <c r="X1723" s="160"/>
      <c r="Y1723" s="160"/>
      <c r="Z1723" s="149"/>
      <c r="AA1723" s="149"/>
      <c r="AB1723" s="149"/>
      <c r="AC1723" s="149"/>
      <c r="AD1723" s="149"/>
      <c r="AE1723" s="149"/>
      <c r="AF1723" s="149"/>
      <c r="AG1723" s="149" t="s">
        <v>409</v>
      </c>
      <c r="AH1723" s="149">
        <v>0</v>
      </c>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3" x14ac:dyDescent="0.2">
      <c r="A1724" s="156"/>
      <c r="B1724" s="157"/>
      <c r="C1724" s="200" t="s">
        <v>646</v>
      </c>
      <c r="D1724" s="193"/>
      <c r="E1724" s="194"/>
      <c r="F1724" s="160"/>
      <c r="G1724" s="160"/>
      <c r="H1724" s="160"/>
      <c r="I1724" s="160"/>
      <c r="J1724" s="160"/>
      <c r="K1724" s="160"/>
      <c r="L1724" s="160"/>
      <c r="M1724" s="160"/>
      <c r="N1724" s="159"/>
      <c r="O1724" s="159"/>
      <c r="P1724" s="159"/>
      <c r="Q1724" s="159"/>
      <c r="R1724" s="160"/>
      <c r="S1724" s="160"/>
      <c r="T1724" s="160"/>
      <c r="U1724" s="160"/>
      <c r="V1724" s="160"/>
      <c r="W1724" s="160"/>
      <c r="X1724" s="160"/>
      <c r="Y1724" s="160"/>
      <c r="Z1724" s="149"/>
      <c r="AA1724" s="149"/>
      <c r="AB1724" s="149"/>
      <c r="AC1724" s="149"/>
      <c r="AD1724" s="149"/>
      <c r="AE1724" s="149"/>
      <c r="AF1724" s="149"/>
      <c r="AG1724" s="149" t="s">
        <v>409</v>
      </c>
      <c r="AH1724" s="149">
        <v>0</v>
      </c>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3" x14ac:dyDescent="0.2">
      <c r="A1725" s="156"/>
      <c r="B1725" s="157"/>
      <c r="C1725" s="200" t="s">
        <v>1516</v>
      </c>
      <c r="D1725" s="193"/>
      <c r="E1725" s="194">
        <v>71.3</v>
      </c>
      <c r="F1725" s="160"/>
      <c r="G1725" s="160"/>
      <c r="H1725" s="160"/>
      <c r="I1725" s="160"/>
      <c r="J1725" s="160"/>
      <c r="K1725" s="160"/>
      <c r="L1725" s="160"/>
      <c r="M1725" s="160"/>
      <c r="N1725" s="159"/>
      <c r="O1725" s="159"/>
      <c r="P1725" s="159"/>
      <c r="Q1725" s="159"/>
      <c r="R1725" s="160"/>
      <c r="S1725" s="160"/>
      <c r="T1725" s="160"/>
      <c r="U1725" s="160"/>
      <c r="V1725" s="160"/>
      <c r="W1725" s="160"/>
      <c r="X1725" s="160"/>
      <c r="Y1725" s="160"/>
      <c r="Z1725" s="149"/>
      <c r="AA1725" s="149"/>
      <c r="AB1725" s="149"/>
      <c r="AC1725" s="149"/>
      <c r="AD1725" s="149"/>
      <c r="AE1725" s="149"/>
      <c r="AF1725" s="149"/>
      <c r="AG1725" s="149" t="s">
        <v>409</v>
      </c>
      <c r="AH1725" s="149">
        <v>0</v>
      </c>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3" x14ac:dyDescent="0.2">
      <c r="A1726" s="156"/>
      <c r="B1726" s="157"/>
      <c r="C1726" s="200" t="s">
        <v>648</v>
      </c>
      <c r="D1726" s="193"/>
      <c r="E1726" s="194"/>
      <c r="F1726" s="160"/>
      <c r="G1726" s="160"/>
      <c r="H1726" s="160"/>
      <c r="I1726" s="160"/>
      <c r="J1726" s="160"/>
      <c r="K1726" s="160"/>
      <c r="L1726" s="160"/>
      <c r="M1726" s="160"/>
      <c r="N1726" s="159"/>
      <c r="O1726" s="159"/>
      <c r="P1726" s="159"/>
      <c r="Q1726" s="159"/>
      <c r="R1726" s="160"/>
      <c r="S1726" s="160"/>
      <c r="T1726" s="160"/>
      <c r="U1726" s="160"/>
      <c r="V1726" s="160"/>
      <c r="W1726" s="160"/>
      <c r="X1726" s="160"/>
      <c r="Y1726" s="160"/>
      <c r="Z1726" s="149"/>
      <c r="AA1726" s="149"/>
      <c r="AB1726" s="149"/>
      <c r="AC1726" s="149"/>
      <c r="AD1726" s="149"/>
      <c r="AE1726" s="149"/>
      <c r="AF1726" s="149"/>
      <c r="AG1726" s="149" t="s">
        <v>409</v>
      </c>
      <c r="AH1726" s="149">
        <v>0</v>
      </c>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49"/>
      <c r="BB1726" s="149"/>
      <c r="BC1726" s="149"/>
      <c r="BD1726" s="149"/>
      <c r="BE1726" s="149"/>
      <c r="BF1726" s="149"/>
      <c r="BG1726" s="149"/>
      <c r="BH1726" s="149"/>
    </row>
    <row r="1727" spans="1:60" outlineLevel="3" x14ac:dyDescent="0.2">
      <c r="A1727" s="156"/>
      <c r="B1727" s="157"/>
      <c r="C1727" s="200" t="s">
        <v>1517</v>
      </c>
      <c r="D1727" s="193"/>
      <c r="E1727" s="194">
        <v>71.3</v>
      </c>
      <c r="F1727" s="160"/>
      <c r="G1727" s="160"/>
      <c r="H1727" s="160"/>
      <c r="I1727" s="160"/>
      <c r="J1727" s="160"/>
      <c r="K1727" s="160"/>
      <c r="L1727" s="160"/>
      <c r="M1727" s="160"/>
      <c r="N1727" s="159"/>
      <c r="O1727" s="159"/>
      <c r="P1727" s="159"/>
      <c r="Q1727" s="159"/>
      <c r="R1727" s="160"/>
      <c r="S1727" s="160"/>
      <c r="T1727" s="160"/>
      <c r="U1727" s="160"/>
      <c r="V1727" s="160"/>
      <c r="W1727" s="160"/>
      <c r="X1727" s="160"/>
      <c r="Y1727" s="160"/>
      <c r="Z1727" s="149"/>
      <c r="AA1727" s="149"/>
      <c r="AB1727" s="149"/>
      <c r="AC1727" s="149"/>
      <c r="AD1727" s="149"/>
      <c r="AE1727" s="149"/>
      <c r="AF1727" s="149"/>
      <c r="AG1727" s="149" t="s">
        <v>409</v>
      </c>
      <c r="AH1727" s="149">
        <v>0</v>
      </c>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outlineLevel="3" x14ac:dyDescent="0.2">
      <c r="A1728" s="156"/>
      <c r="B1728" s="157"/>
      <c r="C1728" s="201" t="s">
        <v>417</v>
      </c>
      <c r="D1728" s="195"/>
      <c r="E1728" s="196">
        <v>142.6</v>
      </c>
      <c r="F1728" s="160"/>
      <c r="G1728" s="160"/>
      <c r="H1728" s="160"/>
      <c r="I1728" s="160"/>
      <c r="J1728" s="160"/>
      <c r="K1728" s="160"/>
      <c r="L1728" s="160"/>
      <c r="M1728" s="160"/>
      <c r="N1728" s="159"/>
      <c r="O1728" s="159"/>
      <c r="P1728" s="159"/>
      <c r="Q1728" s="159"/>
      <c r="R1728" s="160"/>
      <c r="S1728" s="160"/>
      <c r="T1728" s="160"/>
      <c r="U1728" s="160"/>
      <c r="V1728" s="160"/>
      <c r="W1728" s="160"/>
      <c r="X1728" s="160"/>
      <c r="Y1728" s="160"/>
      <c r="Z1728" s="149"/>
      <c r="AA1728" s="149"/>
      <c r="AB1728" s="149"/>
      <c r="AC1728" s="149"/>
      <c r="AD1728" s="149"/>
      <c r="AE1728" s="149"/>
      <c r="AF1728" s="149"/>
      <c r="AG1728" s="149" t="s">
        <v>409</v>
      </c>
      <c r="AH1728" s="149">
        <v>1</v>
      </c>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1" x14ac:dyDescent="0.2">
      <c r="A1729" s="173">
        <v>153</v>
      </c>
      <c r="B1729" s="174" t="s">
        <v>1518</v>
      </c>
      <c r="C1729" s="189" t="s">
        <v>1519</v>
      </c>
      <c r="D1729" s="175" t="s">
        <v>493</v>
      </c>
      <c r="E1729" s="176">
        <v>1012.57622</v>
      </c>
      <c r="F1729" s="177"/>
      <c r="G1729" s="178">
        <f>ROUND(E1729*F1729,2)</f>
        <v>0</v>
      </c>
      <c r="H1729" s="177"/>
      <c r="I1729" s="178">
        <f>ROUND(E1729*H1729,2)</f>
        <v>0</v>
      </c>
      <c r="J1729" s="177"/>
      <c r="K1729" s="178">
        <f>ROUND(E1729*J1729,2)</f>
        <v>0</v>
      </c>
      <c r="L1729" s="178">
        <v>12</v>
      </c>
      <c r="M1729" s="178">
        <f>G1729*(1+L1729/100)</f>
        <v>0</v>
      </c>
      <c r="N1729" s="176">
        <v>0</v>
      </c>
      <c r="O1729" s="176">
        <f>ROUND(E1729*N1729,2)</f>
        <v>0</v>
      </c>
      <c r="P1729" s="176">
        <v>0</v>
      </c>
      <c r="Q1729" s="176">
        <f>ROUND(E1729*P1729,2)</f>
        <v>0</v>
      </c>
      <c r="R1729" s="178" t="s">
        <v>1482</v>
      </c>
      <c r="S1729" s="178" t="s">
        <v>365</v>
      </c>
      <c r="T1729" s="179" t="s">
        <v>365</v>
      </c>
      <c r="U1729" s="160">
        <v>3.0300000000000001E-2</v>
      </c>
      <c r="V1729" s="160">
        <f>ROUND(E1729*U1729,2)</f>
        <v>30.68</v>
      </c>
      <c r="W1729" s="160"/>
      <c r="X1729" s="160" t="s">
        <v>404</v>
      </c>
      <c r="Y1729" s="160" t="s">
        <v>368</v>
      </c>
      <c r="Z1729" s="149"/>
      <c r="AA1729" s="149"/>
      <c r="AB1729" s="149"/>
      <c r="AC1729" s="149"/>
      <c r="AD1729" s="149"/>
      <c r="AE1729" s="149"/>
      <c r="AF1729" s="149"/>
      <c r="AG1729" s="149" t="s">
        <v>405</v>
      </c>
      <c r="AH1729" s="149"/>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outlineLevel="2" x14ac:dyDescent="0.2">
      <c r="A1730" s="156"/>
      <c r="B1730" s="157"/>
      <c r="C1730" s="200" t="s">
        <v>1510</v>
      </c>
      <c r="D1730" s="193"/>
      <c r="E1730" s="194">
        <v>1012.57622</v>
      </c>
      <c r="F1730" s="160"/>
      <c r="G1730" s="160"/>
      <c r="H1730" s="160"/>
      <c r="I1730" s="160"/>
      <c r="J1730" s="160"/>
      <c r="K1730" s="160"/>
      <c r="L1730" s="160"/>
      <c r="M1730" s="160"/>
      <c r="N1730" s="159"/>
      <c r="O1730" s="159"/>
      <c r="P1730" s="159"/>
      <c r="Q1730" s="159"/>
      <c r="R1730" s="160"/>
      <c r="S1730" s="160"/>
      <c r="T1730" s="160"/>
      <c r="U1730" s="160"/>
      <c r="V1730" s="160"/>
      <c r="W1730" s="160"/>
      <c r="X1730" s="160"/>
      <c r="Y1730" s="160"/>
      <c r="Z1730" s="149"/>
      <c r="AA1730" s="149"/>
      <c r="AB1730" s="149"/>
      <c r="AC1730" s="149"/>
      <c r="AD1730" s="149"/>
      <c r="AE1730" s="149"/>
      <c r="AF1730" s="149"/>
      <c r="AG1730" s="149" t="s">
        <v>409</v>
      </c>
      <c r="AH1730" s="149">
        <v>0</v>
      </c>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outlineLevel="3" x14ac:dyDescent="0.2">
      <c r="A1731" s="156"/>
      <c r="B1731" s="157"/>
      <c r="C1731" s="201" t="s">
        <v>417</v>
      </c>
      <c r="D1731" s="195"/>
      <c r="E1731" s="196">
        <v>1012.57622</v>
      </c>
      <c r="F1731" s="160"/>
      <c r="G1731" s="160"/>
      <c r="H1731" s="160"/>
      <c r="I1731" s="160"/>
      <c r="J1731" s="160"/>
      <c r="K1731" s="160"/>
      <c r="L1731" s="160"/>
      <c r="M1731" s="160"/>
      <c r="N1731" s="159"/>
      <c r="O1731" s="159"/>
      <c r="P1731" s="159"/>
      <c r="Q1731" s="159"/>
      <c r="R1731" s="160"/>
      <c r="S1731" s="160"/>
      <c r="T1731" s="160"/>
      <c r="U1731" s="160"/>
      <c r="V1731" s="160"/>
      <c r="W1731" s="160"/>
      <c r="X1731" s="160"/>
      <c r="Y1731" s="160"/>
      <c r="Z1731" s="149"/>
      <c r="AA1731" s="149"/>
      <c r="AB1731" s="149"/>
      <c r="AC1731" s="149"/>
      <c r="AD1731" s="149"/>
      <c r="AE1731" s="149"/>
      <c r="AF1731" s="149"/>
      <c r="AG1731" s="149" t="s">
        <v>409</v>
      </c>
      <c r="AH1731" s="149">
        <v>1</v>
      </c>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ht="22.5" outlineLevel="1" x14ac:dyDescent="0.2">
      <c r="A1732" s="173">
        <v>154</v>
      </c>
      <c r="B1732" s="174" t="s">
        <v>1520</v>
      </c>
      <c r="C1732" s="189" t="s">
        <v>1521</v>
      </c>
      <c r="D1732" s="175" t="s">
        <v>493</v>
      </c>
      <c r="E1732" s="176">
        <v>3037.7286600000002</v>
      </c>
      <c r="F1732" s="177"/>
      <c r="G1732" s="178">
        <f>ROUND(E1732*F1732,2)</f>
        <v>0</v>
      </c>
      <c r="H1732" s="177"/>
      <c r="I1732" s="178">
        <f>ROUND(E1732*H1732,2)</f>
        <v>0</v>
      </c>
      <c r="J1732" s="177"/>
      <c r="K1732" s="178">
        <f>ROUND(E1732*J1732,2)</f>
        <v>0</v>
      </c>
      <c r="L1732" s="178">
        <v>12</v>
      </c>
      <c r="M1732" s="178">
        <f>G1732*(1+L1732/100)</f>
        <v>0</v>
      </c>
      <c r="N1732" s="176">
        <v>5.0000000000000002E-5</v>
      </c>
      <c r="O1732" s="176">
        <f>ROUND(E1732*N1732,2)</f>
        <v>0.15</v>
      </c>
      <c r="P1732" s="176">
        <v>0</v>
      </c>
      <c r="Q1732" s="176">
        <f>ROUND(E1732*P1732,2)</f>
        <v>0</v>
      </c>
      <c r="R1732" s="178" t="s">
        <v>1482</v>
      </c>
      <c r="S1732" s="178" t="s">
        <v>365</v>
      </c>
      <c r="T1732" s="179" t="s">
        <v>365</v>
      </c>
      <c r="U1732" s="160">
        <v>0</v>
      </c>
      <c r="V1732" s="160">
        <f>ROUND(E1732*U1732,2)</f>
        <v>0</v>
      </c>
      <c r="W1732" s="160"/>
      <c r="X1732" s="160" t="s">
        <v>404</v>
      </c>
      <c r="Y1732" s="160" t="s">
        <v>368</v>
      </c>
      <c r="Z1732" s="149"/>
      <c r="AA1732" s="149"/>
      <c r="AB1732" s="149"/>
      <c r="AC1732" s="149"/>
      <c r="AD1732" s="149"/>
      <c r="AE1732" s="149"/>
      <c r="AF1732" s="149"/>
      <c r="AG1732" s="149" t="s">
        <v>405</v>
      </c>
      <c r="AH1732" s="149"/>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2" x14ac:dyDescent="0.2">
      <c r="A1733" s="156"/>
      <c r="B1733" s="157"/>
      <c r="C1733" s="200" t="s">
        <v>1501</v>
      </c>
      <c r="D1733" s="193"/>
      <c r="E1733" s="194"/>
      <c r="F1733" s="160"/>
      <c r="G1733" s="160"/>
      <c r="H1733" s="160"/>
      <c r="I1733" s="160"/>
      <c r="J1733" s="160"/>
      <c r="K1733" s="160"/>
      <c r="L1733" s="160"/>
      <c r="M1733" s="160"/>
      <c r="N1733" s="159"/>
      <c r="O1733" s="159"/>
      <c r="P1733" s="159"/>
      <c r="Q1733" s="159"/>
      <c r="R1733" s="160"/>
      <c r="S1733" s="160"/>
      <c r="T1733" s="160"/>
      <c r="U1733" s="160"/>
      <c r="V1733" s="160"/>
      <c r="W1733" s="160"/>
      <c r="X1733" s="160"/>
      <c r="Y1733" s="160"/>
      <c r="Z1733" s="149"/>
      <c r="AA1733" s="149"/>
      <c r="AB1733" s="149"/>
      <c r="AC1733" s="149"/>
      <c r="AD1733" s="149"/>
      <c r="AE1733" s="149"/>
      <c r="AF1733" s="149"/>
      <c r="AG1733" s="149" t="s">
        <v>409</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3" x14ac:dyDescent="0.2">
      <c r="A1734" s="156"/>
      <c r="B1734" s="157"/>
      <c r="C1734" s="200" t="s">
        <v>1505</v>
      </c>
      <c r="D1734" s="193"/>
      <c r="E1734" s="194">
        <v>3037.7286600000002</v>
      </c>
      <c r="F1734" s="160"/>
      <c r="G1734" s="160"/>
      <c r="H1734" s="160"/>
      <c r="I1734" s="160"/>
      <c r="J1734" s="160"/>
      <c r="K1734" s="160"/>
      <c r="L1734" s="160"/>
      <c r="M1734" s="160"/>
      <c r="N1734" s="159"/>
      <c r="O1734" s="159"/>
      <c r="P1734" s="159"/>
      <c r="Q1734" s="159"/>
      <c r="R1734" s="160"/>
      <c r="S1734" s="160"/>
      <c r="T1734" s="160"/>
      <c r="U1734" s="160"/>
      <c r="V1734" s="160"/>
      <c r="W1734" s="160"/>
      <c r="X1734" s="160"/>
      <c r="Y1734" s="160"/>
      <c r="Z1734" s="149"/>
      <c r="AA1734" s="149"/>
      <c r="AB1734" s="149"/>
      <c r="AC1734" s="149"/>
      <c r="AD1734" s="149"/>
      <c r="AE1734" s="149"/>
      <c r="AF1734" s="149"/>
      <c r="AG1734" s="149" t="s">
        <v>409</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3" x14ac:dyDescent="0.2">
      <c r="A1735" s="156"/>
      <c r="B1735" s="157"/>
      <c r="C1735" s="201" t="s">
        <v>417</v>
      </c>
      <c r="D1735" s="195"/>
      <c r="E1735" s="196">
        <v>3037.7286600000002</v>
      </c>
      <c r="F1735" s="160"/>
      <c r="G1735" s="160"/>
      <c r="H1735" s="160"/>
      <c r="I1735" s="160"/>
      <c r="J1735" s="160"/>
      <c r="K1735" s="160"/>
      <c r="L1735" s="160"/>
      <c r="M1735" s="160"/>
      <c r="N1735" s="159"/>
      <c r="O1735" s="159"/>
      <c r="P1735" s="159"/>
      <c r="Q1735" s="159"/>
      <c r="R1735" s="160"/>
      <c r="S1735" s="160"/>
      <c r="T1735" s="160"/>
      <c r="U1735" s="160"/>
      <c r="V1735" s="160"/>
      <c r="W1735" s="160"/>
      <c r="X1735" s="160"/>
      <c r="Y1735" s="160"/>
      <c r="Z1735" s="149"/>
      <c r="AA1735" s="149"/>
      <c r="AB1735" s="149"/>
      <c r="AC1735" s="149"/>
      <c r="AD1735" s="149"/>
      <c r="AE1735" s="149"/>
      <c r="AF1735" s="149"/>
      <c r="AG1735" s="149" t="s">
        <v>409</v>
      </c>
      <c r="AH1735" s="149">
        <v>1</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1" x14ac:dyDescent="0.2">
      <c r="A1736" s="173">
        <v>155</v>
      </c>
      <c r="B1736" s="174" t="s">
        <v>1522</v>
      </c>
      <c r="C1736" s="189" t="s">
        <v>1523</v>
      </c>
      <c r="D1736" s="175" t="s">
        <v>493</v>
      </c>
      <c r="E1736" s="176">
        <v>1012.57622</v>
      </c>
      <c r="F1736" s="177"/>
      <c r="G1736" s="178">
        <f>ROUND(E1736*F1736,2)</f>
        <v>0</v>
      </c>
      <c r="H1736" s="177"/>
      <c r="I1736" s="178">
        <f>ROUND(E1736*H1736,2)</f>
        <v>0</v>
      </c>
      <c r="J1736" s="177"/>
      <c r="K1736" s="178">
        <f>ROUND(E1736*J1736,2)</f>
        <v>0</v>
      </c>
      <c r="L1736" s="178">
        <v>12</v>
      </c>
      <c r="M1736" s="178">
        <f>G1736*(1+L1736/100)</f>
        <v>0</v>
      </c>
      <c r="N1736" s="176">
        <v>0</v>
      </c>
      <c r="O1736" s="176">
        <f>ROUND(E1736*N1736,2)</f>
        <v>0</v>
      </c>
      <c r="P1736" s="176">
        <v>0</v>
      </c>
      <c r="Q1736" s="176">
        <f>ROUND(E1736*P1736,2)</f>
        <v>0</v>
      </c>
      <c r="R1736" s="178" t="s">
        <v>1482</v>
      </c>
      <c r="S1736" s="178" t="s">
        <v>365</v>
      </c>
      <c r="T1736" s="179" t="s">
        <v>365</v>
      </c>
      <c r="U1736" s="160">
        <v>1.7999999999999999E-2</v>
      </c>
      <c r="V1736" s="160">
        <f>ROUND(E1736*U1736,2)</f>
        <v>18.23</v>
      </c>
      <c r="W1736" s="160"/>
      <c r="X1736" s="160" t="s">
        <v>404</v>
      </c>
      <c r="Y1736" s="160" t="s">
        <v>368</v>
      </c>
      <c r="Z1736" s="149"/>
      <c r="AA1736" s="149"/>
      <c r="AB1736" s="149"/>
      <c r="AC1736" s="149"/>
      <c r="AD1736" s="149"/>
      <c r="AE1736" s="149"/>
      <c r="AF1736" s="149"/>
      <c r="AG1736" s="149" t="s">
        <v>405</v>
      </c>
      <c r="AH1736" s="149"/>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2" x14ac:dyDescent="0.2">
      <c r="A1737" s="156"/>
      <c r="B1737" s="157"/>
      <c r="C1737" s="200" t="s">
        <v>1510</v>
      </c>
      <c r="D1737" s="193"/>
      <c r="E1737" s="194">
        <v>1012.57622</v>
      </c>
      <c r="F1737" s="160"/>
      <c r="G1737" s="160"/>
      <c r="H1737" s="160"/>
      <c r="I1737" s="160"/>
      <c r="J1737" s="160"/>
      <c r="K1737" s="160"/>
      <c r="L1737" s="160"/>
      <c r="M1737" s="160"/>
      <c r="N1737" s="159"/>
      <c r="O1737" s="159"/>
      <c r="P1737" s="159"/>
      <c r="Q1737" s="159"/>
      <c r="R1737" s="160"/>
      <c r="S1737" s="160"/>
      <c r="T1737" s="160"/>
      <c r="U1737" s="160"/>
      <c r="V1737" s="160"/>
      <c r="W1737" s="160"/>
      <c r="X1737" s="160"/>
      <c r="Y1737" s="160"/>
      <c r="Z1737" s="149"/>
      <c r="AA1737" s="149"/>
      <c r="AB1737" s="149"/>
      <c r="AC1737" s="149"/>
      <c r="AD1737" s="149"/>
      <c r="AE1737" s="149"/>
      <c r="AF1737" s="149"/>
      <c r="AG1737" s="149" t="s">
        <v>409</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3" x14ac:dyDescent="0.2">
      <c r="A1738" s="156"/>
      <c r="B1738" s="157"/>
      <c r="C1738" s="201" t="s">
        <v>417</v>
      </c>
      <c r="D1738" s="195"/>
      <c r="E1738" s="196">
        <v>1012.57622</v>
      </c>
      <c r="F1738" s="160"/>
      <c r="G1738" s="160"/>
      <c r="H1738" s="160"/>
      <c r="I1738" s="160"/>
      <c r="J1738" s="160"/>
      <c r="K1738" s="160"/>
      <c r="L1738" s="160"/>
      <c r="M1738" s="160"/>
      <c r="N1738" s="159"/>
      <c r="O1738" s="159"/>
      <c r="P1738" s="159"/>
      <c r="Q1738" s="159"/>
      <c r="R1738" s="160"/>
      <c r="S1738" s="160"/>
      <c r="T1738" s="160"/>
      <c r="U1738" s="160"/>
      <c r="V1738" s="160"/>
      <c r="W1738" s="160"/>
      <c r="X1738" s="160"/>
      <c r="Y1738" s="160"/>
      <c r="Z1738" s="149"/>
      <c r="AA1738" s="149"/>
      <c r="AB1738" s="149"/>
      <c r="AC1738" s="149"/>
      <c r="AD1738" s="149"/>
      <c r="AE1738" s="149"/>
      <c r="AF1738" s="149"/>
      <c r="AG1738" s="149" t="s">
        <v>409</v>
      </c>
      <c r="AH1738" s="149">
        <v>1</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ht="22.5" outlineLevel="1" x14ac:dyDescent="0.2">
      <c r="A1739" s="173">
        <v>156</v>
      </c>
      <c r="B1739" s="174" t="s">
        <v>1524</v>
      </c>
      <c r="C1739" s="189" t="s">
        <v>1525</v>
      </c>
      <c r="D1739" s="175" t="s">
        <v>1526</v>
      </c>
      <c r="E1739" s="176">
        <v>197</v>
      </c>
      <c r="F1739" s="177"/>
      <c r="G1739" s="178">
        <f>ROUND(E1739*F1739,2)</f>
        <v>0</v>
      </c>
      <c r="H1739" s="177"/>
      <c r="I1739" s="178">
        <f>ROUND(E1739*H1739,2)</f>
        <v>0</v>
      </c>
      <c r="J1739" s="177"/>
      <c r="K1739" s="178">
        <f>ROUND(E1739*J1739,2)</f>
        <v>0</v>
      </c>
      <c r="L1739" s="178">
        <v>12</v>
      </c>
      <c r="M1739" s="178">
        <f>G1739*(1+L1739/100)</f>
        <v>0</v>
      </c>
      <c r="N1739" s="176">
        <v>0</v>
      </c>
      <c r="O1739" s="176">
        <f>ROUND(E1739*N1739,2)</f>
        <v>0</v>
      </c>
      <c r="P1739" s="176">
        <v>0</v>
      </c>
      <c r="Q1739" s="176">
        <f>ROUND(E1739*P1739,2)</f>
        <v>0</v>
      </c>
      <c r="R1739" s="178" t="s">
        <v>1482</v>
      </c>
      <c r="S1739" s="178" t="s">
        <v>365</v>
      </c>
      <c r="T1739" s="179" t="s">
        <v>365</v>
      </c>
      <c r="U1739" s="160">
        <v>2</v>
      </c>
      <c r="V1739" s="160">
        <f>ROUND(E1739*U1739,2)</f>
        <v>394</v>
      </c>
      <c r="W1739" s="160"/>
      <c r="X1739" s="160" t="s">
        <v>404</v>
      </c>
      <c r="Y1739" s="160" t="s">
        <v>368</v>
      </c>
      <c r="Z1739" s="149"/>
      <c r="AA1739" s="149"/>
      <c r="AB1739" s="149"/>
      <c r="AC1739" s="149"/>
      <c r="AD1739" s="149"/>
      <c r="AE1739" s="149"/>
      <c r="AF1739" s="149"/>
      <c r="AG1739" s="149" t="s">
        <v>438</v>
      </c>
      <c r="AH1739" s="149"/>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2" x14ac:dyDescent="0.2">
      <c r="A1740" s="156"/>
      <c r="B1740" s="157"/>
      <c r="C1740" s="283" t="s">
        <v>1527</v>
      </c>
      <c r="D1740" s="284"/>
      <c r="E1740" s="284"/>
      <c r="F1740" s="284"/>
      <c r="G1740" s="284"/>
      <c r="H1740" s="160"/>
      <c r="I1740" s="160"/>
      <c r="J1740" s="160"/>
      <c r="K1740" s="160"/>
      <c r="L1740" s="160"/>
      <c r="M1740" s="160"/>
      <c r="N1740" s="159"/>
      <c r="O1740" s="159"/>
      <c r="P1740" s="159"/>
      <c r="Q1740" s="159"/>
      <c r="R1740" s="160"/>
      <c r="S1740" s="160"/>
      <c r="T1740" s="160"/>
      <c r="U1740" s="160"/>
      <c r="V1740" s="160"/>
      <c r="W1740" s="160"/>
      <c r="X1740" s="160"/>
      <c r="Y1740" s="160"/>
      <c r="Z1740" s="149"/>
      <c r="AA1740" s="149"/>
      <c r="AB1740" s="149"/>
      <c r="AC1740" s="149"/>
      <c r="AD1740" s="149"/>
      <c r="AE1740" s="149"/>
      <c r="AF1740" s="149"/>
      <c r="AG1740" s="149" t="s">
        <v>407</v>
      </c>
      <c r="AH1740" s="149"/>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2" x14ac:dyDescent="0.2">
      <c r="A1741" s="156"/>
      <c r="B1741" s="157"/>
      <c r="C1741" s="200" t="s">
        <v>1336</v>
      </c>
      <c r="D1741" s="193"/>
      <c r="E1741" s="194"/>
      <c r="F1741" s="160"/>
      <c r="G1741" s="160"/>
      <c r="H1741" s="160"/>
      <c r="I1741" s="160"/>
      <c r="J1741" s="160"/>
      <c r="K1741" s="160"/>
      <c r="L1741" s="160"/>
      <c r="M1741" s="160"/>
      <c r="N1741" s="159"/>
      <c r="O1741" s="159"/>
      <c r="P1741" s="159"/>
      <c r="Q1741" s="159"/>
      <c r="R1741" s="160"/>
      <c r="S1741" s="160"/>
      <c r="T1741" s="160"/>
      <c r="U1741" s="160"/>
      <c r="V1741" s="160"/>
      <c r="W1741" s="160"/>
      <c r="X1741" s="160"/>
      <c r="Y1741" s="160"/>
      <c r="Z1741" s="149"/>
      <c r="AA1741" s="149"/>
      <c r="AB1741" s="149"/>
      <c r="AC1741" s="149"/>
      <c r="AD1741" s="149"/>
      <c r="AE1741" s="149"/>
      <c r="AF1741" s="149"/>
      <c r="AG1741" s="149" t="s">
        <v>409</v>
      </c>
      <c r="AH1741" s="149">
        <v>0</v>
      </c>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3" x14ac:dyDescent="0.2">
      <c r="A1742" s="156"/>
      <c r="B1742" s="157"/>
      <c r="C1742" s="200" t="s">
        <v>1528</v>
      </c>
      <c r="D1742" s="193"/>
      <c r="E1742" s="194">
        <v>72</v>
      </c>
      <c r="F1742" s="160"/>
      <c r="G1742" s="160"/>
      <c r="H1742" s="160"/>
      <c r="I1742" s="160"/>
      <c r="J1742" s="160"/>
      <c r="K1742" s="160"/>
      <c r="L1742" s="160"/>
      <c r="M1742" s="160"/>
      <c r="N1742" s="159"/>
      <c r="O1742" s="159"/>
      <c r="P1742" s="159"/>
      <c r="Q1742" s="159"/>
      <c r="R1742" s="160"/>
      <c r="S1742" s="160"/>
      <c r="T1742" s="160"/>
      <c r="U1742" s="160"/>
      <c r="V1742" s="160"/>
      <c r="W1742" s="160"/>
      <c r="X1742" s="160"/>
      <c r="Y1742" s="160"/>
      <c r="Z1742" s="149"/>
      <c r="AA1742" s="149"/>
      <c r="AB1742" s="149"/>
      <c r="AC1742" s="149"/>
      <c r="AD1742" s="149"/>
      <c r="AE1742" s="149"/>
      <c r="AF1742" s="149"/>
      <c r="AG1742" s="149" t="s">
        <v>409</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outlineLevel="3" x14ac:dyDescent="0.2">
      <c r="A1743" s="156"/>
      <c r="B1743" s="157"/>
      <c r="C1743" s="200" t="s">
        <v>1529</v>
      </c>
      <c r="D1743" s="193"/>
      <c r="E1743" s="194">
        <v>125</v>
      </c>
      <c r="F1743" s="160"/>
      <c r="G1743" s="160"/>
      <c r="H1743" s="160"/>
      <c r="I1743" s="160"/>
      <c r="J1743" s="160"/>
      <c r="K1743" s="160"/>
      <c r="L1743" s="160"/>
      <c r="M1743" s="160"/>
      <c r="N1743" s="159"/>
      <c r="O1743" s="159"/>
      <c r="P1743" s="159"/>
      <c r="Q1743" s="159"/>
      <c r="R1743" s="160"/>
      <c r="S1743" s="160"/>
      <c r="T1743" s="160"/>
      <c r="U1743" s="160"/>
      <c r="V1743" s="160"/>
      <c r="W1743" s="160"/>
      <c r="X1743" s="160"/>
      <c r="Y1743" s="160"/>
      <c r="Z1743" s="149"/>
      <c r="AA1743" s="149"/>
      <c r="AB1743" s="149"/>
      <c r="AC1743" s="149"/>
      <c r="AD1743" s="149"/>
      <c r="AE1743" s="149"/>
      <c r="AF1743" s="149"/>
      <c r="AG1743" s="149" t="s">
        <v>409</v>
      </c>
      <c r="AH1743" s="149">
        <v>0</v>
      </c>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3" x14ac:dyDescent="0.2">
      <c r="A1744" s="156"/>
      <c r="B1744" s="157"/>
      <c r="C1744" s="201" t="s">
        <v>417</v>
      </c>
      <c r="D1744" s="195"/>
      <c r="E1744" s="196">
        <v>197</v>
      </c>
      <c r="F1744" s="160"/>
      <c r="G1744" s="160"/>
      <c r="H1744" s="160"/>
      <c r="I1744" s="160"/>
      <c r="J1744" s="160"/>
      <c r="K1744" s="160"/>
      <c r="L1744" s="160"/>
      <c r="M1744" s="160"/>
      <c r="N1744" s="159"/>
      <c r="O1744" s="159"/>
      <c r="P1744" s="159"/>
      <c r="Q1744" s="159"/>
      <c r="R1744" s="160"/>
      <c r="S1744" s="160"/>
      <c r="T1744" s="160"/>
      <c r="U1744" s="160"/>
      <c r="V1744" s="160"/>
      <c r="W1744" s="160"/>
      <c r="X1744" s="160"/>
      <c r="Y1744" s="160"/>
      <c r="Z1744" s="149"/>
      <c r="AA1744" s="149"/>
      <c r="AB1744" s="149"/>
      <c r="AC1744" s="149"/>
      <c r="AD1744" s="149"/>
      <c r="AE1744" s="149"/>
      <c r="AF1744" s="149"/>
      <c r="AG1744" s="149" t="s">
        <v>409</v>
      </c>
      <c r="AH1744" s="149">
        <v>1</v>
      </c>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x14ac:dyDescent="0.2">
      <c r="A1745" s="163" t="s">
        <v>360</v>
      </c>
      <c r="B1745" s="164" t="s">
        <v>191</v>
      </c>
      <c r="C1745" s="187" t="s">
        <v>192</v>
      </c>
      <c r="D1745" s="165"/>
      <c r="E1745" s="166"/>
      <c r="F1745" s="167"/>
      <c r="G1745" s="167">
        <f>SUMIF(AG1746:AG1879,"&lt;&gt;NOR",G1746:G1879)</f>
        <v>0</v>
      </c>
      <c r="H1745" s="167"/>
      <c r="I1745" s="167">
        <f>SUM(I1746:I1879)</f>
        <v>0</v>
      </c>
      <c r="J1745" s="167"/>
      <c r="K1745" s="167">
        <f>SUM(K1746:K1879)</f>
        <v>0</v>
      </c>
      <c r="L1745" s="167"/>
      <c r="M1745" s="167">
        <f>SUM(M1746:M1879)</f>
        <v>0</v>
      </c>
      <c r="N1745" s="166"/>
      <c r="O1745" s="166">
        <f>SUM(O1746:O1879)</f>
        <v>0.05</v>
      </c>
      <c r="P1745" s="166"/>
      <c r="Q1745" s="166">
        <f>SUM(Q1746:Q1879)</f>
        <v>0</v>
      </c>
      <c r="R1745" s="167"/>
      <c r="S1745" s="167"/>
      <c r="T1745" s="168"/>
      <c r="U1745" s="162"/>
      <c r="V1745" s="162">
        <f>SUM(V1746:V1879)</f>
        <v>496.74999999999994</v>
      </c>
      <c r="W1745" s="162"/>
      <c r="X1745" s="162"/>
      <c r="Y1745" s="162"/>
      <c r="AG1745" t="s">
        <v>361</v>
      </c>
    </row>
    <row r="1746" spans="1:60" s="211" customFormat="1" ht="56.25" outlineLevel="1" x14ac:dyDescent="0.2">
      <c r="A1746" s="203">
        <v>157</v>
      </c>
      <c r="B1746" s="204" t="s">
        <v>1530</v>
      </c>
      <c r="C1746" s="205" t="s">
        <v>1531</v>
      </c>
      <c r="D1746" s="206" t="s">
        <v>493</v>
      </c>
      <c r="E1746" s="207">
        <v>1304.2335</v>
      </c>
      <c r="F1746" s="208"/>
      <c r="G1746" s="207">
        <f>ROUND(E1746*F1746,2)</f>
        <v>0</v>
      </c>
      <c r="H1746" s="208"/>
      <c r="I1746" s="207">
        <f>ROUND(E1746*H1746,2)</f>
        <v>0</v>
      </c>
      <c r="J1746" s="208"/>
      <c r="K1746" s="207">
        <f>ROUND(E1746*J1746,2)</f>
        <v>0</v>
      </c>
      <c r="L1746" s="207">
        <v>12</v>
      </c>
      <c r="M1746" s="207">
        <f>G1746*(1+L1746/100)</f>
        <v>0</v>
      </c>
      <c r="N1746" s="207">
        <v>4.0000000000000003E-5</v>
      </c>
      <c r="O1746" s="207">
        <f>ROUND(E1746*N1746,2)</f>
        <v>0.05</v>
      </c>
      <c r="P1746" s="207">
        <v>0</v>
      </c>
      <c r="Q1746" s="207">
        <f>ROUND(E1746*P1746,2)</f>
        <v>0</v>
      </c>
      <c r="R1746" s="207" t="s">
        <v>503</v>
      </c>
      <c r="S1746" s="207" t="s">
        <v>365</v>
      </c>
      <c r="T1746" s="209" t="s">
        <v>365</v>
      </c>
      <c r="U1746" s="198">
        <v>0.308</v>
      </c>
      <c r="V1746" s="198">
        <f>ROUND(E1746*U1746,2)</f>
        <v>401.7</v>
      </c>
      <c r="W1746" s="198"/>
      <c r="X1746" s="198" t="s">
        <v>404</v>
      </c>
      <c r="Y1746" s="198" t="s">
        <v>368</v>
      </c>
      <c r="Z1746" s="210"/>
      <c r="AA1746" s="210"/>
      <c r="AB1746" s="210"/>
      <c r="AC1746" s="210"/>
      <c r="AD1746" s="210"/>
      <c r="AE1746" s="210"/>
      <c r="AF1746" s="210"/>
      <c r="AG1746" s="210" t="s">
        <v>405</v>
      </c>
      <c r="AH1746" s="210"/>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2" x14ac:dyDescent="0.2">
      <c r="A1747" s="156"/>
      <c r="B1747" s="157"/>
      <c r="C1747" s="200" t="s">
        <v>410</v>
      </c>
      <c r="D1747" s="193"/>
      <c r="E1747" s="194"/>
      <c r="F1747" s="160"/>
      <c r="G1747" s="160"/>
      <c r="H1747" s="160"/>
      <c r="I1747" s="160"/>
      <c r="J1747" s="160"/>
      <c r="K1747" s="160"/>
      <c r="L1747" s="160"/>
      <c r="M1747" s="160"/>
      <c r="N1747" s="159"/>
      <c r="O1747" s="159"/>
      <c r="P1747" s="159"/>
      <c r="Q1747" s="159"/>
      <c r="R1747" s="160"/>
      <c r="S1747" s="160"/>
      <c r="T1747" s="160"/>
      <c r="U1747" s="160"/>
      <c r="V1747" s="160"/>
      <c r="W1747" s="160"/>
      <c r="X1747" s="160"/>
      <c r="Y1747" s="160"/>
      <c r="Z1747" s="149"/>
      <c r="AA1747" s="149"/>
      <c r="AB1747" s="149"/>
      <c r="AC1747" s="149"/>
      <c r="AD1747" s="149"/>
      <c r="AE1747" s="149"/>
      <c r="AF1747" s="149"/>
      <c r="AG1747" s="149" t="s">
        <v>409</v>
      </c>
      <c r="AH1747" s="149">
        <v>0</v>
      </c>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3" x14ac:dyDescent="0.2">
      <c r="A1748" s="156"/>
      <c r="B1748" s="157"/>
      <c r="C1748" s="200" t="s">
        <v>1532</v>
      </c>
      <c r="D1748" s="193"/>
      <c r="E1748" s="194">
        <v>313.47674999999998</v>
      </c>
      <c r="F1748" s="160"/>
      <c r="G1748" s="160"/>
      <c r="H1748" s="160"/>
      <c r="I1748" s="160"/>
      <c r="J1748" s="160"/>
      <c r="K1748" s="160"/>
      <c r="L1748" s="160"/>
      <c r="M1748" s="160"/>
      <c r="N1748" s="159"/>
      <c r="O1748" s="159"/>
      <c r="P1748" s="159"/>
      <c r="Q1748" s="159"/>
      <c r="R1748" s="160"/>
      <c r="S1748" s="160"/>
      <c r="T1748" s="160"/>
      <c r="U1748" s="160"/>
      <c r="V1748" s="160"/>
      <c r="W1748" s="160"/>
      <c r="X1748" s="160"/>
      <c r="Y1748" s="160"/>
      <c r="Z1748" s="149"/>
      <c r="AA1748" s="149"/>
      <c r="AB1748" s="149"/>
      <c r="AC1748" s="149"/>
      <c r="AD1748" s="149"/>
      <c r="AE1748" s="149"/>
      <c r="AF1748" s="149"/>
      <c r="AG1748" s="149" t="s">
        <v>409</v>
      </c>
      <c r="AH1748" s="149">
        <v>0</v>
      </c>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3" x14ac:dyDescent="0.2">
      <c r="A1749" s="156"/>
      <c r="B1749" s="157"/>
      <c r="C1749" s="200" t="s">
        <v>1533</v>
      </c>
      <c r="D1749" s="193"/>
      <c r="E1749" s="194">
        <v>313.47674999999998</v>
      </c>
      <c r="F1749" s="160"/>
      <c r="G1749" s="160"/>
      <c r="H1749" s="160"/>
      <c r="I1749" s="160"/>
      <c r="J1749" s="160"/>
      <c r="K1749" s="160"/>
      <c r="L1749" s="160"/>
      <c r="M1749" s="160"/>
      <c r="N1749" s="159"/>
      <c r="O1749" s="159"/>
      <c r="P1749" s="159"/>
      <c r="Q1749" s="159"/>
      <c r="R1749" s="160"/>
      <c r="S1749" s="160"/>
      <c r="T1749" s="160"/>
      <c r="U1749" s="160"/>
      <c r="V1749" s="160"/>
      <c r="W1749" s="160"/>
      <c r="X1749" s="160"/>
      <c r="Y1749" s="160"/>
      <c r="Z1749" s="149"/>
      <c r="AA1749" s="149"/>
      <c r="AB1749" s="149"/>
      <c r="AC1749" s="149"/>
      <c r="AD1749" s="149"/>
      <c r="AE1749" s="149"/>
      <c r="AF1749" s="149"/>
      <c r="AG1749" s="149" t="s">
        <v>409</v>
      </c>
      <c r="AH1749" s="149">
        <v>0</v>
      </c>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outlineLevel="3" x14ac:dyDescent="0.2">
      <c r="A1750" s="156"/>
      <c r="B1750" s="157"/>
      <c r="C1750" s="201" t="s">
        <v>417</v>
      </c>
      <c r="D1750" s="195"/>
      <c r="E1750" s="196">
        <v>626.95349999999996</v>
      </c>
      <c r="F1750" s="160"/>
      <c r="G1750" s="160"/>
      <c r="H1750" s="160"/>
      <c r="I1750" s="160"/>
      <c r="J1750" s="160"/>
      <c r="K1750" s="160"/>
      <c r="L1750" s="160"/>
      <c r="M1750" s="160"/>
      <c r="N1750" s="159"/>
      <c r="O1750" s="159"/>
      <c r="P1750" s="159"/>
      <c r="Q1750" s="159"/>
      <c r="R1750" s="160"/>
      <c r="S1750" s="160"/>
      <c r="T1750" s="160"/>
      <c r="U1750" s="160"/>
      <c r="V1750" s="160"/>
      <c r="W1750" s="160"/>
      <c r="X1750" s="160"/>
      <c r="Y1750" s="160"/>
      <c r="Z1750" s="149"/>
      <c r="AA1750" s="149"/>
      <c r="AB1750" s="149"/>
      <c r="AC1750" s="149"/>
      <c r="AD1750" s="149"/>
      <c r="AE1750" s="149"/>
      <c r="AF1750" s="149"/>
      <c r="AG1750" s="149" t="s">
        <v>409</v>
      </c>
      <c r="AH1750" s="149">
        <v>1</v>
      </c>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49"/>
      <c r="BB1750" s="149"/>
      <c r="BC1750" s="149"/>
      <c r="BD1750" s="149"/>
      <c r="BE1750" s="149"/>
      <c r="BF1750" s="149"/>
      <c r="BG1750" s="149"/>
      <c r="BH1750" s="149"/>
    </row>
    <row r="1751" spans="1:60" outlineLevel="3" x14ac:dyDescent="0.2">
      <c r="A1751" s="156"/>
      <c r="B1751" s="157"/>
      <c r="C1751" s="200" t="s">
        <v>413</v>
      </c>
      <c r="D1751" s="193"/>
      <c r="E1751" s="194"/>
      <c r="F1751" s="160"/>
      <c r="G1751" s="160"/>
      <c r="H1751" s="160"/>
      <c r="I1751" s="160"/>
      <c r="J1751" s="160"/>
      <c r="K1751" s="160"/>
      <c r="L1751" s="160"/>
      <c r="M1751" s="160"/>
      <c r="N1751" s="159"/>
      <c r="O1751" s="159"/>
      <c r="P1751" s="159"/>
      <c r="Q1751" s="159"/>
      <c r="R1751" s="160"/>
      <c r="S1751" s="160"/>
      <c r="T1751" s="160"/>
      <c r="U1751" s="160"/>
      <c r="V1751" s="160"/>
      <c r="W1751" s="160"/>
      <c r="X1751" s="160"/>
      <c r="Y1751" s="160"/>
      <c r="Z1751" s="149"/>
      <c r="AA1751" s="149"/>
      <c r="AB1751" s="149"/>
      <c r="AC1751" s="149"/>
      <c r="AD1751" s="149"/>
      <c r="AE1751" s="149"/>
      <c r="AF1751" s="149"/>
      <c r="AG1751" s="149" t="s">
        <v>409</v>
      </c>
      <c r="AH1751" s="149">
        <v>0</v>
      </c>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3" x14ac:dyDescent="0.2">
      <c r="A1752" s="156"/>
      <c r="B1752" s="157"/>
      <c r="C1752" s="200" t="s">
        <v>1534</v>
      </c>
      <c r="D1752" s="193"/>
      <c r="E1752" s="194">
        <v>338.64</v>
      </c>
      <c r="F1752" s="160"/>
      <c r="G1752" s="160"/>
      <c r="H1752" s="160"/>
      <c r="I1752" s="160"/>
      <c r="J1752" s="160"/>
      <c r="K1752" s="160"/>
      <c r="L1752" s="160"/>
      <c r="M1752" s="160"/>
      <c r="N1752" s="159"/>
      <c r="O1752" s="159"/>
      <c r="P1752" s="159"/>
      <c r="Q1752" s="159"/>
      <c r="R1752" s="160"/>
      <c r="S1752" s="160"/>
      <c r="T1752" s="160"/>
      <c r="U1752" s="160"/>
      <c r="V1752" s="160"/>
      <c r="W1752" s="160"/>
      <c r="X1752" s="160"/>
      <c r="Y1752" s="160"/>
      <c r="Z1752" s="149"/>
      <c r="AA1752" s="149"/>
      <c r="AB1752" s="149"/>
      <c r="AC1752" s="149"/>
      <c r="AD1752" s="149"/>
      <c r="AE1752" s="149"/>
      <c r="AF1752" s="149"/>
      <c r="AG1752" s="149" t="s">
        <v>409</v>
      </c>
      <c r="AH1752" s="149">
        <v>0</v>
      </c>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3" x14ac:dyDescent="0.2">
      <c r="A1753" s="156"/>
      <c r="B1753" s="157"/>
      <c r="C1753" s="200" t="s">
        <v>1535</v>
      </c>
      <c r="D1753" s="193"/>
      <c r="E1753" s="194">
        <v>338.64</v>
      </c>
      <c r="F1753" s="160"/>
      <c r="G1753" s="160"/>
      <c r="H1753" s="160"/>
      <c r="I1753" s="160"/>
      <c r="J1753" s="160"/>
      <c r="K1753" s="160"/>
      <c r="L1753" s="160"/>
      <c r="M1753" s="160"/>
      <c r="N1753" s="159"/>
      <c r="O1753" s="159"/>
      <c r="P1753" s="159"/>
      <c r="Q1753" s="159"/>
      <c r="R1753" s="160"/>
      <c r="S1753" s="160"/>
      <c r="T1753" s="160"/>
      <c r="U1753" s="160"/>
      <c r="V1753" s="160"/>
      <c r="W1753" s="160"/>
      <c r="X1753" s="160"/>
      <c r="Y1753" s="160"/>
      <c r="Z1753" s="149"/>
      <c r="AA1753" s="149"/>
      <c r="AB1753" s="149"/>
      <c r="AC1753" s="149"/>
      <c r="AD1753" s="149"/>
      <c r="AE1753" s="149"/>
      <c r="AF1753" s="149"/>
      <c r="AG1753" s="149" t="s">
        <v>409</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3" x14ac:dyDescent="0.2">
      <c r="A1754" s="156"/>
      <c r="B1754" s="157"/>
      <c r="C1754" s="201" t="s">
        <v>417</v>
      </c>
      <c r="D1754" s="195"/>
      <c r="E1754" s="196">
        <v>677.28</v>
      </c>
      <c r="F1754" s="160"/>
      <c r="G1754" s="160"/>
      <c r="H1754" s="160"/>
      <c r="I1754" s="160"/>
      <c r="J1754" s="160"/>
      <c r="K1754" s="160"/>
      <c r="L1754" s="160"/>
      <c r="M1754" s="160"/>
      <c r="N1754" s="159"/>
      <c r="O1754" s="159"/>
      <c r="P1754" s="159"/>
      <c r="Q1754" s="159"/>
      <c r="R1754" s="160"/>
      <c r="S1754" s="160"/>
      <c r="T1754" s="160"/>
      <c r="U1754" s="160"/>
      <c r="V1754" s="160"/>
      <c r="W1754" s="160"/>
      <c r="X1754" s="160"/>
      <c r="Y1754" s="160"/>
      <c r="Z1754" s="149"/>
      <c r="AA1754" s="149"/>
      <c r="AB1754" s="149"/>
      <c r="AC1754" s="149"/>
      <c r="AD1754" s="149"/>
      <c r="AE1754" s="149"/>
      <c r="AF1754" s="149"/>
      <c r="AG1754" s="149" t="s">
        <v>409</v>
      </c>
      <c r="AH1754" s="149">
        <v>1</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1" x14ac:dyDescent="0.2">
      <c r="A1755" s="173">
        <v>158</v>
      </c>
      <c r="B1755" s="174" t="s">
        <v>1536</v>
      </c>
      <c r="C1755" s="189" t="s">
        <v>1537</v>
      </c>
      <c r="D1755" s="175" t="s">
        <v>493</v>
      </c>
      <c r="E1755" s="176">
        <v>209.41675000000001</v>
      </c>
      <c r="F1755" s="177"/>
      <c r="G1755" s="178">
        <f>ROUND(E1755*F1755,2)</f>
        <v>0</v>
      </c>
      <c r="H1755" s="177"/>
      <c r="I1755" s="178">
        <f>ROUND(E1755*H1755,2)</f>
        <v>0</v>
      </c>
      <c r="J1755" s="177"/>
      <c r="K1755" s="178">
        <f>ROUND(E1755*J1755,2)</f>
        <v>0</v>
      </c>
      <c r="L1755" s="178">
        <v>12</v>
      </c>
      <c r="M1755" s="178">
        <f>G1755*(1+L1755/100)</f>
        <v>0</v>
      </c>
      <c r="N1755" s="176">
        <v>1.0000000000000001E-5</v>
      </c>
      <c r="O1755" s="176">
        <f>ROUND(E1755*N1755,2)</f>
        <v>0</v>
      </c>
      <c r="P1755" s="176">
        <v>0</v>
      </c>
      <c r="Q1755" s="176">
        <f>ROUND(E1755*P1755,2)</f>
        <v>0</v>
      </c>
      <c r="R1755" s="178" t="s">
        <v>699</v>
      </c>
      <c r="S1755" s="178" t="s">
        <v>365</v>
      </c>
      <c r="T1755" s="179" t="s">
        <v>365</v>
      </c>
      <c r="U1755" s="160">
        <v>0.13</v>
      </c>
      <c r="V1755" s="160">
        <f>ROUND(E1755*U1755,2)</f>
        <v>27.22</v>
      </c>
      <c r="W1755" s="160"/>
      <c r="X1755" s="160" t="s">
        <v>404</v>
      </c>
      <c r="Y1755" s="160" t="s">
        <v>368</v>
      </c>
      <c r="Z1755" s="149"/>
      <c r="AA1755" s="149"/>
      <c r="AB1755" s="149"/>
      <c r="AC1755" s="149"/>
      <c r="AD1755" s="149"/>
      <c r="AE1755" s="149"/>
      <c r="AF1755" s="149"/>
      <c r="AG1755" s="149" t="s">
        <v>438</v>
      </c>
      <c r="AH1755" s="149"/>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outlineLevel="2" x14ac:dyDescent="0.2">
      <c r="A1756" s="156"/>
      <c r="B1756" s="157"/>
      <c r="C1756" s="200" t="s">
        <v>1132</v>
      </c>
      <c r="D1756" s="193"/>
      <c r="E1756" s="194"/>
      <c r="F1756" s="160"/>
      <c r="G1756" s="160"/>
      <c r="H1756" s="160"/>
      <c r="I1756" s="160"/>
      <c r="J1756" s="160"/>
      <c r="K1756" s="160"/>
      <c r="L1756" s="160"/>
      <c r="M1756" s="160"/>
      <c r="N1756" s="159"/>
      <c r="O1756" s="159"/>
      <c r="P1756" s="159"/>
      <c r="Q1756" s="159"/>
      <c r="R1756" s="160"/>
      <c r="S1756" s="160"/>
      <c r="T1756" s="160"/>
      <c r="U1756" s="160"/>
      <c r="V1756" s="160"/>
      <c r="W1756" s="160"/>
      <c r="X1756" s="160"/>
      <c r="Y1756" s="160"/>
      <c r="Z1756" s="149"/>
      <c r="AA1756" s="149"/>
      <c r="AB1756" s="149"/>
      <c r="AC1756" s="149"/>
      <c r="AD1756" s="149"/>
      <c r="AE1756" s="149"/>
      <c r="AF1756" s="149"/>
      <c r="AG1756" s="149" t="s">
        <v>409</v>
      </c>
      <c r="AH1756" s="149">
        <v>0</v>
      </c>
      <c r="AI1756" s="149"/>
      <c r="AJ1756" s="149"/>
      <c r="AK1756" s="149"/>
      <c r="AL1756" s="149"/>
      <c r="AM1756" s="149"/>
      <c r="AN1756" s="149"/>
      <c r="AO1756" s="149"/>
      <c r="AP1756" s="149"/>
      <c r="AQ1756" s="149"/>
      <c r="AR1756" s="149"/>
      <c r="AS1756" s="149"/>
      <c r="AT1756" s="149"/>
      <c r="AU1756" s="149"/>
      <c r="AV1756" s="149"/>
      <c r="AW1756" s="149"/>
      <c r="AX1756" s="149"/>
      <c r="AY1756" s="149"/>
      <c r="AZ1756" s="149"/>
      <c r="BA1756" s="149"/>
      <c r="BB1756" s="149"/>
      <c r="BC1756" s="149"/>
      <c r="BD1756" s="149"/>
      <c r="BE1756" s="149"/>
      <c r="BF1756" s="149"/>
      <c r="BG1756" s="149"/>
      <c r="BH1756" s="149"/>
    </row>
    <row r="1757" spans="1:60" outlineLevel="3" x14ac:dyDescent="0.2">
      <c r="A1757" s="156"/>
      <c r="B1757" s="157"/>
      <c r="C1757" s="200" t="s">
        <v>1133</v>
      </c>
      <c r="D1757" s="193"/>
      <c r="E1757" s="194">
        <v>126.9</v>
      </c>
      <c r="F1757" s="160"/>
      <c r="G1757" s="160"/>
      <c r="H1757" s="160"/>
      <c r="I1757" s="160"/>
      <c r="J1757" s="160"/>
      <c r="K1757" s="160"/>
      <c r="L1757" s="160"/>
      <c r="M1757" s="160"/>
      <c r="N1757" s="159"/>
      <c r="O1757" s="159"/>
      <c r="P1757" s="159"/>
      <c r="Q1757" s="159"/>
      <c r="R1757" s="160"/>
      <c r="S1757" s="160"/>
      <c r="T1757" s="160"/>
      <c r="U1757" s="160"/>
      <c r="V1757" s="160"/>
      <c r="W1757" s="160"/>
      <c r="X1757" s="160"/>
      <c r="Y1757" s="160"/>
      <c r="Z1757" s="149"/>
      <c r="AA1757" s="149"/>
      <c r="AB1757" s="149"/>
      <c r="AC1757" s="149"/>
      <c r="AD1757" s="149"/>
      <c r="AE1757" s="149"/>
      <c r="AF1757" s="149"/>
      <c r="AG1757" s="149" t="s">
        <v>409</v>
      </c>
      <c r="AH1757" s="149">
        <v>0</v>
      </c>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outlineLevel="3" x14ac:dyDescent="0.2">
      <c r="A1758" s="156"/>
      <c r="B1758" s="157"/>
      <c r="C1758" s="200" t="s">
        <v>1134</v>
      </c>
      <c r="D1758" s="193"/>
      <c r="E1758" s="194">
        <v>5.04</v>
      </c>
      <c r="F1758" s="160"/>
      <c r="G1758" s="160"/>
      <c r="H1758" s="160"/>
      <c r="I1758" s="160"/>
      <c r="J1758" s="160"/>
      <c r="K1758" s="160"/>
      <c r="L1758" s="160"/>
      <c r="M1758" s="160"/>
      <c r="N1758" s="159"/>
      <c r="O1758" s="159"/>
      <c r="P1758" s="159"/>
      <c r="Q1758" s="159"/>
      <c r="R1758" s="160"/>
      <c r="S1758" s="160"/>
      <c r="T1758" s="160"/>
      <c r="U1758" s="160"/>
      <c r="V1758" s="160"/>
      <c r="W1758" s="160"/>
      <c r="X1758" s="160"/>
      <c r="Y1758" s="160"/>
      <c r="Z1758" s="149"/>
      <c r="AA1758" s="149"/>
      <c r="AB1758" s="149"/>
      <c r="AC1758" s="149"/>
      <c r="AD1758" s="149"/>
      <c r="AE1758" s="149"/>
      <c r="AF1758" s="149"/>
      <c r="AG1758" s="149" t="s">
        <v>409</v>
      </c>
      <c r="AH1758" s="149">
        <v>0</v>
      </c>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outlineLevel="3" x14ac:dyDescent="0.2">
      <c r="A1759" s="156"/>
      <c r="B1759" s="157"/>
      <c r="C1759" s="200" t="s">
        <v>1135</v>
      </c>
      <c r="D1759" s="193"/>
      <c r="E1759" s="194">
        <v>2.7</v>
      </c>
      <c r="F1759" s="160"/>
      <c r="G1759" s="160"/>
      <c r="H1759" s="160"/>
      <c r="I1759" s="160"/>
      <c r="J1759" s="160"/>
      <c r="K1759" s="160"/>
      <c r="L1759" s="160"/>
      <c r="M1759" s="160"/>
      <c r="N1759" s="159"/>
      <c r="O1759" s="159"/>
      <c r="P1759" s="159"/>
      <c r="Q1759" s="159"/>
      <c r="R1759" s="160"/>
      <c r="S1759" s="160"/>
      <c r="T1759" s="160"/>
      <c r="U1759" s="160"/>
      <c r="V1759" s="160"/>
      <c r="W1759" s="160"/>
      <c r="X1759" s="160"/>
      <c r="Y1759" s="160"/>
      <c r="Z1759" s="149"/>
      <c r="AA1759" s="149"/>
      <c r="AB1759" s="149"/>
      <c r="AC1759" s="149"/>
      <c r="AD1759" s="149"/>
      <c r="AE1759" s="149"/>
      <c r="AF1759" s="149"/>
      <c r="AG1759" s="149" t="s">
        <v>409</v>
      </c>
      <c r="AH1759" s="149">
        <v>0</v>
      </c>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49"/>
      <c r="BB1759" s="149"/>
      <c r="BC1759" s="149"/>
      <c r="BD1759" s="149"/>
      <c r="BE1759" s="149"/>
      <c r="BF1759" s="149"/>
      <c r="BG1759" s="149"/>
      <c r="BH1759" s="149"/>
    </row>
    <row r="1760" spans="1:60" outlineLevel="3" x14ac:dyDescent="0.2">
      <c r="A1760" s="156"/>
      <c r="B1760" s="157"/>
      <c r="C1760" s="200" t="s">
        <v>1136</v>
      </c>
      <c r="D1760" s="193"/>
      <c r="E1760" s="194">
        <v>1.08</v>
      </c>
      <c r="F1760" s="160"/>
      <c r="G1760" s="160"/>
      <c r="H1760" s="160"/>
      <c r="I1760" s="160"/>
      <c r="J1760" s="160"/>
      <c r="K1760" s="160"/>
      <c r="L1760" s="160"/>
      <c r="M1760" s="160"/>
      <c r="N1760" s="159"/>
      <c r="O1760" s="159"/>
      <c r="P1760" s="159"/>
      <c r="Q1760" s="159"/>
      <c r="R1760" s="160"/>
      <c r="S1760" s="160"/>
      <c r="T1760" s="160"/>
      <c r="U1760" s="160"/>
      <c r="V1760" s="160"/>
      <c r="W1760" s="160"/>
      <c r="X1760" s="160"/>
      <c r="Y1760" s="160"/>
      <c r="Z1760" s="149"/>
      <c r="AA1760" s="149"/>
      <c r="AB1760" s="149"/>
      <c r="AC1760" s="149"/>
      <c r="AD1760" s="149"/>
      <c r="AE1760" s="149"/>
      <c r="AF1760" s="149"/>
      <c r="AG1760" s="149" t="s">
        <v>409</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3" x14ac:dyDescent="0.2">
      <c r="A1761" s="156"/>
      <c r="B1761" s="157"/>
      <c r="C1761" s="201" t="s">
        <v>417</v>
      </c>
      <c r="D1761" s="195"/>
      <c r="E1761" s="196">
        <v>135.72</v>
      </c>
      <c r="F1761" s="160"/>
      <c r="G1761" s="160"/>
      <c r="H1761" s="160"/>
      <c r="I1761" s="160"/>
      <c r="J1761" s="160"/>
      <c r="K1761" s="160"/>
      <c r="L1761" s="160"/>
      <c r="M1761" s="160"/>
      <c r="N1761" s="159"/>
      <c r="O1761" s="159"/>
      <c r="P1761" s="159"/>
      <c r="Q1761" s="159"/>
      <c r="R1761" s="160"/>
      <c r="S1761" s="160"/>
      <c r="T1761" s="160"/>
      <c r="U1761" s="160"/>
      <c r="V1761" s="160"/>
      <c r="W1761" s="160"/>
      <c r="X1761" s="160"/>
      <c r="Y1761" s="160"/>
      <c r="Z1761" s="149"/>
      <c r="AA1761" s="149"/>
      <c r="AB1761" s="149"/>
      <c r="AC1761" s="149"/>
      <c r="AD1761" s="149"/>
      <c r="AE1761" s="149"/>
      <c r="AF1761" s="149"/>
      <c r="AG1761" s="149" t="s">
        <v>409</v>
      </c>
      <c r="AH1761" s="149">
        <v>1</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3" x14ac:dyDescent="0.2">
      <c r="A1762" s="156"/>
      <c r="B1762" s="157"/>
      <c r="C1762" s="200" t="s">
        <v>1137</v>
      </c>
      <c r="D1762" s="193"/>
      <c r="E1762" s="194"/>
      <c r="F1762" s="160"/>
      <c r="G1762" s="160"/>
      <c r="H1762" s="160"/>
      <c r="I1762" s="160"/>
      <c r="J1762" s="160"/>
      <c r="K1762" s="160"/>
      <c r="L1762" s="160"/>
      <c r="M1762" s="160"/>
      <c r="N1762" s="159"/>
      <c r="O1762" s="159"/>
      <c r="P1762" s="159"/>
      <c r="Q1762" s="159"/>
      <c r="R1762" s="160"/>
      <c r="S1762" s="160"/>
      <c r="T1762" s="160"/>
      <c r="U1762" s="160"/>
      <c r="V1762" s="160"/>
      <c r="W1762" s="160"/>
      <c r="X1762" s="160"/>
      <c r="Y1762" s="160"/>
      <c r="Z1762" s="149"/>
      <c r="AA1762" s="149"/>
      <c r="AB1762" s="149"/>
      <c r="AC1762" s="149"/>
      <c r="AD1762" s="149"/>
      <c r="AE1762" s="149"/>
      <c r="AF1762" s="149"/>
      <c r="AG1762" s="149" t="s">
        <v>409</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outlineLevel="3" x14ac:dyDescent="0.2">
      <c r="A1763" s="156"/>
      <c r="B1763" s="157"/>
      <c r="C1763" s="200" t="s">
        <v>1138</v>
      </c>
      <c r="D1763" s="193"/>
      <c r="E1763" s="194">
        <v>7.56</v>
      </c>
      <c r="F1763" s="160"/>
      <c r="G1763" s="160"/>
      <c r="H1763" s="160"/>
      <c r="I1763" s="160"/>
      <c r="J1763" s="160"/>
      <c r="K1763" s="160"/>
      <c r="L1763" s="160"/>
      <c r="M1763" s="160"/>
      <c r="N1763" s="159"/>
      <c r="O1763" s="159"/>
      <c r="P1763" s="159"/>
      <c r="Q1763" s="159"/>
      <c r="R1763" s="160"/>
      <c r="S1763" s="160"/>
      <c r="T1763" s="160"/>
      <c r="U1763" s="160"/>
      <c r="V1763" s="160"/>
      <c r="W1763" s="160"/>
      <c r="X1763" s="160"/>
      <c r="Y1763" s="160"/>
      <c r="Z1763" s="149"/>
      <c r="AA1763" s="149"/>
      <c r="AB1763" s="149"/>
      <c r="AC1763" s="149"/>
      <c r="AD1763" s="149"/>
      <c r="AE1763" s="149"/>
      <c r="AF1763" s="149"/>
      <c r="AG1763" s="149" t="s">
        <v>409</v>
      </c>
      <c r="AH1763" s="149">
        <v>0</v>
      </c>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3" x14ac:dyDescent="0.2">
      <c r="A1764" s="156"/>
      <c r="B1764" s="157"/>
      <c r="C1764" s="200" t="s">
        <v>1139</v>
      </c>
      <c r="D1764" s="193"/>
      <c r="E1764" s="194">
        <v>5.4</v>
      </c>
      <c r="F1764" s="160"/>
      <c r="G1764" s="160"/>
      <c r="H1764" s="160"/>
      <c r="I1764" s="160"/>
      <c r="J1764" s="160"/>
      <c r="K1764" s="160"/>
      <c r="L1764" s="160"/>
      <c r="M1764" s="160"/>
      <c r="N1764" s="159"/>
      <c r="O1764" s="159"/>
      <c r="P1764" s="159"/>
      <c r="Q1764" s="159"/>
      <c r="R1764" s="160"/>
      <c r="S1764" s="160"/>
      <c r="T1764" s="160"/>
      <c r="U1764" s="160"/>
      <c r="V1764" s="160"/>
      <c r="W1764" s="160"/>
      <c r="X1764" s="160"/>
      <c r="Y1764" s="160"/>
      <c r="Z1764" s="149"/>
      <c r="AA1764" s="149"/>
      <c r="AB1764" s="149"/>
      <c r="AC1764" s="149"/>
      <c r="AD1764" s="149"/>
      <c r="AE1764" s="149"/>
      <c r="AF1764" s="149"/>
      <c r="AG1764" s="149" t="s">
        <v>409</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3" x14ac:dyDescent="0.2">
      <c r="A1765" s="156"/>
      <c r="B1765" s="157"/>
      <c r="C1765" s="200" t="s">
        <v>1140</v>
      </c>
      <c r="D1765" s="193"/>
      <c r="E1765" s="194">
        <v>9.0269999999999992</v>
      </c>
      <c r="F1765" s="160"/>
      <c r="G1765" s="160"/>
      <c r="H1765" s="160"/>
      <c r="I1765" s="160"/>
      <c r="J1765" s="160"/>
      <c r="K1765" s="160"/>
      <c r="L1765" s="160"/>
      <c r="M1765" s="160"/>
      <c r="N1765" s="159"/>
      <c r="O1765" s="159"/>
      <c r="P1765" s="159"/>
      <c r="Q1765" s="159"/>
      <c r="R1765" s="160"/>
      <c r="S1765" s="160"/>
      <c r="T1765" s="160"/>
      <c r="U1765" s="160"/>
      <c r="V1765" s="160"/>
      <c r="W1765" s="160"/>
      <c r="X1765" s="160"/>
      <c r="Y1765" s="160"/>
      <c r="Z1765" s="149"/>
      <c r="AA1765" s="149"/>
      <c r="AB1765" s="149"/>
      <c r="AC1765" s="149"/>
      <c r="AD1765" s="149"/>
      <c r="AE1765" s="149"/>
      <c r="AF1765" s="149"/>
      <c r="AG1765" s="149" t="s">
        <v>409</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3" x14ac:dyDescent="0.2">
      <c r="A1766" s="156"/>
      <c r="B1766" s="157"/>
      <c r="C1766" s="200" t="s">
        <v>1538</v>
      </c>
      <c r="D1766" s="193"/>
      <c r="E1766" s="194">
        <v>9.0269999999999992</v>
      </c>
      <c r="F1766" s="160"/>
      <c r="G1766" s="160"/>
      <c r="H1766" s="160"/>
      <c r="I1766" s="160"/>
      <c r="J1766" s="160"/>
      <c r="K1766" s="160"/>
      <c r="L1766" s="160"/>
      <c r="M1766" s="160"/>
      <c r="N1766" s="159"/>
      <c r="O1766" s="159"/>
      <c r="P1766" s="159"/>
      <c r="Q1766" s="159"/>
      <c r="R1766" s="160"/>
      <c r="S1766" s="160"/>
      <c r="T1766" s="160"/>
      <c r="U1766" s="160"/>
      <c r="V1766" s="160"/>
      <c r="W1766" s="160"/>
      <c r="X1766" s="160"/>
      <c r="Y1766" s="160"/>
      <c r="Z1766" s="149"/>
      <c r="AA1766" s="149"/>
      <c r="AB1766" s="149"/>
      <c r="AC1766" s="149"/>
      <c r="AD1766" s="149"/>
      <c r="AE1766" s="149"/>
      <c r="AF1766" s="149"/>
      <c r="AG1766" s="149" t="s">
        <v>409</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outlineLevel="3" x14ac:dyDescent="0.2">
      <c r="A1767" s="156"/>
      <c r="B1767" s="157"/>
      <c r="C1767" s="200" t="s">
        <v>1539</v>
      </c>
      <c r="D1767" s="193"/>
      <c r="E1767" s="194">
        <v>5.4</v>
      </c>
      <c r="F1767" s="160"/>
      <c r="G1767" s="160"/>
      <c r="H1767" s="160"/>
      <c r="I1767" s="160"/>
      <c r="J1767" s="160"/>
      <c r="K1767" s="160"/>
      <c r="L1767" s="160"/>
      <c r="M1767" s="160"/>
      <c r="N1767" s="159"/>
      <c r="O1767" s="159"/>
      <c r="P1767" s="159"/>
      <c r="Q1767" s="159"/>
      <c r="R1767" s="160"/>
      <c r="S1767" s="160"/>
      <c r="T1767" s="160"/>
      <c r="U1767" s="160"/>
      <c r="V1767" s="160"/>
      <c r="W1767" s="160"/>
      <c r="X1767" s="160"/>
      <c r="Y1767" s="160"/>
      <c r="Z1767" s="149"/>
      <c r="AA1767" s="149"/>
      <c r="AB1767" s="149"/>
      <c r="AC1767" s="149"/>
      <c r="AD1767" s="149"/>
      <c r="AE1767" s="149"/>
      <c r="AF1767" s="149"/>
      <c r="AG1767" s="149" t="s">
        <v>409</v>
      </c>
      <c r="AH1767" s="149">
        <v>0</v>
      </c>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outlineLevel="3" x14ac:dyDescent="0.2">
      <c r="A1768" s="156"/>
      <c r="B1768" s="157"/>
      <c r="C1768" s="200" t="s">
        <v>1540</v>
      </c>
      <c r="D1768" s="193"/>
      <c r="E1768" s="194">
        <v>5.2469999999999999</v>
      </c>
      <c r="F1768" s="160"/>
      <c r="G1768" s="160"/>
      <c r="H1768" s="160"/>
      <c r="I1768" s="160"/>
      <c r="J1768" s="160"/>
      <c r="K1768" s="160"/>
      <c r="L1768" s="160"/>
      <c r="M1768" s="160"/>
      <c r="N1768" s="159"/>
      <c r="O1768" s="159"/>
      <c r="P1768" s="159"/>
      <c r="Q1768" s="159"/>
      <c r="R1768" s="160"/>
      <c r="S1768" s="160"/>
      <c r="T1768" s="160"/>
      <c r="U1768" s="160"/>
      <c r="V1768" s="160"/>
      <c r="W1768" s="160"/>
      <c r="X1768" s="160"/>
      <c r="Y1768" s="160"/>
      <c r="Z1768" s="149"/>
      <c r="AA1768" s="149"/>
      <c r="AB1768" s="149"/>
      <c r="AC1768" s="149"/>
      <c r="AD1768" s="149"/>
      <c r="AE1768" s="149"/>
      <c r="AF1768" s="149"/>
      <c r="AG1768" s="149" t="s">
        <v>409</v>
      </c>
      <c r="AH1768" s="149">
        <v>0</v>
      </c>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3" x14ac:dyDescent="0.2">
      <c r="A1769" s="156"/>
      <c r="B1769" s="157"/>
      <c r="C1769" s="200" t="s">
        <v>1541</v>
      </c>
      <c r="D1769" s="193"/>
      <c r="E1769" s="194">
        <v>7.9560000000000004</v>
      </c>
      <c r="F1769" s="160"/>
      <c r="G1769" s="160"/>
      <c r="H1769" s="160"/>
      <c r="I1769" s="160"/>
      <c r="J1769" s="160"/>
      <c r="K1769" s="160"/>
      <c r="L1769" s="160"/>
      <c r="M1769" s="160"/>
      <c r="N1769" s="159"/>
      <c r="O1769" s="159"/>
      <c r="P1769" s="159"/>
      <c r="Q1769" s="159"/>
      <c r="R1769" s="160"/>
      <c r="S1769" s="160"/>
      <c r="T1769" s="160"/>
      <c r="U1769" s="160"/>
      <c r="V1769" s="160"/>
      <c r="W1769" s="160"/>
      <c r="X1769" s="160"/>
      <c r="Y1769" s="160"/>
      <c r="Z1769" s="149"/>
      <c r="AA1769" s="149"/>
      <c r="AB1769" s="149"/>
      <c r="AC1769" s="149"/>
      <c r="AD1769" s="149"/>
      <c r="AE1769" s="149"/>
      <c r="AF1769" s="149"/>
      <c r="AG1769" s="149" t="s">
        <v>409</v>
      </c>
      <c r="AH1769" s="149">
        <v>0</v>
      </c>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3" x14ac:dyDescent="0.2">
      <c r="A1770" s="156"/>
      <c r="B1770" s="157"/>
      <c r="C1770" s="200" t="s">
        <v>1542</v>
      </c>
      <c r="D1770" s="193"/>
      <c r="E1770" s="194">
        <v>7.7869999999999999</v>
      </c>
      <c r="F1770" s="160"/>
      <c r="G1770" s="160"/>
      <c r="H1770" s="160"/>
      <c r="I1770" s="160"/>
      <c r="J1770" s="160"/>
      <c r="K1770" s="160"/>
      <c r="L1770" s="160"/>
      <c r="M1770" s="160"/>
      <c r="N1770" s="159"/>
      <c r="O1770" s="159"/>
      <c r="P1770" s="159"/>
      <c r="Q1770" s="159"/>
      <c r="R1770" s="160"/>
      <c r="S1770" s="160"/>
      <c r="T1770" s="160"/>
      <c r="U1770" s="160"/>
      <c r="V1770" s="160"/>
      <c r="W1770" s="160"/>
      <c r="X1770" s="160"/>
      <c r="Y1770" s="160"/>
      <c r="Z1770" s="149"/>
      <c r="AA1770" s="149"/>
      <c r="AB1770" s="149"/>
      <c r="AC1770" s="149"/>
      <c r="AD1770" s="149"/>
      <c r="AE1770" s="149"/>
      <c r="AF1770" s="149"/>
      <c r="AG1770" s="149" t="s">
        <v>409</v>
      </c>
      <c r="AH1770" s="149">
        <v>0</v>
      </c>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3" x14ac:dyDescent="0.2">
      <c r="A1771" s="156"/>
      <c r="B1771" s="157"/>
      <c r="C1771" s="200" t="s">
        <v>1543</v>
      </c>
      <c r="D1771" s="193"/>
      <c r="E1771" s="194">
        <v>7.3440000000000003</v>
      </c>
      <c r="F1771" s="160"/>
      <c r="G1771" s="160"/>
      <c r="H1771" s="160"/>
      <c r="I1771" s="160"/>
      <c r="J1771" s="160"/>
      <c r="K1771" s="160"/>
      <c r="L1771" s="160"/>
      <c r="M1771" s="160"/>
      <c r="N1771" s="159"/>
      <c r="O1771" s="159"/>
      <c r="P1771" s="159"/>
      <c r="Q1771" s="159"/>
      <c r="R1771" s="160"/>
      <c r="S1771" s="160"/>
      <c r="T1771" s="160"/>
      <c r="U1771" s="160"/>
      <c r="V1771" s="160"/>
      <c r="W1771" s="160"/>
      <c r="X1771" s="160"/>
      <c r="Y1771" s="160"/>
      <c r="Z1771" s="149"/>
      <c r="AA1771" s="149"/>
      <c r="AB1771" s="149"/>
      <c r="AC1771" s="149"/>
      <c r="AD1771" s="149"/>
      <c r="AE1771" s="149"/>
      <c r="AF1771" s="149"/>
      <c r="AG1771" s="149" t="s">
        <v>409</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3" x14ac:dyDescent="0.2">
      <c r="A1772" s="156"/>
      <c r="B1772" s="157"/>
      <c r="C1772" s="200" t="s">
        <v>1544</v>
      </c>
      <c r="D1772" s="193"/>
      <c r="E1772" s="194">
        <v>3.2787500000000001</v>
      </c>
      <c r="F1772" s="160"/>
      <c r="G1772" s="160"/>
      <c r="H1772" s="160"/>
      <c r="I1772" s="160"/>
      <c r="J1772" s="160"/>
      <c r="K1772" s="160"/>
      <c r="L1772" s="160"/>
      <c r="M1772" s="160"/>
      <c r="N1772" s="159"/>
      <c r="O1772" s="159"/>
      <c r="P1772" s="159"/>
      <c r="Q1772" s="159"/>
      <c r="R1772" s="160"/>
      <c r="S1772" s="160"/>
      <c r="T1772" s="160"/>
      <c r="U1772" s="160"/>
      <c r="V1772" s="160"/>
      <c r="W1772" s="160"/>
      <c r="X1772" s="160"/>
      <c r="Y1772" s="160"/>
      <c r="Z1772" s="149"/>
      <c r="AA1772" s="149"/>
      <c r="AB1772" s="149"/>
      <c r="AC1772" s="149"/>
      <c r="AD1772" s="149"/>
      <c r="AE1772" s="149"/>
      <c r="AF1772" s="149"/>
      <c r="AG1772" s="149" t="s">
        <v>409</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3" x14ac:dyDescent="0.2">
      <c r="A1773" s="156"/>
      <c r="B1773" s="157"/>
      <c r="C1773" s="200" t="s">
        <v>1545</v>
      </c>
      <c r="D1773" s="193"/>
      <c r="E1773" s="194">
        <v>2.52</v>
      </c>
      <c r="F1773" s="160"/>
      <c r="G1773" s="160"/>
      <c r="H1773" s="160"/>
      <c r="I1773" s="160"/>
      <c r="J1773" s="160"/>
      <c r="K1773" s="160"/>
      <c r="L1773" s="160"/>
      <c r="M1773" s="160"/>
      <c r="N1773" s="159"/>
      <c r="O1773" s="159"/>
      <c r="P1773" s="159"/>
      <c r="Q1773" s="159"/>
      <c r="R1773" s="160"/>
      <c r="S1773" s="160"/>
      <c r="T1773" s="160"/>
      <c r="U1773" s="160"/>
      <c r="V1773" s="160"/>
      <c r="W1773" s="160"/>
      <c r="X1773" s="160"/>
      <c r="Y1773" s="160"/>
      <c r="Z1773" s="149"/>
      <c r="AA1773" s="149"/>
      <c r="AB1773" s="149"/>
      <c r="AC1773" s="149"/>
      <c r="AD1773" s="149"/>
      <c r="AE1773" s="149"/>
      <c r="AF1773" s="149"/>
      <c r="AG1773" s="149" t="s">
        <v>409</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3" x14ac:dyDescent="0.2">
      <c r="A1774" s="156"/>
      <c r="B1774" s="157"/>
      <c r="C1774" s="200" t="s">
        <v>1546</v>
      </c>
      <c r="D1774" s="193"/>
      <c r="E1774" s="194">
        <v>3.15</v>
      </c>
      <c r="F1774" s="160"/>
      <c r="G1774" s="160"/>
      <c r="H1774" s="160"/>
      <c r="I1774" s="160"/>
      <c r="J1774" s="160"/>
      <c r="K1774" s="160"/>
      <c r="L1774" s="160"/>
      <c r="M1774" s="160"/>
      <c r="N1774" s="159"/>
      <c r="O1774" s="159"/>
      <c r="P1774" s="159"/>
      <c r="Q1774" s="159"/>
      <c r="R1774" s="160"/>
      <c r="S1774" s="160"/>
      <c r="T1774" s="160"/>
      <c r="U1774" s="160"/>
      <c r="V1774" s="160"/>
      <c r="W1774" s="160"/>
      <c r="X1774" s="160"/>
      <c r="Y1774" s="160"/>
      <c r="Z1774" s="149"/>
      <c r="AA1774" s="149"/>
      <c r="AB1774" s="149"/>
      <c r="AC1774" s="149"/>
      <c r="AD1774" s="149"/>
      <c r="AE1774" s="149"/>
      <c r="AF1774" s="149"/>
      <c r="AG1774" s="149" t="s">
        <v>409</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3" x14ac:dyDescent="0.2">
      <c r="A1775" s="156"/>
      <c r="B1775" s="157"/>
      <c r="C1775" s="201" t="s">
        <v>417</v>
      </c>
      <c r="D1775" s="195"/>
      <c r="E1775" s="196">
        <v>73.696749999999994</v>
      </c>
      <c r="F1775" s="160"/>
      <c r="G1775" s="160"/>
      <c r="H1775" s="160"/>
      <c r="I1775" s="160"/>
      <c r="J1775" s="160"/>
      <c r="K1775" s="160"/>
      <c r="L1775" s="160"/>
      <c r="M1775" s="160"/>
      <c r="N1775" s="159"/>
      <c r="O1775" s="159"/>
      <c r="P1775" s="159"/>
      <c r="Q1775" s="159"/>
      <c r="R1775" s="160"/>
      <c r="S1775" s="160"/>
      <c r="T1775" s="160"/>
      <c r="U1775" s="160"/>
      <c r="V1775" s="160"/>
      <c r="W1775" s="160"/>
      <c r="X1775" s="160"/>
      <c r="Y1775" s="160"/>
      <c r="Z1775" s="149"/>
      <c r="AA1775" s="149"/>
      <c r="AB1775" s="149"/>
      <c r="AC1775" s="149"/>
      <c r="AD1775" s="149"/>
      <c r="AE1775" s="149"/>
      <c r="AF1775" s="149"/>
      <c r="AG1775" s="149" t="s">
        <v>409</v>
      </c>
      <c r="AH1775" s="149">
        <v>1</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1" x14ac:dyDescent="0.2">
      <c r="A1776" s="173">
        <v>159</v>
      </c>
      <c r="B1776" s="174" t="s">
        <v>1547</v>
      </c>
      <c r="C1776" s="189" t="s">
        <v>1548</v>
      </c>
      <c r="D1776" s="175" t="s">
        <v>493</v>
      </c>
      <c r="E1776" s="176">
        <v>4239.08</v>
      </c>
      <c r="F1776" s="177"/>
      <c r="G1776" s="178">
        <f>ROUND(E1776*F1776,2)</f>
        <v>0</v>
      </c>
      <c r="H1776" s="177"/>
      <c r="I1776" s="178">
        <f>ROUND(E1776*H1776,2)</f>
        <v>0</v>
      </c>
      <c r="J1776" s="177"/>
      <c r="K1776" s="178">
        <f>ROUND(E1776*J1776,2)</f>
        <v>0</v>
      </c>
      <c r="L1776" s="178">
        <v>12</v>
      </c>
      <c r="M1776" s="178">
        <f>G1776*(1+L1776/100)</f>
        <v>0</v>
      </c>
      <c r="N1776" s="176">
        <v>0</v>
      </c>
      <c r="O1776" s="176">
        <f>ROUND(E1776*N1776,2)</f>
        <v>0</v>
      </c>
      <c r="P1776" s="176">
        <v>0</v>
      </c>
      <c r="Q1776" s="176">
        <f>ROUND(E1776*P1776,2)</f>
        <v>0</v>
      </c>
      <c r="R1776" s="178" t="s">
        <v>1549</v>
      </c>
      <c r="S1776" s="178" t="s">
        <v>365</v>
      </c>
      <c r="T1776" s="179" t="s">
        <v>365</v>
      </c>
      <c r="U1776" s="160">
        <v>1.6E-2</v>
      </c>
      <c r="V1776" s="160">
        <f>ROUND(E1776*U1776,2)</f>
        <v>67.83</v>
      </c>
      <c r="W1776" s="160"/>
      <c r="X1776" s="160" t="s">
        <v>404</v>
      </c>
      <c r="Y1776" s="160" t="s">
        <v>368</v>
      </c>
      <c r="Z1776" s="149"/>
      <c r="AA1776" s="149"/>
      <c r="AB1776" s="149"/>
      <c r="AC1776" s="149"/>
      <c r="AD1776" s="149"/>
      <c r="AE1776" s="149"/>
      <c r="AF1776" s="149"/>
      <c r="AG1776" s="149" t="s">
        <v>405</v>
      </c>
      <c r="AH1776" s="149"/>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2" x14ac:dyDescent="0.2">
      <c r="A1777" s="156"/>
      <c r="B1777" s="157"/>
      <c r="C1777" s="200" t="s">
        <v>410</v>
      </c>
      <c r="D1777" s="193"/>
      <c r="E1777" s="194"/>
      <c r="F1777" s="160"/>
      <c r="G1777" s="160"/>
      <c r="H1777" s="160"/>
      <c r="I1777" s="160"/>
      <c r="J1777" s="160"/>
      <c r="K1777" s="160"/>
      <c r="L1777" s="160"/>
      <c r="M1777" s="160"/>
      <c r="N1777" s="159"/>
      <c r="O1777" s="159"/>
      <c r="P1777" s="159"/>
      <c r="Q1777" s="159"/>
      <c r="R1777" s="160"/>
      <c r="S1777" s="160"/>
      <c r="T1777" s="160"/>
      <c r="U1777" s="160"/>
      <c r="V1777" s="160"/>
      <c r="W1777" s="160"/>
      <c r="X1777" s="160"/>
      <c r="Y1777" s="160"/>
      <c r="Z1777" s="149"/>
      <c r="AA1777" s="149"/>
      <c r="AB1777" s="149"/>
      <c r="AC1777" s="149"/>
      <c r="AD1777" s="149"/>
      <c r="AE1777" s="149"/>
      <c r="AF1777" s="149"/>
      <c r="AG1777" s="149" t="s">
        <v>409</v>
      </c>
      <c r="AH1777" s="149">
        <v>0</v>
      </c>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outlineLevel="3" x14ac:dyDescent="0.2">
      <c r="A1778" s="156"/>
      <c r="B1778" s="157"/>
      <c r="C1778" s="200" t="s">
        <v>1550</v>
      </c>
      <c r="D1778" s="193"/>
      <c r="E1778" s="194">
        <v>752.08500000000004</v>
      </c>
      <c r="F1778" s="160"/>
      <c r="G1778" s="160"/>
      <c r="H1778" s="160"/>
      <c r="I1778" s="160"/>
      <c r="J1778" s="160"/>
      <c r="K1778" s="160"/>
      <c r="L1778" s="160"/>
      <c r="M1778" s="160"/>
      <c r="N1778" s="159"/>
      <c r="O1778" s="159"/>
      <c r="P1778" s="159"/>
      <c r="Q1778" s="159"/>
      <c r="R1778" s="160"/>
      <c r="S1778" s="160"/>
      <c r="T1778" s="160"/>
      <c r="U1778" s="160"/>
      <c r="V1778" s="160"/>
      <c r="W1778" s="160"/>
      <c r="X1778" s="160"/>
      <c r="Y1778" s="160"/>
      <c r="Z1778" s="149"/>
      <c r="AA1778" s="149"/>
      <c r="AB1778" s="149"/>
      <c r="AC1778" s="149"/>
      <c r="AD1778" s="149"/>
      <c r="AE1778" s="149"/>
      <c r="AF1778" s="149"/>
      <c r="AG1778" s="149" t="s">
        <v>409</v>
      </c>
      <c r="AH1778" s="149">
        <v>0</v>
      </c>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3" x14ac:dyDescent="0.2">
      <c r="A1779" s="156"/>
      <c r="B1779" s="157"/>
      <c r="C1779" s="200" t="s">
        <v>1029</v>
      </c>
      <c r="D1779" s="193"/>
      <c r="E1779" s="194">
        <v>5.9</v>
      </c>
      <c r="F1779" s="160"/>
      <c r="G1779" s="160"/>
      <c r="H1779" s="160"/>
      <c r="I1779" s="160"/>
      <c r="J1779" s="160"/>
      <c r="K1779" s="160"/>
      <c r="L1779" s="160"/>
      <c r="M1779" s="160"/>
      <c r="N1779" s="159"/>
      <c r="O1779" s="159"/>
      <c r="P1779" s="159"/>
      <c r="Q1779" s="159"/>
      <c r="R1779" s="160"/>
      <c r="S1779" s="160"/>
      <c r="T1779" s="160"/>
      <c r="U1779" s="160"/>
      <c r="V1779" s="160"/>
      <c r="W1779" s="160"/>
      <c r="X1779" s="160"/>
      <c r="Y1779" s="160"/>
      <c r="Z1779" s="149"/>
      <c r="AA1779" s="149"/>
      <c r="AB1779" s="149"/>
      <c r="AC1779" s="149"/>
      <c r="AD1779" s="149"/>
      <c r="AE1779" s="149"/>
      <c r="AF1779" s="149"/>
      <c r="AG1779" s="149" t="s">
        <v>409</v>
      </c>
      <c r="AH1779" s="149">
        <v>0</v>
      </c>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3" x14ac:dyDescent="0.2">
      <c r="A1780" s="156"/>
      <c r="B1780" s="157"/>
      <c r="C1780" s="200" t="s">
        <v>1030</v>
      </c>
      <c r="D1780" s="193"/>
      <c r="E1780" s="194">
        <v>10.78</v>
      </c>
      <c r="F1780" s="160"/>
      <c r="G1780" s="160"/>
      <c r="H1780" s="160"/>
      <c r="I1780" s="160"/>
      <c r="J1780" s="160"/>
      <c r="K1780" s="160"/>
      <c r="L1780" s="160"/>
      <c r="M1780" s="160"/>
      <c r="N1780" s="159"/>
      <c r="O1780" s="159"/>
      <c r="P1780" s="159"/>
      <c r="Q1780" s="159"/>
      <c r="R1780" s="160"/>
      <c r="S1780" s="160"/>
      <c r="T1780" s="160"/>
      <c r="U1780" s="160"/>
      <c r="V1780" s="160"/>
      <c r="W1780" s="160"/>
      <c r="X1780" s="160"/>
      <c r="Y1780" s="160"/>
      <c r="Z1780" s="149"/>
      <c r="AA1780" s="149"/>
      <c r="AB1780" s="149"/>
      <c r="AC1780" s="149"/>
      <c r="AD1780" s="149"/>
      <c r="AE1780" s="149"/>
      <c r="AF1780" s="149"/>
      <c r="AG1780" s="149" t="s">
        <v>409</v>
      </c>
      <c r="AH1780" s="149">
        <v>0</v>
      </c>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3" x14ac:dyDescent="0.2">
      <c r="A1781" s="156"/>
      <c r="B1781" s="157"/>
      <c r="C1781" s="200" t="s">
        <v>1031</v>
      </c>
      <c r="D1781" s="193"/>
      <c r="E1781" s="194">
        <v>15.41</v>
      </c>
      <c r="F1781" s="160"/>
      <c r="G1781" s="160"/>
      <c r="H1781" s="160"/>
      <c r="I1781" s="160"/>
      <c r="J1781" s="160"/>
      <c r="K1781" s="160"/>
      <c r="L1781" s="160"/>
      <c r="M1781" s="160"/>
      <c r="N1781" s="159"/>
      <c r="O1781" s="159"/>
      <c r="P1781" s="159"/>
      <c r="Q1781" s="159"/>
      <c r="R1781" s="160"/>
      <c r="S1781" s="160"/>
      <c r="T1781" s="160"/>
      <c r="U1781" s="160"/>
      <c r="V1781" s="160"/>
      <c r="W1781" s="160"/>
      <c r="X1781" s="160"/>
      <c r="Y1781" s="160"/>
      <c r="Z1781" s="149"/>
      <c r="AA1781" s="149"/>
      <c r="AB1781" s="149"/>
      <c r="AC1781" s="149"/>
      <c r="AD1781" s="149"/>
      <c r="AE1781" s="149"/>
      <c r="AF1781" s="149"/>
      <c r="AG1781" s="149" t="s">
        <v>409</v>
      </c>
      <c r="AH1781" s="149">
        <v>0</v>
      </c>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3" x14ac:dyDescent="0.2">
      <c r="A1782" s="156"/>
      <c r="B1782" s="157"/>
      <c r="C1782" s="200" t="s">
        <v>1032</v>
      </c>
      <c r="D1782" s="193"/>
      <c r="E1782" s="194">
        <v>3</v>
      </c>
      <c r="F1782" s="160"/>
      <c r="G1782" s="160"/>
      <c r="H1782" s="160"/>
      <c r="I1782" s="160"/>
      <c r="J1782" s="160"/>
      <c r="K1782" s="160"/>
      <c r="L1782" s="160"/>
      <c r="M1782" s="160"/>
      <c r="N1782" s="159"/>
      <c r="O1782" s="159"/>
      <c r="P1782" s="159"/>
      <c r="Q1782" s="159"/>
      <c r="R1782" s="160"/>
      <c r="S1782" s="160"/>
      <c r="T1782" s="160"/>
      <c r="U1782" s="160"/>
      <c r="V1782" s="160"/>
      <c r="W1782" s="160"/>
      <c r="X1782" s="160"/>
      <c r="Y1782" s="160"/>
      <c r="Z1782" s="149"/>
      <c r="AA1782" s="149"/>
      <c r="AB1782" s="149"/>
      <c r="AC1782" s="149"/>
      <c r="AD1782" s="149"/>
      <c r="AE1782" s="149"/>
      <c r="AF1782" s="149"/>
      <c r="AG1782" s="149" t="s">
        <v>409</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3" x14ac:dyDescent="0.2">
      <c r="A1783" s="156"/>
      <c r="B1783" s="157"/>
      <c r="C1783" s="200" t="s">
        <v>1033</v>
      </c>
      <c r="D1783" s="193"/>
      <c r="E1783" s="194">
        <v>1.92</v>
      </c>
      <c r="F1783" s="160"/>
      <c r="G1783" s="160"/>
      <c r="H1783" s="160"/>
      <c r="I1783" s="160"/>
      <c r="J1783" s="160"/>
      <c r="K1783" s="160"/>
      <c r="L1783" s="160"/>
      <c r="M1783" s="160"/>
      <c r="N1783" s="159"/>
      <c r="O1783" s="159"/>
      <c r="P1783" s="159"/>
      <c r="Q1783" s="159"/>
      <c r="R1783" s="160"/>
      <c r="S1783" s="160"/>
      <c r="T1783" s="160"/>
      <c r="U1783" s="160"/>
      <c r="V1783" s="160"/>
      <c r="W1783" s="160"/>
      <c r="X1783" s="160"/>
      <c r="Y1783" s="160"/>
      <c r="Z1783" s="149"/>
      <c r="AA1783" s="149"/>
      <c r="AB1783" s="149"/>
      <c r="AC1783" s="149"/>
      <c r="AD1783" s="149"/>
      <c r="AE1783" s="149"/>
      <c r="AF1783" s="149"/>
      <c r="AG1783" s="149" t="s">
        <v>409</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3" x14ac:dyDescent="0.2">
      <c r="A1784" s="156"/>
      <c r="B1784" s="157"/>
      <c r="C1784" s="200" t="s">
        <v>1034</v>
      </c>
      <c r="D1784" s="193"/>
      <c r="E1784" s="194">
        <v>4.47</v>
      </c>
      <c r="F1784" s="160"/>
      <c r="G1784" s="160"/>
      <c r="H1784" s="160"/>
      <c r="I1784" s="160"/>
      <c r="J1784" s="160"/>
      <c r="K1784" s="160"/>
      <c r="L1784" s="160"/>
      <c r="M1784" s="160"/>
      <c r="N1784" s="159"/>
      <c r="O1784" s="159"/>
      <c r="P1784" s="159"/>
      <c r="Q1784" s="159"/>
      <c r="R1784" s="160"/>
      <c r="S1784" s="160"/>
      <c r="T1784" s="160"/>
      <c r="U1784" s="160"/>
      <c r="V1784" s="160"/>
      <c r="W1784" s="160"/>
      <c r="X1784" s="160"/>
      <c r="Y1784" s="160"/>
      <c r="Z1784" s="149"/>
      <c r="AA1784" s="149"/>
      <c r="AB1784" s="149"/>
      <c r="AC1784" s="149"/>
      <c r="AD1784" s="149"/>
      <c r="AE1784" s="149"/>
      <c r="AF1784" s="149"/>
      <c r="AG1784" s="149" t="s">
        <v>409</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3" x14ac:dyDescent="0.2">
      <c r="A1785" s="156"/>
      <c r="B1785" s="157"/>
      <c r="C1785" s="200" t="s">
        <v>1035</v>
      </c>
      <c r="D1785" s="193"/>
      <c r="E1785" s="194">
        <v>3.72</v>
      </c>
      <c r="F1785" s="160"/>
      <c r="G1785" s="160"/>
      <c r="H1785" s="160"/>
      <c r="I1785" s="160"/>
      <c r="J1785" s="160"/>
      <c r="K1785" s="160"/>
      <c r="L1785" s="160"/>
      <c r="M1785" s="160"/>
      <c r="N1785" s="159"/>
      <c r="O1785" s="159"/>
      <c r="P1785" s="159"/>
      <c r="Q1785" s="159"/>
      <c r="R1785" s="160"/>
      <c r="S1785" s="160"/>
      <c r="T1785" s="160"/>
      <c r="U1785" s="160"/>
      <c r="V1785" s="160"/>
      <c r="W1785" s="160"/>
      <c r="X1785" s="160"/>
      <c r="Y1785" s="160"/>
      <c r="Z1785" s="149"/>
      <c r="AA1785" s="149"/>
      <c r="AB1785" s="149"/>
      <c r="AC1785" s="149"/>
      <c r="AD1785" s="149"/>
      <c r="AE1785" s="149"/>
      <c r="AF1785" s="149"/>
      <c r="AG1785" s="149" t="s">
        <v>409</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3" x14ac:dyDescent="0.2">
      <c r="A1786" s="156"/>
      <c r="B1786" s="157"/>
      <c r="C1786" s="200" t="s">
        <v>1036</v>
      </c>
      <c r="D1786" s="193"/>
      <c r="E1786" s="194">
        <v>1.85</v>
      </c>
      <c r="F1786" s="160"/>
      <c r="G1786" s="160"/>
      <c r="H1786" s="160"/>
      <c r="I1786" s="160"/>
      <c r="J1786" s="160"/>
      <c r="K1786" s="160"/>
      <c r="L1786" s="160"/>
      <c r="M1786" s="160"/>
      <c r="N1786" s="159"/>
      <c r="O1786" s="159"/>
      <c r="P1786" s="159"/>
      <c r="Q1786" s="159"/>
      <c r="R1786" s="160"/>
      <c r="S1786" s="160"/>
      <c r="T1786" s="160"/>
      <c r="U1786" s="160"/>
      <c r="V1786" s="160"/>
      <c r="W1786" s="160"/>
      <c r="X1786" s="160"/>
      <c r="Y1786" s="160"/>
      <c r="Z1786" s="149"/>
      <c r="AA1786" s="149"/>
      <c r="AB1786" s="149"/>
      <c r="AC1786" s="149"/>
      <c r="AD1786" s="149"/>
      <c r="AE1786" s="149"/>
      <c r="AF1786" s="149"/>
      <c r="AG1786" s="149" t="s">
        <v>409</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3" x14ac:dyDescent="0.2">
      <c r="A1787" s="156"/>
      <c r="B1787" s="157"/>
      <c r="C1787" s="200" t="s">
        <v>1037</v>
      </c>
      <c r="D1787" s="193"/>
      <c r="E1787" s="194">
        <v>1.4</v>
      </c>
      <c r="F1787" s="160"/>
      <c r="G1787" s="160"/>
      <c r="H1787" s="160"/>
      <c r="I1787" s="160"/>
      <c r="J1787" s="160"/>
      <c r="K1787" s="160"/>
      <c r="L1787" s="160"/>
      <c r="M1787" s="160"/>
      <c r="N1787" s="159"/>
      <c r="O1787" s="159"/>
      <c r="P1787" s="159"/>
      <c r="Q1787" s="159"/>
      <c r="R1787" s="160"/>
      <c r="S1787" s="160"/>
      <c r="T1787" s="160"/>
      <c r="U1787" s="160"/>
      <c r="V1787" s="160"/>
      <c r="W1787" s="160"/>
      <c r="X1787" s="160"/>
      <c r="Y1787" s="160"/>
      <c r="Z1787" s="149"/>
      <c r="AA1787" s="149"/>
      <c r="AB1787" s="149"/>
      <c r="AC1787" s="149"/>
      <c r="AD1787" s="149"/>
      <c r="AE1787" s="149"/>
      <c r="AF1787" s="149"/>
      <c r="AG1787" s="149" t="s">
        <v>409</v>
      </c>
      <c r="AH1787" s="149">
        <v>0</v>
      </c>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3" x14ac:dyDescent="0.2">
      <c r="A1788" s="156"/>
      <c r="B1788" s="157"/>
      <c r="C1788" s="200" t="s">
        <v>1038</v>
      </c>
      <c r="D1788" s="193"/>
      <c r="E1788" s="194">
        <v>1.85</v>
      </c>
      <c r="F1788" s="160"/>
      <c r="G1788" s="160"/>
      <c r="H1788" s="160"/>
      <c r="I1788" s="160"/>
      <c r="J1788" s="160"/>
      <c r="K1788" s="160"/>
      <c r="L1788" s="160"/>
      <c r="M1788" s="160"/>
      <c r="N1788" s="159"/>
      <c r="O1788" s="159"/>
      <c r="P1788" s="159"/>
      <c r="Q1788" s="159"/>
      <c r="R1788" s="160"/>
      <c r="S1788" s="160"/>
      <c r="T1788" s="160"/>
      <c r="U1788" s="160"/>
      <c r="V1788" s="160"/>
      <c r="W1788" s="160"/>
      <c r="X1788" s="160"/>
      <c r="Y1788" s="160"/>
      <c r="Z1788" s="149"/>
      <c r="AA1788" s="149"/>
      <c r="AB1788" s="149"/>
      <c r="AC1788" s="149"/>
      <c r="AD1788" s="149"/>
      <c r="AE1788" s="149"/>
      <c r="AF1788" s="149"/>
      <c r="AG1788" s="149" t="s">
        <v>409</v>
      </c>
      <c r="AH1788" s="149">
        <v>0</v>
      </c>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3" x14ac:dyDescent="0.2">
      <c r="A1789" s="156"/>
      <c r="B1789" s="157"/>
      <c r="C1789" s="200" t="s">
        <v>1039</v>
      </c>
      <c r="D1789" s="193"/>
      <c r="E1789" s="194">
        <v>1.4</v>
      </c>
      <c r="F1789" s="160"/>
      <c r="G1789" s="160"/>
      <c r="H1789" s="160"/>
      <c r="I1789" s="160"/>
      <c r="J1789" s="160"/>
      <c r="K1789" s="160"/>
      <c r="L1789" s="160"/>
      <c r="M1789" s="160"/>
      <c r="N1789" s="159"/>
      <c r="O1789" s="159"/>
      <c r="P1789" s="159"/>
      <c r="Q1789" s="159"/>
      <c r="R1789" s="160"/>
      <c r="S1789" s="160"/>
      <c r="T1789" s="160"/>
      <c r="U1789" s="160"/>
      <c r="V1789" s="160"/>
      <c r="W1789" s="160"/>
      <c r="X1789" s="160"/>
      <c r="Y1789" s="160"/>
      <c r="Z1789" s="149"/>
      <c r="AA1789" s="149"/>
      <c r="AB1789" s="149"/>
      <c r="AC1789" s="149"/>
      <c r="AD1789" s="149"/>
      <c r="AE1789" s="149"/>
      <c r="AF1789" s="149"/>
      <c r="AG1789" s="149" t="s">
        <v>409</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3" x14ac:dyDescent="0.2">
      <c r="A1790" s="156"/>
      <c r="B1790" s="157"/>
      <c r="C1790" s="200" t="s">
        <v>1040</v>
      </c>
      <c r="D1790" s="193"/>
      <c r="E1790" s="194">
        <v>34.450000000000003</v>
      </c>
      <c r="F1790" s="160"/>
      <c r="G1790" s="160"/>
      <c r="H1790" s="160"/>
      <c r="I1790" s="160"/>
      <c r="J1790" s="160"/>
      <c r="K1790" s="160"/>
      <c r="L1790" s="160"/>
      <c r="M1790" s="160"/>
      <c r="N1790" s="159"/>
      <c r="O1790" s="159"/>
      <c r="P1790" s="159"/>
      <c r="Q1790" s="159"/>
      <c r="R1790" s="160"/>
      <c r="S1790" s="160"/>
      <c r="T1790" s="160"/>
      <c r="U1790" s="160"/>
      <c r="V1790" s="160"/>
      <c r="W1790" s="160"/>
      <c r="X1790" s="160"/>
      <c r="Y1790" s="160"/>
      <c r="Z1790" s="149"/>
      <c r="AA1790" s="149"/>
      <c r="AB1790" s="149"/>
      <c r="AC1790" s="149"/>
      <c r="AD1790" s="149"/>
      <c r="AE1790" s="149"/>
      <c r="AF1790" s="149"/>
      <c r="AG1790" s="149" t="s">
        <v>409</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outlineLevel="3" x14ac:dyDescent="0.2">
      <c r="A1791" s="156"/>
      <c r="B1791" s="157"/>
      <c r="C1791" s="200" t="s">
        <v>1041</v>
      </c>
      <c r="D1791" s="193"/>
      <c r="E1791" s="194">
        <v>48.62</v>
      </c>
      <c r="F1791" s="160"/>
      <c r="G1791" s="160"/>
      <c r="H1791" s="160"/>
      <c r="I1791" s="160"/>
      <c r="J1791" s="160"/>
      <c r="K1791" s="160"/>
      <c r="L1791" s="160"/>
      <c r="M1791" s="160"/>
      <c r="N1791" s="159"/>
      <c r="O1791" s="159"/>
      <c r="P1791" s="159"/>
      <c r="Q1791" s="159"/>
      <c r="R1791" s="160"/>
      <c r="S1791" s="160"/>
      <c r="T1791" s="160"/>
      <c r="U1791" s="160"/>
      <c r="V1791" s="160"/>
      <c r="W1791" s="160"/>
      <c r="X1791" s="160"/>
      <c r="Y1791" s="160"/>
      <c r="Z1791" s="149"/>
      <c r="AA1791" s="149"/>
      <c r="AB1791" s="149"/>
      <c r="AC1791" s="149"/>
      <c r="AD1791" s="149"/>
      <c r="AE1791" s="149"/>
      <c r="AF1791" s="149"/>
      <c r="AG1791" s="149" t="s">
        <v>409</v>
      </c>
      <c r="AH1791" s="149">
        <v>0</v>
      </c>
      <c r="AI1791" s="149"/>
      <c r="AJ1791" s="149"/>
      <c r="AK1791" s="149"/>
      <c r="AL1791" s="149"/>
      <c r="AM1791" s="149"/>
      <c r="AN1791" s="149"/>
      <c r="AO1791" s="149"/>
      <c r="AP1791" s="149"/>
      <c r="AQ1791" s="149"/>
      <c r="AR1791" s="149"/>
      <c r="AS1791" s="149"/>
      <c r="AT1791" s="149"/>
      <c r="AU1791" s="149"/>
      <c r="AV1791" s="149"/>
      <c r="AW1791" s="149"/>
      <c r="AX1791" s="149"/>
      <c r="AY1791" s="149"/>
      <c r="AZ1791" s="149"/>
      <c r="BA1791" s="149"/>
      <c r="BB1791" s="149"/>
      <c r="BC1791" s="149"/>
      <c r="BD1791" s="149"/>
      <c r="BE1791" s="149"/>
      <c r="BF1791" s="149"/>
      <c r="BG1791" s="149"/>
      <c r="BH1791" s="149"/>
    </row>
    <row r="1792" spans="1:60" outlineLevel="3" x14ac:dyDescent="0.2">
      <c r="A1792" s="156"/>
      <c r="B1792" s="157"/>
      <c r="C1792" s="200" t="s">
        <v>1551</v>
      </c>
      <c r="D1792" s="193"/>
      <c r="E1792" s="194">
        <v>7.2850000000000001</v>
      </c>
      <c r="F1792" s="160"/>
      <c r="G1792" s="160"/>
      <c r="H1792" s="160"/>
      <c r="I1792" s="160"/>
      <c r="J1792" s="160"/>
      <c r="K1792" s="160"/>
      <c r="L1792" s="160"/>
      <c r="M1792" s="160"/>
      <c r="N1792" s="159"/>
      <c r="O1792" s="159"/>
      <c r="P1792" s="159"/>
      <c r="Q1792" s="159"/>
      <c r="R1792" s="160"/>
      <c r="S1792" s="160"/>
      <c r="T1792" s="160"/>
      <c r="U1792" s="160"/>
      <c r="V1792" s="160"/>
      <c r="W1792" s="160"/>
      <c r="X1792" s="160"/>
      <c r="Y1792" s="160"/>
      <c r="Z1792" s="149"/>
      <c r="AA1792" s="149"/>
      <c r="AB1792" s="149"/>
      <c r="AC1792" s="149"/>
      <c r="AD1792" s="149"/>
      <c r="AE1792" s="149"/>
      <c r="AF1792" s="149"/>
      <c r="AG1792" s="149" t="s">
        <v>409</v>
      </c>
      <c r="AH1792" s="149">
        <v>0</v>
      </c>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3" x14ac:dyDescent="0.2">
      <c r="A1793" s="156"/>
      <c r="B1793" s="157"/>
      <c r="C1793" s="200" t="s">
        <v>1116</v>
      </c>
      <c r="D1793" s="193"/>
      <c r="E1793" s="194">
        <v>34.9</v>
      </c>
      <c r="F1793" s="160"/>
      <c r="G1793" s="160"/>
      <c r="H1793" s="160"/>
      <c r="I1793" s="160"/>
      <c r="J1793" s="160"/>
      <c r="K1793" s="160"/>
      <c r="L1793" s="160"/>
      <c r="M1793" s="160"/>
      <c r="N1793" s="159"/>
      <c r="O1793" s="159"/>
      <c r="P1793" s="159"/>
      <c r="Q1793" s="159"/>
      <c r="R1793" s="160"/>
      <c r="S1793" s="160"/>
      <c r="T1793" s="160"/>
      <c r="U1793" s="160"/>
      <c r="V1793" s="160"/>
      <c r="W1793" s="160"/>
      <c r="X1793" s="160"/>
      <c r="Y1793" s="160"/>
      <c r="Z1793" s="149"/>
      <c r="AA1793" s="149"/>
      <c r="AB1793" s="149"/>
      <c r="AC1793" s="149"/>
      <c r="AD1793" s="149"/>
      <c r="AE1793" s="149"/>
      <c r="AF1793" s="149"/>
      <c r="AG1793" s="149" t="s">
        <v>409</v>
      </c>
      <c r="AH1793" s="149">
        <v>0</v>
      </c>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3" x14ac:dyDescent="0.2">
      <c r="A1794" s="156"/>
      <c r="B1794" s="157"/>
      <c r="C1794" s="200" t="s">
        <v>1117</v>
      </c>
      <c r="D1794" s="193"/>
      <c r="E1794" s="194">
        <v>16.670000000000002</v>
      </c>
      <c r="F1794" s="160"/>
      <c r="G1794" s="160"/>
      <c r="H1794" s="160"/>
      <c r="I1794" s="160"/>
      <c r="J1794" s="160"/>
      <c r="K1794" s="160"/>
      <c r="L1794" s="160"/>
      <c r="M1794" s="160"/>
      <c r="N1794" s="159"/>
      <c r="O1794" s="159"/>
      <c r="P1794" s="159"/>
      <c r="Q1794" s="159"/>
      <c r="R1794" s="160"/>
      <c r="S1794" s="160"/>
      <c r="T1794" s="160"/>
      <c r="U1794" s="160"/>
      <c r="V1794" s="160"/>
      <c r="W1794" s="160"/>
      <c r="X1794" s="160"/>
      <c r="Y1794" s="160"/>
      <c r="Z1794" s="149"/>
      <c r="AA1794" s="149"/>
      <c r="AB1794" s="149"/>
      <c r="AC1794" s="149"/>
      <c r="AD1794" s="149"/>
      <c r="AE1794" s="149"/>
      <c r="AF1794" s="149"/>
      <c r="AG1794" s="149" t="s">
        <v>409</v>
      </c>
      <c r="AH1794" s="149">
        <v>0</v>
      </c>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3" x14ac:dyDescent="0.2">
      <c r="A1795" s="156"/>
      <c r="B1795" s="157"/>
      <c r="C1795" s="200" t="s">
        <v>1042</v>
      </c>
      <c r="D1795" s="193"/>
      <c r="E1795" s="194">
        <v>15.56</v>
      </c>
      <c r="F1795" s="160"/>
      <c r="G1795" s="160"/>
      <c r="H1795" s="160"/>
      <c r="I1795" s="160"/>
      <c r="J1795" s="160"/>
      <c r="K1795" s="160"/>
      <c r="L1795" s="160"/>
      <c r="M1795" s="160"/>
      <c r="N1795" s="159"/>
      <c r="O1795" s="159"/>
      <c r="P1795" s="159"/>
      <c r="Q1795" s="159"/>
      <c r="R1795" s="160"/>
      <c r="S1795" s="160"/>
      <c r="T1795" s="160"/>
      <c r="U1795" s="160"/>
      <c r="V1795" s="160"/>
      <c r="W1795" s="160"/>
      <c r="X1795" s="160"/>
      <c r="Y1795" s="160"/>
      <c r="Z1795" s="149"/>
      <c r="AA1795" s="149"/>
      <c r="AB1795" s="149"/>
      <c r="AC1795" s="149"/>
      <c r="AD1795" s="149"/>
      <c r="AE1795" s="149"/>
      <c r="AF1795" s="149"/>
      <c r="AG1795" s="149" t="s">
        <v>409</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3" x14ac:dyDescent="0.2">
      <c r="A1796" s="156"/>
      <c r="B1796" s="157"/>
      <c r="C1796" s="200" t="s">
        <v>1043</v>
      </c>
      <c r="D1796" s="193"/>
      <c r="E1796" s="194">
        <v>13.2</v>
      </c>
      <c r="F1796" s="160"/>
      <c r="G1796" s="160"/>
      <c r="H1796" s="160"/>
      <c r="I1796" s="160"/>
      <c r="J1796" s="160"/>
      <c r="K1796" s="160"/>
      <c r="L1796" s="160"/>
      <c r="M1796" s="160"/>
      <c r="N1796" s="159"/>
      <c r="O1796" s="159"/>
      <c r="P1796" s="159"/>
      <c r="Q1796" s="159"/>
      <c r="R1796" s="160"/>
      <c r="S1796" s="160"/>
      <c r="T1796" s="160"/>
      <c r="U1796" s="160"/>
      <c r="V1796" s="160"/>
      <c r="W1796" s="160"/>
      <c r="X1796" s="160"/>
      <c r="Y1796" s="160"/>
      <c r="Z1796" s="149"/>
      <c r="AA1796" s="149"/>
      <c r="AB1796" s="149"/>
      <c r="AC1796" s="149"/>
      <c r="AD1796" s="149"/>
      <c r="AE1796" s="149"/>
      <c r="AF1796" s="149"/>
      <c r="AG1796" s="149" t="s">
        <v>409</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3" x14ac:dyDescent="0.2">
      <c r="A1797" s="156"/>
      <c r="B1797" s="157"/>
      <c r="C1797" s="200" t="s">
        <v>1044</v>
      </c>
      <c r="D1797" s="193"/>
      <c r="E1797" s="194">
        <v>14.44</v>
      </c>
      <c r="F1797" s="160"/>
      <c r="G1797" s="160"/>
      <c r="H1797" s="160"/>
      <c r="I1797" s="160"/>
      <c r="J1797" s="160"/>
      <c r="K1797" s="160"/>
      <c r="L1797" s="160"/>
      <c r="M1797" s="160"/>
      <c r="N1797" s="159"/>
      <c r="O1797" s="159"/>
      <c r="P1797" s="159"/>
      <c r="Q1797" s="159"/>
      <c r="R1797" s="160"/>
      <c r="S1797" s="160"/>
      <c r="T1797" s="160"/>
      <c r="U1797" s="160"/>
      <c r="V1797" s="160"/>
      <c r="W1797" s="160"/>
      <c r="X1797" s="160"/>
      <c r="Y1797" s="160"/>
      <c r="Z1797" s="149"/>
      <c r="AA1797" s="149"/>
      <c r="AB1797" s="149"/>
      <c r="AC1797" s="149"/>
      <c r="AD1797" s="149"/>
      <c r="AE1797" s="149"/>
      <c r="AF1797" s="149"/>
      <c r="AG1797" s="149" t="s">
        <v>409</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3" x14ac:dyDescent="0.2">
      <c r="A1798" s="156"/>
      <c r="B1798" s="157"/>
      <c r="C1798" s="200" t="s">
        <v>1045</v>
      </c>
      <c r="D1798" s="193"/>
      <c r="E1798" s="194">
        <v>13.87</v>
      </c>
      <c r="F1798" s="160"/>
      <c r="G1798" s="160"/>
      <c r="H1798" s="160"/>
      <c r="I1798" s="160"/>
      <c r="J1798" s="160"/>
      <c r="K1798" s="160"/>
      <c r="L1798" s="160"/>
      <c r="M1798" s="160"/>
      <c r="N1798" s="159"/>
      <c r="O1798" s="159"/>
      <c r="P1798" s="159"/>
      <c r="Q1798" s="159"/>
      <c r="R1798" s="160"/>
      <c r="S1798" s="160"/>
      <c r="T1798" s="160"/>
      <c r="U1798" s="160"/>
      <c r="V1798" s="160"/>
      <c r="W1798" s="160"/>
      <c r="X1798" s="160"/>
      <c r="Y1798" s="160"/>
      <c r="Z1798" s="149"/>
      <c r="AA1798" s="149"/>
      <c r="AB1798" s="149"/>
      <c r="AC1798" s="149"/>
      <c r="AD1798" s="149"/>
      <c r="AE1798" s="149"/>
      <c r="AF1798" s="149"/>
      <c r="AG1798" s="149" t="s">
        <v>409</v>
      </c>
      <c r="AH1798" s="149">
        <v>0</v>
      </c>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outlineLevel="3" x14ac:dyDescent="0.2">
      <c r="A1799" s="156"/>
      <c r="B1799" s="157"/>
      <c r="C1799" s="201" t="s">
        <v>417</v>
      </c>
      <c r="D1799" s="195"/>
      <c r="E1799" s="196">
        <v>1002.78</v>
      </c>
      <c r="F1799" s="160"/>
      <c r="G1799" s="160"/>
      <c r="H1799" s="160"/>
      <c r="I1799" s="160"/>
      <c r="J1799" s="160"/>
      <c r="K1799" s="160"/>
      <c r="L1799" s="160"/>
      <c r="M1799" s="160"/>
      <c r="N1799" s="159"/>
      <c r="O1799" s="159"/>
      <c r="P1799" s="159"/>
      <c r="Q1799" s="159"/>
      <c r="R1799" s="160"/>
      <c r="S1799" s="160"/>
      <c r="T1799" s="160"/>
      <c r="U1799" s="160"/>
      <c r="V1799" s="160"/>
      <c r="W1799" s="160"/>
      <c r="X1799" s="160"/>
      <c r="Y1799" s="160"/>
      <c r="Z1799" s="149"/>
      <c r="AA1799" s="149"/>
      <c r="AB1799" s="149"/>
      <c r="AC1799" s="149"/>
      <c r="AD1799" s="149"/>
      <c r="AE1799" s="149"/>
      <c r="AF1799" s="149"/>
      <c r="AG1799" s="149" t="s">
        <v>409</v>
      </c>
      <c r="AH1799" s="149">
        <v>1</v>
      </c>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3" x14ac:dyDescent="0.2">
      <c r="A1800" s="156"/>
      <c r="B1800" s="157"/>
      <c r="C1800" s="200" t="s">
        <v>1552</v>
      </c>
      <c r="D1800" s="193"/>
      <c r="E1800" s="194">
        <v>742.51499999999999</v>
      </c>
      <c r="F1800" s="160"/>
      <c r="G1800" s="160"/>
      <c r="H1800" s="160"/>
      <c r="I1800" s="160"/>
      <c r="J1800" s="160"/>
      <c r="K1800" s="160"/>
      <c r="L1800" s="160"/>
      <c r="M1800" s="160"/>
      <c r="N1800" s="159"/>
      <c r="O1800" s="159"/>
      <c r="P1800" s="159"/>
      <c r="Q1800" s="159"/>
      <c r="R1800" s="160"/>
      <c r="S1800" s="160"/>
      <c r="T1800" s="160"/>
      <c r="U1800" s="160"/>
      <c r="V1800" s="160"/>
      <c r="W1800" s="160"/>
      <c r="X1800" s="160"/>
      <c r="Y1800" s="160"/>
      <c r="Z1800" s="149"/>
      <c r="AA1800" s="149"/>
      <c r="AB1800" s="149"/>
      <c r="AC1800" s="149"/>
      <c r="AD1800" s="149"/>
      <c r="AE1800" s="149"/>
      <c r="AF1800" s="149"/>
      <c r="AG1800" s="149" t="s">
        <v>409</v>
      </c>
      <c r="AH1800" s="149">
        <v>0</v>
      </c>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3" x14ac:dyDescent="0.2">
      <c r="A1801" s="156"/>
      <c r="B1801" s="157"/>
      <c r="C1801" s="200" t="s">
        <v>1046</v>
      </c>
      <c r="D1801" s="193"/>
      <c r="E1801" s="194">
        <v>15.07</v>
      </c>
      <c r="F1801" s="160"/>
      <c r="G1801" s="160"/>
      <c r="H1801" s="160"/>
      <c r="I1801" s="160"/>
      <c r="J1801" s="160"/>
      <c r="K1801" s="160"/>
      <c r="L1801" s="160"/>
      <c r="M1801" s="160"/>
      <c r="N1801" s="159"/>
      <c r="O1801" s="159"/>
      <c r="P1801" s="159"/>
      <c r="Q1801" s="159"/>
      <c r="R1801" s="160"/>
      <c r="S1801" s="160"/>
      <c r="T1801" s="160"/>
      <c r="U1801" s="160"/>
      <c r="V1801" s="160"/>
      <c r="W1801" s="160"/>
      <c r="X1801" s="160"/>
      <c r="Y1801" s="160"/>
      <c r="Z1801" s="149"/>
      <c r="AA1801" s="149"/>
      <c r="AB1801" s="149"/>
      <c r="AC1801" s="149"/>
      <c r="AD1801" s="149"/>
      <c r="AE1801" s="149"/>
      <c r="AF1801" s="149"/>
      <c r="AG1801" s="149" t="s">
        <v>409</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outlineLevel="3" x14ac:dyDescent="0.2">
      <c r="A1802" s="156"/>
      <c r="B1802" s="157"/>
      <c r="C1802" s="200" t="s">
        <v>1047</v>
      </c>
      <c r="D1802" s="193"/>
      <c r="E1802" s="194">
        <v>1.35</v>
      </c>
      <c r="F1802" s="160"/>
      <c r="G1802" s="160"/>
      <c r="H1802" s="160"/>
      <c r="I1802" s="160"/>
      <c r="J1802" s="160"/>
      <c r="K1802" s="160"/>
      <c r="L1802" s="160"/>
      <c r="M1802" s="160"/>
      <c r="N1802" s="159"/>
      <c r="O1802" s="159"/>
      <c r="P1802" s="159"/>
      <c r="Q1802" s="159"/>
      <c r="R1802" s="160"/>
      <c r="S1802" s="160"/>
      <c r="T1802" s="160"/>
      <c r="U1802" s="160"/>
      <c r="V1802" s="160"/>
      <c r="W1802" s="160"/>
      <c r="X1802" s="160"/>
      <c r="Y1802" s="160"/>
      <c r="Z1802" s="149"/>
      <c r="AA1802" s="149"/>
      <c r="AB1802" s="149"/>
      <c r="AC1802" s="149"/>
      <c r="AD1802" s="149"/>
      <c r="AE1802" s="149"/>
      <c r="AF1802" s="149"/>
      <c r="AG1802" s="149" t="s">
        <v>409</v>
      </c>
      <c r="AH1802" s="149">
        <v>0</v>
      </c>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outlineLevel="3" x14ac:dyDescent="0.2">
      <c r="A1803" s="156"/>
      <c r="B1803" s="157"/>
      <c r="C1803" s="200" t="s">
        <v>1048</v>
      </c>
      <c r="D1803" s="193"/>
      <c r="E1803" s="194">
        <v>21.14</v>
      </c>
      <c r="F1803" s="160"/>
      <c r="G1803" s="160"/>
      <c r="H1803" s="160"/>
      <c r="I1803" s="160"/>
      <c r="J1803" s="160"/>
      <c r="K1803" s="160"/>
      <c r="L1803" s="160"/>
      <c r="M1803" s="160"/>
      <c r="N1803" s="159"/>
      <c r="O1803" s="159"/>
      <c r="P1803" s="159"/>
      <c r="Q1803" s="159"/>
      <c r="R1803" s="160"/>
      <c r="S1803" s="160"/>
      <c r="T1803" s="160"/>
      <c r="U1803" s="160"/>
      <c r="V1803" s="160"/>
      <c r="W1803" s="160"/>
      <c r="X1803" s="160"/>
      <c r="Y1803" s="160"/>
      <c r="Z1803" s="149"/>
      <c r="AA1803" s="149"/>
      <c r="AB1803" s="149"/>
      <c r="AC1803" s="149"/>
      <c r="AD1803" s="149"/>
      <c r="AE1803" s="149"/>
      <c r="AF1803" s="149"/>
      <c r="AG1803" s="149" t="s">
        <v>409</v>
      </c>
      <c r="AH1803" s="149">
        <v>0</v>
      </c>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49"/>
      <c r="BB1803" s="149"/>
      <c r="BC1803" s="149"/>
      <c r="BD1803" s="149"/>
      <c r="BE1803" s="149"/>
      <c r="BF1803" s="149"/>
      <c r="BG1803" s="149"/>
      <c r="BH1803" s="149"/>
    </row>
    <row r="1804" spans="1:60" outlineLevel="3" x14ac:dyDescent="0.2">
      <c r="A1804" s="156"/>
      <c r="B1804" s="157"/>
      <c r="C1804" s="200" t="s">
        <v>1049</v>
      </c>
      <c r="D1804" s="193"/>
      <c r="E1804" s="194">
        <v>16.14</v>
      </c>
      <c r="F1804" s="160"/>
      <c r="G1804" s="160"/>
      <c r="H1804" s="160"/>
      <c r="I1804" s="160"/>
      <c r="J1804" s="160"/>
      <c r="K1804" s="160"/>
      <c r="L1804" s="160"/>
      <c r="M1804" s="160"/>
      <c r="N1804" s="159"/>
      <c r="O1804" s="159"/>
      <c r="P1804" s="159"/>
      <c r="Q1804" s="159"/>
      <c r="R1804" s="160"/>
      <c r="S1804" s="160"/>
      <c r="T1804" s="160"/>
      <c r="U1804" s="160"/>
      <c r="V1804" s="160"/>
      <c r="W1804" s="160"/>
      <c r="X1804" s="160"/>
      <c r="Y1804" s="160"/>
      <c r="Z1804" s="149"/>
      <c r="AA1804" s="149"/>
      <c r="AB1804" s="149"/>
      <c r="AC1804" s="149"/>
      <c r="AD1804" s="149"/>
      <c r="AE1804" s="149"/>
      <c r="AF1804" s="149"/>
      <c r="AG1804" s="149" t="s">
        <v>409</v>
      </c>
      <c r="AH1804" s="149">
        <v>0</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3" x14ac:dyDescent="0.2">
      <c r="A1805" s="156"/>
      <c r="B1805" s="157"/>
      <c r="C1805" s="200" t="s">
        <v>1050</v>
      </c>
      <c r="D1805" s="193"/>
      <c r="E1805" s="194">
        <v>40.69</v>
      </c>
      <c r="F1805" s="160"/>
      <c r="G1805" s="160"/>
      <c r="H1805" s="160"/>
      <c r="I1805" s="160"/>
      <c r="J1805" s="160"/>
      <c r="K1805" s="160"/>
      <c r="L1805" s="160"/>
      <c r="M1805" s="160"/>
      <c r="N1805" s="159"/>
      <c r="O1805" s="159"/>
      <c r="P1805" s="159"/>
      <c r="Q1805" s="159"/>
      <c r="R1805" s="160"/>
      <c r="S1805" s="160"/>
      <c r="T1805" s="160"/>
      <c r="U1805" s="160"/>
      <c r="V1805" s="160"/>
      <c r="W1805" s="160"/>
      <c r="X1805" s="160"/>
      <c r="Y1805" s="160"/>
      <c r="Z1805" s="149"/>
      <c r="AA1805" s="149"/>
      <c r="AB1805" s="149"/>
      <c r="AC1805" s="149"/>
      <c r="AD1805" s="149"/>
      <c r="AE1805" s="149"/>
      <c r="AF1805" s="149"/>
      <c r="AG1805" s="149" t="s">
        <v>409</v>
      </c>
      <c r="AH1805" s="149">
        <v>0</v>
      </c>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3" x14ac:dyDescent="0.2">
      <c r="A1806" s="156"/>
      <c r="B1806" s="157"/>
      <c r="C1806" s="200" t="s">
        <v>1553</v>
      </c>
      <c r="D1806" s="193"/>
      <c r="E1806" s="194">
        <v>7.2850000000000001</v>
      </c>
      <c r="F1806" s="160"/>
      <c r="G1806" s="160"/>
      <c r="H1806" s="160"/>
      <c r="I1806" s="160"/>
      <c r="J1806" s="160"/>
      <c r="K1806" s="160"/>
      <c r="L1806" s="160"/>
      <c r="M1806" s="160"/>
      <c r="N1806" s="159"/>
      <c r="O1806" s="159"/>
      <c r="P1806" s="159"/>
      <c r="Q1806" s="159"/>
      <c r="R1806" s="160"/>
      <c r="S1806" s="160"/>
      <c r="T1806" s="160"/>
      <c r="U1806" s="160"/>
      <c r="V1806" s="160"/>
      <c r="W1806" s="160"/>
      <c r="X1806" s="160"/>
      <c r="Y1806" s="160"/>
      <c r="Z1806" s="149"/>
      <c r="AA1806" s="149"/>
      <c r="AB1806" s="149"/>
      <c r="AC1806" s="149"/>
      <c r="AD1806" s="149"/>
      <c r="AE1806" s="149"/>
      <c r="AF1806" s="149"/>
      <c r="AG1806" s="149" t="s">
        <v>409</v>
      </c>
      <c r="AH1806" s="149">
        <v>0</v>
      </c>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outlineLevel="3" x14ac:dyDescent="0.2">
      <c r="A1807" s="156"/>
      <c r="B1807" s="157"/>
      <c r="C1807" s="200" t="s">
        <v>1051</v>
      </c>
      <c r="D1807" s="193"/>
      <c r="E1807" s="194">
        <v>7.09</v>
      </c>
      <c r="F1807" s="160"/>
      <c r="G1807" s="160"/>
      <c r="H1807" s="160"/>
      <c r="I1807" s="160"/>
      <c r="J1807" s="160"/>
      <c r="K1807" s="160"/>
      <c r="L1807" s="160"/>
      <c r="M1807" s="160"/>
      <c r="N1807" s="159"/>
      <c r="O1807" s="159"/>
      <c r="P1807" s="159"/>
      <c r="Q1807" s="159"/>
      <c r="R1807" s="160"/>
      <c r="S1807" s="160"/>
      <c r="T1807" s="160"/>
      <c r="U1807" s="160"/>
      <c r="V1807" s="160"/>
      <c r="W1807" s="160"/>
      <c r="X1807" s="160"/>
      <c r="Y1807" s="160"/>
      <c r="Z1807" s="149"/>
      <c r="AA1807" s="149"/>
      <c r="AB1807" s="149"/>
      <c r="AC1807" s="149"/>
      <c r="AD1807" s="149"/>
      <c r="AE1807" s="149"/>
      <c r="AF1807" s="149"/>
      <c r="AG1807" s="149" t="s">
        <v>409</v>
      </c>
      <c r="AH1807" s="149">
        <v>0</v>
      </c>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outlineLevel="3" x14ac:dyDescent="0.2">
      <c r="A1808" s="156"/>
      <c r="B1808" s="157"/>
      <c r="C1808" s="200" t="s">
        <v>1052</v>
      </c>
      <c r="D1808" s="193"/>
      <c r="E1808" s="194">
        <v>13</v>
      </c>
      <c r="F1808" s="160"/>
      <c r="G1808" s="160"/>
      <c r="H1808" s="160"/>
      <c r="I1808" s="160"/>
      <c r="J1808" s="160"/>
      <c r="K1808" s="160"/>
      <c r="L1808" s="160"/>
      <c r="M1808" s="160"/>
      <c r="N1808" s="159"/>
      <c r="O1808" s="159"/>
      <c r="P1808" s="159"/>
      <c r="Q1808" s="159"/>
      <c r="R1808" s="160"/>
      <c r="S1808" s="160"/>
      <c r="T1808" s="160"/>
      <c r="U1808" s="160"/>
      <c r="V1808" s="160"/>
      <c r="W1808" s="160"/>
      <c r="X1808" s="160"/>
      <c r="Y1808" s="160"/>
      <c r="Z1808" s="149"/>
      <c r="AA1808" s="149"/>
      <c r="AB1808" s="149"/>
      <c r="AC1808" s="149"/>
      <c r="AD1808" s="149"/>
      <c r="AE1808" s="149"/>
      <c r="AF1808" s="149"/>
      <c r="AG1808" s="149" t="s">
        <v>409</v>
      </c>
      <c r="AH1808" s="149">
        <v>0</v>
      </c>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49"/>
      <c r="BB1808" s="149"/>
      <c r="BC1808" s="149"/>
      <c r="BD1808" s="149"/>
      <c r="BE1808" s="149"/>
      <c r="BF1808" s="149"/>
      <c r="BG1808" s="149"/>
      <c r="BH1808" s="149"/>
    </row>
    <row r="1809" spans="1:60" outlineLevel="3" x14ac:dyDescent="0.2">
      <c r="A1809" s="156"/>
      <c r="B1809" s="157"/>
      <c r="C1809" s="200" t="s">
        <v>1099</v>
      </c>
      <c r="D1809" s="193"/>
      <c r="E1809" s="194">
        <v>6.21</v>
      </c>
      <c r="F1809" s="160"/>
      <c r="G1809" s="160"/>
      <c r="H1809" s="160"/>
      <c r="I1809" s="160"/>
      <c r="J1809" s="160"/>
      <c r="K1809" s="160"/>
      <c r="L1809" s="160"/>
      <c r="M1809" s="160"/>
      <c r="N1809" s="159"/>
      <c r="O1809" s="159"/>
      <c r="P1809" s="159"/>
      <c r="Q1809" s="159"/>
      <c r="R1809" s="160"/>
      <c r="S1809" s="160"/>
      <c r="T1809" s="160"/>
      <c r="U1809" s="160"/>
      <c r="V1809" s="160"/>
      <c r="W1809" s="160"/>
      <c r="X1809" s="160"/>
      <c r="Y1809" s="160"/>
      <c r="Z1809" s="149"/>
      <c r="AA1809" s="149"/>
      <c r="AB1809" s="149"/>
      <c r="AC1809" s="149"/>
      <c r="AD1809" s="149"/>
      <c r="AE1809" s="149"/>
      <c r="AF1809" s="149"/>
      <c r="AG1809" s="149" t="s">
        <v>409</v>
      </c>
      <c r="AH1809" s="149">
        <v>0</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3" x14ac:dyDescent="0.2">
      <c r="A1810" s="156"/>
      <c r="B1810" s="157"/>
      <c r="C1810" s="200" t="s">
        <v>1053</v>
      </c>
      <c r="D1810" s="193"/>
      <c r="E1810" s="194">
        <v>8.1199999999999992</v>
      </c>
      <c r="F1810" s="160"/>
      <c r="G1810" s="160"/>
      <c r="H1810" s="160"/>
      <c r="I1810" s="160"/>
      <c r="J1810" s="160"/>
      <c r="K1810" s="160"/>
      <c r="L1810" s="160"/>
      <c r="M1810" s="160"/>
      <c r="N1810" s="159"/>
      <c r="O1810" s="159"/>
      <c r="P1810" s="159"/>
      <c r="Q1810" s="159"/>
      <c r="R1810" s="160"/>
      <c r="S1810" s="160"/>
      <c r="T1810" s="160"/>
      <c r="U1810" s="160"/>
      <c r="V1810" s="160"/>
      <c r="W1810" s="160"/>
      <c r="X1810" s="160"/>
      <c r="Y1810" s="160"/>
      <c r="Z1810" s="149"/>
      <c r="AA1810" s="149"/>
      <c r="AB1810" s="149"/>
      <c r="AC1810" s="149"/>
      <c r="AD1810" s="149"/>
      <c r="AE1810" s="149"/>
      <c r="AF1810" s="149"/>
      <c r="AG1810" s="149" t="s">
        <v>409</v>
      </c>
      <c r="AH1810" s="149">
        <v>0</v>
      </c>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3" x14ac:dyDescent="0.2">
      <c r="A1811" s="156"/>
      <c r="B1811" s="157"/>
      <c r="C1811" s="200" t="s">
        <v>1054</v>
      </c>
      <c r="D1811" s="193"/>
      <c r="E1811" s="194">
        <v>12</v>
      </c>
      <c r="F1811" s="160"/>
      <c r="G1811" s="160"/>
      <c r="H1811" s="160"/>
      <c r="I1811" s="160"/>
      <c r="J1811" s="160"/>
      <c r="K1811" s="160"/>
      <c r="L1811" s="160"/>
      <c r="M1811" s="160"/>
      <c r="N1811" s="159"/>
      <c r="O1811" s="159"/>
      <c r="P1811" s="159"/>
      <c r="Q1811" s="159"/>
      <c r="R1811" s="160"/>
      <c r="S1811" s="160"/>
      <c r="T1811" s="160"/>
      <c r="U1811" s="160"/>
      <c r="V1811" s="160"/>
      <c r="W1811" s="160"/>
      <c r="X1811" s="160"/>
      <c r="Y1811" s="160"/>
      <c r="Z1811" s="149"/>
      <c r="AA1811" s="149"/>
      <c r="AB1811" s="149"/>
      <c r="AC1811" s="149"/>
      <c r="AD1811" s="149"/>
      <c r="AE1811" s="149"/>
      <c r="AF1811" s="149"/>
      <c r="AG1811" s="149" t="s">
        <v>409</v>
      </c>
      <c r="AH1811" s="149">
        <v>0</v>
      </c>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outlineLevel="3" x14ac:dyDescent="0.2">
      <c r="A1812" s="156"/>
      <c r="B1812" s="157"/>
      <c r="C1812" s="200" t="s">
        <v>1100</v>
      </c>
      <c r="D1812" s="193"/>
      <c r="E1812" s="194">
        <v>6.21</v>
      </c>
      <c r="F1812" s="160"/>
      <c r="G1812" s="160"/>
      <c r="H1812" s="160"/>
      <c r="I1812" s="160"/>
      <c r="J1812" s="160"/>
      <c r="K1812" s="160"/>
      <c r="L1812" s="160"/>
      <c r="M1812" s="160"/>
      <c r="N1812" s="159"/>
      <c r="O1812" s="159"/>
      <c r="P1812" s="159"/>
      <c r="Q1812" s="159"/>
      <c r="R1812" s="160"/>
      <c r="S1812" s="160"/>
      <c r="T1812" s="160"/>
      <c r="U1812" s="160"/>
      <c r="V1812" s="160"/>
      <c r="W1812" s="160"/>
      <c r="X1812" s="160"/>
      <c r="Y1812" s="160"/>
      <c r="Z1812" s="149"/>
      <c r="AA1812" s="149"/>
      <c r="AB1812" s="149"/>
      <c r="AC1812" s="149"/>
      <c r="AD1812" s="149"/>
      <c r="AE1812" s="149"/>
      <c r="AF1812" s="149"/>
      <c r="AG1812" s="149" t="s">
        <v>409</v>
      </c>
      <c r="AH1812" s="149">
        <v>0</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3" x14ac:dyDescent="0.2">
      <c r="A1813" s="156"/>
      <c r="B1813" s="157"/>
      <c r="C1813" s="200" t="s">
        <v>1055</v>
      </c>
      <c r="D1813" s="193"/>
      <c r="E1813" s="194">
        <v>45.75</v>
      </c>
      <c r="F1813" s="160"/>
      <c r="G1813" s="160"/>
      <c r="H1813" s="160"/>
      <c r="I1813" s="160"/>
      <c r="J1813" s="160"/>
      <c r="K1813" s="160"/>
      <c r="L1813" s="160"/>
      <c r="M1813" s="160"/>
      <c r="N1813" s="159"/>
      <c r="O1813" s="159"/>
      <c r="P1813" s="159"/>
      <c r="Q1813" s="159"/>
      <c r="R1813" s="160"/>
      <c r="S1813" s="160"/>
      <c r="T1813" s="160"/>
      <c r="U1813" s="160"/>
      <c r="V1813" s="160"/>
      <c r="W1813" s="160"/>
      <c r="X1813" s="160"/>
      <c r="Y1813" s="160"/>
      <c r="Z1813" s="149"/>
      <c r="AA1813" s="149"/>
      <c r="AB1813" s="149"/>
      <c r="AC1813" s="149"/>
      <c r="AD1813" s="149"/>
      <c r="AE1813" s="149"/>
      <c r="AF1813" s="149"/>
      <c r="AG1813" s="149" t="s">
        <v>409</v>
      </c>
      <c r="AH1813" s="149">
        <v>0</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3" x14ac:dyDescent="0.2">
      <c r="A1814" s="156"/>
      <c r="B1814" s="157"/>
      <c r="C1814" s="200" t="s">
        <v>1056</v>
      </c>
      <c r="D1814" s="193"/>
      <c r="E1814" s="194">
        <v>1.75</v>
      </c>
      <c r="F1814" s="160"/>
      <c r="G1814" s="160"/>
      <c r="H1814" s="160"/>
      <c r="I1814" s="160"/>
      <c r="J1814" s="160"/>
      <c r="K1814" s="160"/>
      <c r="L1814" s="160"/>
      <c r="M1814" s="160"/>
      <c r="N1814" s="159"/>
      <c r="O1814" s="159"/>
      <c r="P1814" s="159"/>
      <c r="Q1814" s="159"/>
      <c r="R1814" s="160"/>
      <c r="S1814" s="160"/>
      <c r="T1814" s="160"/>
      <c r="U1814" s="160"/>
      <c r="V1814" s="160"/>
      <c r="W1814" s="160"/>
      <c r="X1814" s="160"/>
      <c r="Y1814" s="160"/>
      <c r="Z1814" s="149"/>
      <c r="AA1814" s="149"/>
      <c r="AB1814" s="149"/>
      <c r="AC1814" s="149"/>
      <c r="AD1814" s="149"/>
      <c r="AE1814" s="149"/>
      <c r="AF1814" s="149"/>
      <c r="AG1814" s="149" t="s">
        <v>409</v>
      </c>
      <c r="AH1814" s="149">
        <v>0</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outlineLevel="3" x14ac:dyDescent="0.2">
      <c r="A1815" s="156"/>
      <c r="B1815" s="157"/>
      <c r="C1815" s="200" t="s">
        <v>1057</v>
      </c>
      <c r="D1815" s="193"/>
      <c r="E1815" s="194">
        <v>1.58</v>
      </c>
      <c r="F1815" s="160"/>
      <c r="G1815" s="160"/>
      <c r="H1815" s="160"/>
      <c r="I1815" s="160"/>
      <c r="J1815" s="160"/>
      <c r="K1815" s="160"/>
      <c r="L1815" s="160"/>
      <c r="M1815" s="160"/>
      <c r="N1815" s="159"/>
      <c r="O1815" s="159"/>
      <c r="P1815" s="159"/>
      <c r="Q1815" s="159"/>
      <c r="R1815" s="160"/>
      <c r="S1815" s="160"/>
      <c r="T1815" s="160"/>
      <c r="U1815" s="160"/>
      <c r="V1815" s="160"/>
      <c r="W1815" s="160"/>
      <c r="X1815" s="160"/>
      <c r="Y1815" s="160"/>
      <c r="Z1815" s="149"/>
      <c r="AA1815" s="149"/>
      <c r="AB1815" s="149"/>
      <c r="AC1815" s="149"/>
      <c r="AD1815" s="149"/>
      <c r="AE1815" s="149"/>
      <c r="AF1815" s="149"/>
      <c r="AG1815" s="149" t="s">
        <v>409</v>
      </c>
      <c r="AH1815" s="149">
        <v>0</v>
      </c>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3" x14ac:dyDescent="0.2">
      <c r="A1816" s="156"/>
      <c r="B1816" s="157"/>
      <c r="C1816" s="200" t="s">
        <v>1118</v>
      </c>
      <c r="D1816" s="193"/>
      <c r="E1816" s="194">
        <v>1.75</v>
      </c>
      <c r="F1816" s="160"/>
      <c r="G1816" s="160"/>
      <c r="H1816" s="160"/>
      <c r="I1816" s="160"/>
      <c r="J1816" s="160"/>
      <c r="K1816" s="160"/>
      <c r="L1816" s="160"/>
      <c r="M1816" s="160"/>
      <c r="N1816" s="159"/>
      <c r="O1816" s="159"/>
      <c r="P1816" s="159"/>
      <c r="Q1816" s="159"/>
      <c r="R1816" s="160"/>
      <c r="S1816" s="160"/>
      <c r="T1816" s="160"/>
      <c r="U1816" s="160"/>
      <c r="V1816" s="160"/>
      <c r="W1816" s="160"/>
      <c r="X1816" s="160"/>
      <c r="Y1816" s="160"/>
      <c r="Z1816" s="149"/>
      <c r="AA1816" s="149"/>
      <c r="AB1816" s="149"/>
      <c r="AC1816" s="149"/>
      <c r="AD1816" s="149"/>
      <c r="AE1816" s="149"/>
      <c r="AF1816" s="149"/>
      <c r="AG1816" s="149" t="s">
        <v>409</v>
      </c>
      <c r="AH1816" s="149">
        <v>0</v>
      </c>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outlineLevel="3" x14ac:dyDescent="0.2">
      <c r="A1817" s="156"/>
      <c r="B1817" s="157"/>
      <c r="C1817" s="200" t="s">
        <v>1119</v>
      </c>
      <c r="D1817" s="193"/>
      <c r="E1817" s="194">
        <v>1.58</v>
      </c>
      <c r="F1817" s="160"/>
      <c r="G1817" s="160"/>
      <c r="H1817" s="160"/>
      <c r="I1817" s="160"/>
      <c r="J1817" s="160"/>
      <c r="K1817" s="160"/>
      <c r="L1817" s="160"/>
      <c r="M1817" s="160"/>
      <c r="N1817" s="159"/>
      <c r="O1817" s="159"/>
      <c r="P1817" s="159"/>
      <c r="Q1817" s="159"/>
      <c r="R1817" s="160"/>
      <c r="S1817" s="160"/>
      <c r="T1817" s="160"/>
      <c r="U1817" s="160"/>
      <c r="V1817" s="160"/>
      <c r="W1817" s="160"/>
      <c r="X1817" s="160"/>
      <c r="Y1817" s="160"/>
      <c r="Z1817" s="149"/>
      <c r="AA1817" s="149"/>
      <c r="AB1817" s="149"/>
      <c r="AC1817" s="149"/>
      <c r="AD1817" s="149"/>
      <c r="AE1817" s="149"/>
      <c r="AF1817" s="149"/>
      <c r="AG1817" s="149" t="s">
        <v>409</v>
      </c>
      <c r="AH1817" s="149">
        <v>0</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3" x14ac:dyDescent="0.2">
      <c r="A1818" s="156"/>
      <c r="B1818" s="157"/>
      <c r="C1818" s="200" t="s">
        <v>1058</v>
      </c>
      <c r="D1818" s="193"/>
      <c r="E1818" s="194">
        <v>20.88</v>
      </c>
      <c r="F1818" s="160"/>
      <c r="G1818" s="160"/>
      <c r="H1818" s="160"/>
      <c r="I1818" s="160"/>
      <c r="J1818" s="160"/>
      <c r="K1818" s="160"/>
      <c r="L1818" s="160"/>
      <c r="M1818" s="160"/>
      <c r="N1818" s="159"/>
      <c r="O1818" s="159"/>
      <c r="P1818" s="159"/>
      <c r="Q1818" s="159"/>
      <c r="R1818" s="160"/>
      <c r="S1818" s="160"/>
      <c r="T1818" s="160"/>
      <c r="U1818" s="160"/>
      <c r="V1818" s="160"/>
      <c r="W1818" s="160"/>
      <c r="X1818" s="160"/>
      <c r="Y1818" s="160"/>
      <c r="Z1818" s="149"/>
      <c r="AA1818" s="149"/>
      <c r="AB1818" s="149"/>
      <c r="AC1818" s="149"/>
      <c r="AD1818" s="149"/>
      <c r="AE1818" s="149"/>
      <c r="AF1818" s="149"/>
      <c r="AG1818" s="149" t="s">
        <v>409</v>
      </c>
      <c r="AH1818" s="149">
        <v>0</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3" x14ac:dyDescent="0.2">
      <c r="A1819" s="156"/>
      <c r="B1819" s="157"/>
      <c r="C1819" s="200" t="s">
        <v>1554</v>
      </c>
      <c r="D1819" s="193"/>
      <c r="E1819" s="194">
        <v>16.760000000000002</v>
      </c>
      <c r="F1819" s="160"/>
      <c r="G1819" s="160"/>
      <c r="H1819" s="160"/>
      <c r="I1819" s="160"/>
      <c r="J1819" s="160"/>
      <c r="K1819" s="160"/>
      <c r="L1819" s="160"/>
      <c r="M1819" s="160"/>
      <c r="N1819" s="159"/>
      <c r="O1819" s="159"/>
      <c r="P1819" s="159"/>
      <c r="Q1819" s="159"/>
      <c r="R1819" s="160"/>
      <c r="S1819" s="160"/>
      <c r="T1819" s="160"/>
      <c r="U1819" s="160"/>
      <c r="V1819" s="160"/>
      <c r="W1819" s="160"/>
      <c r="X1819" s="160"/>
      <c r="Y1819" s="160"/>
      <c r="Z1819" s="149"/>
      <c r="AA1819" s="149"/>
      <c r="AB1819" s="149"/>
      <c r="AC1819" s="149"/>
      <c r="AD1819" s="149"/>
      <c r="AE1819" s="149"/>
      <c r="AF1819" s="149"/>
      <c r="AG1819" s="149" t="s">
        <v>409</v>
      </c>
      <c r="AH1819" s="149">
        <v>0</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outlineLevel="3" x14ac:dyDescent="0.2">
      <c r="A1820" s="156"/>
      <c r="B1820" s="157"/>
      <c r="C1820" s="200" t="s">
        <v>1101</v>
      </c>
      <c r="D1820" s="193"/>
      <c r="E1820" s="194">
        <v>3.15</v>
      </c>
      <c r="F1820" s="160"/>
      <c r="G1820" s="160"/>
      <c r="H1820" s="160"/>
      <c r="I1820" s="160"/>
      <c r="J1820" s="160"/>
      <c r="K1820" s="160"/>
      <c r="L1820" s="160"/>
      <c r="M1820" s="160"/>
      <c r="N1820" s="159"/>
      <c r="O1820" s="159"/>
      <c r="P1820" s="159"/>
      <c r="Q1820" s="159"/>
      <c r="R1820" s="160"/>
      <c r="S1820" s="160"/>
      <c r="T1820" s="160"/>
      <c r="U1820" s="160"/>
      <c r="V1820" s="160"/>
      <c r="W1820" s="160"/>
      <c r="X1820" s="160"/>
      <c r="Y1820" s="160"/>
      <c r="Z1820" s="149"/>
      <c r="AA1820" s="149"/>
      <c r="AB1820" s="149"/>
      <c r="AC1820" s="149"/>
      <c r="AD1820" s="149"/>
      <c r="AE1820" s="149"/>
      <c r="AF1820" s="149"/>
      <c r="AG1820" s="149" t="s">
        <v>409</v>
      </c>
      <c r="AH1820" s="149">
        <v>0</v>
      </c>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3" x14ac:dyDescent="0.2">
      <c r="A1821" s="156"/>
      <c r="B1821" s="157"/>
      <c r="C1821" s="201" t="s">
        <v>417</v>
      </c>
      <c r="D1821" s="195"/>
      <c r="E1821" s="196">
        <v>990.02</v>
      </c>
      <c r="F1821" s="160"/>
      <c r="G1821" s="160"/>
      <c r="H1821" s="160"/>
      <c r="I1821" s="160"/>
      <c r="J1821" s="160"/>
      <c r="K1821" s="160"/>
      <c r="L1821" s="160"/>
      <c r="M1821" s="160"/>
      <c r="N1821" s="159"/>
      <c r="O1821" s="159"/>
      <c r="P1821" s="159"/>
      <c r="Q1821" s="159"/>
      <c r="R1821" s="160"/>
      <c r="S1821" s="160"/>
      <c r="T1821" s="160"/>
      <c r="U1821" s="160"/>
      <c r="V1821" s="160"/>
      <c r="W1821" s="160"/>
      <c r="X1821" s="160"/>
      <c r="Y1821" s="160"/>
      <c r="Z1821" s="149"/>
      <c r="AA1821" s="149"/>
      <c r="AB1821" s="149"/>
      <c r="AC1821" s="149"/>
      <c r="AD1821" s="149"/>
      <c r="AE1821" s="149"/>
      <c r="AF1821" s="149"/>
      <c r="AG1821" s="149" t="s">
        <v>409</v>
      </c>
      <c r="AH1821" s="149">
        <v>1</v>
      </c>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outlineLevel="3" x14ac:dyDescent="0.2">
      <c r="A1822" s="156"/>
      <c r="B1822" s="157"/>
      <c r="C1822" s="200" t="s">
        <v>413</v>
      </c>
      <c r="D1822" s="193"/>
      <c r="E1822" s="194"/>
      <c r="F1822" s="160"/>
      <c r="G1822" s="160"/>
      <c r="H1822" s="160"/>
      <c r="I1822" s="160"/>
      <c r="J1822" s="160"/>
      <c r="K1822" s="160"/>
      <c r="L1822" s="160"/>
      <c r="M1822" s="160"/>
      <c r="N1822" s="159"/>
      <c r="O1822" s="159"/>
      <c r="P1822" s="159"/>
      <c r="Q1822" s="159"/>
      <c r="R1822" s="160"/>
      <c r="S1822" s="160"/>
      <c r="T1822" s="160"/>
      <c r="U1822" s="160"/>
      <c r="V1822" s="160"/>
      <c r="W1822" s="160"/>
      <c r="X1822" s="160"/>
      <c r="Y1822" s="160"/>
      <c r="Z1822" s="149"/>
      <c r="AA1822" s="149"/>
      <c r="AB1822" s="149"/>
      <c r="AC1822" s="149"/>
      <c r="AD1822" s="149"/>
      <c r="AE1822" s="149"/>
      <c r="AF1822" s="149"/>
      <c r="AG1822" s="149" t="s">
        <v>409</v>
      </c>
      <c r="AH1822" s="149">
        <v>0</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3" x14ac:dyDescent="0.2">
      <c r="A1823" s="156"/>
      <c r="B1823" s="157"/>
      <c r="C1823" s="200" t="s">
        <v>1555</v>
      </c>
      <c r="D1823" s="193"/>
      <c r="E1823" s="194">
        <v>855.63</v>
      </c>
      <c r="F1823" s="160"/>
      <c r="G1823" s="160"/>
      <c r="H1823" s="160"/>
      <c r="I1823" s="160"/>
      <c r="J1823" s="160"/>
      <c r="K1823" s="160"/>
      <c r="L1823" s="160"/>
      <c r="M1823" s="160"/>
      <c r="N1823" s="159"/>
      <c r="O1823" s="159"/>
      <c r="P1823" s="159"/>
      <c r="Q1823" s="159"/>
      <c r="R1823" s="160"/>
      <c r="S1823" s="160"/>
      <c r="T1823" s="160"/>
      <c r="U1823" s="160"/>
      <c r="V1823" s="160"/>
      <c r="W1823" s="160"/>
      <c r="X1823" s="160"/>
      <c r="Y1823" s="160"/>
      <c r="Z1823" s="149"/>
      <c r="AA1823" s="149"/>
      <c r="AB1823" s="149"/>
      <c r="AC1823" s="149"/>
      <c r="AD1823" s="149"/>
      <c r="AE1823" s="149"/>
      <c r="AF1823" s="149"/>
      <c r="AG1823" s="149" t="s">
        <v>409</v>
      </c>
      <c r="AH1823" s="149">
        <v>0</v>
      </c>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3" x14ac:dyDescent="0.2">
      <c r="A1824" s="156"/>
      <c r="B1824" s="157"/>
      <c r="C1824" s="200" t="s">
        <v>1556</v>
      </c>
      <c r="D1824" s="193"/>
      <c r="E1824" s="194">
        <v>12.74</v>
      </c>
      <c r="F1824" s="160"/>
      <c r="G1824" s="160"/>
      <c r="H1824" s="160"/>
      <c r="I1824" s="160"/>
      <c r="J1824" s="160"/>
      <c r="K1824" s="160"/>
      <c r="L1824" s="160"/>
      <c r="M1824" s="160"/>
      <c r="N1824" s="159"/>
      <c r="O1824" s="159"/>
      <c r="P1824" s="159"/>
      <c r="Q1824" s="159"/>
      <c r="R1824" s="160"/>
      <c r="S1824" s="160"/>
      <c r="T1824" s="160"/>
      <c r="U1824" s="160"/>
      <c r="V1824" s="160"/>
      <c r="W1824" s="160"/>
      <c r="X1824" s="160"/>
      <c r="Y1824" s="160"/>
      <c r="Z1824" s="149"/>
      <c r="AA1824" s="149"/>
      <c r="AB1824" s="149"/>
      <c r="AC1824" s="149"/>
      <c r="AD1824" s="149"/>
      <c r="AE1824" s="149"/>
      <c r="AF1824" s="149"/>
      <c r="AG1824" s="149" t="s">
        <v>409</v>
      </c>
      <c r="AH1824" s="149">
        <v>0</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outlineLevel="3" x14ac:dyDescent="0.2">
      <c r="A1825" s="156"/>
      <c r="B1825" s="157"/>
      <c r="C1825" s="200" t="s">
        <v>1060</v>
      </c>
      <c r="D1825" s="193"/>
      <c r="E1825" s="194">
        <v>14.26</v>
      </c>
      <c r="F1825" s="160"/>
      <c r="G1825" s="160"/>
      <c r="H1825" s="160"/>
      <c r="I1825" s="160"/>
      <c r="J1825" s="160"/>
      <c r="K1825" s="160"/>
      <c r="L1825" s="160"/>
      <c r="M1825" s="160"/>
      <c r="N1825" s="159"/>
      <c r="O1825" s="159"/>
      <c r="P1825" s="159"/>
      <c r="Q1825" s="159"/>
      <c r="R1825" s="160"/>
      <c r="S1825" s="160"/>
      <c r="T1825" s="160"/>
      <c r="U1825" s="160"/>
      <c r="V1825" s="160"/>
      <c r="W1825" s="160"/>
      <c r="X1825" s="160"/>
      <c r="Y1825" s="160"/>
      <c r="Z1825" s="149"/>
      <c r="AA1825" s="149"/>
      <c r="AB1825" s="149"/>
      <c r="AC1825" s="149"/>
      <c r="AD1825" s="149"/>
      <c r="AE1825" s="149"/>
      <c r="AF1825" s="149"/>
      <c r="AG1825" s="149" t="s">
        <v>409</v>
      </c>
      <c r="AH1825" s="149">
        <v>0</v>
      </c>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3" x14ac:dyDescent="0.2">
      <c r="A1826" s="156"/>
      <c r="B1826" s="157"/>
      <c r="C1826" s="200" t="s">
        <v>1061</v>
      </c>
      <c r="D1826" s="193"/>
      <c r="E1826" s="194">
        <v>8.85</v>
      </c>
      <c r="F1826" s="160"/>
      <c r="G1826" s="160"/>
      <c r="H1826" s="160"/>
      <c r="I1826" s="160"/>
      <c r="J1826" s="160"/>
      <c r="K1826" s="160"/>
      <c r="L1826" s="160"/>
      <c r="M1826" s="160"/>
      <c r="N1826" s="159"/>
      <c r="O1826" s="159"/>
      <c r="P1826" s="159"/>
      <c r="Q1826" s="159"/>
      <c r="R1826" s="160"/>
      <c r="S1826" s="160"/>
      <c r="T1826" s="160"/>
      <c r="U1826" s="160"/>
      <c r="V1826" s="160"/>
      <c r="W1826" s="160"/>
      <c r="X1826" s="160"/>
      <c r="Y1826" s="160"/>
      <c r="Z1826" s="149"/>
      <c r="AA1826" s="149"/>
      <c r="AB1826" s="149"/>
      <c r="AC1826" s="149"/>
      <c r="AD1826" s="149"/>
      <c r="AE1826" s="149"/>
      <c r="AF1826" s="149"/>
      <c r="AG1826" s="149" t="s">
        <v>409</v>
      </c>
      <c r="AH1826" s="149">
        <v>0</v>
      </c>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outlineLevel="3" x14ac:dyDescent="0.2">
      <c r="A1827" s="156"/>
      <c r="B1827" s="157"/>
      <c r="C1827" s="200" t="s">
        <v>1123</v>
      </c>
      <c r="D1827" s="193"/>
      <c r="E1827" s="194">
        <v>7.55</v>
      </c>
      <c r="F1827" s="160"/>
      <c r="G1827" s="160"/>
      <c r="H1827" s="160"/>
      <c r="I1827" s="160"/>
      <c r="J1827" s="160"/>
      <c r="K1827" s="160"/>
      <c r="L1827" s="160"/>
      <c r="M1827" s="160"/>
      <c r="N1827" s="159"/>
      <c r="O1827" s="159"/>
      <c r="P1827" s="159"/>
      <c r="Q1827" s="159"/>
      <c r="R1827" s="160"/>
      <c r="S1827" s="160"/>
      <c r="T1827" s="160"/>
      <c r="U1827" s="160"/>
      <c r="V1827" s="160"/>
      <c r="W1827" s="160"/>
      <c r="X1827" s="160"/>
      <c r="Y1827" s="160"/>
      <c r="Z1827" s="149"/>
      <c r="AA1827" s="149"/>
      <c r="AB1827" s="149"/>
      <c r="AC1827" s="149"/>
      <c r="AD1827" s="149"/>
      <c r="AE1827" s="149"/>
      <c r="AF1827" s="149"/>
      <c r="AG1827" s="149" t="s">
        <v>409</v>
      </c>
      <c r="AH1827" s="149">
        <v>0</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3" x14ac:dyDescent="0.2">
      <c r="A1828" s="156"/>
      <c r="B1828" s="157"/>
      <c r="C1828" s="200" t="s">
        <v>1124</v>
      </c>
      <c r="D1828" s="193"/>
      <c r="E1828" s="194">
        <v>13.06</v>
      </c>
      <c r="F1828" s="160"/>
      <c r="G1828" s="160"/>
      <c r="H1828" s="160"/>
      <c r="I1828" s="160"/>
      <c r="J1828" s="160"/>
      <c r="K1828" s="160"/>
      <c r="L1828" s="160"/>
      <c r="M1828" s="160"/>
      <c r="N1828" s="159"/>
      <c r="O1828" s="159"/>
      <c r="P1828" s="159"/>
      <c r="Q1828" s="159"/>
      <c r="R1828" s="160"/>
      <c r="S1828" s="160"/>
      <c r="T1828" s="160"/>
      <c r="U1828" s="160"/>
      <c r="V1828" s="160"/>
      <c r="W1828" s="160"/>
      <c r="X1828" s="160"/>
      <c r="Y1828" s="160"/>
      <c r="Z1828" s="149"/>
      <c r="AA1828" s="149"/>
      <c r="AB1828" s="149"/>
      <c r="AC1828" s="149"/>
      <c r="AD1828" s="149"/>
      <c r="AE1828" s="149"/>
      <c r="AF1828" s="149"/>
      <c r="AG1828" s="149" t="s">
        <v>409</v>
      </c>
      <c r="AH1828" s="149">
        <v>0</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3" x14ac:dyDescent="0.2">
      <c r="A1829" s="156"/>
      <c r="B1829" s="157"/>
      <c r="C1829" s="200" t="s">
        <v>1128</v>
      </c>
      <c r="D1829" s="193"/>
      <c r="E1829" s="194">
        <v>6.21</v>
      </c>
      <c r="F1829" s="160"/>
      <c r="G1829" s="160"/>
      <c r="H1829" s="160"/>
      <c r="I1829" s="160"/>
      <c r="J1829" s="160"/>
      <c r="K1829" s="160"/>
      <c r="L1829" s="160"/>
      <c r="M1829" s="160"/>
      <c r="N1829" s="159"/>
      <c r="O1829" s="159"/>
      <c r="P1829" s="159"/>
      <c r="Q1829" s="159"/>
      <c r="R1829" s="160"/>
      <c r="S1829" s="160"/>
      <c r="T1829" s="160"/>
      <c r="U1829" s="160"/>
      <c r="V1829" s="160"/>
      <c r="W1829" s="160"/>
      <c r="X1829" s="160"/>
      <c r="Y1829" s="160"/>
      <c r="Z1829" s="149"/>
      <c r="AA1829" s="149"/>
      <c r="AB1829" s="149"/>
      <c r="AC1829" s="149"/>
      <c r="AD1829" s="149"/>
      <c r="AE1829" s="149"/>
      <c r="AF1829" s="149"/>
      <c r="AG1829" s="149" t="s">
        <v>409</v>
      </c>
      <c r="AH1829" s="149">
        <v>0</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outlineLevel="3" x14ac:dyDescent="0.2">
      <c r="A1830" s="156"/>
      <c r="B1830" s="157"/>
      <c r="C1830" s="200" t="s">
        <v>1062</v>
      </c>
      <c r="D1830" s="193"/>
      <c r="E1830" s="194">
        <v>6.83</v>
      </c>
      <c r="F1830" s="160"/>
      <c r="G1830" s="160"/>
      <c r="H1830" s="160"/>
      <c r="I1830" s="160"/>
      <c r="J1830" s="160"/>
      <c r="K1830" s="160"/>
      <c r="L1830" s="160"/>
      <c r="M1830" s="160"/>
      <c r="N1830" s="159"/>
      <c r="O1830" s="159"/>
      <c r="P1830" s="159"/>
      <c r="Q1830" s="159"/>
      <c r="R1830" s="160"/>
      <c r="S1830" s="160"/>
      <c r="T1830" s="160"/>
      <c r="U1830" s="160"/>
      <c r="V1830" s="160"/>
      <c r="W1830" s="160"/>
      <c r="X1830" s="160"/>
      <c r="Y1830" s="160"/>
      <c r="Z1830" s="149"/>
      <c r="AA1830" s="149"/>
      <c r="AB1830" s="149"/>
      <c r="AC1830" s="149"/>
      <c r="AD1830" s="149"/>
      <c r="AE1830" s="149"/>
      <c r="AF1830" s="149"/>
      <c r="AG1830" s="149" t="s">
        <v>409</v>
      </c>
      <c r="AH1830" s="149">
        <v>0</v>
      </c>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3" x14ac:dyDescent="0.2">
      <c r="A1831" s="156"/>
      <c r="B1831" s="157"/>
      <c r="C1831" s="200" t="s">
        <v>1063</v>
      </c>
      <c r="D1831" s="193"/>
      <c r="E1831" s="194">
        <v>14.34</v>
      </c>
      <c r="F1831" s="160"/>
      <c r="G1831" s="160"/>
      <c r="H1831" s="160"/>
      <c r="I1831" s="160"/>
      <c r="J1831" s="160"/>
      <c r="K1831" s="160"/>
      <c r="L1831" s="160"/>
      <c r="M1831" s="160"/>
      <c r="N1831" s="159"/>
      <c r="O1831" s="159"/>
      <c r="P1831" s="159"/>
      <c r="Q1831" s="159"/>
      <c r="R1831" s="160"/>
      <c r="S1831" s="160"/>
      <c r="T1831" s="160"/>
      <c r="U1831" s="160"/>
      <c r="V1831" s="160"/>
      <c r="W1831" s="160"/>
      <c r="X1831" s="160"/>
      <c r="Y1831" s="160"/>
      <c r="Z1831" s="149"/>
      <c r="AA1831" s="149"/>
      <c r="AB1831" s="149"/>
      <c r="AC1831" s="149"/>
      <c r="AD1831" s="149"/>
      <c r="AE1831" s="149"/>
      <c r="AF1831" s="149"/>
      <c r="AG1831" s="149" t="s">
        <v>409</v>
      </c>
      <c r="AH1831" s="149">
        <v>0</v>
      </c>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outlineLevel="3" x14ac:dyDescent="0.2">
      <c r="A1832" s="156"/>
      <c r="B1832" s="157"/>
      <c r="C1832" s="200" t="s">
        <v>1102</v>
      </c>
      <c r="D1832" s="193"/>
      <c r="E1832" s="194">
        <v>6.21</v>
      </c>
      <c r="F1832" s="160"/>
      <c r="G1832" s="160"/>
      <c r="H1832" s="160"/>
      <c r="I1832" s="160"/>
      <c r="J1832" s="160"/>
      <c r="K1832" s="160"/>
      <c r="L1832" s="160"/>
      <c r="M1832" s="160"/>
      <c r="N1832" s="159"/>
      <c r="O1832" s="159"/>
      <c r="P1832" s="159"/>
      <c r="Q1832" s="159"/>
      <c r="R1832" s="160"/>
      <c r="S1832" s="160"/>
      <c r="T1832" s="160"/>
      <c r="U1832" s="160"/>
      <c r="V1832" s="160"/>
      <c r="W1832" s="160"/>
      <c r="X1832" s="160"/>
      <c r="Y1832" s="160"/>
      <c r="Z1832" s="149"/>
      <c r="AA1832" s="149"/>
      <c r="AB1832" s="149"/>
      <c r="AC1832" s="149"/>
      <c r="AD1832" s="149"/>
      <c r="AE1832" s="149"/>
      <c r="AF1832" s="149"/>
      <c r="AG1832" s="149" t="s">
        <v>409</v>
      </c>
      <c r="AH1832" s="149">
        <v>0</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3" x14ac:dyDescent="0.2">
      <c r="A1833" s="156"/>
      <c r="B1833" s="157"/>
      <c r="C1833" s="200" t="s">
        <v>1064</v>
      </c>
      <c r="D1833" s="193"/>
      <c r="E1833" s="194">
        <v>7</v>
      </c>
      <c r="F1833" s="160"/>
      <c r="G1833" s="160"/>
      <c r="H1833" s="160"/>
      <c r="I1833" s="160"/>
      <c r="J1833" s="160"/>
      <c r="K1833" s="160"/>
      <c r="L1833" s="160"/>
      <c r="M1833" s="160"/>
      <c r="N1833" s="159"/>
      <c r="O1833" s="159"/>
      <c r="P1833" s="159"/>
      <c r="Q1833" s="159"/>
      <c r="R1833" s="160"/>
      <c r="S1833" s="160"/>
      <c r="T1833" s="160"/>
      <c r="U1833" s="160"/>
      <c r="V1833" s="160"/>
      <c r="W1833" s="160"/>
      <c r="X1833" s="160"/>
      <c r="Y1833" s="160"/>
      <c r="Z1833" s="149"/>
      <c r="AA1833" s="149"/>
      <c r="AB1833" s="149"/>
      <c r="AC1833" s="149"/>
      <c r="AD1833" s="149"/>
      <c r="AE1833" s="149"/>
      <c r="AF1833" s="149"/>
      <c r="AG1833" s="149" t="s">
        <v>409</v>
      </c>
      <c r="AH1833" s="149">
        <v>0</v>
      </c>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outlineLevel="3" x14ac:dyDescent="0.2">
      <c r="A1834" s="156"/>
      <c r="B1834" s="157"/>
      <c r="C1834" s="200" t="s">
        <v>1065</v>
      </c>
      <c r="D1834" s="193"/>
      <c r="E1834" s="194">
        <v>14.97</v>
      </c>
      <c r="F1834" s="160"/>
      <c r="G1834" s="160"/>
      <c r="H1834" s="160"/>
      <c r="I1834" s="160"/>
      <c r="J1834" s="160"/>
      <c r="K1834" s="160"/>
      <c r="L1834" s="160"/>
      <c r="M1834" s="160"/>
      <c r="N1834" s="159"/>
      <c r="O1834" s="159"/>
      <c r="P1834" s="159"/>
      <c r="Q1834" s="159"/>
      <c r="R1834" s="160"/>
      <c r="S1834" s="160"/>
      <c r="T1834" s="160"/>
      <c r="U1834" s="160"/>
      <c r="V1834" s="160"/>
      <c r="W1834" s="160"/>
      <c r="X1834" s="160"/>
      <c r="Y1834" s="160"/>
      <c r="Z1834" s="149"/>
      <c r="AA1834" s="149"/>
      <c r="AB1834" s="149"/>
      <c r="AC1834" s="149"/>
      <c r="AD1834" s="149"/>
      <c r="AE1834" s="149"/>
      <c r="AF1834" s="149"/>
      <c r="AG1834" s="149" t="s">
        <v>409</v>
      </c>
      <c r="AH1834" s="149">
        <v>0</v>
      </c>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3" x14ac:dyDescent="0.2">
      <c r="A1835" s="156"/>
      <c r="B1835" s="157"/>
      <c r="C1835" s="200" t="s">
        <v>1066</v>
      </c>
      <c r="D1835" s="193"/>
      <c r="E1835" s="194">
        <v>6.21</v>
      </c>
      <c r="F1835" s="160"/>
      <c r="G1835" s="160"/>
      <c r="H1835" s="160"/>
      <c r="I1835" s="160"/>
      <c r="J1835" s="160"/>
      <c r="K1835" s="160"/>
      <c r="L1835" s="160"/>
      <c r="M1835" s="160"/>
      <c r="N1835" s="159"/>
      <c r="O1835" s="159"/>
      <c r="P1835" s="159"/>
      <c r="Q1835" s="159"/>
      <c r="R1835" s="160"/>
      <c r="S1835" s="160"/>
      <c r="T1835" s="160"/>
      <c r="U1835" s="160"/>
      <c r="V1835" s="160"/>
      <c r="W1835" s="160"/>
      <c r="X1835" s="160"/>
      <c r="Y1835" s="160"/>
      <c r="Z1835" s="149"/>
      <c r="AA1835" s="149"/>
      <c r="AB1835" s="149"/>
      <c r="AC1835" s="149"/>
      <c r="AD1835" s="149"/>
      <c r="AE1835" s="149"/>
      <c r="AF1835" s="149"/>
      <c r="AG1835" s="149" t="s">
        <v>409</v>
      </c>
      <c r="AH1835" s="149">
        <v>0</v>
      </c>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outlineLevel="3" x14ac:dyDescent="0.2">
      <c r="A1836" s="156"/>
      <c r="B1836" s="157"/>
      <c r="C1836" s="200" t="s">
        <v>1067</v>
      </c>
      <c r="D1836" s="193"/>
      <c r="E1836" s="194">
        <v>7.22</v>
      </c>
      <c r="F1836" s="160"/>
      <c r="G1836" s="160"/>
      <c r="H1836" s="160"/>
      <c r="I1836" s="160"/>
      <c r="J1836" s="160"/>
      <c r="K1836" s="160"/>
      <c r="L1836" s="160"/>
      <c r="M1836" s="160"/>
      <c r="N1836" s="159"/>
      <c r="O1836" s="159"/>
      <c r="P1836" s="159"/>
      <c r="Q1836" s="159"/>
      <c r="R1836" s="160"/>
      <c r="S1836" s="160"/>
      <c r="T1836" s="160"/>
      <c r="U1836" s="160"/>
      <c r="V1836" s="160"/>
      <c r="W1836" s="160"/>
      <c r="X1836" s="160"/>
      <c r="Y1836" s="160"/>
      <c r="Z1836" s="149"/>
      <c r="AA1836" s="149"/>
      <c r="AB1836" s="149"/>
      <c r="AC1836" s="149"/>
      <c r="AD1836" s="149"/>
      <c r="AE1836" s="149"/>
      <c r="AF1836" s="149"/>
      <c r="AG1836" s="149" t="s">
        <v>409</v>
      </c>
      <c r="AH1836" s="149">
        <v>0</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3" x14ac:dyDescent="0.2">
      <c r="A1837" s="156"/>
      <c r="B1837" s="157"/>
      <c r="C1837" s="200" t="s">
        <v>1068</v>
      </c>
      <c r="D1837" s="193"/>
      <c r="E1837" s="194">
        <v>14.87</v>
      </c>
      <c r="F1837" s="160"/>
      <c r="G1837" s="160"/>
      <c r="H1837" s="160"/>
      <c r="I1837" s="160"/>
      <c r="J1837" s="160"/>
      <c r="K1837" s="160"/>
      <c r="L1837" s="160"/>
      <c r="M1837" s="160"/>
      <c r="N1837" s="159"/>
      <c r="O1837" s="159"/>
      <c r="P1837" s="159"/>
      <c r="Q1837" s="159"/>
      <c r="R1837" s="160"/>
      <c r="S1837" s="160"/>
      <c r="T1837" s="160"/>
      <c r="U1837" s="160"/>
      <c r="V1837" s="160"/>
      <c r="W1837" s="160"/>
      <c r="X1837" s="160"/>
      <c r="Y1837" s="160"/>
      <c r="Z1837" s="149"/>
      <c r="AA1837" s="149"/>
      <c r="AB1837" s="149"/>
      <c r="AC1837" s="149"/>
      <c r="AD1837" s="149"/>
      <c r="AE1837" s="149"/>
      <c r="AF1837" s="149"/>
      <c r="AG1837" s="149" t="s">
        <v>409</v>
      </c>
      <c r="AH1837" s="149">
        <v>0</v>
      </c>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outlineLevel="3" x14ac:dyDescent="0.2">
      <c r="A1838" s="156"/>
      <c r="B1838" s="157"/>
      <c r="C1838" s="200" t="s">
        <v>1103</v>
      </c>
      <c r="D1838" s="193"/>
      <c r="E1838" s="194">
        <v>6.21</v>
      </c>
      <c r="F1838" s="160"/>
      <c r="G1838" s="160"/>
      <c r="H1838" s="160"/>
      <c r="I1838" s="160"/>
      <c r="J1838" s="160"/>
      <c r="K1838" s="160"/>
      <c r="L1838" s="160"/>
      <c r="M1838" s="160"/>
      <c r="N1838" s="159"/>
      <c r="O1838" s="159"/>
      <c r="P1838" s="159"/>
      <c r="Q1838" s="159"/>
      <c r="R1838" s="160"/>
      <c r="S1838" s="160"/>
      <c r="T1838" s="160"/>
      <c r="U1838" s="160"/>
      <c r="V1838" s="160"/>
      <c r="W1838" s="160"/>
      <c r="X1838" s="160"/>
      <c r="Y1838" s="160"/>
      <c r="Z1838" s="149"/>
      <c r="AA1838" s="149"/>
      <c r="AB1838" s="149"/>
      <c r="AC1838" s="149"/>
      <c r="AD1838" s="149"/>
      <c r="AE1838" s="149"/>
      <c r="AF1838" s="149"/>
      <c r="AG1838" s="149" t="s">
        <v>409</v>
      </c>
      <c r="AH1838" s="149">
        <v>0</v>
      </c>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3" x14ac:dyDescent="0.2">
      <c r="A1839" s="156"/>
      <c r="B1839" s="157"/>
      <c r="C1839" s="200" t="s">
        <v>1069</v>
      </c>
      <c r="D1839" s="193"/>
      <c r="E1839" s="194">
        <v>38.26</v>
      </c>
      <c r="F1839" s="160"/>
      <c r="G1839" s="160"/>
      <c r="H1839" s="160"/>
      <c r="I1839" s="160"/>
      <c r="J1839" s="160"/>
      <c r="K1839" s="160"/>
      <c r="L1839" s="160"/>
      <c r="M1839" s="160"/>
      <c r="N1839" s="159"/>
      <c r="O1839" s="159"/>
      <c r="P1839" s="159"/>
      <c r="Q1839" s="159"/>
      <c r="R1839" s="160"/>
      <c r="S1839" s="160"/>
      <c r="T1839" s="160"/>
      <c r="U1839" s="160"/>
      <c r="V1839" s="160"/>
      <c r="W1839" s="160"/>
      <c r="X1839" s="160"/>
      <c r="Y1839" s="160"/>
      <c r="Z1839" s="149"/>
      <c r="AA1839" s="149"/>
      <c r="AB1839" s="149"/>
      <c r="AC1839" s="149"/>
      <c r="AD1839" s="149"/>
      <c r="AE1839" s="149"/>
      <c r="AF1839" s="149"/>
      <c r="AG1839" s="149" t="s">
        <v>409</v>
      </c>
      <c r="AH1839" s="149">
        <v>0</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3" x14ac:dyDescent="0.2">
      <c r="A1840" s="156"/>
      <c r="B1840" s="157"/>
      <c r="C1840" s="200" t="s">
        <v>1070</v>
      </c>
      <c r="D1840" s="193"/>
      <c r="E1840" s="194">
        <v>1.49</v>
      </c>
      <c r="F1840" s="160"/>
      <c r="G1840" s="160"/>
      <c r="H1840" s="160"/>
      <c r="I1840" s="160"/>
      <c r="J1840" s="160"/>
      <c r="K1840" s="160"/>
      <c r="L1840" s="160"/>
      <c r="M1840" s="160"/>
      <c r="N1840" s="159"/>
      <c r="O1840" s="159"/>
      <c r="P1840" s="159"/>
      <c r="Q1840" s="159"/>
      <c r="R1840" s="160"/>
      <c r="S1840" s="160"/>
      <c r="T1840" s="160"/>
      <c r="U1840" s="160"/>
      <c r="V1840" s="160"/>
      <c r="W1840" s="160"/>
      <c r="X1840" s="160"/>
      <c r="Y1840" s="160"/>
      <c r="Z1840" s="149"/>
      <c r="AA1840" s="149"/>
      <c r="AB1840" s="149"/>
      <c r="AC1840" s="149"/>
      <c r="AD1840" s="149"/>
      <c r="AE1840" s="149"/>
      <c r="AF1840" s="149"/>
      <c r="AG1840" s="149" t="s">
        <v>409</v>
      </c>
      <c r="AH1840" s="149">
        <v>0</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3" x14ac:dyDescent="0.2">
      <c r="A1841" s="156"/>
      <c r="B1841" s="157"/>
      <c r="C1841" s="200" t="s">
        <v>1071</v>
      </c>
      <c r="D1841" s="193"/>
      <c r="E1841" s="194">
        <v>13</v>
      </c>
      <c r="F1841" s="160"/>
      <c r="G1841" s="160"/>
      <c r="H1841" s="160"/>
      <c r="I1841" s="160"/>
      <c r="J1841" s="160"/>
      <c r="K1841" s="160"/>
      <c r="L1841" s="160"/>
      <c r="M1841" s="160"/>
      <c r="N1841" s="159"/>
      <c r="O1841" s="159"/>
      <c r="P1841" s="159"/>
      <c r="Q1841" s="159"/>
      <c r="R1841" s="160"/>
      <c r="S1841" s="160"/>
      <c r="T1841" s="160"/>
      <c r="U1841" s="160"/>
      <c r="V1841" s="160"/>
      <c r="W1841" s="160"/>
      <c r="X1841" s="160"/>
      <c r="Y1841" s="160"/>
      <c r="Z1841" s="149"/>
      <c r="AA1841" s="149"/>
      <c r="AB1841" s="149"/>
      <c r="AC1841" s="149"/>
      <c r="AD1841" s="149"/>
      <c r="AE1841" s="149"/>
      <c r="AF1841" s="149"/>
      <c r="AG1841" s="149" t="s">
        <v>409</v>
      </c>
      <c r="AH1841" s="149">
        <v>0</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3" x14ac:dyDescent="0.2">
      <c r="A1842" s="156"/>
      <c r="B1842" s="157"/>
      <c r="C1842" s="200" t="s">
        <v>1072</v>
      </c>
      <c r="D1842" s="193"/>
      <c r="E1842" s="194">
        <v>7.36</v>
      </c>
      <c r="F1842" s="160"/>
      <c r="G1842" s="160"/>
      <c r="H1842" s="160"/>
      <c r="I1842" s="160"/>
      <c r="J1842" s="160"/>
      <c r="K1842" s="160"/>
      <c r="L1842" s="160"/>
      <c r="M1842" s="160"/>
      <c r="N1842" s="159"/>
      <c r="O1842" s="159"/>
      <c r="P1842" s="159"/>
      <c r="Q1842" s="159"/>
      <c r="R1842" s="160"/>
      <c r="S1842" s="160"/>
      <c r="T1842" s="160"/>
      <c r="U1842" s="160"/>
      <c r="V1842" s="160"/>
      <c r="W1842" s="160"/>
      <c r="X1842" s="160"/>
      <c r="Y1842" s="160"/>
      <c r="Z1842" s="149"/>
      <c r="AA1842" s="149"/>
      <c r="AB1842" s="149"/>
      <c r="AC1842" s="149"/>
      <c r="AD1842" s="149"/>
      <c r="AE1842" s="149"/>
      <c r="AF1842" s="149"/>
      <c r="AG1842" s="149" t="s">
        <v>409</v>
      </c>
      <c r="AH1842" s="149">
        <v>0</v>
      </c>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3" x14ac:dyDescent="0.2">
      <c r="A1843" s="156"/>
      <c r="B1843" s="157"/>
      <c r="C1843" s="200" t="s">
        <v>1073</v>
      </c>
      <c r="D1843" s="193"/>
      <c r="E1843" s="194">
        <v>14.97</v>
      </c>
      <c r="F1843" s="160"/>
      <c r="G1843" s="160"/>
      <c r="H1843" s="160"/>
      <c r="I1843" s="160"/>
      <c r="J1843" s="160"/>
      <c r="K1843" s="160"/>
      <c r="L1843" s="160"/>
      <c r="M1843" s="160"/>
      <c r="N1843" s="159"/>
      <c r="O1843" s="159"/>
      <c r="P1843" s="159"/>
      <c r="Q1843" s="159"/>
      <c r="R1843" s="160"/>
      <c r="S1843" s="160"/>
      <c r="T1843" s="160"/>
      <c r="U1843" s="160"/>
      <c r="V1843" s="160"/>
      <c r="W1843" s="160"/>
      <c r="X1843" s="160"/>
      <c r="Y1843" s="160"/>
      <c r="Z1843" s="149"/>
      <c r="AA1843" s="149"/>
      <c r="AB1843" s="149"/>
      <c r="AC1843" s="149"/>
      <c r="AD1843" s="149"/>
      <c r="AE1843" s="149"/>
      <c r="AF1843" s="149"/>
      <c r="AG1843" s="149" t="s">
        <v>409</v>
      </c>
      <c r="AH1843" s="149">
        <v>0</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3" x14ac:dyDescent="0.2">
      <c r="A1844" s="156"/>
      <c r="B1844" s="157"/>
      <c r="C1844" s="200" t="s">
        <v>1104</v>
      </c>
      <c r="D1844" s="193"/>
      <c r="E1844" s="194">
        <v>6.21</v>
      </c>
      <c r="F1844" s="160"/>
      <c r="G1844" s="160"/>
      <c r="H1844" s="160"/>
      <c r="I1844" s="160"/>
      <c r="J1844" s="160"/>
      <c r="K1844" s="160"/>
      <c r="L1844" s="160"/>
      <c r="M1844" s="160"/>
      <c r="N1844" s="159"/>
      <c r="O1844" s="159"/>
      <c r="P1844" s="159"/>
      <c r="Q1844" s="159"/>
      <c r="R1844" s="160"/>
      <c r="S1844" s="160"/>
      <c r="T1844" s="160"/>
      <c r="U1844" s="160"/>
      <c r="V1844" s="160"/>
      <c r="W1844" s="160"/>
      <c r="X1844" s="160"/>
      <c r="Y1844" s="160"/>
      <c r="Z1844" s="149"/>
      <c r="AA1844" s="149"/>
      <c r="AB1844" s="149"/>
      <c r="AC1844" s="149"/>
      <c r="AD1844" s="149"/>
      <c r="AE1844" s="149"/>
      <c r="AF1844" s="149"/>
      <c r="AG1844" s="149" t="s">
        <v>409</v>
      </c>
      <c r="AH1844" s="149">
        <v>0</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3" x14ac:dyDescent="0.2">
      <c r="A1845" s="156"/>
      <c r="B1845" s="157"/>
      <c r="C1845" s="200" t="s">
        <v>1074</v>
      </c>
      <c r="D1845" s="193"/>
      <c r="E1845" s="194">
        <v>7.11</v>
      </c>
      <c r="F1845" s="160"/>
      <c r="G1845" s="160"/>
      <c r="H1845" s="160"/>
      <c r="I1845" s="160"/>
      <c r="J1845" s="160"/>
      <c r="K1845" s="160"/>
      <c r="L1845" s="160"/>
      <c r="M1845" s="160"/>
      <c r="N1845" s="159"/>
      <c r="O1845" s="159"/>
      <c r="P1845" s="159"/>
      <c r="Q1845" s="159"/>
      <c r="R1845" s="160"/>
      <c r="S1845" s="160"/>
      <c r="T1845" s="160"/>
      <c r="U1845" s="160"/>
      <c r="V1845" s="160"/>
      <c r="W1845" s="160"/>
      <c r="X1845" s="160"/>
      <c r="Y1845" s="160"/>
      <c r="Z1845" s="149"/>
      <c r="AA1845" s="149"/>
      <c r="AB1845" s="149"/>
      <c r="AC1845" s="149"/>
      <c r="AD1845" s="149"/>
      <c r="AE1845" s="149"/>
      <c r="AF1845" s="149"/>
      <c r="AG1845" s="149" t="s">
        <v>409</v>
      </c>
      <c r="AH1845" s="149">
        <v>0</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3" x14ac:dyDescent="0.2">
      <c r="A1846" s="156"/>
      <c r="B1846" s="157"/>
      <c r="C1846" s="200" t="s">
        <v>1075</v>
      </c>
      <c r="D1846" s="193"/>
      <c r="E1846" s="194">
        <v>14.87</v>
      </c>
      <c r="F1846" s="160"/>
      <c r="G1846" s="160"/>
      <c r="H1846" s="160"/>
      <c r="I1846" s="160"/>
      <c r="J1846" s="160"/>
      <c r="K1846" s="160"/>
      <c r="L1846" s="160"/>
      <c r="M1846" s="160"/>
      <c r="N1846" s="159"/>
      <c r="O1846" s="159"/>
      <c r="P1846" s="159"/>
      <c r="Q1846" s="159"/>
      <c r="R1846" s="160"/>
      <c r="S1846" s="160"/>
      <c r="T1846" s="160"/>
      <c r="U1846" s="160"/>
      <c r="V1846" s="160"/>
      <c r="W1846" s="160"/>
      <c r="X1846" s="160"/>
      <c r="Y1846" s="160"/>
      <c r="Z1846" s="149"/>
      <c r="AA1846" s="149"/>
      <c r="AB1846" s="149"/>
      <c r="AC1846" s="149"/>
      <c r="AD1846" s="149"/>
      <c r="AE1846" s="149"/>
      <c r="AF1846" s="149"/>
      <c r="AG1846" s="149" t="s">
        <v>409</v>
      </c>
      <c r="AH1846" s="149">
        <v>0</v>
      </c>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3" x14ac:dyDescent="0.2">
      <c r="A1847" s="156"/>
      <c r="B1847" s="157"/>
      <c r="C1847" s="200" t="s">
        <v>1105</v>
      </c>
      <c r="D1847" s="193"/>
      <c r="E1847" s="194">
        <v>6.21</v>
      </c>
      <c r="F1847" s="160"/>
      <c r="G1847" s="160"/>
      <c r="H1847" s="160"/>
      <c r="I1847" s="160"/>
      <c r="J1847" s="160"/>
      <c r="K1847" s="160"/>
      <c r="L1847" s="160"/>
      <c r="M1847" s="160"/>
      <c r="N1847" s="159"/>
      <c r="O1847" s="159"/>
      <c r="P1847" s="159"/>
      <c r="Q1847" s="159"/>
      <c r="R1847" s="160"/>
      <c r="S1847" s="160"/>
      <c r="T1847" s="160"/>
      <c r="U1847" s="160"/>
      <c r="V1847" s="160"/>
      <c r="W1847" s="160"/>
      <c r="X1847" s="160"/>
      <c r="Y1847" s="160"/>
      <c r="Z1847" s="149"/>
      <c r="AA1847" s="149"/>
      <c r="AB1847" s="149"/>
      <c r="AC1847" s="149"/>
      <c r="AD1847" s="149"/>
      <c r="AE1847" s="149"/>
      <c r="AF1847" s="149"/>
      <c r="AG1847" s="149" t="s">
        <v>409</v>
      </c>
      <c r="AH1847" s="149">
        <v>0</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3" x14ac:dyDescent="0.2">
      <c r="A1848" s="156"/>
      <c r="B1848" s="157"/>
      <c r="C1848" s="200" t="s">
        <v>1076</v>
      </c>
      <c r="D1848" s="193"/>
      <c r="E1848" s="194">
        <v>7.71</v>
      </c>
      <c r="F1848" s="160"/>
      <c r="G1848" s="160"/>
      <c r="H1848" s="160"/>
      <c r="I1848" s="160"/>
      <c r="J1848" s="160"/>
      <c r="K1848" s="160"/>
      <c r="L1848" s="160"/>
      <c r="M1848" s="160"/>
      <c r="N1848" s="159"/>
      <c r="O1848" s="159"/>
      <c r="P1848" s="159"/>
      <c r="Q1848" s="159"/>
      <c r="R1848" s="160"/>
      <c r="S1848" s="160"/>
      <c r="T1848" s="160"/>
      <c r="U1848" s="160"/>
      <c r="V1848" s="160"/>
      <c r="W1848" s="160"/>
      <c r="X1848" s="160"/>
      <c r="Y1848" s="160"/>
      <c r="Z1848" s="149"/>
      <c r="AA1848" s="149"/>
      <c r="AB1848" s="149"/>
      <c r="AC1848" s="149"/>
      <c r="AD1848" s="149"/>
      <c r="AE1848" s="149"/>
      <c r="AF1848" s="149"/>
      <c r="AG1848" s="149" t="s">
        <v>409</v>
      </c>
      <c r="AH1848" s="149">
        <v>0</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3" x14ac:dyDescent="0.2">
      <c r="A1849" s="156"/>
      <c r="B1849" s="157"/>
      <c r="C1849" s="200" t="s">
        <v>1077</v>
      </c>
      <c r="D1849" s="193"/>
      <c r="E1849" s="194">
        <v>15.28</v>
      </c>
      <c r="F1849" s="160"/>
      <c r="G1849" s="160"/>
      <c r="H1849" s="160"/>
      <c r="I1849" s="160"/>
      <c r="J1849" s="160"/>
      <c r="K1849" s="160"/>
      <c r="L1849" s="160"/>
      <c r="M1849" s="160"/>
      <c r="N1849" s="159"/>
      <c r="O1849" s="159"/>
      <c r="P1849" s="159"/>
      <c r="Q1849" s="159"/>
      <c r="R1849" s="160"/>
      <c r="S1849" s="160"/>
      <c r="T1849" s="160"/>
      <c r="U1849" s="160"/>
      <c r="V1849" s="160"/>
      <c r="W1849" s="160"/>
      <c r="X1849" s="160"/>
      <c r="Y1849" s="160"/>
      <c r="Z1849" s="149"/>
      <c r="AA1849" s="149"/>
      <c r="AB1849" s="149"/>
      <c r="AC1849" s="149"/>
      <c r="AD1849" s="149"/>
      <c r="AE1849" s="149"/>
      <c r="AF1849" s="149"/>
      <c r="AG1849" s="149" t="s">
        <v>409</v>
      </c>
      <c r="AH1849" s="149">
        <v>0</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3" x14ac:dyDescent="0.2">
      <c r="A1850" s="156"/>
      <c r="B1850" s="157"/>
      <c r="C1850" s="200" t="s">
        <v>1106</v>
      </c>
      <c r="D1850" s="193"/>
      <c r="E1850" s="194">
        <v>6.21</v>
      </c>
      <c r="F1850" s="160"/>
      <c r="G1850" s="160"/>
      <c r="H1850" s="160"/>
      <c r="I1850" s="160"/>
      <c r="J1850" s="160"/>
      <c r="K1850" s="160"/>
      <c r="L1850" s="160"/>
      <c r="M1850" s="160"/>
      <c r="N1850" s="159"/>
      <c r="O1850" s="159"/>
      <c r="P1850" s="159"/>
      <c r="Q1850" s="159"/>
      <c r="R1850" s="160"/>
      <c r="S1850" s="160"/>
      <c r="T1850" s="160"/>
      <c r="U1850" s="160"/>
      <c r="V1850" s="160"/>
      <c r="W1850" s="160"/>
      <c r="X1850" s="160"/>
      <c r="Y1850" s="160"/>
      <c r="Z1850" s="149"/>
      <c r="AA1850" s="149"/>
      <c r="AB1850" s="149"/>
      <c r="AC1850" s="149"/>
      <c r="AD1850" s="149"/>
      <c r="AE1850" s="149"/>
      <c r="AF1850" s="149"/>
      <c r="AG1850" s="149" t="s">
        <v>409</v>
      </c>
      <c r="AH1850" s="149">
        <v>0</v>
      </c>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3" x14ac:dyDescent="0.2">
      <c r="A1851" s="156"/>
      <c r="B1851" s="157"/>
      <c r="C1851" s="201" t="s">
        <v>417</v>
      </c>
      <c r="D1851" s="195"/>
      <c r="E1851" s="196">
        <v>1140.8399999999999</v>
      </c>
      <c r="F1851" s="160"/>
      <c r="G1851" s="160"/>
      <c r="H1851" s="160"/>
      <c r="I1851" s="160"/>
      <c r="J1851" s="160"/>
      <c r="K1851" s="160"/>
      <c r="L1851" s="160"/>
      <c r="M1851" s="160"/>
      <c r="N1851" s="159"/>
      <c r="O1851" s="159"/>
      <c r="P1851" s="159"/>
      <c r="Q1851" s="159"/>
      <c r="R1851" s="160"/>
      <c r="S1851" s="160"/>
      <c r="T1851" s="160"/>
      <c r="U1851" s="160"/>
      <c r="V1851" s="160"/>
      <c r="W1851" s="160"/>
      <c r="X1851" s="160"/>
      <c r="Y1851" s="160"/>
      <c r="Z1851" s="149"/>
      <c r="AA1851" s="149"/>
      <c r="AB1851" s="149"/>
      <c r="AC1851" s="149"/>
      <c r="AD1851" s="149"/>
      <c r="AE1851" s="149"/>
      <c r="AF1851" s="149"/>
      <c r="AG1851" s="149" t="s">
        <v>409</v>
      </c>
      <c r="AH1851" s="149">
        <v>1</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outlineLevel="3" x14ac:dyDescent="0.2">
      <c r="A1852" s="156"/>
      <c r="B1852" s="157"/>
      <c r="C1852" s="200" t="s">
        <v>1557</v>
      </c>
      <c r="D1852" s="193"/>
      <c r="E1852" s="194">
        <v>829.08</v>
      </c>
      <c r="F1852" s="160"/>
      <c r="G1852" s="160"/>
      <c r="H1852" s="160"/>
      <c r="I1852" s="160"/>
      <c r="J1852" s="160"/>
      <c r="K1852" s="160"/>
      <c r="L1852" s="160"/>
      <c r="M1852" s="160"/>
      <c r="N1852" s="159"/>
      <c r="O1852" s="159"/>
      <c r="P1852" s="159"/>
      <c r="Q1852" s="159"/>
      <c r="R1852" s="160"/>
      <c r="S1852" s="160"/>
      <c r="T1852" s="160"/>
      <c r="U1852" s="160"/>
      <c r="V1852" s="160"/>
      <c r="W1852" s="160"/>
      <c r="X1852" s="160"/>
      <c r="Y1852" s="160"/>
      <c r="Z1852" s="149"/>
      <c r="AA1852" s="149"/>
      <c r="AB1852" s="149"/>
      <c r="AC1852" s="149"/>
      <c r="AD1852" s="149"/>
      <c r="AE1852" s="149"/>
      <c r="AF1852" s="149"/>
      <c r="AG1852" s="149" t="s">
        <v>409</v>
      </c>
      <c r="AH1852" s="149">
        <v>0</v>
      </c>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outlineLevel="3" x14ac:dyDescent="0.2">
      <c r="A1853" s="156"/>
      <c r="B1853" s="157"/>
      <c r="C1853" s="200" t="s">
        <v>1078</v>
      </c>
      <c r="D1853" s="193"/>
      <c r="E1853" s="194">
        <v>14.26</v>
      </c>
      <c r="F1853" s="160"/>
      <c r="G1853" s="160"/>
      <c r="H1853" s="160"/>
      <c r="I1853" s="160"/>
      <c r="J1853" s="160"/>
      <c r="K1853" s="160"/>
      <c r="L1853" s="160"/>
      <c r="M1853" s="160"/>
      <c r="N1853" s="159"/>
      <c r="O1853" s="159"/>
      <c r="P1853" s="159"/>
      <c r="Q1853" s="159"/>
      <c r="R1853" s="160"/>
      <c r="S1853" s="160"/>
      <c r="T1853" s="160"/>
      <c r="U1853" s="160"/>
      <c r="V1853" s="160"/>
      <c r="W1853" s="160"/>
      <c r="X1853" s="160"/>
      <c r="Y1853" s="160"/>
      <c r="Z1853" s="149"/>
      <c r="AA1853" s="149"/>
      <c r="AB1853" s="149"/>
      <c r="AC1853" s="149"/>
      <c r="AD1853" s="149"/>
      <c r="AE1853" s="149"/>
      <c r="AF1853" s="149"/>
      <c r="AG1853" s="149" t="s">
        <v>409</v>
      </c>
      <c r="AH1853" s="149">
        <v>0</v>
      </c>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49"/>
      <c r="BB1853" s="149"/>
      <c r="BC1853" s="149"/>
      <c r="BD1853" s="149"/>
      <c r="BE1853" s="149"/>
      <c r="BF1853" s="149"/>
      <c r="BG1853" s="149"/>
      <c r="BH1853" s="149"/>
    </row>
    <row r="1854" spans="1:60" outlineLevel="3" x14ac:dyDescent="0.2">
      <c r="A1854" s="156"/>
      <c r="B1854" s="157"/>
      <c r="C1854" s="200" t="s">
        <v>1079</v>
      </c>
      <c r="D1854" s="193"/>
      <c r="E1854" s="194">
        <v>14.74</v>
      </c>
      <c r="F1854" s="160"/>
      <c r="G1854" s="160"/>
      <c r="H1854" s="160"/>
      <c r="I1854" s="160"/>
      <c r="J1854" s="160"/>
      <c r="K1854" s="160"/>
      <c r="L1854" s="160"/>
      <c r="M1854" s="160"/>
      <c r="N1854" s="159"/>
      <c r="O1854" s="159"/>
      <c r="P1854" s="159"/>
      <c r="Q1854" s="159"/>
      <c r="R1854" s="160"/>
      <c r="S1854" s="160"/>
      <c r="T1854" s="160"/>
      <c r="U1854" s="160"/>
      <c r="V1854" s="160"/>
      <c r="W1854" s="160"/>
      <c r="X1854" s="160"/>
      <c r="Y1854" s="160"/>
      <c r="Z1854" s="149"/>
      <c r="AA1854" s="149"/>
      <c r="AB1854" s="149"/>
      <c r="AC1854" s="149"/>
      <c r="AD1854" s="149"/>
      <c r="AE1854" s="149"/>
      <c r="AF1854" s="149"/>
      <c r="AG1854" s="149" t="s">
        <v>409</v>
      </c>
      <c r="AH1854" s="149">
        <v>0</v>
      </c>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3" x14ac:dyDescent="0.2">
      <c r="A1855" s="156"/>
      <c r="B1855" s="157"/>
      <c r="C1855" s="200" t="s">
        <v>1080</v>
      </c>
      <c r="D1855" s="193"/>
      <c r="E1855" s="194">
        <v>7.55</v>
      </c>
      <c r="F1855" s="160"/>
      <c r="G1855" s="160"/>
      <c r="H1855" s="160"/>
      <c r="I1855" s="160"/>
      <c r="J1855" s="160"/>
      <c r="K1855" s="160"/>
      <c r="L1855" s="160"/>
      <c r="M1855" s="160"/>
      <c r="N1855" s="159"/>
      <c r="O1855" s="159"/>
      <c r="P1855" s="159"/>
      <c r="Q1855" s="159"/>
      <c r="R1855" s="160"/>
      <c r="S1855" s="160"/>
      <c r="T1855" s="160"/>
      <c r="U1855" s="160"/>
      <c r="V1855" s="160"/>
      <c r="W1855" s="160"/>
      <c r="X1855" s="160"/>
      <c r="Y1855" s="160"/>
      <c r="Z1855" s="149"/>
      <c r="AA1855" s="149"/>
      <c r="AB1855" s="149"/>
      <c r="AC1855" s="149"/>
      <c r="AD1855" s="149"/>
      <c r="AE1855" s="149"/>
      <c r="AF1855" s="149"/>
      <c r="AG1855" s="149" t="s">
        <v>409</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3" x14ac:dyDescent="0.2">
      <c r="A1856" s="156"/>
      <c r="B1856" s="157"/>
      <c r="C1856" s="200" t="s">
        <v>1081</v>
      </c>
      <c r="D1856" s="193"/>
      <c r="E1856" s="194">
        <v>13.06</v>
      </c>
      <c r="F1856" s="160"/>
      <c r="G1856" s="160"/>
      <c r="H1856" s="160"/>
      <c r="I1856" s="160"/>
      <c r="J1856" s="160"/>
      <c r="K1856" s="160"/>
      <c r="L1856" s="160"/>
      <c r="M1856" s="160"/>
      <c r="N1856" s="159"/>
      <c r="O1856" s="159"/>
      <c r="P1856" s="159"/>
      <c r="Q1856" s="159"/>
      <c r="R1856" s="160"/>
      <c r="S1856" s="160"/>
      <c r="T1856" s="160"/>
      <c r="U1856" s="160"/>
      <c r="V1856" s="160"/>
      <c r="W1856" s="160"/>
      <c r="X1856" s="160"/>
      <c r="Y1856" s="160"/>
      <c r="Z1856" s="149"/>
      <c r="AA1856" s="149"/>
      <c r="AB1856" s="149"/>
      <c r="AC1856" s="149"/>
      <c r="AD1856" s="149"/>
      <c r="AE1856" s="149"/>
      <c r="AF1856" s="149"/>
      <c r="AG1856" s="149" t="s">
        <v>409</v>
      </c>
      <c r="AH1856" s="149">
        <v>0</v>
      </c>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3" x14ac:dyDescent="0.2">
      <c r="A1857" s="156"/>
      <c r="B1857" s="157"/>
      <c r="C1857" s="200" t="s">
        <v>1107</v>
      </c>
      <c r="D1857" s="193"/>
      <c r="E1857" s="194">
        <v>6.21</v>
      </c>
      <c r="F1857" s="160"/>
      <c r="G1857" s="160"/>
      <c r="H1857" s="160"/>
      <c r="I1857" s="160"/>
      <c r="J1857" s="160"/>
      <c r="K1857" s="160"/>
      <c r="L1857" s="160"/>
      <c r="M1857" s="160"/>
      <c r="N1857" s="159"/>
      <c r="O1857" s="159"/>
      <c r="P1857" s="159"/>
      <c r="Q1857" s="159"/>
      <c r="R1857" s="160"/>
      <c r="S1857" s="160"/>
      <c r="T1857" s="160"/>
      <c r="U1857" s="160"/>
      <c r="V1857" s="160"/>
      <c r="W1857" s="160"/>
      <c r="X1857" s="160"/>
      <c r="Y1857" s="160"/>
      <c r="Z1857" s="149"/>
      <c r="AA1857" s="149"/>
      <c r="AB1857" s="149"/>
      <c r="AC1857" s="149"/>
      <c r="AD1857" s="149"/>
      <c r="AE1857" s="149"/>
      <c r="AF1857" s="149"/>
      <c r="AG1857" s="149" t="s">
        <v>409</v>
      </c>
      <c r="AH1857" s="149">
        <v>0</v>
      </c>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outlineLevel="3" x14ac:dyDescent="0.2">
      <c r="A1858" s="156"/>
      <c r="B1858" s="157"/>
      <c r="C1858" s="200" t="s">
        <v>1082</v>
      </c>
      <c r="D1858" s="193"/>
      <c r="E1858" s="194">
        <v>6.83</v>
      </c>
      <c r="F1858" s="160"/>
      <c r="G1858" s="160"/>
      <c r="H1858" s="160"/>
      <c r="I1858" s="160"/>
      <c r="J1858" s="160"/>
      <c r="K1858" s="160"/>
      <c r="L1858" s="160"/>
      <c r="M1858" s="160"/>
      <c r="N1858" s="159"/>
      <c r="O1858" s="159"/>
      <c r="P1858" s="159"/>
      <c r="Q1858" s="159"/>
      <c r="R1858" s="160"/>
      <c r="S1858" s="160"/>
      <c r="T1858" s="160"/>
      <c r="U1858" s="160"/>
      <c r="V1858" s="160"/>
      <c r="W1858" s="160"/>
      <c r="X1858" s="160"/>
      <c r="Y1858" s="160"/>
      <c r="Z1858" s="149"/>
      <c r="AA1858" s="149"/>
      <c r="AB1858" s="149"/>
      <c r="AC1858" s="149"/>
      <c r="AD1858" s="149"/>
      <c r="AE1858" s="149"/>
      <c r="AF1858" s="149"/>
      <c r="AG1858" s="149" t="s">
        <v>409</v>
      </c>
      <c r="AH1858" s="149">
        <v>0</v>
      </c>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49"/>
      <c r="BB1858" s="149"/>
      <c r="BC1858" s="149"/>
      <c r="BD1858" s="149"/>
      <c r="BE1858" s="149"/>
      <c r="BF1858" s="149"/>
      <c r="BG1858" s="149"/>
      <c r="BH1858" s="149"/>
    </row>
    <row r="1859" spans="1:60" outlineLevel="3" x14ac:dyDescent="0.2">
      <c r="A1859" s="156"/>
      <c r="B1859" s="157"/>
      <c r="C1859" s="200" t="s">
        <v>1083</v>
      </c>
      <c r="D1859" s="193"/>
      <c r="E1859" s="194">
        <v>14.34</v>
      </c>
      <c r="F1859" s="160"/>
      <c r="G1859" s="160"/>
      <c r="H1859" s="160"/>
      <c r="I1859" s="160"/>
      <c r="J1859" s="160"/>
      <c r="K1859" s="160"/>
      <c r="L1859" s="160"/>
      <c r="M1859" s="160"/>
      <c r="N1859" s="159"/>
      <c r="O1859" s="159"/>
      <c r="P1859" s="159"/>
      <c r="Q1859" s="159"/>
      <c r="R1859" s="160"/>
      <c r="S1859" s="160"/>
      <c r="T1859" s="160"/>
      <c r="U1859" s="160"/>
      <c r="V1859" s="160"/>
      <c r="W1859" s="160"/>
      <c r="X1859" s="160"/>
      <c r="Y1859" s="160"/>
      <c r="Z1859" s="149"/>
      <c r="AA1859" s="149"/>
      <c r="AB1859" s="149"/>
      <c r="AC1859" s="149"/>
      <c r="AD1859" s="149"/>
      <c r="AE1859" s="149"/>
      <c r="AF1859" s="149"/>
      <c r="AG1859" s="149" t="s">
        <v>409</v>
      </c>
      <c r="AH1859" s="149">
        <v>0</v>
      </c>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3" x14ac:dyDescent="0.2">
      <c r="A1860" s="156"/>
      <c r="B1860" s="157"/>
      <c r="C1860" s="200" t="s">
        <v>1108</v>
      </c>
      <c r="D1860" s="193"/>
      <c r="E1860" s="194">
        <v>6.21</v>
      </c>
      <c r="F1860" s="160"/>
      <c r="G1860" s="160"/>
      <c r="H1860" s="160"/>
      <c r="I1860" s="160"/>
      <c r="J1860" s="160"/>
      <c r="K1860" s="160"/>
      <c r="L1860" s="160"/>
      <c r="M1860" s="160"/>
      <c r="N1860" s="159"/>
      <c r="O1860" s="159"/>
      <c r="P1860" s="159"/>
      <c r="Q1860" s="159"/>
      <c r="R1860" s="160"/>
      <c r="S1860" s="160"/>
      <c r="T1860" s="160"/>
      <c r="U1860" s="160"/>
      <c r="V1860" s="160"/>
      <c r="W1860" s="160"/>
      <c r="X1860" s="160"/>
      <c r="Y1860" s="160"/>
      <c r="Z1860" s="149"/>
      <c r="AA1860" s="149"/>
      <c r="AB1860" s="149"/>
      <c r="AC1860" s="149"/>
      <c r="AD1860" s="149"/>
      <c r="AE1860" s="149"/>
      <c r="AF1860" s="149"/>
      <c r="AG1860" s="149" t="s">
        <v>409</v>
      </c>
      <c r="AH1860" s="149">
        <v>0</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3" x14ac:dyDescent="0.2">
      <c r="A1861" s="156"/>
      <c r="B1861" s="157"/>
      <c r="C1861" s="200" t="s">
        <v>1084</v>
      </c>
      <c r="D1861" s="193"/>
      <c r="E1861" s="194">
        <v>7</v>
      </c>
      <c r="F1861" s="160"/>
      <c r="G1861" s="160"/>
      <c r="H1861" s="160"/>
      <c r="I1861" s="160"/>
      <c r="J1861" s="160"/>
      <c r="K1861" s="160"/>
      <c r="L1861" s="160"/>
      <c r="M1861" s="160"/>
      <c r="N1861" s="159"/>
      <c r="O1861" s="159"/>
      <c r="P1861" s="159"/>
      <c r="Q1861" s="159"/>
      <c r="R1861" s="160"/>
      <c r="S1861" s="160"/>
      <c r="T1861" s="160"/>
      <c r="U1861" s="160"/>
      <c r="V1861" s="160"/>
      <c r="W1861" s="160"/>
      <c r="X1861" s="160"/>
      <c r="Y1861" s="160"/>
      <c r="Z1861" s="149"/>
      <c r="AA1861" s="149"/>
      <c r="AB1861" s="149"/>
      <c r="AC1861" s="149"/>
      <c r="AD1861" s="149"/>
      <c r="AE1861" s="149"/>
      <c r="AF1861" s="149"/>
      <c r="AG1861" s="149" t="s">
        <v>409</v>
      </c>
      <c r="AH1861" s="149">
        <v>0</v>
      </c>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3" x14ac:dyDescent="0.2">
      <c r="A1862" s="156"/>
      <c r="B1862" s="157"/>
      <c r="C1862" s="200" t="s">
        <v>1085</v>
      </c>
      <c r="D1862" s="193"/>
      <c r="E1862" s="194">
        <v>14.97</v>
      </c>
      <c r="F1862" s="160"/>
      <c r="G1862" s="160"/>
      <c r="H1862" s="160"/>
      <c r="I1862" s="160"/>
      <c r="J1862" s="160"/>
      <c r="K1862" s="160"/>
      <c r="L1862" s="160"/>
      <c r="M1862" s="160"/>
      <c r="N1862" s="159"/>
      <c r="O1862" s="159"/>
      <c r="P1862" s="159"/>
      <c r="Q1862" s="159"/>
      <c r="R1862" s="160"/>
      <c r="S1862" s="160"/>
      <c r="T1862" s="160"/>
      <c r="U1862" s="160"/>
      <c r="V1862" s="160"/>
      <c r="W1862" s="160"/>
      <c r="X1862" s="160"/>
      <c r="Y1862" s="160"/>
      <c r="Z1862" s="149"/>
      <c r="AA1862" s="149"/>
      <c r="AB1862" s="149"/>
      <c r="AC1862" s="149"/>
      <c r="AD1862" s="149"/>
      <c r="AE1862" s="149"/>
      <c r="AF1862" s="149"/>
      <c r="AG1862" s="149" t="s">
        <v>409</v>
      </c>
      <c r="AH1862" s="149">
        <v>0</v>
      </c>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outlineLevel="3" x14ac:dyDescent="0.2">
      <c r="A1863" s="156"/>
      <c r="B1863" s="157"/>
      <c r="C1863" s="200" t="s">
        <v>1109</v>
      </c>
      <c r="D1863" s="193"/>
      <c r="E1863" s="194">
        <v>6.21</v>
      </c>
      <c r="F1863" s="160"/>
      <c r="G1863" s="160"/>
      <c r="H1863" s="160"/>
      <c r="I1863" s="160"/>
      <c r="J1863" s="160"/>
      <c r="K1863" s="160"/>
      <c r="L1863" s="160"/>
      <c r="M1863" s="160"/>
      <c r="N1863" s="159"/>
      <c r="O1863" s="159"/>
      <c r="P1863" s="159"/>
      <c r="Q1863" s="159"/>
      <c r="R1863" s="160"/>
      <c r="S1863" s="160"/>
      <c r="T1863" s="160"/>
      <c r="U1863" s="160"/>
      <c r="V1863" s="160"/>
      <c r="W1863" s="160"/>
      <c r="X1863" s="160"/>
      <c r="Y1863" s="160"/>
      <c r="Z1863" s="149"/>
      <c r="AA1863" s="149"/>
      <c r="AB1863" s="149"/>
      <c r="AC1863" s="149"/>
      <c r="AD1863" s="149"/>
      <c r="AE1863" s="149"/>
      <c r="AF1863" s="149"/>
      <c r="AG1863" s="149" t="s">
        <v>409</v>
      </c>
      <c r="AH1863" s="149">
        <v>0</v>
      </c>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3" x14ac:dyDescent="0.2">
      <c r="A1864" s="156"/>
      <c r="B1864" s="157"/>
      <c r="C1864" s="200" t="s">
        <v>1086</v>
      </c>
      <c r="D1864" s="193"/>
      <c r="E1864" s="194">
        <v>7.22</v>
      </c>
      <c r="F1864" s="160"/>
      <c r="G1864" s="160"/>
      <c r="H1864" s="160"/>
      <c r="I1864" s="160"/>
      <c r="J1864" s="160"/>
      <c r="K1864" s="160"/>
      <c r="L1864" s="160"/>
      <c r="M1864" s="160"/>
      <c r="N1864" s="159"/>
      <c r="O1864" s="159"/>
      <c r="P1864" s="159"/>
      <c r="Q1864" s="159"/>
      <c r="R1864" s="160"/>
      <c r="S1864" s="160"/>
      <c r="T1864" s="160"/>
      <c r="U1864" s="160"/>
      <c r="V1864" s="160"/>
      <c r="W1864" s="160"/>
      <c r="X1864" s="160"/>
      <c r="Y1864" s="160"/>
      <c r="Z1864" s="149"/>
      <c r="AA1864" s="149"/>
      <c r="AB1864" s="149"/>
      <c r="AC1864" s="149"/>
      <c r="AD1864" s="149"/>
      <c r="AE1864" s="149"/>
      <c r="AF1864" s="149"/>
      <c r="AG1864" s="149" t="s">
        <v>409</v>
      </c>
      <c r="AH1864" s="149">
        <v>0</v>
      </c>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3" x14ac:dyDescent="0.2">
      <c r="A1865" s="156"/>
      <c r="B1865" s="157"/>
      <c r="C1865" s="200" t="s">
        <v>1087</v>
      </c>
      <c r="D1865" s="193"/>
      <c r="E1865" s="194">
        <v>14.87</v>
      </c>
      <c r="F1865" s="160"/>
      <c r="G1865" s="160"/>
      <c r="H1865" s="160"/>
      <c r="I1865" s="160"/>
      <c r="J1865" s="160"/>
      <c r="K1865" s="160"/>
      <c r="L1865" s="160"/>
      <c r="M1865" s="160"/>
      <c r="N1865" s="159"/>
      <c r="O1865" s="159"/>
      <c r="P1865" s="159"/>
      <c r="Q1865" s="159"/>
      <c r="R1865" s="160"/>
      <c r="S1865" s="160"/>
      <c r="T1865" s="160"/>
      <c r="U1865" s="160"/>
      <c r="V1865" s="160"/>
      <c r="W1865" s="160"/>
      <c r="X1865" s="160"/>
      <c r="Y1865" s="160"/>
      <c r="Z1865" s="149"/>
      <c r="AA1865" s="149"/>
      <c r="AB1865" s="149"/>
      <c r="AC1865" s="149"/>
      <c r="AD1865" s="149"/>
      <c r="AE1865" s="149"/>
      <c r="AF1865" s="149"/>
      <c r="AG1865" s="149" t="s">
        <v>409</v>
      </c>
      <c r="AH1865" s="149">
        <v>0</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outlineLevel="3" x14ac:dyDescent="0.2">
      <c r="A1866" s="156"/>
      <c r="B1866" s="157"/>
      <c r="C1866" s="200" t="s">
        <v>1110</v>
      </c>
      <c r="D1866" s="193"/>
      <c r="E1866" s="194">
        <v>6.21</v>
      </c>
      <c r="F1866" s="160"/>
      <c r="G1866" s="160"/>
      <c r="H1866" s="160"/>
      <c r="I1866" s="160"/>
      <c r="J1866" s="160"/>
      <c r="K1866" s="160"/>
      <c r="L1866" s="160"/>
      <c r="M1866" s="160"/>
      <c r="N1866" s="159"/>
      <c r="O1866" s="159"/>
      <c r="P1866" s="159"/>
      <c r="Q1866" s="159"/>
      <c r="R1866" s="160"/>
      <c r="S1866" s="160"/>
      <c r="T1866" s="160"/>
      <c r="U1866" s="160"/>
      <c r="V1866" s="160"/>
      <c r="W1866" s="160"/>
      <c r="X1866" s="160"/>
      <c r="Y1866" s="160"/>
      <c r="Z1866" s="149"/>
      <c r="AA1866" s="149"/>
      <c r="AB1866" s="149"/>
      <c r="AC1866" s="149"/>
      <c r="AD1866" s="149"/>
      <c r="AE1866" s="149"/>
      <c r="AF1866" s="149"/>
      <c r="AG1866" s="149" t="s">
        <v>409</v>
      </c>
      <c r="AH1866" s="149">
        <v>0</v>
      </c>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outlineLevel="3" x14ac:dyDescent="0.2">
      <c r="A1867" s="156"/>
      <c r="B1867" s="157"/>
      <c r="C1867" s="200" t="s">
        <v>1088</v>
      </c>
      <c r="D1867" s="193"/>
      <c r="E1867" s="194">
        <v>36.26</v>
      </c>
      <c r="F1867" s="160"/>
      <c r="G1867" s="160"/>
      <c r="H1867" s="160"/>
      <c r="I1867" s="160"/>
      <c r="J1867" s="160"/>
      <c r="K1867" s="160"/>
      <c r="L1867" s="160"/>
      <c r="M1867" s="160"/>
      <c r="N1867" s="159"/>
      <c r="O1867" s="159"/>
      <c r="P1867" s="159"/>
      <c r="Q1867" s="159"/>
      <c r="R1867" s="160"/>
      <c r="S1867" s="160"/>
      <c r="T1867" s="160"/>
      <c r="U1867" s="160"/>
      <c r="V1867" s="160"/>
      <c r="W1867" s="160"/>
      <c r="X1867" s="160"/>
      <c r="Y1867" s="160"/>
      <c r="Z1867" s="149"/>
      <c r="AA1867" s="149"/>
      <c r="AB1867" s="149"/>
      <c r="AC1867" s="149"/>
      <c r="AD1867" s="149"/>
      <c r="AE1867" s="149"/>
      <c r="AF1867" s="149"/>
      <c r="AG1867" s="149" t="s">
        <v>409</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3" x14ac:dyDescent="0.2">
      <c r="A1868" s="156"/>
      <c r="B1868" s="157"/>
      <c r="C1868" s="200" t="s">
        <v>1089</v>
      </c>
      <c r="D1868" s="193"/>
      <c r="E1868" s="194">
        <v>1.49</v>
      </c>
      <c r="F1868" s="160"/>
      <c r="G1868" s="160"/>
      <c r="H1868" s="160"/>
      <c r="I1868" s="160"/>
      <c r="J1868" s="160"/>
      <c r="K1868" s="160"/>
      <c r="L1868" s="160"/>
      <c r="M1868" s="160"/>
      <c r="N1868" s="159"/>
      <c r="O1868" s="159"/>
      <c r="P1868" s="159"/>
      <c r="Q1868" s="159"/>
      <c r="R1868" s="160"/>
      <c r="S1868" s="160"/>
      <c r="T1868" s="160"/>
      <c r="U1868" s="160"/>
      <c r="V1868" s="160"/>
      <c r="W1868" s="160"/>
      <c r="X1868" s="160"/>
      <c r="Y1868" s="160"/>
      <c r="Z1868" s="149"/>
      <c r="AA1868" s="149"/>
      <c r="AB1868" s="149"/>
      <c r="AC1868" s="149"/>
      <c r="AD1868" s="149"/>
      <c r="AE1868" s="149"/>
      <c r="AF1868" s="149"/>
      <c r="AG1868" s="149" t="s">
        <v>409</v>
      </c>
      <c r="AH1868" s="149">
        <v>0</v>
      </c>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outlineLevel="3" x14ac:dyDescent="0.2">
      <c r="A1869" s="156"/>
      <c r="B1869" s="157"/>
      <c r="C1869" s="200" t="s">
        <v>1090</v>
      </c>
      <c r="D1869" s="193"/>
      <c r="E1869" s="194">
        <v>13</v>
      </c>
      <c r="F1869" s="160"/>
      <c r="G1869" s="160"/>
      <c r="H1869" s="160"/>
      <c r="I1869" s="160"/>
      <c r="J1869" s="160"/>
      <c r="K1869" s="160"/>
      <c r="L1869" s="160"/>
      <c r="M1869" s="160"/>
      <c r="N1869" s="159"/>
      <c r="O1869" s="159"/>
      <c r="P1869" s="159"/>
      <c r="Q1869" s="159"/>
      <c r="R1869" s="160"/>
      <c r="S1869" s="160"/>
      <c r="T1869" s="160"/>
      <c r="U1869" s="160"/>
      <c r="V1869" s="160"/>
      <c r="W1869" s="160"/>
      <c r="X1869" s="160"/>
      <c r="Y1869" s="160"/>
      <c r="Z1869" s="149"/>
      <c r="AA1869" s="149"/>
      <c r="AB1869" s="149"/>
      <c r="AC1869" s="149"/>
      <c r="AD1869" s="149"/>
      <c r="AE1869" s="149"/>
      <c r="AF1869" s="149"/>
      <c r="AG1869" s="149" t="s">
        <v>409</v>
      </c>
      <c r="AH1869" s="149">
        <v>0</v>
      </c>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3" x14ac:dyDescent="0.2">
      <c r="A1870" s="156"/>
      <c r="B1870" s="157"/>
      <c r="C1870" s="200" t="s">
        <v>1091</v>
      </c>
      <c r="D1870" s="193"/>
      <c r="E1870" s="194">
        <v>7.36</v>
      </c>
      <c r="F1870" s="160"/>
      <c r="G1870" s="160"/>
      <c r="H1870" s="160"/>
      <c r="I1870" s="160"/>
      <c r="J1870" s="160"/>
      <c r="K1870" s="160"/>
      <c r="L1870" s="160"/>
      <c r="M1870" s="160"/>
      <c r="N1870" s="159"/>
      <c r="O1870" s="159"/>
      <c r="P1870" s="159"/>
      <c r="Q1870" s="159"/>
      <c r="R1870" s="160"/>
      <c r="S1870" s="160"/>
      <c r="T1870" s="160"/>
      <c r="U1870" s="160"/>
      <c r="V1870" s="160"/>
      <c r="W1870" s="160"/>
      <c r="X1870" s="160"/>
      <c r="Y1870" s="160"/>
      <c r="Z1870" s="149"/>
      <c r="AA1870" s="149"/>
      <c r="AB1870" s="149"/>
      <c r="AC1870" s="149"/>
      <c r="AD1870" s="149"/>
      <c r="AE1870" s="149"/>
      <c r="AF1870" s="149"/>
      <c r="AG1870" s="149" t="s">
        <v>409</v>
      </c>
      <c r="AH1870" s="149">
        <v>0</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3" x14ac:dyDescent="0.2">
      <c r="A1871" s="156"/>
      <c r="B1871" s="157"/>
      <c r="C1871" s="200" t="s">
        <v>1092</v>
      </c>
      <c r="D1871" s="193"/>
      <c r="E1871" s="194">
        <v>14.97</v>
      </c>
      <c r="F1871" s="160"/>
      <c r="G1871" s="160"/>
      <c r="H1871" s="160"/>
      <c r="I1871" s="160"/>
      <c r="J1871" s="160"/>
      <c r="K1871" s="160"/>
      <c r="L1871" s="160"/>
      <c r="M1871" s="160"/>
      <c r="N1871" s="159"/>
      <c r="O1871" s="159"/>
      <c r="P1871" s="159"/>
      <c r="Q1871" s="159"/>
      <c r="R1871" s="160"/>
      <c r="S1871" s="160"/>
      <c r="T1871" s="160"/>
      <c r="U1871" s="160"/>
      <c r="V1871" s="160"/>
      <c r="W1871" s="160"/>
      <c r="X1871" s="160"/>
      <c r="Y1871" s="160"/>
      <c r="Z1871" s="149"/>
      <c r="AA1871" s="149"/>
      <c r="AB1871" s="149"/>
      <c r="AC1871" s="149"/>
      <c r="AD1871" s="149"/>
      <c r="AE1871" s="149"/>
      <c r="AF1871" s="149"/>
      <c r="AG1871" s="149" t="s">
        <v>409</v>
      </c>
      <c r="AH1871" s="149">
        <v>0</v>
      </c>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3" x14ac:dyDescent="0.2">
      <c r="A1872" s="156"/>
      <c r="B1872" s="157"/>
      <c r="C1872" s="200" t="s">
        <v>1111</v>
      </c>
      <c r="D1872" s="193"/>
      <c r="E1872" s="194">
        <v>6.21</v>
      </c>
      <c r="F1872" s="160"/>
      <c r="G1872" s="160"/>
      <c r="H1872" s="160"/>
      <c r="I1872" s="160"/>
      <c r="J1872" s="160"/>
      <c r="K1872" s="160"/>
      <c r="L1872" s="160"/>
      <c r="M1872" s="160"/>
      <c r="N1872" s="159"/>
      <c r="O1872" s="159"/>
      <c r="P1872" s="159"/>
      <c r="Q1872" s="159"/>
      <c r="R1872" s="160"/>
      <c r="S1872" s="160"/>
      <c r="T1872" s="160"/>
      <c r="U1872" s="160"/>
      <c r="V1872" s="160"/>
      <c r="W1872" s="160"/>
      <c r="X1872" s="160"/>
      <c r="Y1872" s="160"/>
      <c r="Z1872" s="149"/>
      <c r="AA1872" s="149"/>
      <c r="AB1872" s="149"/>
      <c r="AC1872" s="149"/>
      <c r="AD1872" s="149"/>
      <c r="AE1872" s="149"/>
      <c r="AF1872" s="149"/>
      <c r="AG1872" s="149" t="s">
        <v>409</v>
      </c>
      <c r="AH1872" s="149">
        <v>0</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3" x14ac:dyDescent="0.2">
      <c r="A1873" s="156"/>
      <c r="B1873" s="157"/>
      <c r="C1873" s="200" t="s">
        <v>1093</v>
      </c>
      <c r="D1873" s="193"/>
      <c r="E1873" s="194">
        <v>7.11</v>
      </c>
      <c r="F1873" s="160"/>
      <c r="G1873" s="160"/>
      <c r="H1873" s="160"/>
      <c r="I1873" s="160"/>
      <c r="J1873" s="160"/>
      <c r="K1873" s="160"/>
      <c r="L1873" s="160"/>
      <c r="M1873" s="160"/>
      <c r="N1873" s="159"/>
      <c r="O1873" s="159"/>
      <c r="P1873" s="159"/>
      <c r="Q1873" s="159"/>
      <c r="R1873" s="160"/>
      <c r="S1873" s="160"/>
      <c r="T1873" s="160"/>
      <c r="U1873" s="160"/>
      <c r="V1873" s="160"/>
      <c r="W1873" s="160"/>
      <c r="X1873" s="160"/>
      <c r="Y1873" s="160"/>
      <c r="Z1873" s="149"/>
      <c r="AA1873" s="149"/>
      <c r="AB1873" s="149"/>
      <c r="AC1873" s="149"/>
      <c r="AD1873" s="149"/>
      <c r="AE1873" s="149"/>
      <c r="AF1873" s="149"/>
      <c r="AG1873" s="149" t="s">
        <v>409</v>
      </c>
      <c r="AH1873" s="149">
        <v>0</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3" x14ac:dyDescent="0.2">
      <c r="A1874" s="156"/>
      <c r="B1874" s="157"/>
      <c r="C1874" s="200" t="s">
        <v>1094</v>
      </c>
      <c r="D1874" s="193"/>
      <c r="E1874" s="194">
        <v>14.87</v>
      </c>
      <c r="F1874" s="160"/>
      <c r="G1874" s="160"/>
      <c r="H1874" s="160"/>
      <c r="I1874" s="160"/>
      <c r="J1874" s="160"/>
      <c r="K1874" s="160"/>
      <c r="L1874" s="160"/>
      <c r="M1874" s="160"/>
      <c r="N1874" s="159"/>
      <c r="O1874" s="159"/>
      <c r="P1874" s="159"/>
      <c r="Q1874" s="159"/>
      <c r="R1874" s="160"/>
      <c r="S1874" s="160"/>
      <c r="T1874" s="160"/>
      <c r="U1874" s="160"/>
      <c r="V1874" s="160"/>
      <c r="W1874" s="160"/>
      <c r="X1874" s="160"/>
      <c r="Y1874" s="160"/>
      <c r="Z1874" s="149"/>
      <c r="AA1874" s="149"/>
      <c r="AB1874" s="149"/>
      <c r="AC1874" s="149"/>
      <c r="AD1874" s="149"/>
      <c r="AE1874" s="149"/>
      <c r="AF1874" s="149"/>
      <c r="AG1874" s="149" t="s">
        <v>409</v>
      </c>
      <c r="AH1874" s="149">
        <v>0</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outlineLevel="3" x14ac:dyDescent="0.2">
      <c r="A1875" s="156"/>
      <c r="B1875" s="157"/>
      <c r="C1875" s="200" t="s">
        <v>1112</v>
      </c>
      <c r="D1875" s="193"/>
      <c r="E1875" s="194">
        <v>6.21</v>
      </c>
      <c r="F1875" s="160"/>
      <c r="G1875" s="160"/>
      <c r="H1875" s="160"/>
      <c r="I1875" s="160"/>
      <c r="J1875" s="160"/>
      <c r="K1875" s="160"/>
      <c r="L1875" s="160"/>
      <c r="M1875" s="160"/>
      <c r="N1875" s="159"/>
      <c r="O1875" s="159"/>
      <c r="P1875" s="159"/>
      <c r="Q1875" s="159"/>
      <c r="R1875" s="160"/>
      <c r="S1875" s="160"/>
      <c r="T1875" s="160"/>
      <c r="U1875" s="160"/>
      <c r="V1875" s="160"/>
      <c r="W1875" s="160"/>
      <c r="X1875" s="160"/>
      <c r="Y1875" s="160"/>
      <c r="Z1875" s="149"/>
      <c r="AA1875" s="149"/>
      <c r="AB1875" s="149"/>
      <c r="AC1875" s="149"/>
      <c r="AD1875" s="149"/>
      <c r="AE1875" s="149"/>
      <c r="AF1875" s="149"/>
      <c r="AG1875" s="149" t="s">
        <v>409</v>
      </c>
      <c r="AH1875" s="149">
        <v>0</v>
      </c>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outlineLevel="3" x14ac:dyDescent="0.2">
      <c r="A1876" s="156"/>
      <c r="B1876" s="157"/>
      <c r="C1876" s="200" t="s">
        <v>1095</v>
      </c>
      <c r="D1876" s="193"/>
      <c r="E1876" s="194">
        <v>7.71</v>
      </c>
      <c r="F1876" s="160"/>
      <c r="G1876" s="160"/>
      <c r="H1876" s="160"/>
      <c r="I1876" s="160"/>
      <c r="J1876" s="160"/>
      <c r="K1876" s="160"/>
      <c r="L1876" s="160"/>
      <c r="M1876" s="160"/>
      <c r="N1876" s="159"/>
      <c r="O1876" s="159"/>
      <c r="P1876" s="159"/>
      <c r="Q1876" s="159"/>
      <c r="R1876" s="160"/>
      <c r="S1876" s="160"/>
      <c r="T1876" s="160"/>
      <c r="U1876" s="160"/>
      <c r="V1876" s="160"/>
      <c r="W1876" s="160"/>
      <c r="X1876" s="160"/>
      <c r="Y1876" s="160"/>
      <c r="Z1876" s="149"/>
      <c r="AA1876" s="149"/>
      <c r="AB1876" s="149"/>
      <c r="AC1876" s="149"/>
      <c r="AD1876" s="149"/>
      <c r="AE1876" s="149"/>
      <c r="AF1876" s="149"/>
      <c r="AG1876" s="149" t="s">
        <v>409</v>
      </c>
      <c r="AH1876" s="149">
        <v>0</v>
      </c>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49"/>
      <c r="BB1876" s="149"/>
      <c r="BC1876" s="149"/>
      <c r="BD1876" s="149"/>
      <c r="BE1876" s="149"/>
      <c r="BF1876" s="149"/>
      <c r="BG1876" s="149"/>
      <c r="BH1876" s="149"/>
    </row>
    <row r="1877" spans="1:60" outlineLevel="3" x14ac:dyDescent="0.2">
      <c r="A1877" s="156"/>
      <c r="B1877" s="157"/>
      <c r="C1877" s="200" t="s">
        <v>1096</v>
      </c>
      <c r="D1877" s="193"/>
      <c r="E1877" s="194">
        <v>15.28</v>
      </c>
      <c r="F1877" s="160"/>
      <c r="G1877" s="160"/>
      <c r="H1877" s="160"/>
      <c r="I1877" s="160"/>
      <c r="J1877" s="160"/>
      <c r="K1877" s="160"/>
      <c r="L1877" s="160"/>
      <c r="M1877" s="160"/>
      <c r="N1877" s="159"/>
      <c r="O1877" s="159"/>
      <c r="P1877" s="159"/>
      <c r="Q1877" s="159"/>
      <c r="R1877" s="160"/>
      <c r="S1877" s="160"/>
      <c r="T1877" s="160"/>
      <c r="U1877" s="160"/>
      <c r="V1877" s="160"/>
      <c r="W1877" s="160"/>
      <c r="X1877" s="160"/>
      <c r="Y1877" s="160"/>
      <c r="Z1877" s="149"/>
      <c r="AA1877" s="149"/>
      <c r="AB1877" s="149"/>
      <c r="AC1877" s="149"/>
      <c r="AD1877" s="149"/>
      <c r="AE1877" s="149"/>
      <c r="AF1877" s="149"/>
      <c r="AG1877" s="149" t="s">
        <v>409</v>
      </c>
      <c r="AH1877" s="149">
        <v>0</v>
      </c>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3" x14ac:dyDescent="0.2">
      <c r="A1878" s="156"/>
      <c r="B1878" s="157"/>
      <c r="C1878" s="200" t="s">
        <v>1113</v>
      </c>
      <c r="D1878" s="193"/>
      <c r="E1878" s="194">
        <v>6.21</v>
      </c>
      <c r="F1878" s="160"/>
      <c r="G1878" s="160"/>
      <c r="H1878" s="160"/>
      <c r="I1878" s="160"/>
      <c r="J1878" s="160"/>
      <c r="K1878" s="160"/>
      <c r="L1878" s="160"/>
      <c r="M1878" s="160"/>
      <c r="N1878" s="159"/>
      <c r="O1878" s="159"/>
      <c r="P1878" s="159"/>
      <c r="Q1878" s="159"/>
      <c r="R1878" s="160"/>
      <c r="S1878" s="160"/>
      <c r="T1878" s="160"/>
      <c r="U1878" s="160"/>
      <c r="V1878" s="160"/>
      <c r="W1878" s="160"/>
      <c r="X1878" s="160"/>
      <c r="Y1878" s="160"/>
      <c r="Z1878" s="149"/>
      <c r="AA1878" s="149"/>
      <c r="AB1878" s="149"/>
      <c r="AC1878" s="149"/>
      <c r="AD1878" s="149"/>
      <c r="AE1878" s="149"/>
      <c r="AF1878" s="149"/>
      <c r="AG1878" s="149" t="s">
        <v>409</v>
      </c>
      <c r="AH1878" s="149">
        <v>0</v>
      </c>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3" x14ac:dyDescent="0.2">
      <c r="A1879" s="156"/>
      <c r="B1879" s="157"/>
      <c r="C1879" s="201" t="s">
        <v>417</v>
      </c>
      <c r="D1879" s="195"/>
      <c r="E1879" s="196">
        <v>1105.44</v>
      </c>
      <c r="F1879" s="160"/>
      <c r="G1879" s="160"/>
      <c r="H1879" s="160"/>
      <c r="I1879" s="160"/>
      <c r="J1879" s="160"/>
      <c r="K1879" s="160"/>
      <c r="L1879" s="160"/>
      <c r="M1879" s="160"/>
      <c r="N1879" s="159"/>
      <c r="O1879" s="159"/>
      <c r="P1879" s="159"/>
      <c r="Q1879" s="159"/>
      <c r="R1879" s="160"/>
      <c r="S1879" s="160"/>
      <c r="T1879" s="160"/>
      <c r="U1879" s="160"/>
      <c r="V1879" s="160"/>
      <c r="W1879" s="160"/>
      <c r="X1879" s="160"/>
      <c r="Y1879" s="160"/>
      <c r="Z1879" s="149"/>
      <c r="AA1879" s="149"/>
      <c r="AB1879" s="149"/>
      <c r="AC1879" s="149"/>
      <c r="AD1879" s="149"/>
      <c r="AE1879" s="149"/>
      <c r="AF1879" s="149"/>
      <c r="AG1879" s="149" t="s">
        <v>409</v>
      </c>
      <c r="AH1879" s="149">
        <v>1</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x14ac:dyDescent="0.2">
      <c r="A1880" s="163" t="s">
        <v>360</v>
      </c>
      <c r="B1880" s="164" t="s">
        <v>193</v>
      </c>
      <c r="C1880" s="187" t="s">
        <v>194</v>
      </c>
      <c r="D1880" s="165"/>
      <c r="E1880" s="166"/>
      <c r="F1880" s="167"/>
      <c r="G1880" s="167">
        <f>SUMIF(AG1881:AG2970,"&lt;&gt;NOR",G1881:G2970)</f>
        <v>0</v>
      </c>
      <c r="H1880" s="167"/>
      <c r="I1880" s="167">
        <f>SUM(I1881:I2970)</f>
        <v>0</v>
      </c>
      <c r="J1880" s="167"/>
      <c r="K1880" s="167">
        <f>SUM(K1881:K2970)</f>
        <v>0</v>
      </c>
      <c r="L1880" s="167"/>
      <c r="M1880" s="167">
        <f>SUM(M1881:M2970)</f>
        <v>0</v>
      </c>
      <c r="N1880" s="166"/>
      <c r="O1880" s="166">
        <f>SUM(O1881:O2970)</f>
        <v>1.1500000000000004</v>
      </c>
      <c r="P1880" s="166"/>
      <c r="Q1880" s="166">
        <f>SUM(Q1881:Q2970)</f>
        <v>632.8900000000001</v>
      </c>
      <c r="R1880" s="167"/>
      <c r="S1880" s="167"/>
      <c r="T1880" s="168"/>
      <c r="U1880" s="162"/>
      <c r="V1880" s="162">
        <f>SUM(V1881:V2970)</f>
        <v>4815.0199999999995</v>
      </c>
      <c r="W1880" s="162"/>
      <c r="X1880" s="162"/>
      <c r="Y1880" s="162"/>
      <c r="AG1880" t="s">
        <v>361</v>
      </c>
    </row>
    <row r="1881" spans="1:60" outlineLevel="1" x14ac:dyDescent="0.2">
      <c r="A1881" s="173">
        <v>160</v>
      </c>
      <c r="B1881" s="174" t="s">
        <v>1558</v>
      </c>
      <c r="C1881" s="189" t="s">
        <v>1559</v>
      </c>
      <c r="D1881" s="175" t="s">
        <v>402</v>
      </c>
      <c r="E1881" s="176">
        <v>44.536000000000001</v>
      </c>
      <c r="F1881" s="177"/>
      <c r="G1881" s="178">
        <f>ROUND(E1881*F1881,2)</f>
        <v>0</v>
      </c>
      <c r="H1881" s="177"/>
      <c r="I1881" s="178">
        <f>ROUND(E1881*H1881,2)</f>
        <v>0</v>
      </c>
      <c r="J1881" s="177"/>
      <c r="K1881" s="178">
        <f>ROUND(E1881*J1881,2)</f>
        <v>0</v>
      </c>
      <c r="L1881" s="178">
        <v>12</v>
      </c>
      <c r="M1881" s="178">
        <f>G1881*(1+L1881/100)</f>
        <v>0</v>
      </c>
      <c r="N1881" s="176">
        <v>0</v>
      </c>
      <c r="O1881" s="176">
        <f>ROUND(E1881*N1881,2)</f>
        <v>0</v>
      </c>
      <c r="P1881" s="176">
        <v>2.4</v>
      </c>
      <c r="Q1881" s="176">
        <f>ROUND(E1881*P1881,2)</f>
        <v>106.89</v>
      </c>
      <c r="R1881" s="178" t="s">
        <v>1560</v>
      </c>
      <c r="S1881" s="178" t="s">
        <v>365</v>
      </c>
      <c r="T1881" s="179" t="s">
        <v>365</v>
      </c>
      <c r="U1881" s="160">
        <v>13.301</v>
      </c>
      <c r="V1881" s="160">
        <f>ROUND(E1881*U1881,2)</f>
        <v>592.37</v>
      </c>
      <c r="W1881" s="160"/>
      <c r="X1881" s="160" t="s">
        <v>404</v>
      </c>
      <c r="Y1881" s="160" t="s">
        <v>1561</v>
      </c>
      <c r="Z1881" s="149"/>
      <c r="AA1881" s="149"/>
      <c r="AB1881" s="149"/>
      <c r="AC1881" s="149"/>
      <c r="AD1881" s="149"/>
      <c r="AE1881" s="149"/>
      <c r="AF1881" s="149"/>
      <c r="AG1881" s="149" t="s">
        <v>438</v>
      </c>
      <c r="AH1881" s="149"/>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2" x14ac:dyDescent="0.2">
      <c r="A1882" s="156"/>
      <c r="B1882" s="157"/>
      <c r="C1882" s="283" t="s">
        <v>1562</v>
      </c>
      <c r="D1882" s="284"/>
      <c r="E1882" s="284"/>
      <c r="F1882" s="284"/>
      <c r="G1882" s="284"/>
      <c r="H1882" s="160"/>
      <c r="I1882" s="160"/>
      <c r="J1882" s="160"/>
      <c r="K1882" s="160"/>
      <c r="L1882" s="160"/>
      <c r="M1882" s="160"/>
      <c r="N1882" s="159"/>
      <c r="O1882" s="159"/>
      <c r="P1882" s="159"/>
      <c r="Q1882" s="159"/>
      <c r="R1882" s="160"/>
      <c r="S1882" s="160"/>
      <c r="T1882" s="160"/>
      <c r="U1882" s="160"/>
      <c r="V1882" s="160"/>
      <c r="W1882" s="160"/>
      <c r="X1882" s="160"/>
      <c r="Y1882" s="160"/>
      <c r="Z1882" s="149"/>
      <c r="AA1882" s="149"/>
      <c r="AB1882" s="149"/>
      <c r="AC1882" s="149"/>
      <c r="AD1882" s="149"/>
      <c r="AE1882" s="149"/>
      <c r="AF1882" s="149"/>
      <c r="AG1882" s="149" t="s">
        <v>407</v>
      </c>
      <c r="AH1882" s="149"/>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2" x14ac:dyDescent="0.2">
      <c r="A1883" s="156"/>
      <c r="B1883" s="157"/>
      <c r="C1883" s="200" t="s">
        <v>1563</v>
      </c>
      <c r="D1883" s="193"/>
      <c r="E1883" s="194"/>
      <c r="F1883" s="160"/>
      <c r="G1883" s="160"/>
      <c r="H1883" s="160"/>
      <c r="I1883" s="160"/>
      <c r="J1883" s="160"/>
      <c r="K1883" s="160"/>
      <c r="L1883" s="160"/>
      <c r="M1883" s="160"/>
      <c r="N1883" s="159"/>
      <c r="O1883" s="159"/>
      <c r="P1883" s="159"/>
      <c r="Q1883" s="159"/>
      <c r="R1883" s="160"/>
      <c r="S1883" s="160"/>
      <c r="T1883" s="160"/>
      <c r="U1883" s="160"/>
      <c r="V1883" s="160"/>
      <c r="W1883" s="160"/>
      <c r="X1883" s="160"/>
      <c r="Y1883" s="160"/>
      <c r="Z1883" s="149"/>
      <c r="AA1883" s="149"/>
      <c r="AB1883" s="149"/>
      <c r="AC1883" s="149"/>
      <c r="AD1883" s="149"/>
      <c r="AE1883" s="149"/>
      <c r="AF1883" s="149"/>
      <c r="AG1883" s="149" t="s">
        <v>409</v>
      </c>
      <c r="AH1883" s="149">
        <v>0</v>
      </c>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3" x14ac:dyDescent="0.2">
      <c r="A1884" s="156"/>
      <c r="B1884" s="157"/>
      <c r="C1884" s="200" t="s">
        <v>413</v>
      </c>
      <c r="D1884" s="193"/>
      <c r="E1884" s="194"/>
      <c r="F1884" s="160"/>
      <c r="G1884" s="160"/>
      <c r="H1884" s="160"/>
      <c r="I1884" s="160"/>
      <c r="J1884" s="160"/>
      <c r="K1884" s="160"/>
      <c r="L1884" s="160"/>
      <c r="M1884" s="160"/>
      <c r="N1884" s="159"/>
      <c r="O1884" s="159"/>
      <c r="P1884" s="159"/>
      <c r="Q1884" s="159"/>
      <c r="R1884" s="160"/>
      <c r="S1884" s="160"/>
      <c r="T1884" s="160"/>
      <c r="U1884" s="160"/>
      <c r="V1884" s="160"/>
      <c r="W1884" s="160"/>
      <c r="X1884" s="160"/>
      <c r="Y1884" s="160"/>
      <c r="Z1884" s="149"/>
      <c r="AA1884" s="149"/>
      <c r="AB1884" s="149"/>
      <c r="AC1884" s="149"/>
      <c r="AD1884" s="149"/>
      <c r="AE1884" s="149"/>
      <c r="AF1884" s="149"/>
      <c r="AG1884" s="149" t="s">
        <v>409</v>
      </c>
      <c r="AH1884" s="149">
        <v>0</v>
      </c>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3" x14ac:dyDescent="0.2">
      <c r="A1885" s="156"/>
      <c r="B1885" s="157"/>
      <c r="C1885" s="200" t="s">
        <v>1564</v>
      </c>
      <c r="D1885" s="193"/>
      <c r="E1885" s="194">
        <v>40</v>
      </c>
      <c r="F1885" s="160"/>
      <c r="G1885" s="160"/>
      <c r="H1885" s="160"/>
      <c r="I1885" s="160"/>
      <c r="J1885" s="160"/>
      <c r="K1885" s="160"/>
      <c r="L1885" s="160"/>
      <c r="M1885" s="160"/>
      <c r="N1885" s="159"/>
      <c r="O1885" s="159"/>
      <c r="P1885" s="159"/>
      <c r="Q1885" s="159"/>
      <c r="R1885" s="160"/>
      <c r="S1885" s="160"/>
      <c r="T1885" s="160"/>
      <c r="U1885" s="160"/>
      <c r="V1885" s="160"/>
      <c r="W1885" s="160"/>
      <c r="X1885" s="160"/>
      <c r="Y1885" s="160"/>
      <c r="Z1885" s="149"/>
      <c r="AA1885" s="149"/>
      <c r="AB1885" s="149"/>
      <c r="AC1885" s="149"/>
      <c r="AD1885" s="149"/>
      <c r="AE1885" s="149"/>
      <c r="AF1885" s="149"/>
      <c r="AG1885" s="149" t="s">
        <v>409</v>
      </c>
      <c r="AH1885" s="149">
        <v>0</v>
      </c>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3" x14ac:dyDescent="0.2">
      <c r="A1886" s="156"/>
      <c r="B1886" s="157"/>
      <c r="C1886" s="200" t="s">
        <v>1565</v>
      </c>
      <c r="D1886" s="193"/>
      <c r="E1886" s="194">
        <v>4.5359999999999996</v>
      </c>
      <c r="F1886" s="160"/>
      <c r="G1886" s="160"/>
      <c r="H1886" s="160"/>
      <c r="I1886" s="160"/>
      <c r="J1886" s="160"/>
      <c r="K1886" s="160"/>
      <c r="L1886" s="160"/>
      <c r="M1886" s="160"/>
      <c r="N1886" s="159"/>
      <c r="O1886" s="159"/>
      <c r="P1886" s="159"/>
      <c r="Q1886" s="159"/>
      <c r="R1886" s="160"/>
      <c r="S1886" s="160"/>
      <c r="T1886" s="160"/>
      <c r="U1886" s="160"/>
      <c r="V1886" s="160"/>
      <c r="W1886" s="160"/>
      <c r="X1886" s="160"/>
      <c r="Y1886" s="160"/>
      <c r="Z1886" s="149"/>
      <c r="AA1886" s="149"/>
      <c r="AB1886" s="149"/>
      <c r="AC1886" s="149"/>
      <c r="AD1886" s="149"/>
      <c r="AE1886" s="149"/>
      <c r="AF1886" s="149"/>
      <c r="AG1886" s="149" t="s">
        <v>409</v>
      </c>
      <c r="AH1886" s="149">
        <v>0</v>
      </c>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3" x14ac:dyDescent="0.2">
      <c r="A1887" s="156"/>
      <c r="B1887" s="157"/>
      <c r="C1887" s="201" t="s">
        <v>417</v>
      </c>
      <c r="D1887" s="195"/>
      <c r="E1887" s="196">
        <v>44.536000000000001</v>
      </c>
      <c r="F1887" s="160"/>
      <c r="G1887" s="160"/>
      <c r="H1887" s="160"/>
      <c r="I1887" s="160"/>
      <c r="J1887" s="160"/>
      <c r="K1887" s="160"/>
      <c r="L1887" s="160"/>
      <c r="M1887" s="160"/>
      <c r="N1887" s="159"/>
      <c r="O1887" s="159"/>
      <c r="P1887" s="159"/>
      <c r="Q1887" s="159"/>
      <c r="R1887" s="160"/>
      <c r="S1887" s="160"/>
      <c r="T1887" s="160"/>
      <c r="U1887" s="160"/>
      <c r="V1887" s="160"/>
      <c r="W1887" s="160"/>
      <c r="X1887" s="160"/>
      <c r="Y1887" s="160"/>
      <c r="Z1887" s="149"/>
      <c r="AA1887" s="149"/>
      <c r="AB1887" s="149"/>
      <c r="AC1887" s="149"/>
      <c r="AD1887" s="149"/>
      <c r="AE1887" s="149"/>
      <c r="AF1887" s="149"/>
      <c r="AG1887" s="149" t="s">
        <v>409</v>
      </c>
      <c r="AH1887" s="149">
        <v>1</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1" x14ac:dyDescent="0.2">
      <c r="A1888" s="173">
        <v>161</v>
      </c>
      <c r="B1888" s="174" t="s">
        <v>1566</v>
      </c>
      <c r="C1888" s="189" t="s">
        <v>1567</v>
      </c>
      <c r="D1888" s="175" t="s">
        <v>493</v>
      </c>
      <c r="E1888" s="176">
        <v>170.16274999999999</v>
      </c>
      <c r="F1888" s="177"/>
      <c r="G1888" s="178">
        <f>ROUND(E1888*F1888,2)</f>
        <v>0</v>
      </c>
      <c r="H1888" s="177"/>
      <c r="I1888" s="178">
        <f>ROUND(E1888*H1888,2)</f>
        <v>0</v>
      </c>
      <c r="J1888" s="177"/>
      <c r="K1888" s="178">
        <f>ROUND(E1888*J1888,2)</f>
        <v>0</v>
      </c>
      <c r="L1888" s="178">
        <v>12</v>
      </c>
      <c r="M1888" s="178">
        <f>G1888*(1+L1888/100)</f>
        <v>0</v>
      </c>
      <c r="N1888" s="176">
        <v>6.7000000000000002E-4</v>
      </c>
      <c r="O1888" s="176">
        <f>ROUND(E1888*N1888,2)</f>
        <v>0.11</v>
      </c>
      <c r="P1888" s="176">
        <v>0.184</v>
      </c>
      <c r="Q1888" s="176">
        <f>ROUND(E1888*P1888,2)</f>
        <v>31.31</v>
      </c>
      <c r="R1888" s="178" t="s">
        <v>1560</v>
      </c>
      <c r="S1888" s="178" t="s">
        <v>365</v>
      </c>
      <c r="T1888" s="179" t="s">
        <v>365</v>
      </c>
      <c r="U1888" s="160">
        <v>0.22700000000000001</v>
      </c>
      <c r="V1888" s="160">
        <f>ROUND(E1888*U1888,2)</f>
        <v>38.630000000000003</v>
      </c>
      <c r="W1888" s="160"/>
      <c r="X1888" s="160" t="s">
        <v>404</v>
      </c>
      <c r="Y1888" s="160" t="s">
        <v>368</v>
      </c>
      <c r="Z1888" s="149"/>
      <c r="AA1888" s="149"/>
      <c r="AB1888" s="149"/>
      <c r="AC1888" s="149"/>
      <c r="AD1888" s="149"/>
      <c r="AE1888" s="149"/>
      <c r="AF1888" s="149"/>
      <c r="AG1888" s="149" t="s">
        <v>438</v>
      </c>
      <c r="AH1888" s="149"/>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ht="22.5" outlineLevel="2" x14ac:dyDescent="0.2">
      <c r="A1889" s="156"/>
      <c r="B1889" s="157"/>
      <c r="C1889" s="283" t="s">
        <v>1568</v>
      </c>
      <c r="D1889" s="284"/>
      <c r="E1889" s="284"/>
      <c r="F1889" s="284"/>
      <c r="G1889" s="284"/>
      <c r="H1889" s="160"/>
      <c r="I1889" s="160"/>
      <c r="J1889" s="160"/>
      <c r="K1889" s="160"/>
      <c r="L1889" s="160"/>
      <c r="M1889" s="160"/>
      <c r="N1889" s="159"/>
      <c r="O1889" s="159"/>
      <c r="P1889" s="159"/>
      <c r="Q1889" s="159"/>
      <c r="R1889" s="160"/>
      <c r="S1889" s="160"/>
      <c r="T1889" s="160"/>
      <c r="U1889" s="160"/>
      <c r="V1889" s="160"/>
      <c r="W1889" s="160"/>
      <c r="X1889" s="160"/>
      <c r="Y1889" s="160"/>
      <c r="Z1889" s="149"/>
      <c r="AA1889" s="149"/>
      <c r="AB1889" s="149"/>
      <c r="AC1889" s="149"/>
      <c r="AD1889" s="149"/>
      <c r="AE1889" s="149"/>
      <c r="AF1889" s="149"/>
      <c r="AG1889" s="149" t="s">
        <v>407</v>
      </c>
      <c r="AH1889" s="149"/>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97" t="str">
        <f>C1889</f>
        <v>nebo vybourání otvorů průřezové plochy přes 4 m2 v příčkách, včetně pomocného lešení o výšce podlahy do 1900 mm a pro zatížení do 1,5 kPa  (150 kg/m2),</v>
      </c>
      <c r="BB1889" s="149"/>
      <c r="BC1889" s="149"/>
      <c r="BD1889" s="149"/>
      <c r="BE1889" s="149"/>
      <c r="BF1889" s="149"/>
      <c r="BG1889" s="149"/>
      <c r="BH1889" s="149"/>
    </row>
    <row r="1890" spans="1:60" outlineLevel="2" x14ac:dyDescent="0.2">
      <c r="A1890" s="156"/>
      <c r="B1890" s="157"/>
      <c r="C1890" s="200" t="s">
        <v>410</v>
      </c>
      <c r="D1890" s="193"/>
      <c r="E1890" s="194"/>
      <c r="F1890" s="160"/>
      <c r="G1890" s="160"/>
      <c r="H1890" s="160"/>
      <c r="I1890" s="160"/>
      <c r="J1890" s="160"/>
      <c r="K1890" s="160"/>
      <c r="L1890" s="160"/>
      <c r="M1890" s="160"/>
      <c r="N1890" s="159"/>
      <c r="O1890" s="159"/>
      <c r="P1890" s="159"/>
      <c r="Q1890" s="159"/>
      <c r="R1890" s="160"/>
      <c r="S1890" s="160"/>
      <c r="T1890" s="160"/>
      <c r="U1890" s="160"/>
      <c r="V1890" s="160"/>
      <c r="W1890" s="160"/>
      <c r="X1890" s="160"/>
      <c r="Y1890" s="160"/>
      <c r="Z1890" s="149"/>
      <c r="AA1890" s="149"/>
      <c r="AB1890" s="149"/>
      <c r="AC1890" s="149"/>
      <c r="AD1890" s="149"/>
      <c r="AE1890" s="149"/>
      <c r="AF1890" s="149"/>
      <c r="AG1890" s="149" t="s">
        <v>409</v>
      </c>
      <c r="AH1890" s="149">
        <v>0</v>
      </c>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outlineLevel="3" x14ac:dyDescent="0.2">
      <c r="A1891" s="156"/>
      <c r="B1891" s="157"/>
      <c r="C1891" s="200" t="s">
        <v>1569</v>
      </c>
      <c r="D1891" s="193"/>
      <c r="E1891" s="194"/>
      <c r="F1891" s="160"/>
      <c r="G1891" s="160"/>
      <c r="H1891" s="160"/>
      <c r="I1891" s="160"/>
      <c r="J1891" s="160"/>
      <c r="K1891" s="160"/>
      <c r="L1891" s="160"/>
      <c r="M1891" s="160"/>
      <c r="N1891" s="159"/>
      <c r="O1891" s="159"/>
      <c r="P1891" s="159"/>
      <c r="Q1891" s="159"/>
      <c r="R1891" s="160"/>
      <c r="S1891" s="160"/>
      <c r="T1891" s="160"/>
      <c r="U1891" s="160"/>
      <c r="V1891" s="160"/>
      <c r="W1891" s="160"/>
      <c r="X1891" s="160"/>
      <c r="Y1891" s="160"/>
      <c r="Z1891" s="149"/>
      <c r="AA1891" s="149"/>
      <c r="AB1891" s="149"/>
      <c r="AC1891" s="149"/>
      <c r="AD1891" s="149"/>
      <c r="AE1891" s="149"/>
      <c r="AF1891" s="149"/>
      <c r="AG1891" s="149" t="s">
        <v>409</v>
      </c>
      <c r="AH1891" s="149">
        <v>0</v>
      </c>
      <c r="AI1891" s="149"/>
      <c r="AJ1891" s="149"/>
      <c r="AK1891" s="149"/>
      <c r="AL1891" s="149"/>
      <c r="AM1891" s="149"/>
      <c r="AN1891" s="149"/>
      <c r="AO1891" s="149"/>
      <c r="AP1891" s="149"/>
      <c r="AQ1891" s="149"/>
      <c r="AR1891" s="149"/>
      <c r="AS1891" s="149"/>
      <c r="AT1891" s="149"/>
      <c r="AU1891" s="149"/>
      <c r="AV1891" s="149"/>
      <c r="AW1891" s="149"/>
      <c r="AX1891" s="149"/>
      <c r="AY1891" s="149"/>
      <c r="AZ1891" s="149"/>
      <c r="BA1891" s="149"/>
      <c r="BB1891" s="149"/>
      <c r="BC1891" s="149"/>
      <c r="BD1891" s="149"/>
      <c r="BE1891" s="149"/>
      <c r="BF1891" s="149"/>
      <c r="BG1891" s="149"/>
      <c r="BH1891" s="149"/>
    </row>
    <row r="1892" spans="1:60" outlineLevel="3" x14ac:dyDescent="0.2">
      <c r="A1892" s="156"/>
      <c r="B1892" s="157"/>
      <c r="C1892" s="200" t="s">
        <v>1570</v>
      </c>
      <c r="D1892" s="193"/>
      <c r="E1892" s="194">
        <v>12.304</v>
      </c>
      <c r="F1892" s="160"/>
      <c r="G1892" s="160"/>
      <c r="H1892" s="160"/>
      <c r="I1892" s="160"/>
      <c r="J1892" s="160"/>
      <c r="K1892" s="160"/>
      <c r="L1892" s="160"/>
      <c r="M1892" s="160"/>
      <c r="N1892" s="159"/>
      <c r="O1892" s="159"/>
      <c r="P1892" s="159"/>
      <c r="Q1892" s="159"/>
      <c r="R1892" s="160"/>
      <c r="S1892" s="160"/>
      <c r="T1892" s="160"/>
      <c r="U1892" s="160"/>
      <c r="V1892" s="160"/>
      <c r="W1892" s="160"/>
      <c r="X1892" s="160"/>
      <c r="Y1892" s="160"/>
      <c r="Z1892" s="149"/>
      <c r="AA1892" s="149"/>
      <c r="AB1892" s="149"/>
      <c r="AC1892" s="149"/>
      <c r="AD1892" s="149"/>
      <c r="AE1892" s="149"/>
      <c r="AF1892" s="149"/>
      <c r="AG1892" s="149" t="s">
        <v>409</v>
      </c>
      <c r="AH1892" s="149">
        <v>0</v>
      </c>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3" x14ac:dyDescent="0.2">
      <c r="A1893" s="156"/>
      <c r="B1893" s="157"/>
      <c r="C1893" s="201" t="s">
        <v>417</v>
      </c>
      <c r="D1893" s="195"/>
      <c r="E1893" s="196">
        <v>12.304</v>
      </c>
      <c r="F1893" s="160"/>
      <c r="G1893" s="160"/>
      <c r="H1893" s="160"/>
      <c r="I1893" s="160"/>
      <c r="J1893" s="160"/>
      <c r="K1893" s="160"/>
      <c r="L1893" s="160"/>
      <c r="M1893" s="160"/>
      <c r="N1893" s="159"/>
      <c r="O1893" s="159"/>
      <c r="P1893" s="159"/>
      <c r="Q1893" s="159"/>
      <c r="R1893" s="160"/>
      <c r="S1893" s="160"/>
      <c r="T1893" s="160"/>
      <c r="U1893" s="160"/>
      <c r="V1893" s="160"/>
      <c r="W1893" s="160"/>
      <c r="X1893" s="160"/>
      <c r="Y1893" s="160"/>
      <c r="Z1893" s="149"/>
      <c r="AA1893" s="149"/>
      <c r="AB1893" s="149"/>
      <c r="AC1893" s="149"/>
      <c r="AD1893" s="149"/>
      <c r="AE1893" s="149"/>
      <c r="AF1893" s="149"/>
      <c r="AG1893" s="149" t="s">
        <v>409</v>
      </c>
      <c r="AH1893" s="149">
        <v>1</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3" x14ac:dyDescent="0.2">
      <c r="A1894" s="156"/>
      <c r="B1894" s="157"/>
      <c r="C1894" s="200" t="s">
        <v>413</v>
      </c>
      <c r="D1894" s="193"/>
      <c r="E1894" s="194"/>
      <c r="F1894" s="160"/>
      <c r="G1894" s="160"/>
      <c r="H1894" s="160"/>
      <c r="I1894" s="160"/>
      <c r="J1894" s="160"/>
      <c r="K1894" s="160"/>
      <c r="L1894" s="160"/>
      <c r="M1894" s="160"/>
      <c r="N1894" s="159"/>
      <c r="O1894" s="159"/>
      <c r="P1894" s="159"/>
      <c r="Q1894" s="159"/>
      <c r="R1894" s="160"/>
      <c r="S1894" s="160"/>
      <c r="T1894" s="160"/>
      <c r="U1894" s="160"/>
      <c r="V1894" s="160"/>
      <c r="W1894" s="160"/>
      <c r="X1894" s="160"/>
      <c r="Y1894" s="160"/>
      <c r="Z1894" s="149"/>
      <c r="AA1894" s="149"/>
      <c r="AB1894" s="149"/>
      <c r="AC1894" s="149"/>
      <c r="AD1894" s="149"/>
      <c r="AE1894" s="149"/>
      <c r="AF1894" s="149"/>
      <c r="AG1894" s="149" t="s">
        <v>409</v>
      </c>
      <c r="AH1894" s="149">
        <v>0</v>
      </c>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3" x14ac:dyDescent="0.2">
      <c r="A1895" s="156"/>
      <c r="B1895" s="157"/>
      <c r="C1895" s="200" t="s">
        <v>1569</v>
      </c>
      <c r="D1895" s="193"/>
      <c r="E1895" s="194"/>
      <c r="F1895" s="160"/>
      <c r="G1895" s="160"/>
      <c r="H1895" s="160"/>
      <c r="I1895" s="160"/>
      <c r="J1895" s="160"/>
      <c r="K1895" s="160"/>
      <c r="L1895" s="160"/>
      <c r="M1895" s="160"/>
      <c r="N1895" s="159"/>
      <c r="O1895" s="159"/>
      <c r="P1895" s="159"/>
      <c r="Q1895" s="159"/>
      <c r="R1895" s="160"/>
      <c r="S1895" s="160"/>
      <c r="T1895" s="160"/>
      <c r="U1895" s="160"/>
      <c r="V1895" s="160"/>
      <c r="W1895" s="160"/>
      <c r="X1895" s="160"/>
      <c r="Y1895" s="160"/>
      <c r="Z1895" s="149"/>
      <c r="AA1895" s="149"/>
      <c r="AB1895" s="149"/>
      <c r="AC1895" s="149"/>
      <c r="AD1895" s="149"/>
      <c r="AE1895" s="149"/>
      <c r="AF1895" s="149"/>
      <c r="AG1895" s="149" t="s">
        <v>409</v>
      </c>
      <c r="AH1895" s="149">
        <v>0</v>
      </c>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outlineLevel="3" x14ac:dyDescent="0.2">
      <c r="A1896" s="156"/>
      <c r="B1896" s="157"/>
      <c r="C1896" s="200" t="s">
        <v>1571</v>
      </c>
      <c r="D1896" s="193"/>
      <c r="E1896" s="194">
        <v>7.2679999999999998</v>
      </c>
      <c r="F1896" s="160"/>
      <c r="G1896" s="160"/>
      <c r="H1896" s="160"/>
      <c r="I1896" s="160"/>
      <c r="J1896" s="160"/>
      <c r="K1896" s="160"/>
      <c r="L1896" s="160"/>
      <c r="M1896" s="160"/>
      <c r="N1896" s="159"/>
      <c r="O1896" s="159"/>
      <c r="P1896" s="159"/>
      <c r="Q1896" s="159"/>
      <c r="R1896" s="160"/>
      <c r="S1896" s="160"/>
      <c r="T1896" s="160"/>
      <c r="U1896" s="160"/>
      <c r="V1896" s="160"/>
      <c r="W1896" s="160"/>
      <c r="X1896" s="160"/>
      <c r="Y1896" s="160"/>
      <c r="Z1896" s="149"/>
      <c r="AA1896" s="149"/>
      <c r="AB1896" s="149"/>
      <c r="AC1896" s="149"/>
      <c r="AD1896" s="149"/>
      <c r="AE1896" s="149"/>
      <c r="AF1896" s="149"/>
      <c r="AG1896" s="149" t="s">
        <v>409</v>
      </c>
      <c r="AH1896" s="149">
        <v>0</v>
      </c>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3" x14ac:dyDescent="0.2">
      <c r="A1897" s="156"/>
      <c r="B1897" s="157"/>
      <c r="C1897" s="200" t="s">
        <v>1572</v>
      </c>
      <c r="D1897" s="193"/>
      <c r="E1897" s="194">
        <v>73.368750000000006</v>
      </c>
      <c r="F1897" s="160"/>
      <c r="G1897" s="160"/>
      <c r="H1897" s="160"/>
      <c r="I1897" s="160"/>
      <c r="J1897" s="160"/>
      <c r="K1897" s="160"/>
      <c r="L1897" s="160"/>
      <c r="M1897" s="160"/>
      <c r="N1897" s="159"/>
      <c r="O1897" s="159"/>
      <c r="P1897" s="159"/>
      <c r="Q1897" s="159"/>
      <c r="R1897" s="160"/>
      <c r="S1897" s="160"/>
      <c r="T1897" s="160"/>
      <c r="U1897" s="160"/>
      <c r="V1897" s="160"/>
      <c r="W1897" s="160"/>
      <c r="X1897" s="160"/>
      <c r="Y1897" s="160"/>
      <c r="Z1897" s="149"/>
      <c r="AA1897" s="149"/>
      <c r="AB1897" s="149"/>
      <c r="AC1897" s="149"/>
      <c r="AD1897" s="149"/>
      <c r="AE1897" s="149"/>
      <c r="AF1897" s="149"/>
      <c r="AG1897" s="149" t="s">
        <v>409</v>
      </c>
      <c r="AH1897" s="149">
        <v>0</v>
      </c>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3" x14ac:dyDescent="0.2">
      <c r="A1898" s="156"/>
      <c r="B1898" s="157"/>
      <c r="C1898" s="200" t="s">
        <v>1573</v>
      </c>
      <c r="D1898" s="193"/>
      <c r="E1898" s="194"/>
      <c r="F1898" s="160"/>
      <c r="G1898" s="160"/>
      <c r="H1898" s="160"/>
      <c r="I1898" s="160"/>
      <c r="J1898" s="160"/>
      <c r="K1898" s="160"/>
      <c r="L1898" s="160"/>
      <c r="M1898" s="160"/>
      <c r="N1898" s="159"/>
      <c r="O1898" s="159"/>
      <c r="P1898" s="159"/>
      <c r="Q1898" s="159"/>
      <c r="R1898" s="160"/>
      <c r="S1898" s="160"/>
      <c r="T1898" s="160"/>
      <c r="U1898" s="160"/>
      <c r="V1898" s="160"/>
      <c r="W1898" s="160"/>
      <c r="X1898" s="160"/>
      <c r="Y1898" s="160"/>
      <c r="Z1898" s="149"/>
      <c r="AA1898" s="149"/>
      <c r="AB1898" s="149"/>
      <c r="AC1898" s="149"/>
      <c r="AD1898" s="149"/>
      <c r="AE1898" s="149"/>
      <c r="AF1898" s="149"/>
      <c r="AG1898" s="149" t="s">
        <v>409</v>
      </c>
      <c r="AH1898" s="149">
        <v>0</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3" x14ac:dyDescent="0.2">
      <c r="A1899" s="156"/>
      <c r="B1899" s="157"/>
      <c r="C1899" s="200" t="s">
        <v>1574</v>
      </c>
      <c r="D1899" s="193"/>
      <c r="E1899" s="194">
        <v>7.2679999999999998</v>
      </c>
      <c r="F1899" s="160"/>
      <c r="G1899" s="160"/>
      <c r="H1899" s="160"/>
      <c r="I1899" s="160"/>
      <c r="J1899" s="160"/>
      <c r="K1899" s="160"/>
      <c r="L1899" s="160"/>
      <c r="M1899" s="160"/>
      <c r="N1899" s="159"/>
      <c r="O1899" s="159"/>
      <c r="P1899" s="159"/>
      <c r="Q1899" s="159"/>
      <c r="R1899" s="160"/>
      <c r="S1899" s="160"/>
      <c r="T1899" s="160"/>
      <c r="U1899" s="160"/>
      <c r="V1899" s="160"/>
      <c r="W1899" s="160"/>
      <c r="X1899" s="160"/>
      <c r="Y1899" s="160"/>
      <c r="Z1899" s="149"/>
      <c r="AA1899" s="149"/>
      <c r="AB1899" s="149"/>
      <c r="AC1899" s="149"/>
      <c r="AD1899" s="149"/>
      <c r="AE1899" s="149"/>
      <c r="AF1899" s="149"/>
      <c r="AG1899" s="149" t="s">
        <v>409</v>
      </c>
      <c r="AH1899" s="149">
        <v>0</v>
      </c>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3" x14ac:dyDescent="0.2">
      <c r="A1900" s="156"/>
      <c r="B1900" s="157"/>
      <c r="C1900" s="200" t="s">
        <v>1575</v>
      </c>
      <c r="D1900" s="193"/>
      <c r="E1900" s="194">
        <v>69.953999999999994</v>
      </c>
      <c r="F1900" s="160"/>
      <c r="G1900" s="160"/>
      <c r="H1900" s="160"/>
      <c r="I1900" s="160"/>
      <c r="J1900" s="160"/>
      <c r="K1900" s="160"/>
      <c r="L1900" s="160"/>
      <c r="M1900" s="160"/>
      <c r="N1900" s="159"/>
      <c r="O1900" s="159"/>
      <c r="P1900" s="159"/>
      <c r="Q1900" s="159"/>
      <c r="R1900" s="160"/>
      <c r="S1900" s="160"/>
      <c r="T1900" s="160"/>
      <c r="U1900" s="160"/>
      <c r="V1900" s="160"/>
      <c r="W1900" s="160"/>
      <c r="X1900" s="160"/>
      <c r="Y1900" s="160"/>
      <c r="Z1900" s="149"/>
      <c r="AA1900" s="149"/>
      <c r="AB1900" s="149"/>
      <c r="AC1900" s="149"/>
      <c r="AD1900" s="149"/>
      <c r="AE1900" s="149"/>
      <c r="AF1900" s="149"/>
      <c r="AG1900" s="149" t="s">
        <v>409</v>
      </c>
      <c r="AH1900" s="149">
        <v>0</v>
      </c>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3" x14ac:dyDescent="0.2">
      <c r="A1901" s="156"/>
      <c r="B1901" s="157"/>
      <c r="C1901" s="201" t="s">
        <v>417</v>
      </c>
      <c r="D1901" s="195"/>
      <c r="E1901" s="196">
        <v>157.85874999999999</v>
      </c>
      <c r="F1901" s="160"/>
      <c r="G1901" s="160"/>
      <c r="H1901" s="160"/>
      <c r="I1901" s="160"/>
      <c r="J1901" s="160"/>
      <c r="K1901" s="160"/>
      <c r="L1901" s="160"/>
      <c r="M1901" s="160"/>
      <c r="N1901" s="159"/>
      <c r="O1901" s="159"/>
      <c r="P1901" s="159"/>
      <c r="Q1901" s="159"/>
      <c r="R1901" s="160"/>
      <c r="S1901" s="160"/>
      <c r="T1901" s="160"/>
      <c r="U1901" s="160"/>
      <c r="V1901" s="160"/>
      <c r="W1901" s="160"/>
      <c r="X1901" s="160"/>
      <c r="Y1901" s="160"/>
      <c r="Z1901" s="149"/>
      <c r="AA1901" s="149"/>
      <c r="AB1901" s="149"/>
      <c r="AC1901" s="149"/>
      <c r="AD1901" s="149"/>
      <c r="AE1901" s="149"/>
      <c r="AF1901" s="149"/>
      <c r="AG1901" s="149" t="s">
        <v>409</v>
      </c>
      <c r="AH1901" s="149">
        <v>1</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1" x14ac:dyDescent="0.2">
      <c r="A1902" s="173">
        <v>162</v>
      </c>
      <c r="B1902" s="174" t="s">
        <v>1576</v>
      </c>
      <c r="C1902" s="189" t="s">
        <v>1577</v>
      </c>
      <c r="D1902" s="175" t="s">
        <v>493</v>
      </c>
      <c r="E1902" s="176">
        <v>138.79575</v>
      </c>
      <c r="F1902" s="177"/>
      <c r="G1902" s="178">
        <f>ROUND(E1902*F1902,2)</f>
        <v>0</v>
      </c>
      <c r="H1902" s="177"/>
      <c r="I1902" s="178">
        <f>ROUND(E1902*H1902,2)</f>
        <v>0</v>
      </c>
      <c r="J1902" s="177"/>
      <c r="K1902" s="178">
        <f>ROUND(E1902*J1902,2)</f>
        <v>0</v>
      </c>
      <c r="L1902" s="178">
        <v>12</v>
      </c>
      <c r="M1902" s="178">
        <f>G1902*(1+L1902/100)</f>
        <v>0</v>
      </c>
      <c r="N1902" s="176">
        <v>6.7000000000000002E-4</v>
      </c>
      <c r="O1902" s="176">
        <f>ROUND(E1902*N1902,2)</f>
        <v>0.09</v>
      </c>
      <c r="P1902" s="176">
        <v>0.31900000000000001</v>
      </c>
      <c r="Q1902" s="176">
        <f>ROUND(E1902*P1902,2)</f>
        <v>44.28</v>
      </c>
      <c r="R1902" s="178" t="s">
        <v>1560</v>
      </c>
      <c r="S1902" s="178" t="s">
        <v>365</v>
      </c>
      <c r="T1902" s="179" t="s">
        <v>365</v>
      </c>
      <c r="U1902" s="160">
        <v>0.317</v>
      </c>
      <c r="V1902" s="160">
        <f>ROUND(E1902*U1902,2)</f>
        <v>44</v>
      </c>
      <c r="W1902" s="160"/>
      <c r="X1902" s="160" t="s">
        <v>404</v>
      </c>
      <c r="Y1902" s="160" t="s">
        <v>368</v>
      </c>
      <c r="Z1902" s="149"/>
      <c r="AA1902" s="149"/>
      <c r="AB1902" s="149"/>
      <c r="AC1902" s="149"/>
      <c r="AD1902" s="149"/>
      <c r="AE1902" s="149"/>
      <c r="AF1902" s="149"/>
      <c r="AG1902" s="149" t="s">
        <v>438</v>
      </c>
      <c r="AH1902" s="149"/>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ht="22.5" outlineLevel="2" x14ac:dyDescent="0.2">
      <c r="A1903" s="156"/>
      <c r="B1903" s="157"/>
      <c r="C1903" s="283" t="s">
        <v>1568</v>
      </c>
      <c r="D1903" s="284"/>
      <c r="E1903" s="284"/>
      <c r="F1903" s="284"/>
      <c r="G1903" s="284"/>
      <c r="H1903" s="160"/>
      <c r="I1903" s="160"/>
      <c r="J1903" s="160"/>
      <c r="K1903" s="160"/>
      <c r="L1903" s="160"/>
      <c r="M1903" s="160"/>
      <c r="N1903" s="159"/>
      <c r="O1903" s="159"/>
      <c r="P1903" s="159"/>
      <c r="Q1903" s="159"/>
      <c r="R1903" s="160"/>
      <c r="S1903" s="160"/>
      <c r="T1903" s="160"/>
      <c r="U1903" s="160"/>
      <c r="V1903" s="160"/>
      <c r="W1903" s="160"/>
      <c r="X1903" s="160"/>
      <c r="Y1903" s="160"/>
      <c r="Z1903" s="149"/>
      <c r="AA1903" s="149"/>
      <c r="AB1903" s="149"/>
      <c r="AC1903" s="149"/>
      <c r="AD1903" s="149"/>
      <c r="AE1903" s="149"/>
      <c r="AF1903" s="149"/>
      <c r="AG1903" s="149" t="s">
        <v>407</v>
      </c>
      <c r="AH1903" s="149"/>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97" t="str">
        <f>C1903</f>
        <v>nebo vybourání otvorů průřezové plochy přes 4 m2 v příčkách, včetně pomocného lešení o výšce podlahy do 1900 mm a pro zatížení do 1,5 kPa  (150 kg/m2),</v>
      </c>
      <c r="BB1903" s="149"/>
      <c r="BC1903" s="149"/>
      <c r="BD1903" s="149"/>
      <c r="BE1903" s="149"/>
      <c r="BF1903" s="149"/>
      <c r="BG1903" s="149"/>
      <c r="BH1903" s="149"/>
    </row>
    <row r="1904" spans="1:60" outlineLevel="2" x14ac:dyDescent="0.2">
      <c r="A1904" s="156"/>
      <c r="B1904" s="157"/>
      <c r="C1904" s="200" t="s">
        <v>410</v>
      </c>
      <c r="D1904" s="193"/>
      <c r="E1904" s="194"/>
      <c r="F1904" s="160"/>
      <c r="G1904" s="160"/>
      <c r="H1904" s="160"/>
      <c r="I1904" s="160"/>
      <c r="J1904" s="160"/>
      <c r="K1904" s="160"/>
      <c r="L1904" s="160"/>
      <c r="M1904" s="160"/>
      <c r="N1904" s="159"/>
      <c r="O1904" s="159"/>
      <c r="P1904" s="159"/>
      <c r="Q1904" s="159"/>
      <c r="R1904" s="160"/>
      <c r="S1904" s="160"/>
      <c r="T1904" s="160"/>
      <c r="U1904" s="160"/>
      <c r="V1904" s="160"/>
      <c r="W1904" s="160"/>
      <c r="X1904" s="160"/>
      <c r="Y1904" s="160"/>
      <c r="Z1904" s="149"/>
      <c r="AA1904" s="149"/>
      <c r="AB1904" s="149"/>
      <c r="AC1904" s="149"/>
      <c r="AD1904" s="149"/>
      <c r="AE1904" s="149"/>
      <c r="AF1904" s="149"/>
      <c r="AG1904" s="149" t="s">
        <v>409</v>
      </c>
      <c r="AH1904" s="149">
        <v>0</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3" x14ac:dyDescent="0.2">
      <c r="A1905" s="156"/>
      <c r="B1905" s="157"/>
      <c r="C1905" s="200" t="s">
        <v>1569</v>
      </c>
      <c r="D1905" s="193"/>
      <c r="E1905" s="194"/>
      <c r="F1905" s="160"/>
      <c r="G1905" s="160"/>
      <c r="H1905" s="160"/>
      <c r="I1905" s="160"/>
      <c r="J1905" s="160"/>
      <c r="K1905" s="160"/>
      <c r="L1905" s="160"/>
      <c r="M1905" s="160"/>
      <c r="N1905" s="159"/>
      <c r="O1905" s="159"/>
      <c r="P1905" s="159"/>
      <c r="Q1905" s="159"/>
      <c r="R1905" s="160"/>
      <c r="S1905" s="160"/>
      <c r="T1905" s="160"/>
      <c r="U1905" s="160"/>
      <c r="V1905" s="160"/>
      <c r="W1905" s="160"/>
      <c r="X1905" s="160"/>
      <c r="Y1905" s="160"/>
      <c r="Z1905" s="149"/>
      <c r="AA1905" s="149"/>
      <c r="AB1905" s="149"/>
      <c r="AC1905" s="149"/>
      <c r="AD1905" s="149"/>
      <c r="AE1905" s="149"/>
      <c r="AF1905" s="149"/>
      <c r="AG1905" s="149" t="s">
        <v>409</v>
      </c>
      <c r="AH1905" s="149">
        <v>0</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3" x14ac:dyDescent="0.2">
      <c r="A1906" s="156"/>
      <c r="B1906" s="157"/>
      <c r="C1906" s="200" t="s">
        <v>1578</v>
      </c>
      <c r="D1906" s="193"/>
      <c r="E1906" s="194">
        <v>21.879000000000001</v>
      </c>
      <c r="F1906" s="160"/>
      <c r="G1906" s="160"/>
      <c r="H1906" s="160"/>
      <c r="I1906" s="160"/>
      <c r="J1906" s="160"/>
      <c r="K1906" s="160"/>
      <c r="L1906" s="160"/>
      <c r="M1906" s="160"/>
      <c r="N1906" s="159"/>
      <c r="O1906" s="159"/>
      <c r="P1906" s="159"/>
      <c r="Q1906" s="159"/>
      <c r="R1906" s="160"/>
      <c r="S1906" s="160"/>
      <c r="T1906" s="160"/>
      <c r="U1906" s="160"/>
      <c r="V1906" s="160"/>
      <c r="W1906" s="160"/>
      <c r="X1906" s="160"/>
      <c r="Y1906" s="160"/>
      <c r="Z1906" s="149"/>
      <c r="AA1906" s="149"/>
      <c r="AB1906" s="149"/>
      <c r="AC1906" s="149"/>
      <c r="AD1906" s="149"/>
      <c r="AE1906" s="149"/>
      <c r="AF1906" s="149"/>
      <c r="AG1906" s="149" t="s">
        <v>409</v>
      </c>
      <c r="AH1906" s="149">
        <v>0</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3" x14ac:dyDescent="0.2">
      <c r="A1907" s="156"/>
      <c r="B1907" s="157"/>
      <c r="C1907" s="200" t="s">
        <v>1579</v>
      </c>
      <c r="D1907" s="193"/>
      <c r="E1907" s="194">
        <v>0.99750000000000005</v>
      </c>
      <c r="F1907" s="160"/>
      <c r="G1907" s="160"/>
      <c r="H1907" s="160"/>
      <c r="I1907" s="160"/>
      <c r="J1907" s="160"/>
      <c r="K1907" s="160"/>
      <c r="L1907" s="160"/>
      <c r="M1907" s="160"/>
      <c r="N1907" s="159"/>
      <c r="O1907" s="159"/>
      <c r="P1907" s="159"/>
      <c r="Q1907" s="159"/>
      <c r="R1907" s="160"/>
      <c r="S1907" s="160"/>
      <c r="T1907" s="160"/>
      <c r="U1907" s="160"/>
      <c r="V1907" s="160"/>
      <c r="W1907" s="160"/>
      <c r="X1907" s="160"/>
      <c r="Y1907" s="160"/>
      <c r="Z1907" s="149"/>
      <c r="AA1907" s="149"/>
      <c r="AB1907" s="149"/>
      <c r="AC1907" s="149"/>
      <c r="AD1907" s="149"/>
      <c r="AE1907" s="149"/>
      <c r="AF1907" s="149"/>
      <c r="AG1907" s="149" t="s">
        <v>409</v>
      </c>
      <c r="AH1907" s="149">
        <v>0</v>
      </c>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outlineLevel="3" x14ac:dyDescent="0.2">
      <c r="A1908" s="156"/>
      <c r="B1908" s="157"/>
      <c r="C1908" s="200" t="s">
        <v>1580</v>
      </c>
      <c r="D1908" s="193"/>
      <c r="E1908" s="194">
        <v>3.6295000000000002</v>
      </c>
      <c r="F1908" s="160"/>
      <c r="G1908" s="160"/>
      <c r="H1908" s="160"/>
      <c r="I1908" s="160"/>
      <c r="J1908" s="160"/>
      <c r="K1908" s="160"/>
      <c r="L1908" s="160"/>
      <c r="M1908" s="160"/>
      <c r="N1908" s="159"/>
      <c r="O1908" s="159"/>
      <c r="P1908" s="159"/>
      <c r="Q1908" s="159"/>
      <c r="R1908" s="160"/>
      <c r="S1908" s="160"/>
      <c r="T1908" s="160"/>
      <c r="U1908" s="160"/>
      <c r="V1908" s="160"/>
      <c r="W1908" s="160"/>
      <c r="X1908" s="160"/>
      <c r="Y1908" s="160"/>
      <c r="Z1908" s="149"/>
      <c r="AA1908" s="149"/>
      <c r="AB1908" s="149"/>
      <c r="AC1908" s="149"/>
      <c r="AD1908" s="149"/>
      <c r="AE1908" s="149"/>
      <c r="AF1908" s="149"/>
      <c r="AG1908" s="149" t="s">
        <v>409</v>
      </c>
      <c r="AH1908" s="149">
        <v>0</v>
      </c>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49"/>
      <c r="BB1908" s="149"/>
      <c r="BC1908" s="149"/>
      <c r="BD1908" s="149"/>
      <c r="BE1908" s="149"/>
      <c r="BF1908" s="149"/>
      <c r="BG1908" s="149"/>
      <c r="BH1908" s="149"/>
    </row>
    <row r="1909" spans="1:60" outlineLevel="3" x14ac:dyDescent="0.2">
      <c r="A1909" s="156"/>
      <c r="B1909" s="157"/>
      <c r="C1909" s="200" t="s">
        <v>1573</v>
      </c>
      <c r="D1909" s="193"/>
      <c r="E1909" s="194"/>
      <c r="F1909" s="160"/>
      <c r="G1909" s="160"/>
      <c r="H1909" s="160"/>
      <c r="I1909" s="160"/>
      <c r="J1909" s="160"/>
      <c r="K1909" s="160"/>
      <c r="L1909" s="160"/>
      <c r="M1909" s="160"/>
      <c r="N1909" s="159"/>
      <c r="O1909" s="159"/>
      <c r="P1909" s="159"/>
      <c r="Q1909" s="159"/>
      <c r="R1909" s="160"/>
      <c r="S1909" s="160"/>
      <c r="T1909" s="160"/>
      <c r="U1909" s="160"/>
      <c r="V1909" s="160"/>
      <c r="W1909" s="160"/>
      <c r="X1909" s="160"/>
      <c r="Y1909" s="160"/>
      <c r="Z1909" s="149"/>
      <c r="AA1909" s="149"/>
      <c r="AB1909" s="149"/>
      <c r="AC1909" s="149"/>
      <c r="AD1909" s="149"/>
      <c r="AE1909" s="149"/>
      <c r="AF1909" s="149"/>
      <c r="AG1909" s="149" t="s">
        <v>409</v>
      </c>
      <c r="AH1909" s="149">
        <v>0</v>
      </c>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3" x14ac:dyDescent="0.2">
      <c r="A1910" s="156"/>
      <c r="B1910" s="157"/>
      <c r="C1910" s="200" t="s">
        <v>1581</v>
      </c>
      <c r="D1910" s="193"/>
      <c r="E1910" s="194">
        <v>28.292000000000002</v>
      </c>
      <c r="F1910" s="160"/>
      <c r="G1910" s="160"/>
      <c r="H1910" s="160"/>
      <c r="I1910" s="160"/>
      <c r="J1910" s="160"/>
      <c r="K1910" s="160"/>
      <c r="L1910" s="160"/>
      <c r="M1910" s="160"/>
      <c r="N1910" s="159"/>
      <c r="O1910" s="159"/>
      <c r="P1910" s="159"/>
      <c r="Q1910" s="159"/>
      <c r="R1910" s="160"/>
      <c r="S1910" s="160"/>
      <c r="T1910" s="160"/>
      <c r="U1910" s="160"/>
      <c r="V1910" s="160"/>
      <c r="W1910" s="160"/>
      <c r="X1910" s="160"/>
      <c r="Y1910" s="160"/>
      <c r="Z1910" s="149"/>
      <c r="AA1910" s="149"/>
      <c r="AB1910" s="149"/>
      <c r="AC1910" s="149"/>
      <c r="AD1910" s="149"/>
      <c r="AE1910" s="149"/>
      <c r="AF1910" s="149"/>
      <c r="AG1910" s="149" t="s">
        <v>409</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3" x14ac:dyDescent="0.2">
      <c r="A1911" s="156"/>
      <c r="B1911" s="157"/>
      <c r="C1911" s="201" t="s">
        <v>417</v>
      </c>
      <c r="D1911" s="195"/>
      <c r="E1911" s="196">
        <v>54.798000000000002</v>
      </c>
      <c r="F1911" s="160"/>
      <c r="G1911" s="160"/>
      <c r="H1911" s="160"/>
      <c r="I1911" s="160"/>
      <c r="J1911" s="160"/>
      <c r="K1911" s="160"/>
      <c r="L1911" s="160"/>
      <c r="M1911" s="160"/>
      <c r="N1911" s="159"/>
      <c r="O1911" s="159"/>
      <c r="P1911" s="159"/>
      <c r="Q1911" s="159"/>
      <c r="R1911" s="160"/>
      <c r="S1911" s="160"/>
      <c r="T1911" s="160"/>
      <c r="U1911" s="160"/>
      <c r="V1911" s="160"/>
      <c r="W1911" s="160"/>
      <c r="X1911" s="160"/>
      <c r="Y1911" s="160"/>
      <c r="Z1911" s="149"/>
      <c r="AA1911" s="149"/>
      <c r="AB1911" s="149"/>
      <c r="AC1911" s="149"/>
      <c r="AD1911" s="149"/>
      <c r="AE1911" s="149"/>
      <c r="AF1911" s="149"/>
      <c r="AG1911" s="149" t="s">
        <v>409</v>
      </c>
      <c r="AH1911" s="149">
        <v>1</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outlineLevel="3" x14ac:dyDescent="0.2">
      <c r="A1912" s="156"/>
      <c r="B1912" s="157"/>
      <c r="C1912" s="200" t="s">
        <v>413</v>
      </c>
      <c r="D1912" s="193"/>
      <c r="E1912" s="194"/>
      <c r="F1912" s="160"/>
      <c r="G1912" s="160"/>
      <c r="H1912" s="160"/>
      <c r="I1912" s="160"/>
      <c r="J1912" s="160"/>
      <c r="K1912" s="160"/>
      <c r="L1912" s="160"/>
      <c r="M1912" s="160"/>
      <c r="N1912" s="159"/>
      <c r="O1912" s="159"/>
      <c r="P1912" s="159"/>
      <c r="Q1912" s="159"/>
      <c r="R1912" s="160"/>
      <c r="S1912" s="160"/>
      <c r="T1912" s="160"/>
      <c r="U1912" s="160"/>
      <c r="V1912" s="160"/>
      <c r="W1912" s="160"/>
      <c r="X1912" s="160"/>
      <c r="Y1912" s="160"/>
      <c r="Z1912" s="149"/>
      <c r="AA1912" s="149"/>
      <c r="AB1912" s="149"/>
      <c r="AC1912" s="149"/>
      <c r="AD1912" s="149"/>
      <c r="AE1912" s="149"/>
      <c r="AF1912" s="149"/>
      <c r="AG1912" s="149" t="s">
        <v>409</v>
      </c>
      <c r="AH1912" s="149">
        <v>0</v>
      </c>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3" x14ac:dyDescent="0.2">
      <c r="A1913" s="156"/>
      <c r="B1913" s="157"/>
      <c r="C1913" s="200" t="s">
        <v>1569</v>
      </c>
      <c r="D1913" s="193"/>
      <c r="E1913" s="194"/>
      <c r="F1913" s="160"/>
      <c r="G1913" s="160"/>
      <c r="H1913" s="160"/>
      <c r="I1913" s="160"/>
      <c r="J1913" s="160"/>
      <c r="K1913" s="160"/>
      <c r="L1913" s="160"/>
      <c r="M1913" s="160"/>
      <c r="N1913" s="159"/>
      <c r="O1913" s="159"/>
      <c r="P1913" s="159"/>
      <c r="Q1913" s="159"/>
      <c r="R1913" s="160"/>
      <c r="S1913" s="160"/>
      <c r="T1913" s="160"/>
      <c r="U1913" s="160"/>
      <c r="V1913" s="160"/>
      <c r="W1913" s="160"/>
      <c r="X1913" s="160"/>
      <c r="Y1913" s="160"/>
      <c r="Z1913" s="149"/>
      <c r="AA1913" s="149"/>
      <c r="AB1913" s="149"/>
      <c r="AC1913" s="149"/>
      <c r="AD1913" s="149"/>
      <c r="AE1913" s="149"/>
      <c r="AF1913" s="149"/>
      <c r="AG1913" s="149" t="s">
        <v>409</v>
      </c>
      <c r="AH1913" s="149">
        <v>0</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ht="22.5" outlineLevel="3" x14ac:dyDescent="0.2">
      <c r="A1914" s="156"/>
      <c r="B1914" s="157"/>
      <c r="C1914" s="200" t="s">
        <v>1582</v>
      </c>
      <c r="D1914" s="193"/>
      <c r="E1914" s="194">
        <v>44.017499999999998</v>
      </c>
      <c r="F1914" s="160"/>
      <c r="G1914" s="160"/>
      <c r="H1914" s="160"/>
      <c r="I1914" s="160"/>
      <c r="J1914" s="160"/>
      <c r="K1914" s="160"/>
      <c r="L1914" s="160"/>
      <c r="M1914" s="160"/>
      <c r="N1914" s="159"/>
      <c r="O1914" s="159"/>
      <c r="P1914" s="159"/>
      <c r="Q1914" s="159"/>
      <c r="R1914" s="160"/>
      <c r="S1914" s="160"/>
      <c r="T1914" s="160"/>
      <c r="U1914" s="160"/>
      <c r="V1914" s="160"/>
      <c r="W1914" s="160"/>
      <c r="X1914" s="160"/>
      <c r="Y1914" s="160"/>
      <c r="Z1914" s="149"/>
      <c r="AA1914" s="149"/>
      <c r="AB1914" s="149"/>
      <c r="AC1914" s="149"/>
      <c r="AD1914" s="149"/>
      <c r="AE1914" s="149"/>
      <c r="AF1914" s="149"/>
      <c r="AG1914" s="149" t="s">
        <v>409</v>
      </c>
      <c r="AH1914" s="149">
        <v>0</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3" x14ac:dyDescent="0.2">
      <c r="A1915" s="156"/>
      <c r="B1915" s="157"/>
      <c r="C1915" s="200" t="s">
        <v>1573</v>
      </c>
      <c r="D1915" s="193"/>
      <c r="E1915" s="194"/>
      <c r="F1915" s="160"/>
      <c r="G1915" s="160"/>
      <c r="H1915" s="160"/>
      <c r="I1915" s="160"/>
      <c r="J1915" s="160"/>
      <c r="K1915" s="160"/>
      <c r="L1915" s="160"/>
      <c r="M1915" s="160"/>
      <c r="N1915" s="159"/>
      <c r="O1915" s="159"/>
      <c r="P1915" s="159"/>
      <c r="Q1915" s="159"/>
      <c r="R1915" s="160"/>
      <c r="S1915" s="160"/>
      <c r="T1915" s="160"/>
      <c r="U1915" s="160"/>
      <c r="V1915" s="160"/>
      <c r="W1915" s="160"/>
      <c r="X1915" s="160"/>
      <c r="Y1915" s="160"/>
      <c r="Z1915" s="149"/>
      <c r="AA1915" s="149"/>
      <c r="AB1915" s="149"/>
      <c r="AC1915" s="149"/>
      <c r="AD1915" s="149"/>
      <c r="AE1915" s="149"/>
      <c r="AF1915" s="149"/>
      <c r="AG1915" s="149" t="s">
        <v>409</v>
      </c>
      <c r="AH1915" s="149">
        <v>0</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3" x14ac:dyDescent="0.2">
      <c r="A1916" s="156"/>
      <c r="B1916" s="157"/>
      <c r="C1916" s="200" t="s">
        <v>1583</v>
      </c>
      <c r="D1916" s="193"/>
      <c r="E1916" s="194">
        <v>39.980249999999998</v>
      </c>
      <c r="F1916" s="160"/>
      <c r="G1916" s="160"/>
      <c r="H1916" s="160"/>
      <c r="I1916" s="160"/>
      <c r="J1916" s="160"/>
      <c r="K1916" s="160"/>
      <c r="L1916" s="160"/>
      <c r="M1916" s="160"/>
      <c r="N1916" s="159"/>
      <c r="O1916" s="159"/>
      <c r="P1916" s="159"/>
      <c r="Q1916" s="159"/>
      <c r="R1916" s="160"/>
      <c r="S1916" s="160"/>
      <c r="T1916" s="160"/>
      <c r="U1916" s="160"/>
      <c r="V1916" s="160"/>
      <c r="W1916" s="160"/>
      <c r="X1916" s="160"/>
      <c r="Y1916" s="160"/>
      <c r="Z1916" s="149"/>
      <c r="AA1916" s="149"/>
      <c r="AB1916" s="149"/>
      <c r="AC1916" s="149"/>
      <c r="AD1916" s="149"/>
      <c r="AE1916" s="149"/>
      <c r="AF1916" s="149"/>
      <c r="AG1916" s="149" t="s">
        <v>409</v>
      </c>
      <c r="AH1916" s="149">
        <v>0</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3" x14ac:dyDescent="0.2">
      <c r="A1917" s="156"/>
      <c r="B1917" s="157"/>
      <c r="C1917" s="201" t="s">
        <v>417</v>
      </c>
      <c r="D1917" s="195"/>
      <c r="E1917" s="196">
        <v>83.997749999999996</v>
      </c>
      <c r="F1917" s="160"/>
      <c r="G1917" s="160"/>
      <c r="H1917" s="160"/>
      <c r="I1917" s="160"/>
      <c r="J1917" s="160"/>
      <c r="K1917" s="160"/>
      <c r="L1917" s="160"/>
      <c r="M1917" s="160"/>
      <c r="N1917" s="159"/>
      <c r="O1917" s="159"/>
      <c r="P1917" s="159"/>
      <c r="Q1917" s="159"/>
      <c r="R1917" s="160"/>
      <c r="S1917" s="160"/>
      <c r="T1917" s="160"/>
      <c r="U1917" s="160"/>
      <c r="V1917" s="160"/>
      <c r="W1917" s="160"/>
      <c r="X1917" s="160"/>
      <c r="Y1917" s="160"/>
      <c r="Z1917" s="149"/>
      <c r="AA1917" s="149"/>
      <c r="AB1917" s="149"/>
      <c r="AC1917" s="149"/>
      <c r="AD1917" s="149"/>
      <c r="AE1917" s="149"/>
      <c r="AF1917" s="149"/>
      <c r="AG1917" s="149" t="s">
        <v>409</v>
      </c>
      <c r="AH1917" s="149">
        <v>1</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ht="22.5" outlineLevel="1" x14ac:dyDescent="0.2">
      <c r="A1918" s="173">
        <v>163</v>
      </c>
      <c r="B1918" s="174" t="s">
        <v>1584</v>
      </c>
      <c r="C1918" s="189" t="s">
        <v>1585</v>
      </c>
      <c r="D1918" s="175" t="s">
        <v>402</v>
      </c>
      <c r="E1918" s="176">
        <v>18.617509999999999</v>
      </c>
      <c r="F1918" s="177"/>
      <c r="G1918" s="178">
        <f>ROUND(E1918*F1918,2)</f>
        <v>0</v>
      </c>
      <c r="H1918" s="177"/>
      <c r="I1918" s="178">
        <f>ROUND(E1918*H1918,2)</f>
        <v>0</v>
      </c>
      <c r="J1918" s="177"/>
      <c r="K1918" s="178">
        <f>ROUND(E1918*J1918,2)</f>
        <v>0</v>
      </c>
      <c r="L1918" s="178">
        <v>12</v>
      </c>
      <c r="M1918" s="178">
        <f>G1918*(1+L1918/100)</f>
        <v>0</v>
      </c>
      <c r="N1918" s="176">
        <v>1.2800000000000001E-3</v>
      </c>
      <c r="O1918" s="176">
        <f>ROUND(E1918*N1918,2)</f>
        <v>0.02</v>
      </c>
      <c r="P1918" s="176">
        <v>1.95</v>
      </c>
      <c r="Q1918" s="176">
        <f>ROUND(E1918*P1918,2)</f>
        <v>36.299999999999997</v>
      </c>
      <c r="R1918" s="178" t="s">
        <v>1560</v>
      </c>
      <c r="S1918" s="178" t="s">
        <v>365</v>
      </c>
      <c r="T1918" s="179" t="s">
        <v>365</v>
      </c>
      <c r="U1918" s="160">
        <v>1.7010000000000001</v>
      </c>
      <c r="V1918" s="160">
        <f>ROUND(E1918*U1918,2)</f>
        <v>31.67</v>
      </c>
      <c r="W1918" s="160"/>
      <c r="X1918" s="160" t="s">
        <v>404</v>
      </c>
      <c r="Y1918" s="160" t="s">
        <v>368</v>
      </c>
      <c r="Z1918" s="149"/>
      <c r="AA1918" s="149"/>
      <c r="AB1918" s="149"/>
      <c r="AC1918" s="149"/>
      <c r="AD1918" s="149"/>
      <c r="AE1918" s="149"/>
      <c r="AF1918" s="149"/>
      <c r="AG1918" s="149" t="s">
        <v>438</v>
      </c>
      <c r="AH1918" s="149"/>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ht="22.5" outlineLevel="2" x14ac:dyDescent="0.2">
      <c r="A1919" s="156"/>
      <c r="B1919" s="157"/>
      <c r="C1919" s="283" t="s">
        <v>1586</v>
      </c>
      <c r="D1919" s="284"/>
      <c r="E1919" s="284"/>
      <c r="F1919" s="284"/>
      <c r="G1919" s="284"/>
      <c r="H1919" s="160"/>
      <c r="I1919" s="160"/>
      <c r="J1919" s="160"/>
      <c r="K1919" s="160"/>
      <c r="L1919" s="160"/>
      <c r="M1919" s="160"/>
      <c r="N1919" s="159"/>
      <c r="O1919" s="159"/>
      <c r="P1919" s="159"/>
      <c r="Q1919" s="159"/>
      <c r="R1919" s="160"/>
      <c r="S1919" s="160"/>
      <c r="T1919" s="160"/>
      <c r="U1919" s="160"/>
      <c r="V1919" s="160"/>
      <c r="W1919" s="160"/>
      <c r="X1919" s="160"/>
      <c r="Y1919" s="160"/>
      <c r="Z1919" s="149"/>
      <c r="AA1919" s="149"/>
      <c r="AB1919" s="149"/>
      <c r="AC1919" s="149"/>
      <c r="AD1919" s="149"/>
      <c r="AE1919" s="149"/>
      <c r="AF1919" s="149"/>
      <c r="AG1919" s="149" t="s">
        <v>407</v>
      </c>
      <c r="AH1919" s="149"/>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97" t="str">
        <f>C1919</f>
        <v>nebo vybourání otvorů průřezové plochy přes 4 m2 ve zdivu nadzákladovém, včetně pomocného lešení o výšce podlahy do 1900 mm a pro zatížení do 1,5 kPa  (150 kg/m2)</v>
      </c>
      <c r="BB1919" s="149"/>
      <c r="BC1919" s="149"/>
      <c r="BD1919" s="149"/>
      <c r="BE1919" s="149"/>
      <c r="BF1919" s="149"/>
      <c r="BG1919" s="149"/>
      <c r="BH1919" s="149"/>
    </row>
    <row r="1920" spans="1:60" outlineLevel="2" x14ac:dyDescent="0.2">
      <c r="A1920" s="156"/>
      <c r="B1920" s="157"/>
      <c r="C1920" s="200" t="s">
        <v>410</v>
      </c>
      <c r="D1920" s="193"/>
      <c r="E1920" s="194"/>
      <c r="F1920" s="160"/>
      <c r="G1920" s="160"/>
      <c r="H1920" s="160"/>
      <c r="I1920" s="160"/>
      <c r="J1920" s="160"/>
      <c r="K1920" s="160"/>
      <c r="L1920" s="160"/>
      <c r="M1920" s="160"/>
      <c r="N1920" s="159"/>
      <c r="O1920" s="159"/>
      <c r="P1920" s="159"/>
      <c r="Q1920" s="159"/>
      <c r="R1920" s="160"/>
      <c r="S1920" s="160"/>
      <c r="T1920" s="160"/>
      <c r="U1920" s="160"/>
      <c r="V1920" s="160"/>
      <c r="W1920" s="160"/>
      <c r="X1920" s="160"/>
      <c r="Y1920" s="160"/>
      <c r="Z1920" s="149"/>
      <c r="AA1920" s="149"/>
      <c r="AB1920" s="149"/>
      <c r="AC1920" s="149"/>
      <c r="AD1920" s="149"/>
      <c r="AE1920" s="149"/>
      <c r="AF1920" s="149"/>
      <c r="AG1920" s="149" t="s">
        <v>409</v>
      </c>
      <c r="AH1920" s="149">
        <v>0</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3" x14ac:dyDescent="0.2">
      <c r="A1921" s="156"/>
      <c r="B1921" s="157"/>
      <c r="C1921" s="200" t="s">
        <v>1569</v>
      </c>
      <c r="D1921" s="193"/>
      <c r="E1921" s="194"/>
      <c r="F1921" s="160"/>
      <c r="G1921" s="160"/>
      <c r="H1921" s="160"/>
      <c r="I1921" s="160"/>
      <c r="J1921" s="160"/>
      <c r="K1921" s="160"/>
      <c r="L1921" s="160"/>
      <c r="M1921" s="160"/>
      <c r="N1921" s="159"/>
      <c r="O1921" s="159"/>
      <c r="P1921" s="159"/>
      <c r="Q1921" s="159"/>
      <c r="R1921" s="160"/>
      <c r="S1921" s="160"/>
      <c r="T1921" s="160"/>
      <c r="U1921" s="160"/>
      <c r="V1921" s="160"/>
      <c r="W1921" s="160"/>
      <c r="X1921" s="160"/>
      <c r="Y1921" s="160"/>
      <c r="Z1921" s="149"/>
      <c r="AA1921" s="149"/>
      <c r="AB1921" s="149"/>
      <c r="AC1921" s="149"/>
      <c r="AD1921" s="149"/>
      <c r="AE1921" s="149"/>
      <c r="AF1921" s="149"/>
      <c r="AG1921" s="149" t="s">
        <v>409</v>
      </c>
      <c r="AH1921" s="149">
        <v>0</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3" x14ac:dyDescent="0.2">
      <c r="A1922" s="156"/>
      <c r="B1922" s="157"/>
      <c r="C1922" s="200" t="s">
        <v>1587</v>
      </c>
      <c r="D1922" s="193"/>
      <c r="E1922" s="194">
        <v>1.30575</v>
      </c>
      <c r="F1922" s="160"/>
      <c r="G1922" s="160"/>
      <c r="H1922" s="160"/>
      <c r="I1922" s="160"/>
      <c r="J1922" s="160"/>
      <c r="K1922" s="160"/>
      <c r="L1922" s="160"/>
      <c r="M1922" s="160"/>
      <c r="N1922" s="159"/>
      <c r="O1922" s="159"/>
      <c r="P1922" s="159"/>
      <c r="Q1922" s="159"/>
      <c r="R1922" s="160"/>
      <c r="S1922" s="160"/>
      <c r="T1922" s="160"/>
      <c r="U1922" s="160"/>
      <c r="V1922" s="160"/>
      <c r="W1922" s="160"/>
      <c r="X1922" s="160"/>
      <c r="Y1922" s="160"/>
      <c r="Z1922" s="149"/>
      <c r="AA1922" s="149"/>
      <c r="AB1922" s="149"/>
      <c r="AC1922" s="149"/>
      <c r="AD1922" s="149"/>
      <c r="AE1922" s="149"/>
      <c r="AF1922" s="149"/>
      <c r="AG1922" s="149" t="s">
        <v>409</v>
      </c>
      <c r="AH1922" s="149">
        <v>0</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outlineLevel="3" x14ac:dyDescent="0.2">
      <c r="A1923" s="156"/>
      <c r="B1923" s="157"/>
      <c r="C1923" s="200" t="s">
        <v>1573</v>
      </c>
      <c r="D1923" s="193"/>
      <c r="E1923" s="194"/>
      <c r="F1923" s="160"/>
      <c r="G1923" s="160"/>
      <c r="H1923" s="160"/>
      <c r="I1923" s="160"/>
      <c r="J1923" s="160"/>
      <c r="K1923" s="160"/>
      <c r="L1923" s="160"/>
      <c r="M1923" s="160"/>
      <c r="N1923" s="159"/>
      <c r="O1923" s="159"/>
      <c r="P1923" s="159"/>
      <c r="Q1923" s="159"/>
      <c r="R1923" s="160"/>
      <c r="S1923" s="160"/>
      <c r="T1923" s="160"/>
      <c r="U1923" s="160"/>
      <c r="V1923" s="160"/>
      <c r="W1923" s="160"/>
      <c r="X1923" s="160"/>
      <c r="Y1923" s="160"/>
      <c r="Z1923" s="149"/>
      <c r="AA1923" s="149"/>
      <c r="AB1923" s="149"/>
      <c r="AC1923" s="149"/>
      <c r="AD1923" s="149"/>
      <c r="AE1923" s="149"/>
      <c r="AF1923" s="149"/>
      <c r="AG1923" s="149" t="s">
        <v>409</v>
      </c>
      <c r="AH1923" s="149">
        <v>0</v>
      </c>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3" x14ac:dyDescent="0.2">
      <c r="A1924" s="156"/>
      <c r="B1924" s="157"/>
      <c r="C1924" s="200" t="s">
        <v>913</v>
      </c>
      <c r="D1924" s="193"/>
      <c r="E1924" s="194"/>
      <c r="F1924" s="160"/>
      <c r="G1924" s="160"/>
      <c r="H1924" s="160"/>
      <c r="I1924" s="160"/>
      <c r="J1924" s="160"/>
      <c r="K1924" s="160"/>
      <c r="L1924" s="160"/>
      <c r="M1924" s="160"/>
      <c r="N1924" s="159"/>
      <c r="O1924" s="159"/>
      <c r="P1924" s="159"/>
      <c r="Q1924" s="159"/>
      <c r="R1924" s="160"/>
      <c r="S1924" s="160"/>
      <c r="T1924" s="160"/>
      <c r="U1924" s="160"/>
      <c r="V1924" s="160"/>
      <c r="W1924" s="160"/>
      <c r="X1924" s="160"/>
      <c r="Y1924" s="160"/>
      <c r="Z1924" s="149"/>
      <c r="AA1924" s="149"/>
      <c r="AB1924" s="149"/>
      <c r="AC1924" s="149"/>
      <c r="AD1924" s="149"/>
      <c r="AE1924" s="149"/>
      <c r="AF1924" s="149"/>
      <c r="AG1924" s="149" t="s">
        <v>409</v>
      </c>
      <c r="AH1924" s="149">
        <v>0</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3" x14ac:dyDescent="0.2">
      <c r="A1925" s="156"/>
      <c r="B1925" s="157"/>
      <c r="C1925" s="201" t="s">
        <v>417</v>
      </c>
      <c r="D1925" s="195"/>
      <c r="E1925" s="196">
        <v>1.30575</v>
      </c>
      <c r="F1925" s="160"/>
      <c r="G1925" s="160"/>
      <c r="H1925" s="160"/>
      <c r="I1925" s="160"/>
      <c r="J1925" s="160"/>
      <c r="K1925" s="160"/>
      <c r="L1925" s="160"/>
      <c r="M1925" s="160"/>
      <c r="N1925" s="159"/>
      <c r="O1925" s="159"/>
      <c r="P1925" s="159"/>
      <c r="Q1925" s="159"/>
      <c r="R1925" s="160"/>
      <c r="S1925" s="160"/>
      <c r="T1925" s="160"/>
      <c r="U1925" s="160"/>
      <c r="V1925" s="160"/>
      <c r="W1925" s="160"/>
      <c r="X1925" s="160"/>
      <c r="Y1925" s="160"/>
      <c r="Z1925" s="149"/>
      <c r="AA1925" s="149"/>
      <c r="AB1925" s="149"/>
      <c r="AC1925" s="149"/>
      <c r="AD1925" s="149"/>
      <c r="AE1925" s="149"/>
      <c r="AF1925" s="149"/>
      <c r="AG1925" s="149" t="s">
        <v>409</v>
      </c>
      <c r="AH1925" s="149">
        <v>1</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3" x14ac:dyDescent="0.2">
      <c r="A1926" s="156"/>
      <c r="B1926" s="157"/>
      <c r="C1926" s="200" t="s">
        <v>413</v>
      </c>
      <c r="D1926" s="193"/>
      <c r="E1926" s="194"/>
      <c r="F1926" s="160"/>
      <c r="G1926" s="160"/>
      <c r="H1926" s="160"/>
      <c r="I1926" s="160"/>
      <c r="J1926" s="160"/>
      <c r="K1926" s="160"/>
      <c r="L1926" s="160"/>
      <c r="M1926" s="160"/>
      <c r="N1926" s="159"/>
      <c r="O1926" s="159"/>
      <c r="P1926" s="159"/>
      <c r="Q1926" s="159"/>
      <c r="R1926" s="160"/>
      <c r="S1926" s="160"/>
      <c r="T1926" s="160"/>
      <c r="U1926" s="160"/>
      <c r="V1926" s="160"/>
      <c r="W1926" s="160"/>
      <c r="X1926" s="160"/>
      <c r="Y1926" s="160"/>
      <c r="Z1926" s="149"/>
      <c r="AA1926" s="149"/>
      <c r="AB1926" s="149"/>
      <c r="AC1926" s="149"/>
      <c r="AD1926" s="149"/>
      <c r="AE1926" s="149"/>
      <c r="AF1926" s="149"/>
      <c r="AG1926" s="149" t="s">
        <v>409</v>
      </c>
      <c r="AH1926" s="149">
        <v>0</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3" x14ac:dyDescent="0.2">
      <c r="A1927" s="156"/>
      <c r="B1927" s="157"/>
      <c r="C1927" s="200" t="s">
        <v>1569</v>
      </c>
      <c r="D1927" s="193"/>
      <c r="E1927" s="194"/>
      <c r="F1927" s="160"/>
      <c r="G1927" s="160"/>
      <c r="H1927" s="160"/>
      <c r="I1927" s="160"/>
      <c r="J1927" s="160"/>
      <c r="K1927" s="160"/>
      <c r="L1927" s="160"/>
      <c r="M1927" s="160"/>
      <c r="N1927" s="159"/>
      <c r="O1927" s="159"/>
      <c r="P1927" s="159"/>
      <c r="Q1927" s="159"/>
      <c r="R1927" s="160"/>
      <c r="S1927" s="160"/>
      <c r="T1927" s="160"/>
      <c r="U1927" s="160"/>
      <c r="V1927" s="160"/>
      <c r="W1927" s="160"/>
      <c r="X1927" s="160"/>
      <c r="Y1927" s="160"/>
      <c r="Z1927" s="149"/>
      <c r="AA1927" s="149"/>
      <c r="AB1927" s="149"/>
      <c r="AC1927" s="149"/>
      <c r="AD1927" s="149"/>
      <c r="AE1927" s="149"/>
      <c r="AF1927" s="149"/>
      <c r="AG1927" s="149" t="s">
        <v>409</v>
      </c>
      <c r="AH1927" s="149">
        <v>0</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3" x14ac:dyDescent="0.2">
      <c r="A1928" s="156"/>
      <c r="B1928" s="157"/>
      <c r="C1928" s="200" t="s">
        <v>1588</v>
      </c>
      <c r="D1928" s="193"/>
      <c r="E1928" s="194">
        <v>10.5657</v>
      </c>
      <c r="F1928" s="160"/>
      <c r="G1928" s="160"/>
      <c r="H1928" s="160"/>
      <c r="I1928" s="160"/>
      <c r="J1928" s="160"/>
      <c r="K1928" s="160"/>
      <c r="L1928" s="160"/>
      <c r="M1928" s="160"/>
      <c r="N1928" s="159"/>
      <c r="O1928" s="159"/>
      <c r="P1928" s="159"/>
      <c r="Q1928" s="159"/>
      <c r="R1928" s="160"/>
      <c r="S1928" s="160"/>
      <c r="T1928" s="160"/>
      <c r="U1928" s="160"/>
      <c r="V1928" s="160"/>
      <c r="W1928" s="160"/>
      <c r="X1928" s="160"/>
      <c r="Y1928" s="160"/>
      <c r="Z1928" s="149"/>
      <c r="AA1928" s="149"/>
      <c r="AB1928" s="149"/>
      <c r="AC1928" s="149"/>
      <c r="AD1928" s="149"/>
      <c r="AE1928" s="149"/>
      <c r="AF1928" s="149"/>
      <c r="AG1928" s="149" t="s">
        <v>409</v>
      </c>
      <c r="AH1928" s="149">
        <v>0</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3" x14ac:dyDescent="0.2">
      <c r="A1929" s="156"/>
      <c r="B1929" s="157"/>
      <c r="C1929" s="200" t="s">
        <v>1573</v>
      </c>
      <c r="D1929" s="193"/>
      <c r="E1929" s="194"/>
      <c r="F1929" s="160"/>
      <c r="G1929" s="160"/>
      <c r="H1929" s="160"/>
      <c r="I1929" s="160"/>
      <c r="J1929" s="160"/>
      <c r="K1929" s="160"/>
      <c r="L1929" s="160"/>
      <c r="M1929" s="160"/>
      <c r="N1929" s="159"/>
      <c r="O1929" s="159"/>
      <c r="P1929" s="159"/>
      <c r="Q1929" s="159"/>
      <c r="R1929" s="160"/>
      <c r="S1929" s="160"/>
      <c r="T1929" s="160"/>
      <c r="U1929" s="160"/>
      <c r="V1929" s="160"/>
      <c r="W1929" s="160"/>
      <c r="X1929" s="160"/>
      <c r="Y1929" s="160"/>
      <c r="Z1929" s="149"/>
      <c r="AA1929" s="149"/>
      <c r="AB1929" s="149"/>
      <c r="AC1929" s="149"/>
      <c r="AD1929" s="149"/>
      <c r="AE1929" s="149"/>
      <c r="AF1929" s="149"/>
      <c r="AG1929" s="149" t="s">
        <v>409</v>
      </c>
      <c r="AH1929" s="149">
        <v>0</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3" x14ac:dyDescent="0.2">
      <c r="A1930" s="156"/>
      <c r="B1930" s="157"/>
      <c r="C1930" s="200" t="s">
        <v>1589</v>
      </c>
      <c r="D1930" s="193"/>
      <c r="E1930" s="194">
        <v>6.7460599999999999</v>
      </c>
      <c r="F1930" s="160"/>
      <c r="G1930" s="160"/>
      <c r="H1930" s="160"/>
      <c r="I1930" s="160"/>
      <c r="J1930" s="160"/>
      <c r="K1930" s="160"/>
      <c r="L1930" s="160"/>
      <c r="M1930" s="160"/>
      <c r="N1930" s="159"/>
      <c r="O1930" s="159"/>
      <c r="P1930" s="159"/>
      <c r="Q1930" s="159"/>
      <c r="R1930" s="160"/>
      <c r="S1930" s="160"/>
      <c r="T1930" s="160"/>
      <c r="U1930" s="160"/>
      <c r="V1930" s="160"/>
      <c r="W1930" s="160"/>
      <c r="X1930" s="160"/>
      <c r="Y1930" s="160"/>
      <c r="Z1930" s="149"/>
      <c r="AA1930" s="149"/>
      <c r="AB1930" s="149"/>
      <c r="AC1930" s="149"/>
      <c r="AD1930" s="149"/>
      <c r="AE1930" s="149"/>
      <c r="AF1930" s="149"/>
      <c r="AG1930" s="149" t="s">
        <v>409</v>
      </c>
      <c r="AH1930" s="149">
        <v>0</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3" x14ac:dyDescent="0.2">
      <c r="A1931" s="156"/>
      <c r="B1931" s="157"/>
      <c r="C1931" s="201" t="s">
        <v>417</v>
      </c>
      <c r="D1931" s="195"/>
      <c r="E1931" s="196">
        <v>17.31176</v>
      </c>
      <c r="F1931" s="160"/>
      <c r="G1931" s="160"/>
      <c r="H1931" s="160"/>
      <c r="I1931" s="160"/>
      <c r="J1931" s="160"/>
      <c r="K1931" s="160"/>
      <c r="L1931" s="160"/>
      <c r="M1931" s="160"/>
      <c r="N1931" s="159"/>
      <c r="O1931" s="159"/>
      <c r="P1931" s="159"/>
      <c r="Q1931" s="159"/>
      <c r="R1931" s="160"/>
      <c r="S1931" s="160"/>
      <c r="T1931" s="160"/>
      <c r="U1931" s="160"/>
      <c r="V1931" s="160"/>
      <c r="W1931" s="160"/>
      <c r="X1931" s="160"/>
      <c r="Y1931" s="160"/>
      <c r="Z1931" s="149"/>
      <c r="AA1931" s="149"/>
      <c r="AB1931" s="149"/>
      <c r="AC1931" s="149"/>
      <c r="AD1931" s="149"/>
      <c r="AE1931" s="149"/>
      <c r="AF1931" s="149"/>
      <c r="AG1931" s="149" t="s">
        <v>409</v>
      </c>
      <c r="AH1931" s="149">
        <v>1</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ht="22.5" outlineLevel="1" x14ac:dyDescent="0.2">
      <c r="A1932" s="173">
        <v>164</v>
      </c>
      <c r="B1932" s="174" t="s">
        <v>1590</v>
      </c>
      <c r="C1932" s="189" t="s">
        <v>1591</v>
      </c>
      <c r="D1932" s="175" t="s">
        <v>402</v>
      </c>
      <c r="E1932" s="176">
        <v>10.9268</v>
      </c>
      <c r="F1932" s="177"/>
      <c r="G1932" s="178">
        <f>ROUND(E1932*F1932,2)</f>
        <v>0</v>
      </c>
      <c r="H1932" s="177"/>
      <c r="I1932" s="178">
        <f>ROUND(E1932*H1932,2)</f>
        <v>0</v>
      </c>
      <c r="J1932" s="177"/>
      <c r="K1932" s="178">
        <f>ROUND(E1932*J1932,2)</f>
        <v>0</v>
      </c>
      <c r="L1932" s="178">
        <v>12</v>
      </c>
      <c r="M1932" s="178">
        <f>G1932*(1+L1932/100)</f>
        <v>0</v>
      </c>
      <c r="N1932" s="176">
        <v>0</v>
      </c>
      <c r="O1932" s="176">
        <f>ROUND(E1932*N1932,2)</f>
        <v>0</v>
      </c>
      <c r="P1932" s="176">
        <v>1.5940000000000001</v>
      </c>
      <c r="Q1932" s="176">
        <f>ROUND(E1932*P1932,2)</f>
        <v>17.420000000000002</v>
      </c>
      <c r="R1932" s="178" t="s">
        <v>1560</v>
      </c>
      <c r="S1932" s="178" t="s">
        <v>365</v>
      </c>
      <c r="T1932" s="179" t="s">
        <v>365</v>
      </c>
      <c r="U1932" s="160">
        <v>2.42</v>
      </c>
      <c r="V1932" s="160">
        <f>ROUND(E1932*U1932,2)</f>
        <v>26.44</v>
      </c>
      <c r="W1932" s="160"/>
      <c r="X1932" s="160" t="s">
        <v>404</v>
      </c>
      <c r="Y1932" s="160" t="s">
        <v>368</v>
      </c>
      <c r="Z1932" s="149"/>
      <c r="AA1932" s="149"/>
      <c r="AB1932" s="149"/>
      <c r="AC1932" s="149"/>
      <c r="AD1932" s="149"/>
      <c r="AE1932" s="149"/>
      <c r="AF1932" s="149"/>
      <c r="AG1932" s="149" t="s">
        <v>438</v>
      </c>
      <c r="AH1932" s="149"/>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ht="22.5" outlineLevel="2" x14ac:dyDescent="0.2">
      <c r="A1933" s="156"/>
      <c r="B1933" s="157"/>
      <c r="C1933" s="283" t="s">
        <v>1586</v>
      </c>
      <c r="D1933" s="284"/>
      <c r="E1933" s="284"/>
      <c r="F1933" s="284"/>
      <c r="G1933" s="284"/>
      <c r="H1933" s="160"/>
      <c r="I1933" s="160"/>
      <c r="J1933" s="160"/>
      <c r="K1933" s="160"/>
      <c r="L1933" s="160"/>
      <c r="M1933" s="160"/>
      <c r="N1933" s="159"/>
      <c r="O1933" s="159"/>
      <c r="P1933" s="159"/>
      <c r="Q1933" s="159"/>
      <c r="R1933" s="160"/>
      <c r="S1933" s="160"/>
      <c r="T1933" s="160"/>
      <c r="U1933" s="160"/>
      <c r="V1933" s="160"/>
      <c r="W1933" s="160"/>
      <c r="X1933" s="160"/>
      <c r="Y1933" s="160"/>
      <c r="Z1933" s="149"/>
      <c r="AA1933" s="149"/>
      <c r="AB1933" s="149"/>
      <c r="AC1933" s="149"/>
      <c r="AD1933" s="149"/>
      <c r="AE1933" s="149"/>
      <c r="AF1933" s="149"/>
      <c r="AG1933" s="149" t="s">
        <v>407</v>
      </c>
      <c r="AH1933" s="149"/>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97" t="str">
        <f>C1933</f>
        <v>nebo vybourání otvorů průřezové plochy přes 4 m2 ve zdivu nadzákladovém, včetně pomocného lešení o výšce podlahy do 1900 mm a pro zatížení do 1,5 kPa  (150 kg/m2)</v>
      </c>
      <c r="BB1933" s="149"/>
      <c r="BC1933" s="149"/>
      <c r="BD1933" s="149"/>
      <c r="BE1933" s="149"/>
      <c r="BF1933" s="149"/>
      <c r="BG1933" s="149"/>
      <c r="BH1933" s="149"/>
    </row>
    <row r="1934" spans="1:60" outlineLevel="2" x14ac:dyDescent="0.2">
      <c r="A1934" s="156"/>
      <c r="B1934" s="157"/>
      <c r="C1934" s="200" t="s">
        <v>1484</v>
      </c>
      <c r="D1934" s="193"/>
      <c r="E1934" s="194"/>
      <c r="F1934" s="160"/>
      <c r="G1934" s="160"/>
      <c r="H1934" s="160"/>
      <c r="I1934" s="160"/>
      <c r="J1934" s="160"/>
      <c r="K1934" s="160"/>
      <c r="L1934" s="160"/>
      <c r="M1934" s="160"/>
      <c r="N1934" s="159"/>
      <c r="O1934" s="159"/>
      <c r="P1934" s="159"/>
      <c r="Q1934" s="159"/>
      <c r="R1934" s="160"/>
      <c r="S1934" s="160"/>
      <c r="T1934" s="160"/>
      <c r="U1934" s="160"/>
      <c r="V1934" s="160"/>
      <c r="W1934" s="160"/>
      <c r="X1934" s="160"/>
      <c r="Y1934" s="160"/>
      <c r="Z1934" s="149"/>
      <c r="AA1934" s="149"/>
      <c r="AB1934" s="149"/>
      <c r="AC1934" s="149"/>
      <c r="AD1934" s="149"/>
      <c r="AE1934" s="149"/>
      <c r="AF1934" s="149"/>
      <c r="AG1934" s="149" t="s">
        <v>409</v>
      </c>
      <c r="AH1934" s="149">
        <v>0</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3" x14ac:dyDescent="0.2">
      <c r="A1935" s="156"/>
      <c r="B1935" s="157"/>
      <c r="C1935" s="200" t="s">
        <v>1485</v>
      </c>
      <c r="D1935" s="193"/>
      <c r="E1935" s="194"/>
      <c r="F1935" s="160"/>
      <c r="G1935" s="160"/>
      <c r="H1935" s="160"/>
      <c r="I1935" s="160"/>
      <c r="J1935" s="160"/>
      <c r="K1935" s="160"/>
      <c r="L1935" s="160"/>
      <c r="M1935" s="160"/>
      <c r="N1935" s="159"/>
      <c r="O1935" s="159"/>
      <c r="P1935" s="159"/>
      <c r="Q1935" s="159"/>
      <c r="R1935" s="160"/>
      <c r="S1935" s="160"/>
      <c r="T1935" s="160"/>
      <c r="U1935" s="160"/>
      <c r="V1935" s="160"/>
      <c r="W1935" s="160"/>
      <c r="X1935" s="160"/>
      <c r="Y1935" s="160"/>
      <c r="Z1935" s="149"/>
      <c r="AA1935" s="149"/>
      <c r="AB1935" s="149"/>
      <c r="AC1935" s="149"/>
      <c r="AD1935" s="149"/>
      <c r="AE1935" s="149"/>
      <c r="AF1935" s="149"/>
      <c r="AG1935" s="149" t="s">
        <v>409</v>
      </c>
      <c r="AH1935" s="149">
        <v>0</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3" x14ac:dyDescent="0.2">
      <c r="A1936" s="156"/>
      <c r="B1936" s="157"/>
      <c r="C1936" s="200" t="s">
        <v>1592</v>
      </c>
      <c r="D1936" s="193"/>
      <c r="E1936" s="194">
        <v>10.9268</v>
      </c>
      <c r="F1936" s="160"/>
      <c r="G1936" s="160"/>
      <c r="H1936" s="160"/>
      <c r="I1936" s="160"/>
      <c r="J1936" s="160"/>
      <c r="K1936" s="160"/>
      <c r="L1936" s="160"/>
      <c r="M1936" s="160"/>
      <c r="N1936" s="159"/>
      <c r="O1936" s="159"/>
      <c r="P1936" s="159"/>
      <c r="Q1936" s="159"/>
      <c r="R1936" s="160"/>
      <c r="S1936" s="160"/>
      <c r="T1936" s="160"/>
      <c r="U1936" s="160"/>
      <c r="V1936" s="160"/>
      <c r="W1936" s="160"/>
      <c r="X1936" s="160"/>
      <c r="Y1936" s="160"/>
      <c r="Z1936" s="149"/>
      <c r="AA1936" s="149"/>
      <c r="AB1936" s="149"/>
      <c r="AC1936" s="149"/>
      <c r="AD1936" s="149"/>
      <c r="AE1936" s="149"/>
      <c r="AF1936" s="149"/>
      <c r="AG1936" s="149" t="s">
        <v>409</v>
      </c>
      <c r="AH1936" s="149">
        <v>0</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3" x14ac:dyDescent="0.2">
      <c r="A1937" s="156"/>
      <c r="B1937" s="157"/>
      <c r="C1937" s="201" t="s">
        <v>417</v>
      </c>
      <c r="D1937" s="195"/>
      <c r="E1937" s="196">
        <v>10.9268</v>
      </c>
      <c r="F1937" s="160"/>
      <c r="G1937" s="160"/>
      <c r="H1937" s="160"/>
      <c r="I1937" s="160"/>
      <c r="J1937" s="160"/>
      <c r="K1937" s="160"/>
      <c r="L1937" s="160"/>
      <c r="M1937" s="160"/>
      <c r="N1937" s="159"/>
      <c r="O1937" s="159"/>
      <c r="P1937" s="159"/>
      <c r="Q1937" s="159"/>
      <c r="R1937" s="160"/>
      <c r="S1937" s="160"/>
      <c r="T1937" s="160"/>
      <c r="U1937" s="160"/>
      <c r="V1937" s="160"/>
      <c r="W1937" s="160"/>
      <c r="X1937" s="160"/>
      <c r="Y1937" s="160"/>
      <c r="Z1937" s="149"/>
      <c r="AA1937" s="149"/>
      <c r="AB1937" s="149"/>
      <c r="AC1937" s="149"/>
      <c r="AD1937" s="149"/>
      <c r="AE1937" s="149"/>
      <c r="AF1937" s="149"/>
      <c r="AG1937" s="149" t="s">
        <v>409</v>
      </c>
      <c r="AH1937" s="149">
        <v>1</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ht="22.5" outlineLevel="1" x14ac:dyDescent="0.2">
      <c r="A1938" s="173">
        <v>165</v>
      </c>
      <c r="B1938" s="174" t="s">
        <v>1593</v>
      </c>
      <c r="C1938" s="189" t="s">
        <v>1594</v>
      </c>
      <c r="D1938" s="175" t="s">
        <v>493</v>
      </c>
      <c r="E1938" s="176">
        <v>3.78</v>
      </c>
      <c r="F1938" s="177"/>
      <c r="G1938" s="178">
        <f>ROUND(E1938*F1938,2)</f>
        <v>0</v>
      </c>
      <c r="H1938" s="177"/>
      <c r="I1938" s="178">
        <f>ROUND(E1938*H1938,2)</f>
        <v>0</v>
      </c>
      <c r="J1938" s="177"/>
      <c r="K1938" s="178">
        <f>ROUND(E1938*J1938,2)</f>
        <v>0</v>
      </c>
      <c r="L1938" s="178">
        <v>12</v>
      </c>
      <c r="M1938" s="178">
        <f>G1938*(1+L1938/100)</f>
        <v>0</v>
      </c>
      <c r="N1938" s="176">
        <v>3.3E-4</v>
      </c>
      <c r="O1938" s="176">
        <f>ROUND(E1938*N1938,2)</f>
        <v>0</v>
      </c>
      <c r="P1938" s="176">
        <v>2.198E-2</v>
      </c>
      <c r="Q1938" s="176">
        <f>ROUND(E1938*P1938,2)</f>
        <v>0.08</v>
      </c>
      <c r="R1938" s="178" t="s">
        <v>1560</v>
      </c>
      <c r="S1938" s="178" t="s">
        <v>365</v>
      </c>
      <c r="T1938" s="179" t="s">
        <v>365</v>
      </c>
      <c r="U1938" s="160">
        <v>0.32500000000000001</v>
      </c>
      <c r="V1938" s="160">
        <f>ROUND(E1938*U1938,2)</f>
        <v>1.23</v>
      </c>
      <c r="W1938" s="160"/>
      <c r="X1938" s="160" t="s">
        <v>404</v>
      </c>
      <c r="Y1938" s="160" t="s">
        <v>368</v>
      </c>
      <c r="Z1938" s="149"/>
      <c r="AA1938" s="149"/>
      <c r="AB1938" s="149"/>
      <c r="AC1938" s="149"/>
      <c r="AD1938" s="149"/>
      <c r="AE1938" s="149"/>
      <c r="AF1938" s="149"/>
      <c r="AG1938" s="149" t="s">
        <v>438</v>
      </c>
      <c r="AH1938" s="149"/>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2" x14ac:dyDescent="0.2">
      <c r="A1939" s="156"/>
      <c r="B1939" s="157"/>
      <c r="C1939" s="200" t="s">
        <v>1573</v>
      </c>
      <c r="D1939" s="193"/>
      <c r="E1939" s="194"/>
      <c r="F1939" s="160"/>
      <c r="G1939" s="160"/>
      <c r="H1939" s="160"/>
      <c r="I1939" s="160"/>
      <c r="J1939" s="160"/>
      <c r="K1939" s="160"/>
      <c r="L1939" s="160"/>
      <c r="M1939" s="160"/>
      <c r="N1939" s="159"/>
      <c r="O1939" s="159"/>
      <c r="P1939" s="159"/>
      <c r="Q1939" s="159"/>
      <c r="R1939" s="160"/>
      <c r="S1939" s="160"/>
      <c r="T1939" s="160"/>
      <c r="U1939" s="160"/>
      <c r="V1939" s="160"/>
      <c r="W1939" s="160"/>
      <c r="X1939" s="160"/>
      <c r="Y1939" s="160"/>
      <c r="Z1939" s="149"/>
      <c r="AA1939" s="149"/>
      <c r="AB1939" s="149"/>
      <c r="AC1939" s="149"/>
      <c r="AD1939" s="149"/>
      <c r="AE1939" s="149"/>
      <c r="AF1939" s="149"/>
      <c r="AG1939" s="149" t="s">
        <v>409</v>
      </c>
      <c r="AH1939" s="149">
        <v>0</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outlineLevel="3" x14ac:dyDescent="0.2">
      <c r="A1940" s="156"/>
      <c r="B1940" s="157"/>
      <c r="C1940" s="200" t="s">
        <v>410</v>
      </c>
      <c r="D1940" s="193"/>
      <c r="E1940" s="194"/>
      <c r="F1940" s="160"/>
      <c r="G1940" s="160"/>
      <c r="H1940" s="160"/>
      <c r="I1940" s="160"/>
      <c r="J1940" s="160"/>
      <c r="K1940" s="160"/>
      <c r="L1940" s="160"/>
      <c r="M1940" s="160"/>
      <c r="N1940" s="159"/>
      <c r="O1940" s="159"/>
      <c r="P1940" s="159"/>
      <c r="Q1940" s="159"/>
      <c r="R1940" s="160"/>
      <c r="S1940" s="160"/>
      <c r="T1940" s="160"/>
      <c r="U1940" s="160"/>
      <c r="V1940" s="160"/>
      <c r="W1940" s="160"/>
      <c r="X1940" s="160"/>
      <c r="Y1940" s="160"/>
      <c r="Z1940" s="149"/>
      <c r="AA1940" s="149"/>
      <c r="AB1940" s="149"/>
      <c r="AC1940" s="149"/>
      <c r="AD1940" s="149"/>
      <c r="AE1940" s="149"/>
      <c r="AF1940" s="149"/>
      <c r="AG1940" s="149" t="s">
        <v>409</v>
      </c>
      <c r="AH1940" s="149">
        <v>0</v>
      </c>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3" x14ac:dyDescent="0.2">
      <c r="A1941" s="156"/>
      <c r="B1941" s="157"/>
      <c r="C1941" s="200" t="s">
        <v>1595</v>
      </c>
      <c r="D1941" s="193"/>
      <c r="E1941" s="194">
        <v>3.78</v>
      </c>
      <c r="F1941" s="160"/>
      <c r="G1941" s="160"/>
      <c r="H1941" s="160"/>
      <c r="I1941" s="160"/>
      <c r="J1941" s="160"/>
      <c r="K1941" s="160"/>
      <c r="L1941" s="160"/>
      <c r="M1941" s="160"/>
      <c r="N1941" s="159"/>
      <c r="O1941" s="159"/>
      <c r="P1941" s="159"/>
      <c r="Q1941" s="159"/>
      <c r="R1941" s="160"/>
      <c r="S1941" s="160"/>
      <c r="T1941" s="160"/>
      <c r="U1941" s="160"/>
      <c r="V1941" s="160"/>
      <c r="W1941" s="160"/>
      <c r="X1941" s="160"/>
      <c r="Y1941" s="160"/>
      <c r="Z1941" s="149"/>
      <c r="AA1941" s="149"/>
      <c r="AB1941" s="149"/>
      <c r="AC1941" s="149"/>
      <c r="AD1941" s="149"/>
      <c r="AE1941" s="149"/>
      <c r="AF1941" s="149"/>
      <c r="AG1941" s="149" t="s">
        <v>409</v>
      </c>
      <c r="AH1941" s="149">
        <v>0</v>
      </c>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3" x14ac:dyDescent="0.2">
      <c r="A1942" s="156"/>
      <c r="B1942" s="157"/>
      <c r="C1942" s="201" t="s">
        <v>417</v>
      </c>
      <c r="D1942" s="195"/>
      <c r="E1942" s="196">
        <v>3.78</v>
      </c>
      <c r="F1942" s="160"/>
      <c r="G1942" s="160"/>
      <c r="H1942" s="160"/>
      <c r="I1942" s="160"/>
      <c r="J1942" s="160"/>
      <c r="K1942" s="160"/>
      <c r="L1942" s="160"/>
      <c r="M1942" s="160"/>
      <c r="N1942" s="159"/>
      <c r="O1942" s="159"/>
      <c r="P1942" s="159"/>
      <c r="Q1942" s="159"/>
      <c r="R1942" s="160"/>
      <c r="S1942" s="160"/>
      <c r="T1942" s="160"/>
      <c r="U1942" s="160"/>
      <c r="V1942" s="160"/>
      <c r="W1942" s="160"/>
      <c r="X1942" s="160"/>
      <c r="Y1942" s="160"/>
      <c r="Z1942" s="149"/>
      <c r="AA1942" s="149"/>
      <c r="AB1942" s="149"/>
      <c r="AC1942" s="149"/>
      <c r="AD1942" s="149"/>
      <c r="AE1942" s="149"/>
      <c r="AF1942" s="149"/>
      <c r="AG1942" s="149" t="s">
        <v>409</v>
      </c>
      <c r="AH1942" s="149">
        <v>1</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1" x14ac:dyDescent="0.2">
      <c r="A1943" s="173">
        <v>166</v>
      </c>
      <c r="B1943" s="174" t="s">
        <v>1596</v>
      </c>
      <c r="C1943" s="189" t="s">
        <v>1597</v>
      </c>
      <c r="D1943" s="175" t="s">
        <v>493</v>
      </c>
      <c r="E1943" s="176">
        <v>21.86</v>
      </c>
      <c r="F1943" s="177"/>
      <c r="G1943" s="178">
        <f>ROUND(E1943*F1943,2)</f>
        <v>0</v>
      </c>
      <c r="H1943" s="177"/>
      <c r="I1943" s="178">
        <f>ROUND(E1943*H1943,2)</f>
        <v>0</v>
      </c>
      <c r="J1943" s="177"/>
      <c r="K1943" s="178">
        <f>ROUND(E1943*J1943,2)</f>
        <v>0</v>
      </c>
      <c r="L1943" s="178">
        <v>12</v>
      </c>
      <c r="M1943" s="178">
        <f>G1943*(1+L1943/100)</f>
        <v>0</v>
      </c>
      <c r="N1943" s="176">
        <v>6.7000000000000002E-4</v>
      </c>
      <c r="O1943" s="176">
        <f>ROUND(E1943*N1943,2)</f>
        <v>0.01</v>
      </c>
      <c r="P1943" s="176">
        <v>8.2000000000000003E-2</v>
      </c>
      <c r="Q1943" s="176">
        <f>ROUND(E1943*P1943,2)</f>
        <v>1.79</v>
      </c>
      <c r="R1943" s="178" t="s">
        <v>1560</v>
      </c>
      <c r="S1943" s="178" t="s">
        <v>365</v>
      </c>
      <c r="T1943" s="179" t="s">
        <v>365</v>
      </c>
      <c r="U1943" s="160">
        <v>0.6</v>
      </c>
      <c r="V1943" s="160">
        <f>ROUND(E1943*U1943,2)</f>
        <v>13.12</v>
      </c>
      <c r="W1943" s="160"/>
      <c r="X1943" s="160" t="s">
        <v>404</v>
      </c>
      <c r="Y1943" s="160" t="s">
        <v>368</v>
      </c>
      <c r="Z1943" s="149"/>
      <c r="AA1943" s="149"/>
      <c r="AB1943" s="149"/>
      <c r="AC1943" s="149"/>
      <c r="AD1943" s="149"/>
      <c r="AE1943" s="149"/>
      <c r="AF1943" s="149"/>
      <c r="AG1943" s="149" t="s">
        <v>438</v>
      </c>
      <c r="AH1943" s="149"/>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ht="22.5" outlineLevel="2" x14ac:dyDescent="0.2">
      <c r="A1944" s="156"/>
      <c r="B1944" s="157"/>
      <c r="C1944" s="283" t="s">
        <v>1598</v>
      </c>
      <c r="D1944" s="284"/>
      <c r="E1944" s="284"/>
      <c r="F1944" s="284"/>
      <c r="G1944" s="284"/>
      <c r="H1944" s="160"/>
      <c r="I1944" s="160"/>
      <c r="J1944" s="160"/>
      <c r="K1944" s="160"/>
      <c r="L1944" s="160"/>
      <c r="M1944" s="160"/>
      <c r="N1944" s="159"/>
      <c r="O1944" s="159"/>
      <c r="P1944" s="159"/>
      <c r="Q1944" s="159"/>
      <c r="R1944" s="160"/>
      <c r="S1944" s="160"/>
      <c r="T1944" s="160"/>
      <c r="U1944" s="160"/>
      <c r="V1944" s="160"/>
      <c r="W1944" s="160"/>
      <c r="X1944" s="160"/>
      <c r="Y1944" s="160"/>
      <c r="Z1944" s="149"/>
      <c r="AA1944" s="149"/>
      <c r="AB1944" s="149"/>
      <c r="AC1944" s="149"/>
      <c r="AD1944" s="149"/>
      <c r="AE1944" s="149"/>
      <c r="AF1944" s="149"/>
      <c r="AG1944" s="149" t="s">
        <v>407</v>
      </c>
      <c r="AH1944" s="149"/>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97" t="str">
        <f>C1944</f>
        <v>nebo vybourání otvorů jakýchkoliv rozměrů, včetně pomocného lešení o výšce podlahy do 1900 mm a pro zatížení do 1,5 kPa  (150 kg/m2),</v>
      </c>
      <c r="BB1944" s="149"/>
      <c r="BC1944" s="149"/>
      <c r="BD1944" s="149"/>
      <c r="BE1944" s="149"/>
      <c r="BF1944" s="149"/>
      <c r="BG1944" s="149"/>
      <c r="BH1944" s="149"/>
    </row>
    <row r="1945" spans="1:60" outlineLevel="2" x14ac:dyDescent="0.2">
      <c r="A1945" s="156"/>
      <c r="B1945" s="157"/>
      <c r="C1945" s="200" t="s">
        <v>413</v>
      </c>
      <c r="D1945" s="193"/>
      <c r="E1945" s="194"/>
      <c r="F1945" s="160"/>
      <c r="G1945" s="160"/>
      <c r="H1945" s="160"/>
      <c r="I1945" s="160"/>
      <c r="J1945" s="160"/>
      <c r="K1945" s="160"/>
      <c r="L1945" s="160"/>
      <c r="M1945" s="160"/>
      <c r="N1945" s="159"/>
      <c r="O1945" s="159"/>
      <c r="P1945" s="159"/>
      <c r="Q1945" s="159"/>
      <c r="R1945" s="160"/>
      <c r="S1945" s="160"/>
      <c r="T1945" s="160"/>
      <c r="U1945" s="160"/>
      <c r="V1945" s="160"/>
      <c r="W1945" s="160"/>
      <c r="X1945" s="160"/>
      <c r="Y1945" s="160"/>
      <c r="Z1945" s="149"/>
      <c r="AA1945" s="149"/>
      <c r="AB1945" s="149"/>
      <c r="AC1945" s="149"/>
      <c r="AD1945" s="149"/>
      <c r="AE1945" s="149"/>
      <c r="AF1945" s="149"/>
      <c r="AG1945" s="149" t="s">
        <v>409</v>
      </c>
      <c r="AH1945" s="149">
        <v>0</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3" x14ac:dyDescent="0.2">
      <c r="A1946" s="156"/>
      <c r="B1946" s="157"/>
      <c r="C1946" s="200" t="s">
        <v>1569</v>
      </c>
      <c r="D1946" s="193"/>
      <c r="E1946" s="194"/>
      <c r="F1946" s="160"/>
      <c r="G1946" s="160"/>
      <c r="H1946" s="160"/>
      <c r="I1946" s="160"/>
      <c r="J1946" s="160"/>
      <c r="K1946" s="160"/>
      <c r="L1946" s="160"/>
      <c r="M1946" s="160"/>
      <c r="N1946" s="159"/>
      <c r="O1946" s="159"/>
      <c r="P1946" s="159"/>
      <c r="Q1946" s="159"/>
      <c r="R1946" s="160"/>
      <c r="S1946" s="160"/>
      <c r="T1946" s="160"/>
      <c r="U1946" s="160"/>
      <c r="V1946" s="160"/>
      <c r="W1946" s="160"/>
      <c r="X1946" s="160"/>
      <c r="Y1946" s="160"/>
      <c r="Z1946" s="149"/>
      <c r="AA1946" s="149"/>
      <c r="AB1946" s="149"/>
      <c r="AC1946" s="149"/>
      <c r="AD1946" s="149"/>
      <c r="AE1946" s="149"/>
      <c r="AF1946" s="149"/>
      <c r="AG1946" s="149" t="s">
        <v>409</v>
      </c>
      <c r="AH1946" s="149">
        <v>0</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3" x14ac:dyDescent="0.2">
      <c r="A1947" s="156"/>
      <c r="B1947" s="157"/>
      <c r="C1947" s="200" t="s">
        <v>1599</v>
      </c>
      <c r="D1947" s="193"/>
      <c r="E1947" s="194">
        <v>10.58</v>
      </c>
      <c r="F1947" s="160"/>
      <c r="G1947" s="160"/>
      <c r="H1947" s="160"/>
      <c r="I1947" s="160"/>
      <c r="J1947" s="160"/>
      <c r="K1947" s="160"/>
      <c r="L1947" s="160"/>
      <c r="M1947" s="160"/>
      <c r="N1947" s="159"/>
      <c r="O1947" s="159"/>
      <c r="P1947" s="159"/>
      <c r="Q1947" s="159"/>
      <c r="R1947" s="160"/>
      <c r="S1947" s="160"/>
      <c r="T1947" s="160"/>
      <c r="U1947" s="160"/>
      <c r="V1947" s="160"/>
      <c r="W1947" s="160"/>
      <c r="X1947" s="160"/>
      <c r="Y1947" s="160"/>
      <c r="Z1947" s="149"/>
      <c r="AA1947" s="149"/>
      <c r="AB1947" s="149"/>
      <c r="AC1947" s="149"/>
      <c r="AD1947" s="149"/>
      <c r="AE1947" s="149"/>
      <c r="AF1947" s="149"/>
      <c r="AG1947" s="149" t="s">
        <v>409</v>
      </c>
      <c r="AH1947" s="149">
        <v>0</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3" x14ac:dyDescent="0.2">
      <c r="A1948" s="156"/>
      <c r="B1948" s="157"/>
      <c r="C1948" s="200" t="s">
        <v>1573</v>
      </c>
      <c r="D1948" s="193"/>
      <c r="E1948" s="194"/>
      <c r="F1948" s="160"/>
      <c r="G1948" s="160"/>
      <c r="H1948" s="160"/>
      <c r="I1948" s="160"/>
      <c r="J1948" s="160"/>
      <c r="K1948" s="160"/>
      <c r="L1948" s="160"/>
      <c r="M1948" s="160"/>
      <c r="N1948" s="159"/>
      <c r="O1948" s="159"/>
      <c r="P1948" s="159"/>
      <c r="Q1948" s="159"/>
      <c r="R1948" s="160"/>
      <c r="S1948" s="160"/>
      <c r="T1948" s="160"/>
      <c r="U1948" s="160"/>
      <c r="V1948" s="160"/>
      <c r="W1948" s="160"/>
      <c r="X1948" s="160"/>
      <c r="Y1948" s="160"/>
      <c r="Z1948" s="149"/>
      <c r="AA1948" s="149"/>
      <c r="AB1948" s="149"/>
      <c r="AC1948" s="149"/>
      <c r="AD1948" s="149"/>
      <c r="AE1948" s="149"/>
      <c r="AF1948" s="149"/>
      <c r="AG1948" s="149" t="s">
        <v>409</v>
      </c>
      <c r="AH1948" s="149">
        <v>0</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3" x14ac:dyDescent="0.2">
      <c r="A1949" s="156"/>
      <c r="B1949" s="157"/>
      <c r="C1949" s="200" t="s">
        <v>1600</v>
      </c>
      <c r="D1949" s="193"/>
      <c r="E1949" s="194">
        <v>10.199999999999999</v>
      </c>
      <c r="F1949" s="160"/>
      <c r="G1949" s="160"/>
      <c r="H1949" s="160"/>
      <c r="I1949" s="160"/>
      <c r="J1949" s="160"/>
      <c r="K1949" s="160"/>
      <c r="L1949" s="160"/>
      <c r="M1949" s="160"/>
      <c r="N1949" s="159"/>
      <c r="O1949" s="159"/>
      <c r="P1949" s="159"/>
      <c r="Q1949" s="159"/>
      <c r="R1949" s="160"/>
      <c r="S1949" s="160"/>
      <c r="T1949" s="160"/>
      <c r="U1949" s="160"/>
      <c r="V1949" s="160"/>
      <c r="W1949" s="160"/>
      <c r="X1949" s="160"/>
      <c r="Y1949" s="160"/>
      <c r="Z1949" s="149"/>
      <c r="AA1949" s="149"/>
      <c r="AB1949" s="149"/>
      <c r="AC1949" s="149"/>
      <c r="AD1949" s="149"/>
      <c r="AE1949" s="149"/>
      <c r="AF1949" s="149"/>
      <c r="AG1949" s="149" t="s">
        <v>409</v>
      </c>
      <c r="AH1949" s="149">
        <v>0</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3" x14ac:dyDescent="0.2">
      <c r="A1950" s="156"/>
      <c r="B1950" s="157"/>
      <c r="C1950" s="200" t="s">
        <v>1601</v>
      </c>
      <c r="D1950" s="193"/>
      <c r="E1950" s="194">
        <v>1.08</v>
      </c>
      <c r="F1950" s="160"/>
      <c r="G1950" s="160"/>
      <c r="H1950" s="160"/>
      <c r="I1950" s="160"/>
      <c r="J1950" s="160"/>
      <c r="K1950" s="160"/>
      <c r="L1950" s="160"/>
      <c r="M1950" s="160"/>
      <c r="N1950" s="159"/>
      <c r="O1950" s="159"/>
      <c r="P1950" s="159"/>
      <c r="Q1950" s="159"/>
      <c r="R1950" s="160"/>
      <c r="S1950" s="160"/>
      <c r="T1950" s="160"/>
      <c r="U1950" s="160"/>
      <c r="V1950" s="160"/>
      <c r="W1950" s="160"/>
      <c r="X1950" s="160"/>
      <c r="Y1950" s="160"/>
      <c r="Z1950" s="149"/>
      <c r="AA1950" s="149"/>
      <c r="AB1950" s="149"/>
      <c r="AC1950" s="149"/>
      <c r="AD1950" s="149"/>
      <c r="AE1950" s="149"/>
      <c r="AF1950" s="149"/>
      <c r="AG1950" s="149" t="s">
        <v>409</v>
      </c>
      <c r="AH1950" s="149">
        <v>0</v>
      </c>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3" x14ac:dyDescent="0.2">
      <c r="A1951" s="156"/>
      <c r="B1951" s="157"/>
      <c r="C1951" s="201" t="s">
        <v>417</v>
      </c>
      <c r="D1951" s="195"/>
      <c r="E1951" s="196">
        <v>21.86</v>
      </c>
      <c r="F1951" s="160"/>
      <c r="G1951" s="160"/>
      <c r="H1951" s="160"/>
      <c r="I1951" s="160"/>
      <c r="J1951" s="160"/>
      <c r="K1951" s="160"/>
      <c r="L1951" s="160"/>
      <c r="M1951" s="160"/>
      <c r="N1951" s="159"/>
      <c r="O1951" s="159"/>
      <c r="P1951" s="159"/>
      <c r="Q1951" s="159"/>
      <c r="R1951" s="160"/>
      <c r="S1951" s="160"/>
      <c r="T1951" s="160"/>
      <c r="U1951" s="160"/>
      <c r="V1951" s="160"/>
      <c r="W1951" s="160"/>
      <c r="X1951" s="160"/>
      <c r="Y1951" s="160"/>
      <c r="Z1951" s="149"/>
      <c r="AA1951" s="149"/>
      <c r="AB1951" s="149"/>
      <c r="AC1951" s="149"/>
      <c r="AD1951" s="149"/>
      <c r="AE1951" s="149"/>
      <c r="AF1951" s="149"/>
      <c r="AG1951" s="149" t="s">
        <v>409</v>
      </c>
      <c r="AH1951" s="149">
        <v>1</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ht="22.5" outlineLevel="1" x14ac:dyDescent="0.2">
      <c r="A1952" s="173">
        <v>167</v>
      </c>
      <c r="B1952" s="174" t="s">
        <v>1602</v>
      </c>
      <c r="C1952" s="189" t="s">
        <v>1603</v>
      </c>
      <c r="D1952" s="175" t="s">
        <v>493</v>
      </c>
      <c r="E1952" s="176">
        <v>7.09375</v>
      </c>
      <c r="F1952" s="177"/>
      <c r="G1952" s="178">
        <f>ROUND(E1952*F1952,2)</f>
        <v>0</v>
      </c>
      <c r="H1952" s="177"/>
      <c r="I1952" s="178">
        <f>ROUND(E1952*H1952,2)</f>
        <v>0</v>
      </c>
      <c r="J1952" s="177"/>
      <c r="K1952" s="178">
        <f>ROUND(E1952*J1952,2)</f>
        <v>0</v>
      </c>
      <c r="L1952" s="178">
        <v>12</v>
      </c>
      <c r="M1952" s="178">
        <f>G1952*(1+L1952/100)</f>
        <v>0</v>
      </c>
      <c r="N1952" s="176">
        <v>6.7000000000000002E-4</v>
      </c>
      <c r="O1952" s="176">
        <f>ROUND(E1952*N1952,2)</f>
        <v>0</v>
      </c>
      <c r="P1952" s="176">
        <v>0.16500000000000001</v>
      </c>
      <c r="Q1952" s="176">
        <f>ROUND(E1952*P1952,2)</f>
        <v>1.17</v>
      </c>
      <c r="R1952" s="178" t="s">
        <v>1560</v>
      </c>
      <c r="S1952" s="178" t="s">
        <v>365</v>
      </c>
      <c r="T1952" s="179" t="s">
        <v>365</v>
      </c>
      <c r="U1952" s="160">
        <v>0.63600000000000001</v>
      </c>
      <c r="V1952" s="160">
        <f>ROUND(E1952*U1952,2)</f>
        <v>4.51</v>
      </c>
      <c r="W1952" s="160"/>
      <c r="X1952" s="160" t="s">
        <v>404</v>
      </c>
      <c r="Y1952" s="160" t="s">
        <v>368</v>
      </c>
      <c r="Z1952" s="149"/>
      <c r="AA1952" s="149"/>
      <c r="AB1952" s="149"/>
      <c r="AC1952" s="149"/>
      <c r="AD1952" s="149"/>
      <c r="AE1952" s="149"/>
      <c r="AF1952" s="149"/>
      <c r="AG1952" s="149" t="s">
        <v>438</v>
      </c>
      <c r="AH1952" s="149"/>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2" x14ac:dyDescent="0.2">
      <c r="A1953" s="156"/>
      <c r="B1953" s="157"/>
      <c r="C1953" s="283" t="s">
        <v>1604</v>
      </c>
      <c r="D1953" s="284"/>
      <c r="E1953" s="284"/>
      <c r="F1953" s="284"/>
      <c r="G1953" s="284"/>
      <c r="H1953" s="160"/>
      <c r="I1953" s="160"/>
      <c r="J1953" s="160"/>
      <c r="K1953" s="160"/>
      <c r="L1953" s="160"/>
      <c r="M1953" s="160"/>
      <c r="N1953" s="159"/>
      <c r="O1953" s="159"/>
      <c r="P1953" s="159"/>
      <c r="Q1953" s="159"/>
      <c r="R1953" s="160"/>
      <c r="S1953" s="160"/>
      <c r="T1953" s="160"/>
      <c r="U1953" s="160"/>
      <c r="V1953" s="160"/>
      <c r="W1953" s="160"/>
      <c r="X1953" s="160"/>
      <c r="Y1953" s="160"/>
      <c r="Z1953" s="149"/>
      <c r="AA1953" s="149"/>
      <c r="AB1953" s="149"/>
      <c r="AC1953" s="149"/>
      <c r="AD1953" s="149"/>
      <c r="AE1953" s="149"/>
      <c r="AF1953" s="149"/>
      <c r="AG1953" s="149" t="s">
        <v>407</v>
      </c>
      <c r="AH1953" s="149"/>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2" x14ac:dyDescent="0.2">
      <c r="A1954" s="156"/>
      <c r="B1954" s="157"/>
      <c r="C1954" s="200" t="s">
        <v>410</v>
      </c>
      <c r="D1954" s="193"/>
      <c r="E1954" s="194"/>
      <c r="F1954" s="160"/>
      <c r="G1954" s="160"/>
      <c r="H1954" s="160"/>
      <c r="I1954" s="160"/>
      <c r="J1954" s="160"/>
      <c r="K1954" s="160"/>
      <c r="L1954" s="160"/>
      <c r="M1954" s="160"/>
      <c r="N1954" s="159"/>
      <c r="O1954" s="159"/>
      <c r="P1954" s="159"/>
      <c r="Q1954" s="159"/>
      <c r="R1954" s="160"/>
      <c r="S1954" s="160"/>
      <c r="T1954" s="160"/>
      <c r="U1954" s="160"/>
      <c r="V1954" s="160"/>
      <c r="W1954" s="160"/>
      <c r="X1954" s="160"/>
      <c r="Y1954" s="160"/>
      <c r="Z1954" s="149"/>
      <c r="AA1954" s="149"/>
      <c r="AB1954" s="149"/>
      <c r="AC1954" s="149"/>
      <c r="AD1954" s="149"/>
      <c r="AE1954" s="149"/>
      <c r="AF1954" s="149"/>
      <c r="AG1954" s="149" t="s">
        <v>409</v>
      </c>
      <c r="AH1954" s="149">
        <v>0</v>
      </c>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3" x14ac:dyDescent="0.2">
      <c r="A1955" s="156"/>
      <c r="B1955" s="157"/>
      <c r="C1955" s="200" t="s">
        <v>1569</v>
      </c>
      <c r="D1955" s="193"/>
      <c r="E1955" s="194"/>
      <c r="F1955" s="160"/>
      <c r="G1955" s="160"/>
      <c r="H1955" s="160"/>
      <c r="I1955" s="160"/>
      <c r="J1955" s="160"/>
      <c r="K1955" s="160"/>
      <c r="L1955" s="160"/>
      <c r="M1955" s="160"/>
      <c r="N1955" s="159"/>
      <c r="O1955" s="159"/>
      <c r="P1955" s="159"/>
      <c r="Q1955" s="159"/>
      <c r="R1955" s="160"/>
      <c r="S1955" s="160"/>
      <c r="T1955" s="160"/>
      <c r="U1955" s="160"/>
      <c r="V1955" s="160"/>
      <c r="W1955" s="160"/>
      <c r="X1955" s="160"/>
      <c r="Y1955" s="160"/>
      <c r="Z1955" s="149"/>
      <c r="AA1955" s="149"/>
      <c r="AB1955" s="149"/>
      <c r="AC1955" s="149"/>
      <c r="AD1955" s="149"/>
      <c r="AE1955" s="149"/>
      <c r="AF1955" s="149"/>
      <c r="AG1955" s="149" t="s">
        <v>409</v>
      </c>
      <c r="AH1955" s="149">
        <v>0</v>
      </c>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outlineLevel="3" x14ac:dyDescent="0.2">
      <c r="A1956" s="156"/>
      <c r="B1956" s="157"/>
      <c r="C1956" s="200" t="s">
        <v>1605</v>
      </c>
      <c r="D1956" s="193"/>
      <c r="E1956" s="194">
        <v>1.3</v>
      </c>
      <c r="F1956" s="160"/>
      <c r="G1956" s="160"/>
      <c r="H1956" s="160"/>
      <c r="I1956" s="160"/>
      <c r="J1956" s="160"/>
      <c r="K1956" s="160"/>
      <c r="L1956" s="160"/>
      <c r="M1956" s="160"/>
      <c r="N1956" s="159"/>
      <c r="O1956" s="159"/>
      <c r="P1956" s="159"/>
      <c r="Q1956" s="159"/>
      <c r="R1956" s="160"/>
      <c r="S1956" s="160"/>
      <c r="T1956" s="160"/>
      <c r="U1956" s="160"/>
      <c r="V1956" s="160"/>
      <c r="W1956" s="160"/>
      <c r="X1956" s="160"/>
      <c r="Y1956" s="160"/>
      <c r="Z1956" s="149"/>
      <c r="AA1956" s="149"/>
      <c r="AB1956" s="149"/>
      <c r="AC1956" s="149"/>
      <c r="AD1956" s="149"/>
      <c r="AE1956" s="149"/>
      <c r="AF1956" s="149"/>
      <c r="AG1956" s="149" t="s">
        <v>409</v>
      </c>
      <c r="AH1956" s="149">
        <v>0</v>
      </c>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49"/>
      <c r="BB1956" s="149"/>
      <c r="BC1956" s="149"/>
      <c r="BD1956" s="149"/>
      <c r="BE1956" s="149"/>
      <c r="BF1956" s="149"/>
      <c r="BG1956" s="149"/>
      <c r="BH1956" s="149"/>
    </row>
    <row r="1957" spans="1:60" outlineLevel="3" x14ac:dyDescent="0.2">
      <c r="A1957" s="156"/>
      <c r="B1957" s="157"/>
      <c r="C1957" s="200" t="s">
        <v>1606</v>
      </c>
      <c r="D1957" s="193"/>
      <c r="E1957" s="194">
        <v>0.91874999999999996</v>
      </c>
      <c r="F1957" s="160"/>
      <c r="G1957" s="160"/>
      <c r="H1957" s="160"/>
      <c r="I1957" s="160"/>
      <c r="J1957" s="160"/>
      <c r="K1957" s="160"/>
      <c r="L1957" s="160"/>
      <c r="M1957" s="160"/>
      <c r="N1957" s="159"/>
      <c r="O1957" s="159"/>
      <c r="P1957" s="159"/>
      <c r="Q1957" s="159"/>
      <c r="R1957" s="160"/>
      <c r="S1957" s="160"/>
      <c r="T1957" s="160"/>
      <c r="U1957" s="160"/>
      <c r="V1957" s="160"/>
      <c r="W1957" s="160"/>
      <c r="X1957" s="160"/>
      <c r="Y1957" s="160"/>
      <c r="Z1957" s="149"/>
      <c r="AA1957" s="149"/>
      <c r="AB1957" s="149"/>
      <c r="AC1957" s="149"/>
      <c r="AD1957" s="149"/>
      <c r="AE1957" s="149"/>
      <c r="AF1957" s="149"/>
      <c r="AG1957" s="149" t="s">
        <v>409</v>
      </c>
      <c r="AH1957" s="149">
        <v>0</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3" x14ac:dyDescent="0.2">
      <c r="A1958" s="156"/>
      <c r="B1958" s="157"/>
      <c r="C1958" s="200" t="s">
        <v>1573</v>
      </c>
      <c r="D1958" s="193"/>
      <c r="E1958" s="194"/>
      <c r="F1958" s="160"/>
      <c r="G1958" s="160"/>
      <c r="H1958" s="160"/>
      <c r="I1958" s="160"/>
      <c r="J1958" s="160"/>
      <c r="K1958" s="160"/>
      <c r="L1958" s="160"/>
      <c r="M1958" s="160"/>
      <c r="N1958" s="159"/>
      <c r="O1958" s="159"/>
      <c r="P1958" s="159"/>
      <c r="Q1958" s="159"/>
      <c r="R1958" s="160"/>
      <c r="S1958" s="160"/>
      <c r="T1958" s="160"/>
      <c r="U1958" s="160"/>
      <c r="V1958" s="160"/>
      <c r="W1958" s="160"/>
      <c r="X1958" s="160"/>
      <c r="Y1958" s="160"/>
      <c r="Z1958" s="149"/>
      <c r="AA1958" s="149"/>
      <c r="AB1958" s="149"/>
      <c r="AC1958" s="149"/>
      <c r="AD1958" s="149"/>
      <c r="AE1958" s="149"/>
      <c r="AF1958" s="149"/>
      <c r="AG1958" s="149" t="s">
        <v>409</v>
      </c>
      <c r="AH1958" s="149">
        <v>0</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3" x14ac:dyDescent="0.2">
      <c r="A1959" s="156"/>
      <c r="B1959" s="157"/>
      <c r="C1959" s="200" t="s">
        <v>1605</v>
      </c>
      <c r="D1959" s="193"/>
      <c r="E1959" s="194">
        <v>1.3</v>
      </c>
      <c r="F1959" s="160"/>
      <c r="G1959" s="160"/>
      <c r="H1959" s="160"/>
      <c r="I1959" s="160"/>
      <c r="J1959" s="160"/>
      <c r="K1959" s="160"/>
      <c r="L1959" s="160"/>
      <c r="M1959" s="160"/>
      <c r="N1959" s="159"/>
      <c r="O1959" s="159"/>
      <c r="P1959" s="159"/>
      <c r="Q1959" s="159"/>
      <c r="R1959" s="160"/>
      <c r="S1959" s="160"/>
      <c r="T1959" s="160"/>
      <c r="U1959" s="160"/>
      <c r="V1959" s="160"/>
      <c r="W1959" s="160"/>
      <c r="X1959" s="160"/>
      <c r="Y1959" s="160"/>
      <c r="Z1959" s="149"/>
      <c r="AA1959" s="149"/>
      <c r="AB1959" s="149"/>
      <c r="AC1959" s="149"/>
      <c r="AD1959" s="149"/>
      <c r="AE1959" s="149"/>
      <c r="AF1959" s="149"/>
      <c r="AG1959" s="149" t="s">
        <v>409</v>
      </c>
      <c r="AH1959" s="149">
        <v>0</v>
      </c>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3" x14ac:dyDescent="0.2">
      <c r="A1960" s="156"/>
      <c r="B1960" s="157"/>
      <c r="C1960" s="200" t="s">
        <v>1607</v>
      </c>
      <c r="D1960" s="193"/>
      <c r="E1960" s="194">
        <v>1.625</v>
      </c>
      <c r="F1960" s="160"/>
      <c r="G1960" s="160"/>
      <c r="H1960" s="160"/>
      <c r="I1960" s="160"/>
      <c r="J1960" s="160"/>
      <c r="K1960" s="160"/>
      <c r="L1960" s="160"/>
      <c r="M1960" s="160"/>
      <c r="N1960" s="159"/>
      <c r="O1960" s="159"/>
      <c r="P1960" s="159"/>
      <c r="Q1960" s="159"/>
      <c r="R1960" s="160"/>
      <c r="S1960" s="160"/>
      <c r="T1960" s="160"/>
      <c r="U1960" s="160"/>
      <c r="V1960" s="160"/>
      <c r="W1960" s="160"/>
      <c r="X1960" s="160"/>
      <c r="Y1960" s="160"/>
      <c r="Z1960" s="149"/>
      <c r="AA1960" s="149"/>
      <c r="AB1960" s="149"/>
      <c r="AC1960" s="149"/>
      <c r="AD1960" s="149"/>
      <c r="AE1960" s="149"/>
      <c r="AF1960" s="149"/>
      <c r="AG1960" s="149" t="s">
        <v>409</v>
      </c>
      <c r="AH1960" s="149">
        <v>0</v>
      </c>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3" x14ac:dyDescent="0.2">
      <c r="A1961" s="156"/>
      <c r="B1961" s="157"/>
      <c r="C1961" s="200" t="s">
        <v>1608</v>
      </c>
      <c r="D1961" s="193"/>
      <c r="E1961" s="194">
        <v>1.95</v>
      </c>
      <c r="F1961" s="160"/>
      <c r="G1961" s="160"/>
      <c r="H1961" s="160"/>
      <c r="I1961" s="160"/>
      <c r="J1961" s="160"/>
      <c r="K1961" s="160"/>
      <c r="L1961" s="160"/>
      <c r="M1961" s="160"/>
      <c r="N1961" s="159"/>
      <c r="O1961" s="159"/>
      <c r="P1961" s="159"/>
      <c r="Q1961" s="159"/>
      <c r="R1961" s="160"/>
      <c r="S1961" s="160"/>
      <c r="T1961" s="160"/>
      <c r="U1961" s="160"/>
      <c r="V1961" s="160"/>
      <c r="W1961" s="160"/>
      <c r="X1961" s="160"/>
      <c r="Y1961" s="160"/>
      <c r="Z1961" s="149"/>
      <c r="AA1961" s="149"/>
      <c r="AB1961" s="149"/>
      <c r="AC1961" s="149"/>
      <c r="AD1961" s="149"/>
      <c r="AE1961" s="149"/>
      <c r="AF1961" s="149"/>
      <c r="AG1961" s="149" t="s">
        <v>409</v>
      </c>
      <c r="AH1961" s="149">
        <v>0</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3" x14ac:dyDescent="0.2">
      <c r="A1962" s="156"/>
      <c r="B1962" s="157"/>
      <c r="C1962" s="201" t="s">
        <v>417</v>
      </c>
      <c r="D1962" s="195"/>
      <c r="E1962" s="196">
        <v>7.09375</v>
      </c>
      <c r="F1962" s="160"/>
      <c r="G1962" s="160"/>
      <c r="H1962" s="160"/>
      <c r="I1962" s="160"/>
      <c r="J1962" s="160"/>
      <c r="K1962" s="160"/>
      <c r="L1962" s="160"/>
      <c r="M1962" s="160"/>
      <c r="N1962" s="159"/>
      <c r="O1962" s="159"/>
      <c r="P1962" s="159"/>
      <c r="Q1962" s="159"/>
      <c r="R1962" s="160"/>
      <c r="S1962" s="160"/>
      <c r="T1962" s="160"/>
      <c r="U1962" s="160"/>
      <c r="V1962" s="160"/>
      <c r="W1962" s="160"/>
      <c r="X1962" s="160"/>
      <c r="Y1962" s="160"/>
      <c r="Z1962" s="149"/>
      <c r="AA1962" s="149"/>
      <c r="AB1962" s="149"/>
      <c r="AC1962" s="149"/>
      <c r="AD1962" s="149"/>
      <c r="AE1962" s="149"/>
      <c r="AF1962" s="149"/>
      <c r="AG1962" s="149" t="s">
        <v>409</v>
      </c>
      <c r="AH1962" s="149">
        <v>1</v>
      </c>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ht="22.5" outlineLevel="1" x14ac:dyDescent="0.2">
      <c r="A1963" s="173">
        <v>168</v>
      </c>
      <c r="B1963" s="174" t="s">
        <v>1609</v>
      </c>
      <c r="C1963" s="189" t="s">
        <v>1610</v>
      </c>
      <c r="D1963" s="175" t="s">
        <v>402</v>
      </c>
      <c r="E1963" s="176">
        <v>3.42</v>
      </c>
      <c r="F1963" s="177"/>
      <c r="G1963" s="178">
        <f>ROUND(E1963*F1963,2)</f>
        <v>0</v>
      </c>
      <c r="H1963" s="177"/>
      <c r="I1963" s="178">
        <f>ROUND(E1963*H1963,2)</f>
        <v>0</v>
      </c>
      <c r="J1963" s="177"/>
      <c r="K1963" s="178">
        <f>ROUND(E1963*J1963,2)</f>
        <v>0</v>
      </c>
      <c r="L1963" s="178">
        <v>12</v>
      </c>
      <c r="M1963" s="178">
        <f>G1963*(1+L1963/100)</f>
        <v>0</v>
      </c>
      <c r="N1963" s="176">
        <v>3.0999999999999999E-3</v>
      </c>
      <c r="O1963" s="176">
        <f>ROUND(E1963*N1963,2)</f>
        <v>0.01</v>
      </c>
      <c r="P1963" s="176">
        <v>1.6</v>
      </c>
      <c r="Q1963" s="176">
        <f>ROUND(E1963*P1963,2)</f>
        <v>5.47</v>
      </c>
      <c r="R1963" s="178" t="s">
        <v>1560</v>
      </c>
      <c r="S1963" s="178" t="s">
        <v>365</v>
      </c>
      <c r="T1963" s="179" t="s">
        <v>365</v>
      </c>
      <c r="U1963" s="160">
        <v>5.2439999999999998</v>
      </c>
      <c r="V1963" s="160">
        <f>ROUND(E1963*U1963,2)</f>
        <v>17.93</v>
      </c>
      <c r="W1963" s="160"/>
      <c r="X1963" s="160" t="s">
        <v>404</v>
      </c>
      <c r="Y1963" s="160" t="s">
        <v>368</v>
      </c>
      <c r="Z1963" s="149"/>
      <c r="AA1963" s="149"/>
      <c r="AB1963" s="149"/>
      <c r="AC1963" s="149"/>
      <c r="AD1963" s="149"/>
      <c r="AE1963" s="149"/>
      <c r="AF1963" s="149"/>
      <c r="AG1963" s="149" t="s">
        <v>438</v>
      </c>
      <c r="AH1963" s="149"/>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ht="22.5" outlineLevel="2" x14ac:dyDescent="0.2">
      <c r="A1964" s="156"/>
      <c r="B1964" s="157"/>
      <c r="C1964" s="283" t="s">
        <v>1611</v>
      </c>
      <c r="D1964" s="284"/>
      <c r="E1964" s="284"/>
      <c r="F1964" s="284"/>
      <c r="G1964" s="284"/>
      <c r="H1964" s="160"/>
      <c r="I1964" s="160"/>
      <c r="J1964" s="160"/>
      <c r="K1964" s="160"/>
      <c r="L1964" s="160"/>
      <c r="M1964" s="160"/>
      <c r="N1964" s="159"/>
      <c r="O1964" s="159"/>
      <c r="P1964" s="159"/>
      <c r="Q1964" s="159"/>
      <c r="R1964" s="160"/>
      <c r="S1964" s="160"/>
      <c r="T1964" s="160"/>
      <c r="U1964" s="160"/>
      <c r="V1964" s="160"/>
      <c r="W1964" s="160"/>
      <c r="X1964" s="160"/>
      <c r="Y1964" s="160"/>
      <c r="Z1964" s="149"/>
      <c r="AA1964" s="149"/>
      <c r="AB1964" s="149"/>
      <c r="AC1964" s="149"/>
      <c r="AD1964" s="149"/>
      <c r="AE1964" s="149"/>
      <c r="AF1964" s="149"/>
      <c r="AG1964" s="149" t="s">
        <v>407</v>
      </c>
      <c r="AH1964" s="149"/>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97" t="str">
        <f>C1964</f>
        <v>nebo panelů železobetonových prefabrikovaných s dutinami, včetně pomocného lešení o výšce podlahy do 1900 mm a pro zatížení do 1,5 kPa  (150 kg/m2),</v>
      </c>
      <c r="BB1964" s="149"/>
      <c r="BC1964" s="149"/>
      <c r="BD1964" s="149"/>
      <c r="BE1964" s="149"/>
      <c r="BF1964" s="149"/>
      <c r="BG1964" s="149"/>
      <c r="BH1964" s="149"/>
    </row>
    <row r="1965" spans="1:60" outlineLevel="2" x14ac:dyDescent="0.2">
      <c r="A1965" s="156"/>
      <c r="B1965" s="157"/>
      <c r="C1965" s="200" t="s">
        <v>413</v>
      </c>
      <c r="D1965" s="193"/>
      <c r="E1965" s="194"/>
      <c r="F1965" s="160"/>
      <c r="G1965" s="160"/>
      <c r="H1965" s="160"/>
      <c r="I1965" s="160"/>
      <c r="J1965" s="160"/>
      <c r="K1965" s="160"/>
      <c r="L1965" s="160"/>
      <c r="M1965" s="160"/>
      <c r="N1965" s="159"/>
      <c r="O1965" s="159"/>
      <c r="P1965" s="159"/>
      <c r="Q1965" s="159"/>
      <c r="R1965" s="160"/>
      <c r="S1965" s="160"/>
      <c r="T1965" s="160"/>
      <c r="U1965" s="160"/>
      <c r="V1965" s="160"/>
      <c r="W1965" s="160"/>
      <c r="X1965" s="160"/>
      <c r="Y1965" s="160"/>
      <c r="Z1965" s="149"/>
      <c r="AA1965" s="149"/>
      <c r="AB1965" s="149"/>
      <c r="AC1965" s="149"/>
      <c r="AD1965" s="149"/>
      <c r="AE1965" s="149"/>
      <c r="AF1965" s="149"/>
      <c r="AG1965" s="149" t="s">
        <v>409</v>
      </c>
      <c r="AH1965" s="149">
        <v>0</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3" x14ac:dyDescent="0.2">
      <c r="A1966" s="156"/>
      <c r="B1966" s="157"/>
      <c r="C1966" s="200" t="s">
        <v>1569</v>
      </c>
      <c r="D1966" s="193"/>
      <c r="E1966" s="194"/>
      <c r="F1966" s="160"/>
      <c r="G1966" s="160"/>
      <c r="H1966" s="160"/>
      <c r="I1966" s="160"/>
      <c r="J1966" s="160"/>
      <c r="K1966" s="160"/>
      <c r="L1966" s="160"/>
      <c r="M1966" s="160"/>
      <c r="N1966" s="159"/>
      <c r="O1966" s="159"/>
      <c r="P1966" s="159"/>
      <c r="Q1966" s="159"/>
      <c r="R1966" s="160"/>
      <c r="S1966" s="160"/>
      <c r="T1966" s="160"/>
      <c r="U1966" s="160"/>
      <c r="V1966" s="160"/>
      <c r="W1966" s="160"/>
      <c r="X1966" s="160"/>
      <c r="Y1966" s="160"/>
      <c r="Z1966" s="149"/>
      <c r="AA1966" s="149"/>
      <c r="AB1966" s="149"/>
      <c r="AC1966" s="149"/>
      <c r="AD1966" s="149"/>
      <c r="AE1966" s="149"/>
      <c r="AF1966" s="149"/>
      <c r="AG1966" s="149" t="s">
        <v>409</v>
      </c>
      <c r="AH1966" s="149">
        <v>0</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3" x14ac:dyDescent="0.2">
      <c r="A1967" s="156"/>
      <c r="B1967" s="157"/>
      <c r="C1967" s="200" t="s">
        <v>1612</v>
      </c>
      <c r="D1967" s="193"/>
      <c r="E1967" s="194">
        <v>1.71</v>
      </c>
      <c r="F1967" s="160"/>
      <c r="G1967" s="160"/>
      <c r="H1967" s="160"/>
      <c r="I1967" s="160"/>
      <c r="J1967" s="160"/>
      <c r="K1967" s="160"/>
      <c r="L1967" s="160"/>
      <c r="M1967" s="160"/>
      <c r="N1967" s="159"/>
      <c r="O1967" s="159"/>
      <c r="P1967" s="159"/>
      <c r="Q1967" s="159"/>
      <c r="R1967" s="160"/>
      <c r="S1967" s="160"/>
      <c r="T1967" s="160"/>
      <c r="U1967" s="160"/>
      <c r="V1967" s="160"/>
      <c r="W1967" s="160"/>
      <c r="X1967" s="160"/>
      <c r="Y1967" s="160"/>
      <c r="Z1967" s="149"/>
      <c r="AA1967" s="149"/>
      <c r="AB1967" s="149"/>
      <c r="AC1967" s="149"/>
      <c r="AD1967" s="149"/>
      <c r="AE1967" s="149"/>
      <c r="AF1967" s="149"/>
      <c r="AG1967" s="149" t="s">
        <v>409</v>
      </c>
      <c r="AH1967" s="149">
        <v>0</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3" x14ac:dyDescent="0.2">
      <c r="A1968" s="156"/>
      <c r="B1968" s="157"/>
      <c r="C1968" s="200" t="s">
        <v>1573</v>
      </c>
      <c r="D1968" s="193"/>
      <c r="E1968" s="194"/>
      <c r="F1968" s="160"/>
      <c r="G1968" s="160"/>
      <c r="H1968" s="160"/>
      <c r="I1968" s="160"/>
      <c r="J1968" s="160"/>
      <c r="K1968" s="160"/>
      <c r="L1968" s="160"/>
      <c r="M1968" s="160"/>
      <c r="N1968" s="159"/>
      <c r="O1968" s="159"/>
      <c r="P1968" s="159"/>
      <c r="Q1968" s="159"/>
      <c r="R1968" s="160"/>
      <c r="S1968" s="160"/>
      <c r="T1968" s="160"/>
      <c r="U1968" s="160"/>
      <c r="V1968" s="160"/>
      <c r="W1968" s="160"/>
      <c r="X1968" s="160"/>
      <c r="Y1968" s="160"/>
      <c r="Z1968" s="149"/>
      <c r="AA1968" s="149"/>
      <c r="AB1968" s="149"/>
      <c r="AC1968" s="149"/>
      <c r="AD1968" s="149"/>
      <c r="AE1968" s="149"/>
      <c r="AF1968" s="149"/>
      <c r="AG1968" s="149" t="s">
        <v>409</v>
      </c>
      <c r="AH1968" s="149">
        <v>0</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3" x14ac:dyDescent="0.2">
      <c r="A1969" s="156"/>
      <c r="B1969" s="157"/>
      <c r="C1969" s="200" t="s">
        <v>1612</v>
      </c>
      <c r="D1969" s="193"/>
      <c r="E1969" s="194">
        <v>1.71</v>
      </c>
      <c r="F1969" s="160"/>
      <c r="G1969" s="160"/>
      <c r="H1969" s="160"/>
      <c r="I1969" s="160"/>
      <c r="J1969" s="160"/>
      <c r="K1969" s="160"/>
      <c r="L1969" s="160"/>
      <c r="M1969" s="160"/>
      <c r="N1969" s="159"/>
      <c r="O1969" s="159"/>
      <c r="P1969" s="159"/>
      <c r="Q1969" s="159"/>
      <c r="R1969" s="160"/>
      <c r="S1969" s="160"/>
      <c r="T1969" s="160"/>
      <c r="U1969" s="160"/>
      <c r="V1969" s="160"/>
      <c r="W1969" s="160"/>
      <c r="X1969" s="160"/>
      <c r="Y1969" s="160"/>
      <c r="Z1969" s="149"/>
      <c r="AA1969" s="149"/>
      <c r="AB1969" s="149"/>
      <c r="AC1969" s="149"/>
      <c r="AD1969" s="149"/>
      <c r="AE1969" s="149"/>
      <c r="AF1969" s="149"/>
      <c r="AG1969" s="149" t="s">
        <v>409</v>
      </c>
      <c r="AH1969" s="149">
        <v>0</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3" x14ac:dyDescent="0.2">
      <c r="A1970" s="156"/>
      <c r="B1970" s="157"/>
      <c r="C1970" s="201" t="s">
        <v>417</v>
      </c>
      <c r="D1970" s="195"/>
      <c r="E1970" s="196">
        <v>3.42</v>
      </c>
      <c r="F1970" s="160"/>
      <c r="G1970" s="160"/>
      <c r="H1970" s="160"/>
      <c r="I1970" s="160"/>
      <c r="J1970" s="160"/>
      <c r="K1970" s="160"/>
      <c r="L1970" s="160"/>
      <c r="M1970" s="160"/>
      <c r="N1970" s="159"/>
      <c r="O1970" s="159"/>
      <c r="P1970" s="159"/>
      <c r="Q1970" s="159"/>
      <c r="R1970" s="160"/>
      <c r="S1970" s="160"/>
      <c r="T1970" s="160"/>
      <c r="U1970" s="160"/>
      <c r="V1970" s="160"/>
      <c r="W1970" s="160"/>
      <c r="X1970" s="160"/>
      <c r="Y1970" s="160"/>
      <c r="Z1970" s="149"/>
      <c r="AA1970" s="149"/>
      <c r="AB1970" s="149"/>
      <c r="AC1970" s="149"/>
      <c r="AD1970" s="149"/>
      <c r="AE1970" s="149"/>
      <c r="AF1970" s="149"/>
      <c r="AG1970" s="149" t="s">
        <v>409</v>
      </c>
      <c r="AH1970" s="149">
        <v>1</v>
      </c>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1" x14ac:dyDescent="0.2">
      <c r="A1971" s="173">
        <v>169</v>
      </c>
      <c r="B1971" s="174" t="s">
        <v>1613</v>
      </c>
      <c r="C1971" s="189" t="s">
        <v>1614</v>
      </c>
      <c r="D1971" s="175" t="s">
        <v>836</v>
      </c>
      <c r="E1971" s="176">
        <v>9</v>
      </c>
      <c r="F1971" s="177"/>
      <c r="G1971" s="178">
        <f>ROUND(E1971*F1971,2)</f>
        <v>0</v>
      </c>
      <c r="H1971" s="177"/>
      <c r="I1971" s="178">
        <f>ROUND(E1971*H1971,2)</f>
        <v>0</v>
      </c>
      <c r="J1971" s="177"/>
      <c r="K1971" s="178">
        <f>ROUND(E1971*J1971,2)</f>
        <v>0</v>
      </c>
      <c r="L1971" s="178">
        <v>12</v>
      </c>
      <c r="M1971" s="178">
        <f>G1971*(1+L1971/100)</f>
        <v>0</v>
      </c>
      <c r="N1971" s="176">
        <v>0</v>
      </c>
      <c r="O1971" s="176">
        <f>ROUND(E1971*N1971,2)</f>
        <v>0</v>
      </c>
      <c r="P1971" s="176">
        <v>7.0000000000000007E-2</v>
      </c>
      <c r="Q1971" s="176">
        <f>ROUND(E1971*P1971,2)</f>
        <v>0.63</v>
      </c>
      <c r="R1971" s="178" t="s">
        <v>1560</v>
      </c>
      <c r="S1971" s="178" t="s">
        <v>365</v>
      </c>
      <c r="T1971" s="179" t="s">
        <v>365</v>
      </c>
      <c r="U1971" s="160">
        <v>0.64</v>
      </c>
      <c r="V1971" s="160">
        <f>ROUND(E1971*U1971,2)</f>
        <v>5.76</v>
      </c>
      <c r="W1971" s="160"/>
      <c r="X1971" s="160" t="s">
        <v>404</v>
      </c>
      <c r="Y1971" s="160" t="s">
        <v>368</v>
      </c>
      <c r="Z1971" s="149"/>
      <c r="AA1971" s="149"/>
      <c r="AB1971" s="149"/>
      <c r="AC1971" s="149"/>
      <c r="AD1971" s="149"/>
      <c r="AE1971" s="149"/>
      <c r="AF1971" s="149"/>
      <c r="AG1971" s="149" t="s">
        <v>438</v>
      </c>
      <c r="AH1971" s="149"/>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2" x14ac:dyDescent="0.2">
      <c r="A1972" s="156"/>
      <c r="B1972" s="157"/>
      <c r="C1972" s="200" t="s">
        <v>1569</v>
      </c>
      <c r="D1972" s="193"/>
      <c r="E1972" s="194"/>
      <c r="F1972" s="160"/>
      <c r="G1972" s="160"/>
      <c r="H1972" s="160"/>
      <c r="I1972" s="160"/>
      <c r="J1972" s="160"/>
      <c r="K1972" s="160"/>
      <c r="L1972" s="160"/>
      <c r="M1972" s="160"/>
      <c r="N1972" s="159"/>
      <c r="O1972" s="159"/>
      <c r="P1972" s="159"/>
      <c r="Q1972" s="159"/>
      <c r="R1972" s="160"/>
      <c r="S1972" s="160"/>
      <c r="T1972" s="160"/>
      <c r="U1972" s="160"/>
      <c r="V1972" s="160"/>
      <c r="W1972" s="160"/>
      <c r="X1972" s="160"/>
      <c r="Y1972" s="160"/>
      <c r="Z1972" s="149"/>
      <c r="AA1972" s="149"/>
      <c r="AB1972" s="149"/>
      <c r="AC1972" s="149"/>
      <c r="AD1972" s="149"/>
      <c r="AE1972" s="149"/>
      <c r="AF1972" s="149"/>
      <c r="AG1972" s="149" t="s">
        <v>409</v>
      </c>
      <c r="AH1972" s="149">
        <v>0</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3" x14ac:dyDescent="0.2">
      <c r="A1973" s="156"/>
      <c r="B1973" s="157"/>
      <c r="C1973" s="200" t="s">
        <v>410</v>
      </c>
      <c r="D1973" s="193"/>
      <c r="E1973" s="194"/>
      <c r="F1973" s="160"/>
      <c r="G1973" s="160"/>
      <c r="H1973" s="160"/>
      <c r="I1973" s="160"/>
      <c r="J1973" s="160"/>
      <c r="K1973" s="160"/>
      <c r="L1973" s="160"/>
      <c r="M1973" s="160"/>
      <c r="N1973" s="159"/>
      <c r="O1973" s="159"/>
      <c r="P1973" s="159"/>
      <c r="Q1973" s="159"/>
      <c r="R1973" s="160"/>
      <c r="S1973" s="160"/>
      <c r="T1973" s="160"/>
      <c r="U1973" s="160"/>
      <c r="V1973" s="160"/>
      <c r="W1973" s="160"/>
      <c r="X1973" s="160"/>
      <c r="Y1973" s="160"/>
      <c r="Z1973" s="149"/>
      <c r="AA1973" s="149"/>
      <c r="AB1973" s="149"/>
      <c r="AC1973" s="149"/>
      <c r="AD1973" s="149"/>
      <c r="AE1973" s="149"/>
      <c r="AF1973" s="149"/>
      <c r="AG1973" s="149" t="s">
        <v>409</v>
      </c>
      <c r="AH1973" s="149">
        <v>0</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3" x14ac:dyDescent="0.2">
      <c r="A1974" s="156"/>
      <c r="B1974" s="157"/>
      <c r="C1974" s="200" t="s">
        <v>1615</v>
      </c>
      <c r="D1974" s="193"/>
      <c r="E1974" s="194">
        <v>9</v>
      </c>
      <c r="F1974" s="160"/>
      <c r="G1974" s="160"/>
      <c r="H1974" s="160"/>
      <c r="I1974" s="160"/>
      <c r="J1974" s="160"/>
      <c r="K1974" s="160"/>
      <c r="L1974" s="160"/>
      <c r="M1974" s="160"/>
      <c r="N1974" s="159"/>
      <c r="O1974" s="159"/>
      <c r="P1974" s="159"/>
      <c r="Q1974" s="159"/>
      <c r="R1974" s="160"/>
      <c r="S1974" s="160"/>
      <c r="T1974" s="160"/>
      <c r="U1974" s="160"/>
      <c r="V1974" s="160"/>
      <c r="W1974" s="160"/>
      <c r="X1974" s="160"/>
      <c r="Y1974" s="160"/>
      <c r="Z1974" s="149"/>
      <c r="AA1974" s="149"/>
      <c r="AB1974" s="149"/>
      <c r="AC1974" s="149"/>
      <c r="AD1974" s="149"/>
      <c r="AE1974" s="149"/>
      <c r="AF1974" s="149"/>
      <c r="AG1974" s="149" t="s">
        <v>409</v>
      </c>
      <c r="AH1974" s="149">
        <v>0</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3" x14ac:dyDescent="0.2">
      <c r="A1975" s="156"/>
      <c r="B1975" s="157"/>
      <c r="C1975" s="201" t="s">
        <v>417</v>
      </c>
      <c r="D1975" s="195"/>
      <c r="E1975" s="196">
        <v>9</v>
      </c>
      <c r="F1975" s="160"/>
      <c r="G1975" s="160"/>
      <c r="H1975" s="160"/>
      <c r="I1975" s="160"/>
      <c r="J1975" s="160"/>
      <c r="K1975" s="160"/>
      <c r="L1975" s="160"/>
      <c r="M1975" s="160"/>
      <c r="N1975" s="159"/>
      <c r="O1975" s="159"/>
      <c r="P1975" s="159"/>
      <c r="Q1975" s="159"/>
      <c r="R1975" s="160"/>
      <c r="S1975" s="160"/>
      <c r="T1975" s="160"/>
      <c r="U1975" s="160"/>
      <c r="V1975" s="160"/>
      <c r="W1975" s="160"/>
      <c r="X1975" s="160"/>
      <c r="Y1975" s="160"/>
      <c r="Z1975" s="149"/>
      <c r="AA1975" s="149"/>
      <c r="AB1975" s="149"/>
      <c r="AC1975" s="149"/>
      <c r="AD1975" s="149"/>
      <c r="AE1975" s="149"/>
      <c r="AF1975" s="149"/>
      <c r="AG1975" s="149" t="s">
        <v>409</v>
      </c>
      <c r="AH1975" s="149">
        <v>1</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1" x14ac:dyDescent="0.2">
      <c r="A1976" s="173">
        <v>170</v>
      </c>
      <c r="B1976" s="174" t="s">
        <v>1616</v>
      </c>
      <c r="C1976" s="189" t="s">
        <v>1617</v>
      </c>
      <c r="D1976" s="175" t="s">
        <v>493</v>
      </c>
      <c r="E1976" s="176">
        <v>11.7</v>
      </c>
      <c r="F1976" s="177"/>
      <c r="G1976" s="178">
        <f>ROUND(E1976*F1976,2)</f>
        <v>0</v>
      </c>
      <c r="H1976" s="177"/>
      <c r="I1976" s="178">
        <f>ROUND(E1976*H1976,2)</f>
        <v>0</v>
      </c>
      <c r="J1976" s="177"/>
      <c r="K1976" s="178">
        <f>ROUND(E1976*J1976,2)</f>
        <v>0</v>
      </c>
      <c r="L1976" s="178">
        <v>12</v>
      </c>
      <c r="M1976" s="178">
        <f>G1976*(1+L1976/100)</f>
        <v>0</v>
      </c>
      <c r="N1976" s="176">
        <v>0</v>
      </c>
      <c r="O1976" s="176">
        <f>ROUND(E1976*N1976,2)</f>
        <v>0</v>
      </c>
      <c r="P1976" s="176">
        <v>0.432</v>
      </c>
      <c r="Q1976" s="176">
        <f>ROUND(E1976*P1976,2)</f>
        <v>5.05</v>
      </c>
      <c r="R1976" s="178" t="s">
        <v>1560</v>
      </c>
      <c r="S1976" s="178" t="s">
        <v>365</v>
      </c>
      <c r="T1976" s="179" t="s">
        <v>365</v>
      </c>
      <c r="U1976" s="160">
        <v>3</v>
      </c>
      <c r="V1976" s="160">
        <f>ROUND(E1976*U1976,2)</f>
        <v>35.1</v>
      </c>
      <c r="W1976" s="160"/>
      <c r="X1976" s="160" t="s">
        <v>404</v>
      </c>
      <c r="Y1976" s="160" t="s">
        <v>368</v>
      </c>
      <c r="Z1976" s="149"/>
      <c r="AA1976" s="149"/>
      <c r="AB1976" s="149"/>
      <c r="AC1976" s="149"/>
      <c r="AD1976" s="149"/>
      <c r="AE1976" s="149"/>
      <c r="AF1976" s="149"/>
      <c r="AG1976" s="149" t="s">
        <v>438</v>
      </c>
      <c r="AH1976" s="149"/>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2" x14ac:dyDescent="0.2">
      <c r="A1977" s="156"/>
      <c r="B1977" s="157"/>
      <c r="C1977" s="200" t="s">
        <v>1618</v>
      </c>
      <c r="D1977" s="193"/>
      <c r="E1977" s="194"/>
      <c r="F1977" s="160"/>
      <c r="G1977" s="160"/>
      <c r="H1977" s="160"/>
      <c r="I1977" s="160"/>
      <c r="J1977" s="160"/>
      <c r="K1977" s="160"/>
      <c r="L1977" s="160"/>
      <c r="M1977" s="160"/>
      <c r="N1977" s="159"/>
      <c r="O1977" s="159"/>
      <c r="P1977" s="159"/>
      <c r="Q1977" s="159"/>
      <c r="R1977" s="160"/>
      <c r="S1977" s="160"/>
      <c r="T1977" s="160"/>
      <c r="U1977" s="160"/>
      <c r="V1977" s="160"/>
      <c r="W1977" s="160"/>
      <c r="X1977" s="160"/>
      <c r="Y1977" s="160"/>
      <c r="Z1977" s="149"/>
      <c r="AA1977" s="149"/>
      <c r="AB1977" s="149"/>
      <c r="AC1977" s="149"/>
      <c r="AD1977" s="149"/>
      <c r="AE1977" s="149"/>
      <c r="AF1977" s="149"/>
      <c r="AG1977" s="149" t="s">
        <v>409</v>
      </c>
      <c r="AH1977" s="149">
        <v>0</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3" x14ac:dyDescent="0.2">
      <c r="A1978" s="156"/>
      <c r="B1978" s="157"/>
      <c r="C1978" s="200" t="s">
        <v>413</v>
      </c>
      <c r="D1978" s="193"/>
      <c r="E1978" s="194"/>
      <c r="F1978" s="160"/>
      <c r="G1978" s="160"/>
      <c r="H1978" s="160"/>
      <c r="I1978" s="160"/>
      <c r="J1978" s="160"/>
      <c r="K1978" s="160"/>
      <c r="L1978" s="160"/>
      <c r="M1978" s="160"/>
      <c r="N1978" s="159"/>
      <c r="O1978" s="159"/>
      <c r="P1978" s="159"/>
      <c r="Q1978" s="159"/>
      <c r="R1978" s="160"/>
      <c r="S1978" s="160"/>
      <c r="T1978" s="160"/>
      <c r="U1978" s="160"/>
      <c r="V1978" s="160"/>
      <c r="W1978" s="160"/>
      <c r="X1978" s="160"/>
      <c r="Y1978" s="160"/>
      <c r="Z1978" s="149"/>
      <c r="AA1978" s="149"/>
      <c r="AB1978" s="149"/>
      <c r="AC1978" s="149"/>
      <c r="AD1978" s="149"/>
      <c r="AE1978" s="149"/>
      <c r="AF1978" s="149"/>
      <c r="AG1978" s="149" t="s">
        <v>409</v>
      </c>
      <c r="AH1978" s="149">
        <v>0</v>
      </c>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3" x14ac:dyDescent="0.2">
      <c r="A1979" s="156"/>
      <c r="B1979" s="157"/>
      <c r="C1979" s="200" t="s">
        <v>1619</v>
      </c>
      <c r="D1979" s="193"/>
      <c r="E1979" s="194">
        <v>11.7</v>
      </c>
      <c r="F1979" s="160"/>
      <c r="G1979" s="160"/>
      <c r="H1979" s="160"/>
      <c r="I1979" s="160"/>
      <c r="J1979" s="160"/>
      <c r="K1979" s="160"/>
      <c r="L1979" s="160"/>
      <c r="M1979" s="160"/>
      <c r="N1979" s="159"/>
      <c r="O1979" s="159"/>
      <c r="P1979" s="159"/>
      <c r="Q1979" s="159"/>
      <c r="R1979" s="160"/>
      <c r="S1979" s="160"/>
      <c r="T1979" s="160"/>
      <c r="U1979" s="160"/>
      <c r="V1979" s="160"/>
      <c r="W1979" s="160"/>
      <c r="X1979" s="160"/>
      <c r="Y1979" s="160"/>
      <c r="Z1979" s="149"/>
      <c r="AA1979" s="149"/>
      <c r="AB1979" s="149"/>
      <c r="AC1979" s="149"/>
      <c r="AD1979" s="149"/>
      <c r="AE1979" s="149"/>
      <c r="AF1979" s="149"/>
      <c r="AG1979" s="149" t="s">
        <v>409</v>
      </c>
      <c r="AH1979" s="149">
        <v>0</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3" x14ac:dyDescent="0.2">
      <c r="A1980" s="156"/>
      <c r="B1980" s="157"/>
      <c r="C1980" s="201" t="s">
        <v>417</v>
      </c>
      <c r="D1980" s="195"/>
      <c r="E1980" s="196">
        <v>11.7</v>
      </c>
      <c r="F1980" s="160"/>
      <c r="G1980" s="160"/>
      <c r="H1980" s="160"/>
      <c r="I1980" s="160"/>
      <c r="J1980" s="160"/>
      <c r="K1980" s="160"/>
      <c r="L1980" s="160"/>
      <c r="M1980" s="160"/>
      <c r="N1980" s="159"/>
      <c r="O1980" s="159"/>
      <c r="P1980" s="159"/>
      <c r="Q1980" s="159"/>
      <c r="R1980" s="160"/>
      <c r="S1980" s="160"/>
      <c r="T1980" s="160"/>
      <c r="U1980" s="160"/>
      <c r="V1980" s="160"/>
      <c r="W1980" s="160"/>
      <c r="X1980" s="160"/>
      <c r="Y1980" s="160"/>
      <c r="Z1980" s="149"/>
      <c r="AA1980" s="149"/>
      <c r="AB1980" s="149"/>
      <c r="AC1980" s="149"/>
      <c r="AD1980" s="149"/>
      <c r="AE1980" s="149"/>
      <c r="AF1980" s="149"/>
      <c r="AG1980" s="149" t="s">
        <v>409</v>
      </c>
      <c r="AH1980" s="149">
        <v>1</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ht="22.5" outlineLevel="1" x14ac:dyDescent="0.2">
      <c r="A1981" s="173">
        <v>171</v>
      </c>
      <c r="B1981" s="174" t="s">
        <v>1620</v>
      </c>
      <c r="C1981" s="189" t="s">
        <v>1621</v>
      </c>
      <c r="D1981" s="175" t="s">
        <v>402</v>
      </c>
      <c r="E1981" s="176">
        <v>2.3062499999999999</v>
      </c>
      <c r="F1981" s="177"/>
      <c r="G1981" s="178">
        <f>ROUND(E1981*F1981,2)</f>
        <v>0</v>
      </c>
      <c r="H1981" s="177"/>
      <c r="I1981" s="178">
        <f>ROUND(E1981*H1981,2)</f>
        <v>0</v>
      </c>
      <c r="J1981" s="177"/>
      <c r="K1981" s="178">
        <f>ROUND(E1981*J1981,2)</f>
        <v>0</v>
      </c>
      <c r="L1981" s="178">
        <v>12</v>
      </c>
      <c r="M1981" s="178">
        <f>G1981*(1+L1981/100)</f>
        <v>0</v>
      </c>
      <c r="N1981" s="176">
        <v>1.7989999999999999E-2</v>
      </c>
      <c r="O1981" s="176">
        <f>ROUND(E1981*N1981,2)</f>
        <v>0.04</v>
      </c>
      <c r="P1981" s="176">
        <v>2.4</v>
      </c>
      <c r="Q1981" s="176">
        <f>ROUND(E1981*P1981,2)</f>
        <v>5.54</v>
      </c>
      <c r="R1981" s="178" t="s">
        <v>1560</v>
      </c>
      <c r="S1981" s="178" t="s">
        <v>365</v>
      </c>
      <c r="T1981" s="179" t="s">
        <v>365</v>
      </c>
      <c r="U1981" s="160">
        <v>12.817</v>
      </c>
      <c r="V1981" s="160">
        <f>ROUND(E1981*U1981,2)</f>
        <v>29.56</v>
      </c>
      <c r="W1981" s="160"/>
      <c r="X1981" s="160" t="s">
        <v>404</v>
      </c>
      <c r="Y1981" s="160" t="s">
        <v>368</v>
      </c>
      <c r="Z1981" s="149"/>
      <c r="AA1981" s="149"/>
      <c r="AB1981" s="149"/>
      <c r="AC1981" s="149"/>
      <c r="AD1981" s="149"/>
      <c r="AE1981" s="149"/>
      <c r="AF1981" s="149"/>
      <c r="AG1981" s="149" t="s">
        <v>438</v>
      </c>
      <c r="AH1981" s="149"/>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2" x14ac:dyDescent="0.2">
      <c r="A1982" s="156"/>
      <c r="B1982" s="157"/>
      <c r="C1982" s="283" t="s">
        <v>1622</v>
      </c>
      <c r="D1982" s="284"/>
      <c r="E1982" s="284"/>
      <c r="F1982" s="284"/>
      <c r="G1982" s="284"/>
      <c r="H1982" s="160"/>
      <c r="I1982" s="160"/>
      <c r="J1982" s="160"/>
      <c r="K1982" s="160"/>
      <c r="L1982" s="160"/>
      <c r="M1982" s="160"/>
      <c r="N1982" s="159"/>
      <c r="O1982" s="159"/>
      <c r="P1982" s="159"/>
      <c r="Q1982" s="159"/>
      <c r="R1982" s="160"/>
      <c r="S1982" s="160"/>
      <c r="T1982" s="160"/>
      <c r="U1982" s="160"/>
      <c r="V1982" s="160"/>
      <c r="W1982" s="160"/>
      <c r="X1982" s="160"/>
      <c r="Y1982" s="160"/>
      <c r="Z1982" s="149"/>
      <c r="AA1982" s="149"/>
      <c r="AB1982" s="149"/>
      <c r="AC1982" s="149"/>
      <c r="AD1982" s="149"/>
      <c r="AE1982" s="149"/>
      <c r="AF1982" s="149"/>
      <c r="AG1982" s="149" t="s">
        <v>407</v>
      </c>
      <c r="AH1982" s="149"/>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97" t="str">
        <f>C1982</f>
        <v>uložených ve zdivu, včetně pomocného lešení o výšce podlahy do 1900 mm a pro zatížení do 1,5 kPa  (150 kg/m2),</v>
      </c>
      <c r="BB1982" s="149"/>
      <c r="BC1982" s="149"/>
      <c r="BD1982" s="149"/>
      <c r="BE1982" s="149"/>
      <c r="BF1982" s="149"/>
      <c r="BG1982" s="149"/>
      <c r="BH1982" s="149"/>
    </row>
    <row r="1983" spans="1:60" outlineLevel="2" x14ac:dyDescent="0.2">
      <c r="A1983" s="156"/>
      <c r="B1983" s="157"/>
      <c r="C1983" s="200" t="s">
        <v>410</v>
      </c>
      <c r="D1983" s="193"/>
      <c r="E1983" s="194"/>
      <c r="F1983" s="160"/>
      <c r="G1983" s="160"/>
      <c r="H1983" s="160"/>
      <c r="I1983" s="160"/>
      <c r="J1983" s="160"/>
      <c r="K1983" s="160"/>
      <c r="L1983" s="160"/>
      <c r="M1983" s="160"/>
      <c r="N1983" s="159"/>
      <c r="O1983" s="159"/>
      <c r="P1983" s="159"/>
      <c r="Q1983" s="159"/>
      <c r="R1983" s="160"/>
      <c r="S1983" s="160"/>
      <c r="T1983" s="160"/>
      <c r="U1983" s="160"/>
      <c r="V1983" s="160"/>
      <c r="W1983" s="160"/>
      <c r="X1983" s="160"/>
      <c r="Y1983" s="160"/>
      <c r="Z1983" s="149"/>
      <c r="AA1983" s="149"/>
      <c r="AB1983" s="149"/>
      <c r="AC1983" s="149"/>
      <c r="AD1983" s="149"/>
      <c r="AE1983" s="149"/>
      <c r="AF1983" s="149"/>
      <c r="AG1983" s="149" t="s">
        <v>409</v>
      </c>
      <c r="AH1983" s="149">
        <v>0</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3" x14ac:dyDescent="0.2">
      <c r="A1984" s="156"/>
      <c r="B1984" s="157"/>
      <c r="C1984" s="200" t="s">
        <v>1569</v>
      </c>
      <c r="D1984" s="193"/>
      <c r="E1984" s="194"/>
      <c r="F1984" s="160"/>
      <c r="G1984" s="160"/>
      <c r="H1984" s="160"/>
      <c r="I1984" s="160"/>
      <c r="J1984" s="160"/>
      <c r="K1984" s="160"/>
      <c r="L1984" s="160"/>
      <c r="M1984" s="160"/>
      <c r="N1984" s="159"/>
      <c r="O1984" s="159"/>
      <c r="P1984" s="159"/>
      <c r="Q1984" s="159"/>
      <c r="R1984" s="160"/>
      <c r="S1984" s="160"/>
      <c r="T1984" s="160"/>
      <c r="U1984" s="160"/>
      <c r="V1984" s="160"/>
      <c r="W1984" s="160"/>
      <c r="X1984" s="160"/>
      <c r="Y1984" s="160"/>
      <c r="Z1984" s="149"/>
      <c r="AA1984" s="149"/>
      <c r="AB1984" s="149"/>
      <c r="AC1984" s="149"/>
      <c r="AD1984" s="149"/>
      <c r="AE1984" s="149"/>
      <c r="AF1984" s="149"/>
      <c r="AG1984" s="149" t="s">
        <v>409</v>
      </c>
      <c r="AH1984" s="149">
        <v>0</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3" x14ac:dyDescent="0.2">
      <c r="A1985" s="156"/>
      <c r="B1985" s="157"/>
      <c r="C1985" s="200" t="s">
        <v>1623</v>
      </c>
      <c r="D1985" s="193"/>
      <c r="E1985" s="194">
        <v>6.7500000000000004E-2</v>
      </c>
      <c r="F1985" s="160"/>
      <c r="G1985" s="160"/>
      <c r="H1985" s="160"/>
      <c r="I1985" s="160"/>
      <c r="J1985" s="160"/>
      <c r="K1985" s="160"/>
      <c r="L1985" s="160"/>
      <c r="M1985" s="160"/>
      <c r="N1985" s="159"/>
      <c r="O1985" s="159"/>
      <c r="P1985" s="159"/>
      <c r="Q1985" s="159"/>
      <c r="R1985" s="160"/>
      <c r="S1985" s="160"/>
      <c r="T1985" s="160"/>
      <c r="U1985" s="160"/>
      <c r="V1985" s="160"/>
      <c r="W1985" s="160"/>
      <c r="X1985" s="160"/>
      <c r="Y1985" s="160"/>
      <c r="Z1985" s="149"/>
      <c r="AA1985" s="149"/>
      <c r="AB1985" s="149"/>
      <c r="AC1985" s="149"/>
      <c r="AD1985" s="149"/>
      <c r="AE1985" s="149"/>
      <c r="AF1985" s="149"/>
      <c r="AG1985" s="149" t="s">
        <v>409</v>
      </c>
      <c r="AH1985" s="149">
        <v>0</v>
      </c>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3" x14ac:dyDescent="0.2">
      <c r="A1986" s="156"/>
      <c r="B1986" s="157"/>
      <c r="C1986" s="201" t="s">
        <v>417</v>
      </c>
      <c r="D1986" s="195"/>
      <c r="E1986" s="196">
        <v>6.7500000000000004E-2</v>
      </c>
      <c r="F1986" s="160"/>
      <c r="G1986" s="160"/>
      <c r="H1986" s="160"/>
      <c r="I1986" s="160"/>
      <c r="J1986" s="160"/>
      <c r="K1986" s="160"/>
      <c r="L1986" s="160"/>
      <c r="M1986" s="160"/>
      <c r="N1986" s="159"/>
      <c r="O1986" s="159"/>
      <c r="P1986" s="159"/>
      <c r="Q1986" s="159"/>
      <c r="R1986" s="160"/>
      <c r="S1986" s="160"/>
      <c r="T1986" s="160"/>
      <c r="U1986" s="160"/>
      <c r="V1986" s="160"/>
      <c r="W1986" s="160"/>
      <c r="X1986" s="160"/>
      <c r="Y1986" s="160"/>
      <c r="Z1986" s="149"/>
      <c r="AA1986" s="149"/>
      <c r="AB1986" s="149"/>
      <c r="AC1986" s="149"/>
      <c r="AD1986" s="149"/>
      <c r="AE1986" s="149"/>
      <c r="AF1986" s="149"/>
      <c r="AG1986" s="149" t="s">
        <v>409</v>
      </c>
      <c r="AH1986" s="149">
        <v>1</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3" x14ac:dyDescent="0.2">
      <c r="A1987" s="156"/>
      <c r="B1987" s="157"/>
      <c r="C1987" s="200" t="s">
        <v>410</v>
      </c>
      <c r="D1987" s="193"/>
      <c r="E1987" s="194"/>
      <c r="F1987" s="160"/>
      <c r="G1987" s="160"/>
      <c r="H1987" s="160"/>
      <c r="I1987" s="160"/>
      <c r="J1987" s="160"/>
      <c r="K1987" s="160"/>
      <c r="L1987" s="160"/>
      <c r="M1987" s="160"/>
      <c r="N1987" s="159"/>
      <c r="O1987" s="159"/>
      <c r="P1987" s="159"/>
      <c r="Q1987" s="159"/>
      <c r="R1987" s="160"/>
      <c r="S1987" s="160"/>
      <c r="T1987" s="160"/>
      <c r="U1987" s="160"/>
      <c r="V1987" s="160"/>
      <c r="W1987" s="160"/>
      <c r="X1987" s="160"/>
      <c r="Y1987" s="160"/>
      <c r="Z1987" s="149"/>
      <c r="AA1987" s="149"/>
      <c r="AB1987" s="149"/>
      <c r="AC1987" s="149"/>
      <c r="AD1987" s="149"/>
      <c r="AE1987" s="149"/>
      <c r="AF1987" s="149"/>
      <c r="AG1987" s="149" t="s">
        <v>409</v>
      </c>
      <c r="AH1987" s="149">
        <v>0</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3" x14ac:dyDescent="0.2">
      <c r="A1988" s="156"/>
      <c r="B1988" s="157"/>
      <c r="C1988" s="200" t="s">
        <v>1624</v>
      </c>
      <c r="D1988" s="193"/>
      <c r="E1988" s="194"/>
      <c r="F1988" s="160"/>
      <c r="G1988" s="160"/>
      <c r="H1988" s="160"/>
      <c r="I1988" s="160"/>
      <c r="J1988" s="160"/>
      <c r="K1988" s="160"/>
      <c r="L1988" s="160"/>
      <c r="M1988" s="160"/>
      <c r="N1988" s="159"/>
      <c r="O1988" s="159"/>
      <c r="P1988" s="159"/>
      <c r="Q1988" s="159"/>
      <c r="R1988" s="160"/>
      <c r="S1988" s="160"/>
      <c r="T1988" s="160"/>
      <c r="U1988" s="160"/>
      <c r="V1988" s="160"/>
      <c r="W1988" s="160"/>
      <c r="X1988" s="160"/>
      <c r="Y1988" s="160"/>
      <c r="Z1988" s="149"/>
      <c r="AA1988" s="149"/>
      <c r="AB1988" s="149"/>
      <c r="AC1988" s="149"/>
      <c r="AD1988" s="149"/>
      <c r="AE1988" s="149"/>
      <c r="AF1988" s="149"/>
      <c r="AG1988" s="149" t="s">
        <v>409</v>
      </c>
      <c r="AH1988" s="149">
        <v>0</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3" x14ac:dyDescent="0.2">
      <c r="A1989" s="156"/>
      <c r="B1989" s="157"/>
      <c r="C1989" s="200" t="s">
        <v>1625</v>
      </c>
      <c r="D1989" s="193"/>
      <c r="E1989" s="194">
        <v>8.1000000000000003E-2</v>
      </c>
      <c r="F1989" s="160"/>
      <c r="G1989" s="160"/>
      <c r="H1989" s="160"/>
      <c r="I1989" s="160"/>
      <c r="J1989" s="160"/>
      <c r="K1989" s="160"/>
      <c r="L1989" s="160"/>
      <c r="M1989" s="160"/>
      <c r="N1989" s="159"/>
      <c r="O1989" s="159"/>
      <c r="P1989" s="159"/>
      <c r="Q1989" s="159"/>
      <c r="R1989" s="160"/>
      <c r="S1989" s="160"/>
      <c r="T1989" s="160"/>
      <c r="U1989" s="160"/>
      <c r="V1989" s="160"/>
      <c r="W1989" s="160"/>
      <c r="X1989" s="160"/>
      <c r="Y1989" s="160"/>
      <c r="Z1989" s="149"/>
      <c r="AA1989" s="149"/>
      <c r="AB1989" s="149"/>
      <c r="AC1989" s="149"/>
      <c r="AD1989" s="149"/>
      <c r="AE1989" s="149"/>
      <c r="AF1989" s="149"/>
      <c r="AG1989" s="149" t="s">
        <v>409</v>
      </c>
      <c r="AH1989" s="149">
        <v>0</v>
      </c>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3" x14ac:dyDescent="0.2">
      <c r="A1990" s="156"/>
      <c r="B1990" s="157"/>
      <c r="C1990" s="200" t="s">
        <v>1626</v>
      </c>
      <c r="D1990" s="193"/>
      <c r="E1990" s="194">
        <v>0.13500000000000001</v>
      </c>
      <c r="F1990" s="160"/>
      <c r="G1990" s="160"/>
      <c r="H1990" s="160"/>
      <c r="I1990" s="160"/>
      <c r="J1990" s="160"/>
      <c r="K1990" s="160"/>
      <c r="L1990" s="160"/>
      <c r="M1990" s="160"/>
      <c r="N1990" s="159"/>
      <c r="O1990" s="159"/>
      <c r="P1990" s="159"/>
      <c r="Q1990" s="159"/>
      <c r="R1990" s="160"/>
      <c r="S1990" s="160"/>
      <c r="T1990" s="160"/>
      <c r="U1990" s="160"/>
      <c r="V1990" s="160"/>
      <c r="W1990" s="160"/>
      <c r="X1990" s="160"/>
      <c r="Y1990" s="160"/>
      <c r="Z1990" s="149"/>
      <c r="AA1990" s="149"/>
      <c r="AB1990" s="149"/>
      <c r="AC1990" s="149"/>
      <c r="AD1990" s="149"/>
      <c r="AE1990" s="149"/>
      <c r="AF1990" s="149"/>
      <c r="AG1990" s="149" t="s">
        <v>409</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3" x14ac:dyDescent="0.2">
      <c r="A1991" s="156"/>
      <c r="B1991" s="157"/>
      <c r="C1991" s="201" t="s">
        <v>417</v>
      </c>
      <c r="D1991" s="195"/>
      <c r="E1991" s="196">
        <v>0.216</v>
      </c>
      <c r="F1991" s="160"/>
      <c r="G1991" s="160"/>
      <c r="H1991" s="160"/>
      <c r="I1991" s="160"/>
      <c r="J1991" s="160"/>
      <c r="K1991" s="160"/>
      <c r="L1991" s="160"/>
      <c r="M1991" s="160"/>
      <c r="N1991" s="159"/>
      <c r="O1991" s="159"/>
      <c r="P1991" s="159"/>
      <c r="Q1991" s="159"/>
      <c r="R1991" s="160"/>
      <c r="S1991" s="160"/>
      <c r="T1991" s="160"/>
      <c r="U1991" s="160"/>
      <c r="V1991" s="160"/>
      <c r="W1991" s="160"/>
      <c r="X1991" s="160"/>
      <c r="Y1991" s="160"/>
      <c r="Z1991" s="149"/>
      <c r="AA1991" s="149"/>
      <c r="AB1991" s="149"/>
      <c r="AC1991" s="149"/>
      <c r="AD1991" s="149"/>
      <c r="AE1991" s="149"/>
      <c r="AF1991" s="149"/>
      <c r="AG1991" s="149" t="s">
        <v>409</v>
      </c>
      <c r="AH1991" s="149">
        <v>1</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3" x14ac:dyDescent="0.2">
      <c r="A1992" s="156"/>
      <c r="B1992" s="157"/>
      <c r="C1992" s="200" t="s">
        <v>413</v>
      </c>
      <c r="D1992" s="193"/>
      <c r="E1992" s="194"/>
      <c r="F1992" s="160"/>
      <c r="G1992" s="160"/>
      <c r="H1992" s="160"/>
      <c r="I1992" s="160"/>
      <c r="J1992" s="160"/>
      <c r="K1992" s="160"/>
      <c r="L1992" s="160"/>
      <c r="M1992" s="160"/>
      <c r="N1992" s="159"/>
      <c r="O1992" s="159"/>
      <c r="P1992" s="159"/>
      <c r="Q1992" s="159"/>
      <c r="R1992" s="160"/>
      <c r="S1992" s="160"/>
      <c r="T1992" s="160"/>
      <c r="U1992" s="160"/>
      <c r="V1992" s="160"/>
      <c r="W1992" s="160"/>
      <c r="X1992" s="160"/>
      <c r="Y1992" s="160"/>
      <c r="Z1992" s="149"/>
      <c r="AA1992" s="149"/>
      <c r="AB1992" s="149"/>
      <c r="AC1992" s="149"/>
      <c r="AD1992" s="149"/>
      <c r="AE1992" s="149"/>
      <c r="AF1992" s="149"/>
      <c r="AG1992" s="149" t="s">
        <v>409</v>
      </c>
      <c r="AH1992" s="149">
        <v>0</v>
      </c>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3" x14ac:dyDescent="0.2">
      <c r="A1993" s="156"/>
      <c r="B1993" s="157"/>
      <c r="C1993" s="200" t="s">
        <v>1627</v>
      </c>
      <c r="D1993" s="193"/>
      <c r="E1993" s="194"/>
      <c r="F1993" s="160"/>
      <c r="G1993" s="160"/>
      <c r="H1993" s="160"/>
      <c r="I1993" s="160"/>
      <c r="J1993" s="160"/>
      <c r="K1993" s="160"/>
      <c r="L1993" s="160"/>
      <c r="M1993" s="160"/>
      <c r="N1993" s="159"/>
      <c r="O1993" s="159"/>
      <c r="P1993" s="159"/>
      <c r="Q1993" s="159"/>
      <c r="R1993" s="160"/>
      <c r="S1993" s="160"/>
      <c r="T1993" s="160"/>
      <c r="U1993" s="160"/>
      <c r="V1993" s="160"/>
      <c r="W1993" s="160"/>
      <c r="X1993" s="160"/>
      <c r="Y1993" s="160"/>
      <c r="Z1993" s="149"/>
      <c r="AA1993" s="149"/>
      <c r="AB1993" s="149"/>
      <c r="AC1993" s="149"/>
      <c r="AD1993" s="149"/>
      <c r="AE1993" s="149"/>
      <c r="AF1993" s="149"/>
      <c r="AG1993" s="149" t="s">
        <v>409</v>
      </c>
      <c r="AH1993" s="149">
        <v>0</v>
      </c>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3" x14ac:dyDescent="0.2">
      <c r="A1994" s="156"/>
      <c r="B1994" s="157"/>
      <c r="C1994" s="200" t="s">
        <v>1628</v>
      </c>
      <c r="D1994" s="193"/>
      <c r="E1994" s="194">
        <v>0.108</v>
      </c>
      <c r="F1994" s="160"/>
      <c r="G1994" s="160"/>
      <c r="H1994" s="160"/>
      <c r="I1994" s="160"/>
      <c r="J1994" s="160"/>
      <c r="K1994" s="160"/>
      <c r="L1994" s="160"/>
      <c r="M1994" s="160"/>
      <c r="N1994" s="159"/>
      <c r="O1994" s="159"/>
      <c r="P1994" s="159"/>
      <c r="Q1994" s="159"/>
      <c r="R1994" s="160"/>
      <c r="S1994" s="160"/>
      <c r="T1994" s="160"/>
      <c r="U1994" s="160"/>
      <c r="V1994" s="160"/>
      <c r="W1994" s="160"/>
      <c r="X1994" s="160"/>
      <c r="Y1994" s="160"/>
      <c r="Z1994" s="149"/>
      <c r="AA1994" s="149"/>
      <c r="AB1994" s="149"/>
      <c r="AC1994" s="149"/>
      <c r="AD1994" s="149"/>
      <c r="AE1994" s="149"/>
      <c r="AF1994" s="149"/>
      <c r="AG1994" s="149" t="s">
        <v>409</v>
      </c>
      <c r="AH1994" s="149">
        <v>0</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3" x14ac:dyDescent="0.2">
      <c r="A1995" s="156"/>
      <c r="B1995" s="157"/>
      <c r="C1995" s="200" t="s">
        <v>1629</v>
      </c>
      <c r="D1995" s="193"/>
      <c r="E1995" s="194">
        <v>0.108</v>
      </c>
      <c r="F1995" s="160"/>
      <c r="G1995" s="160"/>
      <c r="H1995" s="160"/>
      <c r="I1995" s="160"/>
      <c r="J1995" s="160"/>
      <c r="K1995" s="160"/>
      <c r="L1995" s="160"/>
      <c r="M1995" s="160"/>
      <c r="N1995" s="159"/>
      <c r="O1995" s="159"/>
      <c r="P1995" s="159"/>
      <c r="Q1995" s="159"/>
      <c r="R1995" s="160"/>
      <c r="S1995" s="160"/>
      <c r="T1995" s="160"/>
      <c r="U1995" s="160"/>
      <c r="V1995" s="160"/>
      <c r="W1995" s="160"/>
      <c r="X1995" s="160"/>
      <c r="Y1995" s="160"/>
      <c r="Z1995" s="149"/>
      <c r="AA1995" s="149"/>
      <c r="AB1995" s="149"/>
      <c r="AC1995" s="149"/>
      <c r="AD1995" s="149"/>
      <c r="AE1995" s="149"/>
      <c r="AF1995" s="149"/>
      <c r="AG1995" s="149" t="s">
        <v>409</v>
      </c>
      <c r="AH1995" s="149">
        <v>0</v>
      </c>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outlineLevel="3" x14ac:dyDescent="0.2">
      <c r="A1996" s="156"/>
      <c r="B1996" s="157"/>
      <c r="C1996" s="200" t="s">
        <v>1630</v>
      </c>
      <c r="D1996" s="193"/>
      <c r="E1996" s="194"/>
      <c r="F1996" s="160"/>
      <c r="G1996" s="160"/>
      <c r="H1996" s="160"/>
      <c r="I1996" s="160"/>
      <c r="J1996" s="160"/>
      <c r="K1996" s="160"/>
      <c r="L1996" s="160"/>
      <c r="M1996" s="160"/>
      <c r="N1996" s="159"/>
      <c r="O1996" s="159"/>
      <c r="P1996" s="159"/>
      <c r="Q1996" s="159"/>
      <c r="R1996" s="160"/>
      <c r="S1996" s="160"/>
      <c r="T1996" s="160"/>
      <c r="U1996" s="160"/>
      <c r="V1996" s="160"/>
      <c r="W1996" s="160"/>
      <c r="X1996" s="160"/>
      <c r="Y1996" s="160"/>
      <c r="Z1996" s="149"/>
      <c r="AA1996" s="149"/>
      <c r="AB1996" s="149"/>
      <c r="AC1996" s="149"/>
      <c r="AD1996" s="149"/>
      <c r="AE1996" s="149"/>
      <c r="AF1996" s="149"/>
      <c r="AG1996" s="149" t="s">
        <v>409</v>
      </c>
      <c r="AH1996" s="149">
        <v>0</v>
      </c>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49"/>
      <c r="BB1996" s="149"/>
      <c r="BC1996" s="149"/>
      <c r="BD1996" s="149"/>
      <c r="BE1996" s="149"/>
      <c r="BF1996" s="149"/>
      <c r="BG1996" s="149"/>
      <c r="BH1996" s="149"/>
    </row>
    <row r="1997" spans="1:60" outlineLevel="3" x14ac:dyDescent="0.2">
      <c r="A1997" s="156"/>
      <c r="B1997" s="157"/>
      <c r="C1997" s="200" t="s">
        <v>1631</v>
      </c>
      <c r="D1997" s="193"/>
      <c r="E1997" s="194">
        <v>5.3999999999999999E-2</v>
      </c>
      <c r="F1997" s="160"/>
      <c r="G1997" s="160"/>
      <c r="H1997" s="160"/>
      <c r="I1997" s="160"/>
      <c r="J1997" s="160"/>
      <c r="K1997" s="160"/>
      <c r="L1997" s="160"/>
      <c r="M1997" s="160"/>
      <c r="N1997" s="159"/>
      <c r="O1997" s="159"/>
      <c r="P1997" s="159"/>
      <c r="Q1997" s="159"/>
      <c r="R1997" s="160"/>
      <c r="S1997" s="160"/>
      <c r="T1997" s="160"/>
      <c r="U1997" s="160"/>
      <c r="V1997" s="160"/>
      <c r="W1997" s="160"/>
      <c r="X1997" s="160"/>
      <c r="Y1997" s="160"/>
      <c r="Z1997" s="149"/>
      <c r="AA1997" s="149"/>
      <c r="AB1997" s="149"/>
      <c r="AC1997" s="149"/>
      <c r="AD1997" s="149"/>
      <c r="AE1997" s="149"/>
      <c r="AF1997" s="149"/>
      <c r="AG1997" s="149" t="s">
        <v>409</v>
      </c>
      <c r="AH1997" s="149">
        <v>0</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3" x14ac:dyDescent="0.2">
      <c r="A1998" s="156"/>
      <c r="B1998" s="157"/>
      <c r="C1998" s="200" t="s">
        <v>1632</v>
      </c>
      <c r="D1998" s="193"/>
      <c r="E1998" s="194">
        <v>5.3999999999999999E-2</v>
      </c>
      <c r="F1998" s="160"/>
      <c r="G1998" s="160"/>
      <c r="H1998" s="160"/>
      <c r="I1998" s="160"/>
      <c r="J1998" s="160"/>
      <c r="K1998" s="160"/>
      <c r="L1998" s="160"/>
      <c r="M1998" s="160"/>
      <c r="N1998" s="159"/>
      <c r="O1998" s="159"/>
      <c r="P1998" s="159"/>
      <c r="Q1998" s="159"/>
      <c r="R1998" s="160"/>
      <c r="S1998" s="160"/>
      <c r="T1998" s="160"/>
      <c r="U1998" s="160"/>
      <c r="V1998" s="160"/>
      <c r="W1998" s="160"/>
      <c r="X1998" s="160"/>
      <c r="Y1998" s="160"/>
      <c r="Z1998" s="149"/>
      <c r="AA1998" s="149"/>
      <c r="AB1998" s="149"/>
      <c r="AC1998" s="149"/>
      <c r="AD1998" s="149"/>
      <c r="AE1998" s="149"/>
      <c r="AF1998" s="149"/>
      <c r="AG1998" s="149" t="s">
        <v>409</v>
      </c>
      <c r="AH1998" s="149">
        <v>0</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3" x14ac:dyDescent="0.2">
      <c r="A1999" s="156"/>
      <c r="B1999" s="157"/>
      <c r="C1999" s="201" t="s">
        <v>417</v>
      </c>
      <c r="D1999" s="195"/>
      <c r="E1999" s="196">
        <v>0.32400000000000001</v>
      </c>
      <c r="F1999" s="160"/>
      <c r="G1999" s="160"/>
      <c r="H1999" s="160"/>
      <c r="I1999" s="160"/>
      <c r="J1999" s="160"/>
      <c r="K1999" s="160"/>
      <c r="L1999" s="160"/>
      <c r="M1999" s="160"/>
      <c r="N1999" s="159"/>
      <c r="O1999" s="159"/>
      <c r="P1999" s="159"/>
      <c r="Q1999" s="159"/>
      <c r="R1999" s="160"/>
      <c r="S1999" s="160"/>
      <c r="T1999" s="160"/>
      <c r="U1999" s="160"/>
      <c r="V1999" s="160"/>
      <c r="W1999" s="160"/>
      <c r="X1999" s="160"/>
      <c r="Y1999" s="160"/>
      <c r="Z1999" s="149"/>
      <c r="AA1999" s="149"/>
      <c r="AB1999" s="149"/>
      <c r="AC1999" s="149"/>
      <c r="AD1999" s="149"/>
      <c r="AE1999" s="149"/>
      <c r="AF1999" s="149"/>
      <c r="AG1999" s="149" t="s">
        <v>409</v>
      </c>
      <c r="AH1999" s="149">
        <v>1</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3" x14ac:dyDescent="0.2">
      <c r="A2000" s="156"/>
      <c r="B2000" s="157"/>
      <c r="C2000" s="200" t="s">
        <v>410</v>
      </c>
      <c r="D2000" s="193"/>
      <c r="E2000" s="194"/>
      <c r="F2000" s="160"/>
      <c r="G2000" s="160"/>
      <c r="H2000" s="160"/>
      <c r="I2000" s="160"/>
      <c r="J2000" s="160"/>
      <c r="K2000" s="160"/>
      <c r="L2000" s="160"/>
      <c r="M2000" s="160"/>
      <c r="N2000" s="159"/>
      <c r="O2000" s="159"/>
      <c r="P2000" s="159"/>
      <c r="Q2000" s="159"/>
      <c r="R2000" s="160"/>
      <c r="S2000" s="160"/>
      <c r="T2000" s="160"/>
      <c r="U2000" s="160"/>
      <c r="V2000" s="160"/>
      <c r="W2000" s="160"/>
      <c r="X2000" s="160"/>
      <c r="Y2000" s="160"/>
      <c r="Z2000" s="149"/>
      <c r="AA2000" s="149"/>
      <c r="AB2000" s="149"/>
      <c r="AC2000" s="149"/>
      <c r="AD2000" s="149"/>
      <c r="AE2000" s="149"/>
      <c r="AF2000" s="149"/>
      <c r="AG2000" s="149" t="s">
        <v>409</v>
      </c>
      <c r="AH2000" s="149">
        <v>0</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outlineLevel="3" x14ac:dyDescent="0.2">
      <c r="A2001" s="156"/>
      <c r="B2001" s="157"/>
      <c r="C2001" s="200" t="s">
        <v>1569</v>
      </c>
      <c r="D2001" s="193"/>
      <c r="E2001" s="194"/>
      <c r="F2001" s="160"/>
      <c r="G2001" s="160"/>
      <c r="H2001" s="160"/>
      <c r="I2001" s="160"/>
      <c r="J2001" s="160"/>
      <c r="K2001" s="160"/>
      <c r="L2001" s="160"/>
      <c r="M2001" s="160"/>
      <c r="N2001" s="159"/>
      <c r="O2001" s="159"/>
      <c r="P2001" s="159"/>
      <c r="Q2001" s="159"/>
      <c r="R2001" s="160"/>
      <c r="S2001" s="160"/>
      <c r="T2001" s="160"/>
      <c r="U2001" s="160"/>
      <c r="V2001" s="160"/>
      <c r="W2001" s="160"/>
      <c r="X2001" s="160"/>
      <c r="Y2001" s="160"/>
      <c r="Z2001" s="149"/>
      <c r="AA2001" s="149"/>
      <c r="AB2001" s="149"/>
      <c r="AC2001" s="149"/>
      <c r="AD2001" s="149"/>
      <c r="AE2001" s="149"/>
      <c r="AF2001" s="149"/>
      <c r="AG2001" s="149" t="s">
        <v>409</v>
      </c>
      <c r="AH2001" s="149">
        <v>0</v>
      </c>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3" x14ac:dyDescent="0.2">
      <c r="A2002" s="156"/>
      <c r="B2002" s="157"/>
      <c r="C2002" s="200" t="s">
        <v>1633</v>
      </c>
      <c r="D2002" s="193"/>
      <c r="E2002" s="194">
        <v>7.6499999999999999E-2</v>
      </c>
      <c r="F2002" s="160"/>
      <c r="G2002" s="160"/>
      <c r="H2002" s="160"/>
      <c r="I2002" s="160"/>
      <c r="J2002" s="160"/>
      <c r="K2002" s="160"/>
      <c r="L2002" s="160"/>
      <c r="M2002" s="160"/>
      <c r="N2002" s="159"/>
      <c r="O2002" s="159"/>
      <c r="P2002" s="159"/>
      <c r="Q2002" s="159"/>
      <c r="R2002" s="160"/>
      <c r="S2002" s="160"/>
      <c r="T2002" s="160"/>
      <c r="U2002" s="160"/>
      <c r="V2002" s="160"/>
      <c r="W2002" s="160"/>
      <c r="X2002" s="160"/>
      <c r="Y2002" s="160"/>
      <c r="Z2002" s="149"/>
      <c r="AA2002" s="149"/>
      <c r="AB2002" s="149"/>
      <c r="AC2002" s="149"/>
      <c r="AD2002" s="149"/>
      <c r="AE2002" s="149"/>
      <c r="AF2002" s="149"/>
      <c r="AG2002" s="149" t="s">
        <v>409</v>
      </c>
      <c r="AH2002" s="149">
        <v>0</v>
      </c>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outlineLevel="3" x14ac:dyDescent="0.2">
      <c r="A2003" s="156"/>
      <c r="B2003" s="157"/>
      <c r="C2003" s="200" t="s">
        <v>1634</v>
      </c>
      <c r="D2003" s="193"/>
      <c r="E2003" s="194">
        <v>7.6499999999999999E-2</v>
      </c>
      <c r="F2003" s="160"/>
      <c r="G2003" s="160"/>
      <c r="H2003" s="160"/>
      <c r="I2003" s="160"/>
      <c r="J2003" s="160"/>
      <c r="K2003" s="160"/>
      <c r="L2003" s="160"/>
      <c r="M2003" s="160"/>
      <c r="N2003" s="159"/>
      <c r="O2003" s="159"/>
      <c r="P2003" s="159"/>
      <c r="Q2003" s="159"/>
      <c r="R2003" s="160"/>
      <c r="S2003" s="160"/>
      <c r="T2003" s="160"/>
      <c r="U2003" s="160"/>
      <c r="V2003" s="160"/>
      <c r="W2003" s="160"/>
      <c r="X2003" s="160"/>
      <c r="Y2003" s="160"/>
      <c r="Z2003" s="149"/>
      <c r="AA2003" s="149"/>
      <c r="AB2003" s="149"/>
      <c r="AC2003" s="149"/>
      <c r="AD2003" s="149"/>
      <c r="AE2003" s="149"/>
      <c r="AF2003" s="149"/>
      <c r="AG2003" s="149" t="s">
        <v>409</v>
      </c>
      <c r="AH2003" s="149">
        <v>0</v>
      </c>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49"/>
      <c r="BB2003" s="149"/>
      <c r="BC2003" s="149"/>
      <c r="BD2003" s="149"/>
      <c r="BE2003" s="149"/>
      <c r="BF2003" s="149"/>
      <c r="BG2003" s="149"/>
      <c r="BH2003" s="149"/>
    </row>
    <row r="2004" spans="1:60" outlineLevel="3" x14ac:dyDescent="0.2">
      <c r="A2004" s="156"/>
      <c r="B2004" s="157"/>
      <c r="C2004" s="201" t="s">
        <v>417</v>
      </c>
      <c r="D2004" s="195"/>
      <c r="E2004" s="196">
        <v>0.153</v>
      </c>
      <c r="F2004" s="160"/>
      <c r="G2004" s="160"/>
      <c r="H2004" s="160"/>
      <c r="I2004" s="160"/>
      <c r="J2004" s="160"/>
      <c r="K2004" s="160"/>
      <c r="L2004" s="160"/>
      <c r="M2004" s="160"/>
      <c r="N2004" s="159"/>
      <c r="O2004" s="159"/>
      <c r="P2004" s="159"/>
      <c r="Q2004" s="159"/>
      <c r="R2004" s="160"/>
      <c r="S2004" s="160"/>
      <c r="T2004" s="160"/>
      <c r="U2004" s="160"/>
      <c r="V2004" s="160"/>
      <c r="W2004" s="160"/>
      <c r="X2004" s="160"/>
      <c r="Y2004" s="160"/>
      <c r="Z2004" s="149"/>
      <c r="AA2004" s="149"/>
      <c r="AB2004" s="149"/>
      <c r="AC2004" s="149"/>
      <c r="AD2004" s="149"/>
      <c r="AE2004" s="149"/>
      <c r="AF2004" s="149"/>
      <c r="AG2004" s="149" t="s">
        <v>409</v>
      </c>
      <c r="AH2004" s="149">
        <v>1</v>
      </c>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3" x14ac:dyDescent="0.2">
      <c r="A2005" s="156"/>
      <c r="B2005" s="157"/>
      <c r="C2005" s="200" t="s">
        <v>413</v>
      </c>
      <c r="D2005" s="193"/>
      <c r="E2005" s="194"/>
      <c r="F2005" s="160"/>
      <c r="G2005" s="160"/>
      <c r="H2005" s="160"/>
      <c r="I2005" s="160"/>
      <c r="J2005" s="160"/>
      <c r="K2005" s="160"/>
      <c r="L2005" s="160"/>
      <c r="M2005" s="160"/>
      <c r="N2005" s="159"/>
      <c r="O2005" s="159"/>
      <c r="P2005" s="159"/>
      <c r="Q2005" s="159"/>
      <c r="R2005" s="160"/>
      <c r="S2005" s="160"/>
      <c r="T2005" s="160"/>
      <c r="U2005" s="160"/>
      <c r="V2005" s="160"/>
      <c r="W2005" s="160"/>
      <c r="X2005" s="160"/>
      <c r="Y2005" s="160"/>
      <c r="Z2005" s="149"/>
      <c r="AA2005" s="149"/>
      <c r="AB2005" s="149"/>
      <c r="AC2005" s="149"/>
      <c r="AD2005" s="149"/>
      <c r="AE2005" s="149"/>
      <c r="AF2005" s="149"/>
      <c r="AG2005" s="149" t="s">
        <v>409</v>
      </c>
      <c r="AH2005" s="149">
        <v>0</v>
      </c>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3" x14ac:dyDescent="0.2">
      <c r="A2006" s="156"/>
      <c r="B2006" s="157"/>
      <c r="C2006" s="200" t="s">
        <v>1635</v>
      </c>
      <c r="D2006" s="193"/>
      <c r="E2006" s="194"/>
      <c r="F2006" s="160"/>
      <c r="G2006" s="160"/>
      <c r="H2006" s="160"/>
      <c r="I2006" s="160"/>
      <c r="J2006" s="160"/>
      <c r="K2006" s="160"/>
      <c r="L2006" s="160"/>
      <c r="M2006" s="160"/>
      <c r="N2006" s="159"/>
      <c r="O2006" s="159"/>
      <c r="P2006" s="159"/>
      <c r="Q2006" s="159"/>
      <c r="R2006" s="160"/>
      <c r="S2006" s="160"/>
      <c r="T2006" s="160"/>
      <c r="U2006" s="160"/>
      <c r="V2006" s="160"/>
      <c r="W2006" s="160"/>
      <c r="X2006" s="160"/>
      <c r="Y2006" s="160"/>
      <c r="Z2006" s="149"/>
      <c r="AA2006" s="149"/>
      <c r="AB2006" s="149"/>
      <c r="AC2006" s="149"/>
      <c r="AD2006" s="149"/>
      <c r="AE2006" s="149"/>
      <c r="AF2006" s="149"/>
      <c r="AG2006" s="149" t="s">
        <v>409</v>
      </c>
      <c r="AH2006" s="149">
        <v>0</v>
      </c>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outlineLevel="3" x14ac:dyDescent="0.2">
      <c r="A2007" s="156"/>
      <c r="B2007" s="157"/>
      <c r="C2007" s="200" t="s">
        <v>1636</v>
      </c>
      <c r="D2007" s="193"/>
      <c r="E2007" s="194">
        <v>5.3999999999999999E-2</v>
      </c>
      <c r="F2007" s="160"/>
      <c r="G2007" s="160"/>
      <c r="H2007" s="160"/>
      <c r="I2007" s="160"/>
      <c r="J2007" s="160"/>
      <c r="K2007" s="160"/>
      <c r="L2007" s="160"/>
      <c r="M2007" s="160"/>
      <c r="N2007" s="159"/>
      <c r="O2007" s="159"/>
      <c r="P2007" s="159"/>
      <c r="Q2007" s="159"/>
      <c r="R2007" s="160"/>
      <c r="S2007" s="160"/>
      <c r="T2007" s="160"/>
      <c r="U2007" s="160"/>
      <c r="V2007" s="160"/>
      <c r="W2007" s="160"/>
      <c r="X2007" s="160"/>
      <c r="Y2007" s="160"/>
      <c r="Z2007" s="149"/>
      <c r="AA2007" s="149"/>
      <c r="AB2007" s="149"/>
      <c r="AC2007" s="149"/>
      <c r="AD2007" s="149"/>
      <c r="AE2007" s="149"/>
      <c r="AF2007" s="149"/>
      <c r="AG2007" s="149" t="s">
        <v>409</v>
      </c>
      <c r="AH2007" s="149">
        <v>0</v>
      </c>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49"/>
      <c r="BB2007" s="149"/>
      <c r="BC2007" s="149"/>
      <c r="BD2007" s="149"/>
      <c r="BE2007" s="149"/>
      <c r="BF2007" s="149"/>
      <c r="BG2007" s="149"/>
      <c r="BH2007" s="149"/>
    </row>
    <row r="2008" spans="1:60" outlineLevel="3" x14ac:dyDescent="0.2">
      <c r="A2008" s="156"/>
      <c r="B2008" s="157"/>
      <c r="C2008" s="200" t="s">
        <v>1637</v>
      </c>
      <c r="D2008" s="193"/>
      <c r="E2008" s="194">
        <v>5.3999999999999999E-2</v>
      </c>
      <c r="F2008" s="160"/>
      <c r="G2008" s="160"/>
      <c r="H2008" s="160"/>
      <c r="I2008" s="160"/>
      <c r="J2008" s="160"/>
      <c r="K2008" s="160"/>
      <c r="L2008" s="160"/>
      <c r="M2008" s="160"/>
      <c r="N2008" s="159"/>
      <c r="O2008" s="159"/>
      <c r="P2008" s="159"/>
      <c r="Q2008" s="159"/>
      <c r="R2008" s="160"/>
      <c r="S2008" s="160"/>
      <c r="T2008" s="160"/>
      <c r="U2008" s="160"/>
      <c r="V2008" s="160"/>
      <c r="W2008" s="160"/>
      <c r="X2008" s="160"/>
      <c r="Y2008" s="160"/>
      <c r="Z2008" s="149"/>
      <c r="AA2008" s="149"/>
      <c r="AB2008" s="149"/>
      <c r="AC2008" s="149"/>
      <c r="AD2008" s="149"/>
      <c r="AE2008" s="149"/>
      <c r="AF2008" s="149"/>
      <c r="AG2008" s="149" t="s">
        <v>409</v>
      </c>
      <c r="AH2008" s="149">
        <v>0</v>
      </c>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3" x14ac:dyDescent="0.2">
      <c r="A2009" s="156"/>
      <c r="B2009" s="157"/>
      <c r="C2009" s="201" t="s">
        <v>417</v>
      </c>
      <c r="D2009" s="195"/>
      <c r="E2009" s="196">
        <v>0.108</v>
      </c>
      <c r="F2009" s="160"/>
      <c r="G2009" s="160"/>
      <c r="H2009" s="160"/>
      <c r="I2009" s="160"/>
      <c r="J2009" s="160"/>
      <c r="K2009" s="160"/>
      <c r="L2009" s="160"/>
      <c r="M2009" s="160"/>
      <c r="N2009" s="159"/>
      <c r="O2009" s="159"/>
      <c r="P2009" s="159"/>
      <c r="Q2009" s="159"/>
      <c r="R2009" s="160"/>
      <c r="S2009" s="160"/>
      <c r="T2009" s="160"/>
      <c r="U2009" s="160"/>
      <c r="V2009" s="160"/>
      <c r="W2009" s="160"/>
      <c r="X2009" s="160"/>
      <c r="Y2009" s="160"/>
      <c r="Z2009" s="149"/>
      <c r="AA2009" s="149"/>
      <c r="AB2009" s="149"/>
      <c r="AC2009" s="149"/>
      <c r="AD2009" s="149"/>
      <c r="AE2009" s="149"/>
      <c r="AF2009" s="149"/>
      <c r="AG2009" s="149" t="s">
        <v>409</v>
      </c>
      <c r="AH2009" s="149">
        <v>1</v>
      </c>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3" x14ac:dyDescent="0.2">
      <c r="A2010" s="156"/>
      <c r="B2010" s="157"/>
      <c r="C2010" s="200" t="s">
        <v>410</v>
      </c>
      <c r="D2010" s="193"/>
      <c r="E2010" s="194"/>
      <c r="F2010" s="160"/>
      <c r="G2010" s="160"/>
      <c r="H2010" s="160"/>
      <c r="I2010" s="160"/>
      <c r="J2010" s="160"/>
      <c r="K2010" s="160"/>
      <c r="L2010" s="160"/>
      <c r="M2010" s="160"/>
      <c r="N2010" s="159"/>
      <c r="O2010" s="159"/>
      <c r="P2010" s="159"/>
      <c r="Q2010" s="159"/>
      <c r="R2010" s="160"/>
      <c r="S2010" s="160"/>
      <c r="T2010" s="160"/>
      <c r="U2010" s="160"/>
      <c r="V2010" s="160"/>
      <c r="W2010" s="160"/>
      <c r="X2010" s="160"/>
      <c r="Y2010" s="160"/>
      <c r="Z2010" s="149"/>
      <c r="AA2010" s="149"/>
      <c r="AB2010" s="149"/>
      <c r="AC2010" s="149"/>
      <c r="AD2010" s="149"/>
      <c r="AE2010" s="149"/>
      <c r="AF2010" s="149"/>
      <c r="AG2010" s="149" t="s">
        <v>409</v>
      </c>
      <c r="AH2010" s="149">
        <v>0</v>
      </c>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3" x14ac:dyDescent="0.2">
      <c r="A2011" s="156"/>
      <c r="B2011" s="157"/>
      <c r="C2011" s="200" t="s">
        <v>1638</v>
      </c>
      <c r="D2011" s="193"/>
      <c r="E2011" s="194"/>
      <c r="F2011" s="160"/>
      <c r="G2011" s="160"/>
      <c r="H2011" s="160"/>
      <c r="I2011" s="160"/>
      <c r="J2011" s="160"/>
      <c r="K2011" s="160"/>
      <c r="L2011" s="160"/>
      <c r="M2011" s="160"/>
      <c r="N2011" s="159"/>
      <c r="O2011" s="159"/>
      <c r="P2011" s="159"/>
      <c r="Q2011" s="159"/>
      <c r="R2011" s="160"/>
      <c r="S2011" s="160"/>
      <c r="T2011" s="160"/>
      <c r="U2011" s="160"/>
      <c r="V2011" s="160"/>
      <c r="W2011" s="160"/>
      <c r="X2011" s="160"/>
      <c r="Y2011" s="160"/>
      <c r="Z2011" s="149"/>
      <c r="AA2011" s="149"/>
      <c r="AB2011" s="149"/>
      <c r="AC2011" s="149"/>
      <c r="AD2011" s="149"/>
      <c r="AE2011" s="149"/>
      <c r="AF2011" s="149"/>
      <c r="AG2011" s="149" t="s">
        <v>409</v>
      </c>
      <c r="AH2011" s="149">
        <v>0</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3" x14ac:dyDescent="0.2">
      <c r="A2012" s="156"/>
      <c r="B2012" s="157"/>
      <c r="C2012" s="200" t="s">
        <v>1639</v>
      </c>
      <c r="D2012" s="193"/>
      <c r="E2012" s="194">
        <v>3.3750000000000002E-2</v>
      </c>
      <c r="F2012" s="160"/>
      <c r="G2012" s="160"/>
      <c r="H2012" s="160"/>
      <c r="I2012" s="160"/>
      <c r="J2012" s="160"/>
      <c r="K2012" s="160"/>
      <c r="L2012" s="160"/>
      <c r="M2012" s="160"/>
      <c r="N2012" s="159"/>
      <c r="O2012" s="159"/>
      <c r="P2012" s="159"/>
      <c r="Q2012" s="159"/>
      <c r="R2012" s="160"/>
      <c r="S2012" s="160"/>
      <c r="T2012" s="160"/>
      <c r="U2012" s="160"/>
      <c r="V2012" s="160"/>
      <c r="W2012" s="160"/>
      <c r="X2012" s="160"/>
      <c r="Y2012" s="160"/>
      <c r="Z2012" s="149"/>
      <c r="AA2012" s="149"/>
      <c r="AB2012" s="149"/>
      <c r="AC2012" s="149"/>
      <c r="AD2012" s="149"/>
      <c r="AE2012" s="149"/>
      <c r="AF2012" s="149"/>
      <c r="AG2012" s="149" t="s">
        <v>409</v>
      </c>
      <c r="AH2012" s="149">
        <v>0</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3" x14ac:dyDescent="0.2">
      <c r="A2013" s="156"/>
      <c r="B2013" s="157"/>
      <c r="C2013" s="200" t="s">
        <v>1640</v>
      </c>
      <c r="D2013" s="193"/>
      <c r="E2013" s="194">
        <v>3.3750000000000002E-2</v>
      </c>
      <c r="F2013" s="160"/>
      <c r="G2013" s="160"/>
      <c r="H2013" s="160"/>
      <c r="I2013" s="160"/>
      <c r="J2013" s="160"/>
      <c r="K2013" s="160"/>
      <c r="L2013" s="160"/>
      <c r="M2013" s="160"/>
      <c r="N2013" s="159"/>
      <c r="O2013" s="159"/>
      <c r="P2013" s="159"/>
      <c r="Q2013" s="159"/>
      <c r="R2013" s="160"/>
      <c r="S2013" s="160"/>
      <c r="T2013" s="160"/>
      <c r="U2013" s="160"/>
      <c r="V2013" s="160"/>
      <c r="W2013" s="160"/>
      <c r="X2013" s="160"/>
      <c r="Y2013" s="160"/>
      <c r="Z2013" s="149"/>
      <c r="AA2013" s="149"/>
      <c r="AB2013" s="149"/>
      <c r="AC2013" s="149"/>
      <c r="AD2013" s="149"/>
      <c r="AE2013" s="149"/>
      <c r="AF2013" s="149"/>
      <c r="AG2013" s="149" t="s">
        <v>409</v>
      </c>
      <c r="AH2013" s="149">
        <v>0</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3" x14ac:dyDescent="0.2">
      <c r="A2014" s="156"/>
      <c r="B2014" s="157"/>
      <c r="C2014" s="200" t="s">
        <v>1641</v>
      </c>
      <c r="D2014" s="193"/>
      <c r="E2014" s="194"/>
      <c r="F2014" s="160"/>
      <c r="G2014" s="160"/>
      <c r="H2014" s="160"/>
      <c r="I2014" s="160"/>
      <c r="J2014" s="160"/>
      <c r="K2014" s="160"/>
      <c r="L2014" s="160"/>
      <c r="M2014" s="160"/>
      <c r="N2014" s="159"/>
      <c r="O2014" s="159"/>
      <c r="P2014" s="159"/>
      <c r="Q2014" s="159"/>
      <c r="R2014" s="160"/>
      <c r="S2014" s="160"/>
      <c r="T2014" s="160"/>
      <c r="U2014" s="160"/>
      <c r="V2014" s="160"/>
      <c r="W2014" s="160"/>
      <c r="X2014" s="160"/>
      <c r="Y2014" s="160"/>
      <c r="Z2014" s="149"/>
      <c r="AA2014" s="149"/>
      <c r="AB2014" s="149"/>
      <c r="AC2014" s="149"/>
      <c r="AD2014" s="149"/>
      <c r="AE2014" s="149"/>
      <c r="AF2014" s="149"/>
      <c r="AG2014" s="149" t="s">
        <v>409</v>
      </c>
      <c r="AH2014" s="149">
        <v>0</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3" x14ac:dyDescent="0.2">
      <c r="A2015" s="156"/>
      <c r="B2015" s="157"/>
      <c r="C2015" s="200" t="s">
        <v>1642</v>
      </c>
      <c r="D2015" s="193"/>
      <c r="E2015" s="194">
        <v>0.16200000000000001</v>
      </c>
      <c r="F2015" s="160"/>
      <c r="G2015" s="160"/>
      <c r="H2015" s="160"/>
      <c r="I2015" s="160"/>
      <c r="J2015" s="160"/>
      <c r="K2015" s="160"/>
      <c r="L2015" s="160"/>
      <c r="M2015" s="160"/>
      <c r="N2015" s="159"/>
      <c r="O2015" s="159"/>
      <c r="P2015" s="159"/>
      <c r="Q2015" s="159"/>
      <c r="R2015" s="160"/>
      <c r="S2015" s="160"/>
      <c r="T2015" s="160"/>
      <c r="U2015" s="160"/>
      <c r="V2015" s="160"/>
      <c r="W2015" s="160"/>
      <c r="X2015" s="160"/>
      <c r="Y2015" s="160"/>
      <c r="Z2015" s="149"/>
      <c r="AA2015" s="149"/>
      <c r="AB2015" s="149"/>
      <c r="AC2015" s="149"/>
      <c r="AD2015" s="149"/>
      <c r="AE2015" s="149"/>
      <c r="AF2015" s="149"/>
      <c r="AG2015" s="149" t="s">
        <v>409</v>
      </c>
      <c r="AH2015" s="149">
        <v>0</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3" x14ac:dyDescent="0.2">
      <c r="A2016" s="156"/>
      <c r="B2016" s="157"/>
      <c r="C2016" s="200" t="s">
        <v>1643</v>
      </c>
      <c r="D2016" s="193"/>
      <c r="E2016" s="194">
        <v>0.16200000000000001</v>
      </c>
      <c r="F2016" s="160"/>
      <c r="G2016" s="160"/>
      <c r="H2016" s="160"/>
      <c r="I2016" s="160"/>
      <c r="J2016" s="160"/>
      <c r="K2016" s="160"/>
      <c r="L2016" s="160"/>
      <c r="M2016" s="160"/>
      <c r="N2016" s="159"/>
      <c r="O2016" s="159"/>
      <c r="P2016" s="159"/>
      <c r="Q2016" s="159"/>
      <c r="R2016" s="160"/>
      <c r="S2016" s="160"/>
      <c r="T2016" s="160"/>
      <c r="U2016" s="160"/>
      <c r="V2016" s="160"/>
      <c r="W2016" s="160"/>
      <c r="X2016" s="160"/>
      <c r="Y2016" s="160"/>
      <c r="Z2016" s="149"/>
      <c r="AA2016" s="149"/>
      <c r="AB2016" s="149"/>
      <c r="AC2016" s="149"/>
      <c r="AD2016" s="149"/>
      <c r="AE2016" s="149"/>
      <c r="AF2016" s="149"/>
      <c r="AG2016" s="149" t="s">
        <v>409</v>
      </c>
      <c r="AH2016" s="149">
        <v>0</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3" x14ac:dyDescent="0.2">
      <c r="A2017" s="156"/>
      <c r="B2017" s="157"/>
      <c r="C2017" s="200" t="s">
        <v>1644</v>
      </c>
      <c r="D2017" s="193"/>
      <c r="E2017" s="194"/>
      <c r="F2017" s="160"/>
      <c r="G2017" s="160"/>
      <c r="H2017" s="160"/>
      <c r="I2017" s="160"/>
      <c r="J2017" s="160"/>
      <c r="K2017" s="160"/>
      <c r="L2017" s="160"/>
      <c r="M2017" s="160"/>
      <c r="N2017" s="159"/>
      <c r="O2017" s="159"/>
      <c r="P2017" s="159"/>
      <c r="Q2017" s="159"/>
      <c r="R2017" s="160"/>
      <c r="S2017" s="160"/>
      <c r="T2017" s="160"/>
      <c r="U2017" s="160"/>
      <c r="V2017" s="160"/>
      <c r="W2017" s="160"/>
      <c r="X2017" s="160"/>
      <c r="Y2017" s="160"/>
      <c r="Z2017" s="149"/>
      <c r="AA2017" s="149"/>
      <c r="AB2017" s="149"/>
      <c r="AC2017" s="149"/>
      <c r="AD2017" s="149"/>
      <c r="AE2017" s="149"/>
      <c r="AF2017" s="149"/>
      <c r="AG2017" s="149" t="s">
        <v>409</v>
      </c>
      <c r="AH2017" s="149">
        <v>0</v>
      </c>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3" x14ac:dyDescent="0.2">
      <c r="A2018" s="156"/>
      <c r="B2018" s="157"/>
      <c r="C2018" s="200" t="s">
        <v>1645</v>
      </c>
      <c r="D2018" s="193"/>
      <c r="E2018" s="194">
        <v>0.3105</v>
      </c>
      <c r="F2018" s="160"/>
      <c r="G2018" s="160"/>
      <c r="H2018" s="160"/>
      <c r="I2018" s="160"/>
      <c r="J2018" s="160"/>
      <c r="K2018" s="160"/>
      <c r="L2018" s="160"/>
      <c r="M2018" s="160"/>
      <c r="N2018" s="159"/>
      <c r="O2018" s="159"/>
      <c r="P2018" s="159"/>
      <c r="Q2018" s="159"/>
      <c r="R2018" s="160"/>
      <c r="S2018" s="160"/>
      <c r="T2018" s="160"/>
      <c r="U2018" s="160"/>
      <c r="V2018" s="160"/>
      <c r="W2018" s="160"/>
      <c r="X2018" s="160"/>
      <c r="Y2018" s="160"/>
      <c r="Z2018" s="149"/>
      <c r="AA2018" s="149"/>
      <c r="AB2018" s="149"/>
      <c r="AC2018" s="149"/>
      <c r="AD2018" s="149"/>
      <c r="AE2018" s="149"/>
      <c r="AF2018" s="149"/>
      <c r="AG2018" s="149" t="s">
        <v>409</v>
      </c>
      <c r="AH2018" s="149">
        <v>0</v>
      </c>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outlineLevel="3" x14ac:dyDescent="0.2">
      <c r="A2019" s="156"/>
      <c r="B2019" s="157"/>
      <c r="C2019" s="200" t="s">
        <v>1646</v>
      </c>
      <c r="D2019" s="193"/>
      <c r="E2019" s="194"/>
      <c r="F2019" s="160"/>
      <c r="G2019" s="160"/>
      <c r="H2019" s="160"/>
      <c r="I2019" s="160"/>
      <c r="J2019" s="160"/>
      <c r="K2019" s="160"/>
      <c r="L2019" s="160"/>
      <c r="M2019" s="160"/>
      <c r="N2019" s="159"/>
      <c r="O2019" s="159"/>
      <c r="P2019" s="159"/>
      <c r="Q2019" s="159"/>
      <c r="R2019" s="160"/>
      <c r="S2019" s="160"/>
      <c r="T2019" s="160"/>
      <c r="U2019" s="160"/>
      <c r="V2019" s="160"/>
      <c r="W2019" s="160"/>
      <c r="X2019" s="160"/>
      <c r="Y2019" s="160"/>
      <c r="Z2019" s="149"/>
      <c r="AA2019" s="149"/>
      <c r="AB2019" s="149"/>
      <c r="AC2019" s="149"/>
      <c r="AD2019" s="149"/>
      <c r="AE2019" s="149"/>
      <c r="AF2019" s="149"/>
      <c r="AG2019" s="149" t="s">
        <v>409</v>
      </c>
      <c r="AH2019" s="149">
        <v>0</v>
      </c>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3" x14ac:dyDescent="0.2">
      <c r="A2020" s="156"/>
      <c r="B2020" s="157"/>
      <c r="C2020" s="200" t="s">
        <v>1647</v>
      </c>
      <c r="D2020" s="193"/>
      <c r="E2020" s="194">
        <v>4.725E-2</v>
      </c>
      <c r="F2020" s="160"/>
      <c r="G2020" s="160"/>
      <c r="H2020" s="160"/>
      <c r="I2020" s="160"/>
      <c r="J2020" s="160"/>
      <c r="K2020" s="160"/>
      <c r="L2020" s="160"/>
      <c r="M2020" s="160"/>
      <c r="N2020" s="159"/>
      <c r="O2020" s="159"/>
      <c r="P2020" s="159"/>
      <c r="Q2020" s="159"/>
      <c r="R2020" s="160"/>
      <c r="S2020" s="160"/>
      <c r="T2020" s="160"/>
      <c r="U2020" s="160"/>
      <c r="V2020" s="160"/>
      <c r="W2020" s="160"/>
      <c r="X2020" s="160"/>
      <c r="Y2020" s="160"/>
      <c r="Z2020" s="149"/>
      <c r="AA2020" s="149"/>
      <c r="AB2020" s="149"/>
      <c r="AC2020" s="149"/>
      <c r="AD2020" s="149"/>
      <c r="AE2020" s="149"/>
      <c r="AF2020" s="149"/>
      <c r="AG2020" s="149" t="s">
        <v>409</v>
      </c>
      <c r="AH2020" s="149">
        <v>0</v>
      </c>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3" x14ac:dyDescent="0.2">
      <c r="A2021" s="156"/>
      <c r="B2021" s="157"/>
      <c r="C2021" s="201" t="s">
        <v>417</v>
      </c>
      <c r="D2021" s="195"/>
      <c r="E2021" s="196">
        <v>0.74924999999999997</v>
      </c>
      <c r="F2021" s="160"/>
      <c r="G2021" s="160"/>
      <c r="H2021" s="160"/>
      <c r="I2021" s="160"/>
      <c r="J2021" s="160"/>
      <c r="K2021" s="160"/>
      <c r="L2021" s="160"/>
      <c r="M2021" s="160"/>
      <c r="N2021" s="159"/>
      <c r="O2021" s="159"/>
      <c r="P2021" s="159"/>
      <c r="Q2021" s="159"/>
      <c r="R2021" s="160"/>
      <c r="S2021" s="160"/>
      <c r="T2021" s="160"/>
      <c r="U2021" s="160"/>
      <c r="V2021" s="160"/>
      <c r="W2021" s="160"/>
      <c r="X2021" s="160"/>
      <c r="Y2021" s="160"/>
      <c r="Z2021" s="149"/>
      <c r="AA2021" s="149"/>
      <c r="AB2021" s="149"/>
      <c r="AC2021" s="149"/>
      <c r="AD2021" s="149"/>
      <c r="AE2021" s="149"/>
      <c r="AF2021" s="149"/>
      <c r="AG2021" s="149" t="s">
        <v>409</v>
      </c>
      <c r="AH2021" s="149">
        <v>1</v>
      </c>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3" x14ac:dyDescent="0.2">
      <c r="A2022" s="156"/>
      <c r="B2022" s="157"/>
      <c r="C2022" s="200" t="s">
        <v>413</v>
      </c>
      <c r="D2022" s="193"/>
      <c r="E2022" s="194"/>
      <c r="F2022" s="160"/>
      <c r="G2022" s="160"/>
      <c r="H2022" s="160"/>
      <c r="I2022" s="160"/>
      <c r="J2022" s="160"/>
      <c r="K2022" s="160"/>
      <c r="L2022" s="160"/>
      <c r="M2022" s="160"/>
      <c r="N2022" s="159"/>
      <c r="O2022" s="159"/>
      <c r="P2022" s="159"/>
      <c r="Q2022" s="159"/>
      <c r="R2022" s="160"/>
      <c r="S2022" s="160"/>
      <c r="T2022" s="160"/>
      <c r="U2022" s="160"/>
      <c r="V2022" s="160"/>
      <c r="W2022" s="160"/>
      <c r="X2022" s="160"/>
      <c r="Y2022" s="160"/>
      <c r="Z2022" s="149"/>
      <c r="AA2022" s="149"/>
      <c r="AB2022" s="149"/>
      <c r="AC2022" s="149"/>
      <c r="AD2022" s="149"/>
      <c r="AE2022" s="149"/>
      <c r="AF2022" s="149"/>
      <c r="AG2022" s="149" t="s">
        <v>409</v>
      </c>
      <c r="AH2022" s="149">
        <v>0</v>
      </c>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3" x14ac:dyDescent="0.2">
      <c r="A2023" s="156"/>
      <c r="B2023" s="157"/>
      <c r="C2023" s="200" t="s">
        <v>1648</v>
      </c>
      <c r="D2023" s="193"/>
      <c r="E2023" s="194"/>
      <c r="F2023" s="160"/>
      <c r="G2023" s="160"/>
      <c r="H2023" s="160"/>
      <c r="I2023" s="160"/>
      <c r="J2023" s="160"/>
      <c r="K2023" s="160"/>
      <c r="L2023" s="160"/>
      <c r="M2023" s="160"/>
      <c r="N2023" s="159"/>
      <c r="O2023" s="159"/>
      <c r="P2023" s="159"/>
      <c r="Q2023" s="159"/>
      <c r="R2023" s="160"/>
      <c r="S2023" s="160"/>
      <c r="T2023" s="160"/>
      <c r="U2023" s="160"/>
      <c r="V2023" s="160"/>
      <c r="W2023" s="160"/>
      <c r="X2023" s="160"/>
      <c r="Y2023" s="160"/>
      <c r="Z2023" s="149"/>
      <c r="AA2023" s="149"/>
      <c r="AB2023" s="149"/>
      <c r="AC2023" s="149"/>
      <c r="AD2023" s="149"/>
      <c r="AE2023" s="149"/>
      <c r="AF2023" s="149"/>
      <c r="AG2023" s="149" t="s">
        <v>409</v>
      </c>
      <c r="AH2023" s="149">
        <v>0</v>
      </c>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3" x14ac:dyDescent="0.2">
      <c r="A2024" s="156"/>
      <c r="B2024" s="157"/>
      <c r="C2024" s="200" t="s">
        <v>1649</v>
      </c>
      <c r="D2024" s="193"/>
      <c r="E2024" s="194">
        <v>0.30375000000000002</v>
      </c>
      <c r="F2024" s="160"/>
      <c r="G2024" s="160"/>
      <c r="H2024" s="160"/>
      <c r="I2024" s="160"/>
      <c r="J2024" s="160"/>
      <c r="K2024" s="160"/>
      <c r="L2024" s="160"/>
      <c r="M2024" s="160"/>
      <c r="N2024" s="159"/>
      <c r="O2024" s="159"/>
      <c r="P2024" s="159"/>
      <c r="Q2024" s="159"/>
      <c r="R2024" s="160"/>
      <c r="S2024" s="160"/>
      <c r="T2024" s="160"/>
      <c r="U2024" s="160"/>
      <c r="V2024" s="160"/>
      <c r="W2024" s="160"/>
      <c r="X2024" s="160"/>
      <c r="Y2024" s="160"/>
      <c r="Z2024" s="149"/>
      <c r="AA2024" s="149"/>
      <c r="AB2024" s="149"/>
      <c r="AC2024" s="149"/>
      <c r="AD2024" s="149"/>
      <c r="AE2024" s="149"/>
      <c r="AF2024" s="149"/>
      <c r="AG2024" s="149" t="s">
        <v>409</v>
      </c>
      <c r="AH2024" s="149">
        <v>0</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3" x14ac:dyDescent="0.2">
      <c r="A2025" s="156"/>
      <c r="B2025" s="157"/>
      <c r="C2025" s="200" t="s">
        <v>1650</v>
      </c>
      <c r="D2025" s="193"/>
      <c r="E2025" s="194">
        <v>0.30375000000000002</v>
      </c>
      <c r="F2025" s="160"/>
      <c r="G2025" s="160"/>
      <c r="H2025" s="160"/>
      <c r="I2025" s="160"/>
      <c r="J2025" s="160"/>
      <c r="K2025" s="160"/>
      <c r="L2025" s="160"/>
      <c r="M2025" s="160"/>
      <c r="N2025" s="159"/>
      <c r="O2025" s="159"/>
      <c r="P2025" s="159"/>
      <c r="Q2025" s="159"/>
      <c r="R2025" s="160"/>
      <c r="S2025" s="160"/>
      <c r="T2025" s="160"/>
      <c r="U2025" s="160"/>
      <c r="V2025" s="160"/>
      <c r="W2025" s="160"/>
      <c r="X2025" s="160"/>
      <c r="Y2025" s="160"/>
      <c r="Z2025" s="149"/>
      <c r="AA2025" s="149"/>
      <c r="AB2025" s="149"/>
      <c r="AC2025" s="149"/>
      <c r="AD2025" s="149"/>
      <c r="AE2025" s="149"/>
      <c r="AF2025" s="149"/>
      <c r="AG2025" s="149" t="s">
        <v>409</v>
      </c>
      <c r="AH2025" s="149">
        <v>0</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3" x14ac:dyDescent="0.2">
      <c r="A2026" s="156"/>
      <c r="B2026" s="157"/>
      <c r="C2026" s="200" t="s">
        <v>1641</v>
      </c>
      <c r="D2026" s="193"/>
      <c r="E2026" s="194"/>
      <c r="F2026" s="160"/>
      <c r="G2026" s="160"/>
      <c r="H2026" s="160"/>
      <c r="I2026" s="160"/>
      <c r="J2026" s="160"/>
      <c r="K2026" s="160"/>
      <c r="L2026" s="160"/>
      <c r="M2026" s="160"/>
      <c r="N2026" s="159"/>
      <c r="O2026" s="159"/>
      <c r="P2026" s="159"/>
      <c r="Q2026" s="159"/>
      <c r="R2026" s="160"/>
      <c r="S2026" s="160"/>
      <c r="T2026" s="160"/>
      <c r="U2026" s="160"/>
      <c r="V2026" s="160"/>
      <c r="W2026" s="160"/>
      <c r="X2026" s="160"/>
      <c r="Y2026" s="160"/>
      <c r="Z2026" s="149"/>
      <c r="AA2026" s="149"/>
      <c r="AB2026" s="149"/>
      <c r="AC2026" s="149"/>
      <c r="AD2026" s="149"/>
      <c r="AE2026" s="149"/>
      <c r="AF2026" s="149"/>
      <c r="AG2026" s="149" t="s">
        <v>409</v>
      </c>
      <c r="AH2026" s="149">
        <v>0</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3" x14ac:dyDescent="0.2">
      <c r="A2027" s="156"/>
      <c r="B2027" s="157"/>
      <c r="C2027" s="200" t="s">
        <v>1651</v>
      </c>
      <c r="D2027" s="193"/>
      <c r="E2027" s="194">
        <v>4.0500000000000001E-2</v>
      </c>
      <c r="F2027" s="160"/>
      <c r="G2027" s="160"/>
      <c r="H2027" s="160"/>
      <c r="I2027" s="160"/>
      <c r="J2027" s="160"/>
      <c r="K2027" s="160"/>
      <c r="L2027" s="160"/>
      <c r="M2027" s="160"/>
      <c r="N2027" s="159"/>
      <c r="O2027" s="159"/>
      <c r="P2027" s="159"/>
      <c r="Q2027" s="159"/>
      <c r="R2027" s="160"/>
      <c r="S2027" s="160"/>
      <c r="T2027" s="160"/>
      <c r="U2027" s="160"/>
      <c r="V2027" s="160"/>
      <c r="W2027" s="160"/>
      <c r="X2027" s="160"/>
      <c r="Y2027" s="160"/>
      <c r="Z2027" s="149"/>
      <c r="AA2027" s="149"/>
      <c r="AB2027" s="149"/>
      <c r="AC2027" s="149"/>
      <c r="AD2027" s="149"/>
      <c r="AE2027" s="149"/>
      <c r="AF2027" s="149"/>
      <c r="AG2027" s="149" t="s">
        <v>409</v>
      </c>
      <c r="AH2027" s="149">
        <v>0</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outlineLevel="3" x14ac:dyDescent="0.2">
      <c r="A2028" s="156"/>
      <c r="B2028" s="157"/>
      <c r="C2028" s="200" t="s">
        <v>1652</v>
      </c>
      <c r="D2028" s="193"/>
      <c r="E2028" s="194">
        <v>4.0500000000000001E-2</v>
      </c>
      <c r="F2028" s="160"/>
      <c r="G2028" s="160"/>
      <c r="H2028" s="160"/>
      <c r="I2028" s="160"/>
      <c r="J2028" s="160"/>
      <c r="K2028" s="160"/>
      <c r="L2028" s="160"/>
      <c r="M2028" s="160"/>
      <c r="N2028" s="159"/>
      <c r="O2028" s="159"/>
      <c r="P2028" s="159"/>
      <c r="Q2028" s="159"/>
      <c r="R2028" s="160"/>
      <c r="S2028" s="160"/>
      <c r="T2028" s="160"/>
      <c r="U2028" s="160"/>
      <c r="V2028" s="160"/>
      <c r="W2028" s="160"/>
      <c r="X2028" s="160"/>
      <c r="Y2028" s="160"/>
      <c r="Z2028" s="149"/>
      <c r="AA2028" s="149"/>
      <c r="AB2028" s="149"/>
      <c r="AC2028" s="149"/>
      <c r="AD2028" s="149"/>
      <c r="AE2028" s="149"/>
      <c r="AF2028" s="149"/>
      <c r="AG2028" s="149" t="s">
        <v>409</v>
      </c>
      <c r="AH2028" s="149">
        <v>0</v>
      </c>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3" x14ac:dyDescent="0.2">
      <c r="A2029" s="156"/>
      <c r="B2029" s="157"/>
      <c r="C2029" s="201" t="s">
        <v>417</v>
      </c>
      <c r="D2029" s="195"/>
      <c r="E2029" s="196">
        <v>0.6885</v>
      </c>
      <c r="F2029" s="160"/>
      <c r="G2029" s="160"/>
      <c r="H2029" s="160"/>
      <c r="I2029" s="160"/>
      <c r="J2029" s="160"/>
      <c r="K2029" s="160"/>
      <c r="L2029" s="160"/>
      <c r="M2029" s="160"/>
      <c r="N2029" s="159"/>
      <c r="O2029" s="159"/>
      <c r="P2029" s="159"/>
      <c r="Q2029" s="159"/>
      <c r="R2029" s="160"/>
      <c r="S2029" s="160"/>
      <c r="T2029" s="160"/>
      <c r="U2029" s="160"/>
      <c r="V2029" s="160"/>
      <c r="W2029" s="160"/>
      <c r="X2029" s="160"/>
      <c r="Y2029" s="160"/>
      <c r="Z2029" s="149"/>
      <c r="AA2029" s="149"/>
      <c r="AB2029" s="149"/>
      <c r="AC2029" s="149"/>
      <c r="AD2029" s="149"/>
      <c r="AE2029" s="149"/>
      <c r="AF2029" s="149"/>
      <c r="AG2029" s="149" t="s">
        <v>409</v>
      </c>
      <c r="AH2029" s="149">
        <v>1</v>
      </c>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ht="22.5" outlineLevel="1" x14ac:dyDescent="0.2">
      <c r="A2030" s="173">
        <v>172</v>
      </c>
      <c r="B2030" s="174" t="s">
        <v>1653</v>
      </c>
      <c r="C2030" s="189" t="s">
        <v>1654</v>
      </c>
      <c r="D2030" s="175" t="s">
        <v>402</v>
      </c>
      <c r="E2030" s="176">
        <v>56.841679999999997</v>
      </c>
      <c r="F2030" s="177"/>
      <c r="G2030" s="178">
        <f>ROUND(E2030*F2030,2)</f>
        <v>0</v>
      </c>
      <c r="H2030" s="177"/>
      <c r="I2030" s="178">
        <f>ROUND(E2030*H2030,2)</f>
        <v>0</v>
      </c>
      <c r="J2030" s="177"/>
      <c r="K2030" s="178">
        <f>ROUND(E2030*J2030,2)</f>
        <v>0</v>
      </c>
      <c r="L2030" s="178">
        <v>12</v>
      </c>
      <c r="M2030" s="178">
        <f>G2030*(1+L2030/100)</f>
        <v>0</v>
      </c>
      <c r="N2030" s="176">
        <v>0</v>
      </c>
      <c r="O2030" s="176">
        <f>ROUND(E2030*N2030,2)</f>
        <v>0</v>
      </c>
      <c r="P2030" s="176">
        <v>2.2000000000000002</v>
      </c>
      <c r="Q2030" s="176">
        <f>ROUND(E2030*P2030,2)</f>
        <v>125.05</v>
      </c>
      <c r="R2030" s="178" t="s">
        <v>1560</v>
      </c>
      <c r="S2030" s="178" t="s">
        <v>365</v>
      </c>
      <c r="T2030" s="179" t="s">
        <v>365</v>
      </c>
      <c r="U2030" s="160">
        <v>5.23</v>
      </c>
      <c r="V2030" s="160">
        <f>ROUND(E2030*U2030,2)</f>
        <v>297.27999999999997</v>
      </c>
      <c r="W2030" s="160"/>
      <c r="X2030" s="160" t="s">
        <v>404</v>
      </c>
      <c r="Y2030" s="160" t="s">
        <v>368</v>
      </c>
      <c r="Z2030" s="149"/>
      <c r="AA2030" s="149"/>
      <c r="AB2030" s="149"/>
      <c r="AC2030" s="149"/>
      <c r="AD2030" s="149"/>
      <c r="AE2030" s="149"/>
      <c r="AF2030" s="149"/>
      <c r="AG2030" s="149" t="s">
        <v>438</v>
      </c>
      <c r="AH2030" s="149"/>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outlineLevel="2" x14ac:dyDescent="0.2">
      <c r="A2031" s="156"/>
      <c r="B2031" s="157"/>
      <c r="C2031" s="200" t="s">
        <v>1655</v>
      </c>
      <c r="D2031" s="193"/>
      <c r="E2031" s="194"/>
      <c r="F2031" s="160"/>
      <c r="G2031" s="160"/>
      <c r="H2031" s="160"/>
      <c r="I2031" s="160"/>
      <c r="J2031" s="160"/>
      <c r="K2031" s="160"/>
      <c r="L2031" s="160"/>
      <c r="M2031" s="160"/>
      <c r="N2031" s="159"/>
      <c r="O2031" s="159"/>
      <c r="P2031" s="159"/>
      <c r="Q2031" s="159"/>
      <c r="R2031" s="160"/>
      <c r="S2031" s="160"/>
      <c r="T2031" s="160"/>
      <c r="U2031" s="160"/>
      <c r="V2031" s="160"/>
      <c r="W2031" s="160"/>
      <c r="X2031" s="160"/>
      <c r="Y2031" s="160"/>
      <c r="Z2031" s="149"/>
      <c r="AA2031" s="149"/>
      <c r="AB2031" s="149"/>
      <c r="AC2031" s="149"/>
      <c r="AD2031" s="149"/>
      <c r="AE2031" s="149"/>
      <c r="AF2031" s="149"/>
      <c r="AG2031" s="149" t="s">
        <v>409</v>
      </c>
      <c r="AH2031" s="149">
        <v>0</v>
      </c>
      <c r="AI2031" s="149"/>
      <c r="AJ2031" s="149"/>
      <c r="AK2031" s="149"/>
      <c r="AL2031" s="149"/>
      <c r="AM2031" s="149"/>
      <c r="AN2031" s="149"/>
      <c r="AO2031" s="149"/>
      <c r="AP2031" s="149"/>
      <c r="AQ2031" s="149"/>
      <c r="AR2031" s="149"/>
      <c r="AS2031" s="149"/>
      <c r="AT2031" s="149"/>
      <c r="AU2031" s="149"/>
      <c r="AV2031" s="149"/>
      <c r="AW2031" s="149"/>
      <c r="AX2031" s="149"/>
      <c r="AY2031" s="149"/>
      <c r="AZ2031" s="149"/>
      <c r="BA2031" s="149"/>
      <c r="BB2031" s="149"/>
      <c r="BC2031" s="149"/>
      <c r="BD2031" s="149"/>
      <c r="BE2031" s="149"/>
      <c r="BF2031" s="149"/>
      <c r="BG2031" s="149"/>
      <c r="BH2031" s="149"/>
    </row>
    <row r="2032" spans="1:60" outlineLevel="3" x14ac:dyDescent="0.2">
      <c r="A2032" s="156"/>
      <c r="B2032" s="157"/>
      <c r="C2032" s="200" t="s">
        <v>1656</v>
      </c>
      <c r="D2032" s="193"/>
      <c r="E2032" s="194">
        <v>6.5943500000000004</v>
      </c>
      <c r="F2032" s="160"/>
      <c r="G2032" s="160"/>
      <c r="H2032" s="160"/>
      <c r="I2032" s="160"/>
      <c r="J2032" s="160"/>
      <c r="K2032" s="160"/>
      <c r="L2032" s="160"/>
      <c r="M2032" s="160"/>
      <c r="N2032" s="159"/>
      <c r="O2032" s="159"/>
      <c r="P2032" s="159"/>
      <c r="Q2032" s="159"/>
      <c r="R2032" s="160"/>
      <c r="S2032" s="160"/>
      <c r="T2032" s="160"/>
      <c r="U2032" s="160"/>
      <c r="V2032" s="160"/>
      <c r="W2032" s="160"/>
      <c r="X2032" s="160"/>
      <c r="Y2032" s="160"/>
      <c r="Z2032" s="149"/>
      <c r="AA2032" s="149"/>
      <c r="AB2032" s="149"/>
      <c r="AC2032" s="149"/>
      <c r="AD2032" s="149"/>
      <c r="AE2032" s="149"/>
      <c r="AF2032" s="149"/>
      <c r="AG2032" s="149" t="s">
        <v>409</v>
      </c>
      <c r="AH2032" s="149">
        <v>0</v>
      </c>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3" x14ac:dyDescent="0.2">
      <c r="A2033" s="156"/>
      <c r="B2033" s="157"/>
      <c r="C2033" s="200" t="s">
        <v>1657</v>
      </c>
      <c r="D2033" s="193"/>
      <c r="E2033" s="194">
        <v>8.3397299999999994</v>
      </c>
      <c r="F2033" s="160"/>
      <c r="G2033" s="160"/>
      <c r="H2033" s="160"/>
      <c r="I2033" s="160"/>
      <c r="J2033" s="160"/>
      <c r="K2033" s="160"/>
      <c r="L2033" s="160"/>
      <c r="M2033" s="160"/>
      <c r="N2033" s="159"/>
      <c r="O2033" s="159"/>
      <c r="P2033" s="159"/>
      <c r="Q2033" s="159"/>
      <c r="R2033" s="160"/>
      <c r="S2033" s="160"/>
      <c r="T2033" s="160"/>
      <c r="U2033" s="160"/>
      <c r="V2033" s="160"/>
      <c r="W2033" s="160"/>
      <c r="X2033" s="160"/>
      <c r="Y2033" s="160"/>
      <c r="Z2033" s="149"/>
      <c r="AA2033" s="149"/>
      <c r="AB2033" s="149"/>
      <c r="AC2033" s="149"/>
      <c r="AD2033" s="149"/>
      <c r="AE2033" s="149"/>
      <c r="AF2033" s="149"/>
      <c r="AG2033" s="149" t="s">
        <v>409</v>
      </c>
      <c r="AH2033" s="149">
        <v>0</v>
      </c>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3" x14ac:dyDescent="0.2">
      <c r="A2034" s="156"/>
      <c r="B2034" s="157"/>
      <c r="C2034" s="201" t="s">
        <v>417</v>
      </c>
      <c r="D2034" s="195"/>
      <c r="E2034" s="196">
        <v>14.93408</v>
      </c>
      <c r="F2034" s="160"/>
      <c r="G2034" s="160"/>
      <c r="H2034" s="160"/>
      <c r="I2034" s="160"/>
      <c r="J2034" s="160"/>
      <c r="K2034" s="160"/>
      <c r="L2034" s="160"/>
      <c r="M2034" s="160"/>
      <c r="N2034" s="159"/>
      <c r="O2034" s="159"/>
      <c r="P2034" s="159"/>
      <c r="Q2034" s="159"/>
      <c r="R2034" s="160"/>
      <c r="S2034" s="160"/>
      <c r="T2034" s="160"/>
      <c r="U2034" s="160"/>
      <c r="V2034" s="160"/>
      <c r="W2034" s="160"/>
      <c r="X2034" s="160"/>
      <c r="Y2034" s="160"/>
      <c r="Z2034" s="149"/>
      <c r="AA2034" s="149"/>
      <c r="AB2034" s="149"/>
      <c r="AC2034" s="149"/>
      <c r="AD2034" s="149"/>
      <c r="AE2034" s="149"/>
      <c r="AF2034" s="149"/>
      <c r="AG2034" s="149" t="s">
        <v>409</v>
      </c>
      <c r="AH2034" s="149">
        <v>1</v>
      </c>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outlineLevel="3" x14ac:dyDescent="0.2">
      <c r="A2035" s="156"/>
      <c r="B2035" s="157"/>
      <c r="C2035" s="200" t="s">
        <v>1658</v>
      </c>
      <c r="D2035" s="193"/>
      <c r="E2035" s="194"/>
      <c r="F2035" s="160"/>
      <c r="G2035" s="160"/>
      <c r="H2035" s="160"/>
      <c r="I2035" s="160"/>
      <c r="J2035" s="160"/>
      <c r="K2035" s="160"/>
      <c r="L2035" s="160"/>
      <c r="M2035" s="160"/>
      <c r="N2035" s="159"/>
      <c r="O2035" s="159"/>
      <c r="P2035" s="159"/>
      <c r="Q2035" s="159"/>
      <c r="R2035" s="160"/>
      <c r="S2035" s="160"/>
      <c r="T2035" s="160"/>
      <c r="U2035" s="160"/>
      <c r="V2035" s="160"/>
      <c r="W2035" s="160"/>
      <c r="X2035" s="160"/>
      <c r="Y2035" s="160"/>
      <c r="Z2035" s="149"/>
      <c r="AA2035" s="149"/>
      <c r="AB2035" s="149"/>
      <c r="AC2035" s="149"/>
      <c r="AD2035" s="149"/>
      <c r="AE2035" s="149"/>
      <c r="AF2035" s="149"/>
      <c r="AG2035" s="149" t="s">
        <v>409</v>
      </c>
      <c r="AH2035" s="149">
        <v>0</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3" x14ac:dyDescent="0.2">
      <c r="A2036" s="156"/>
      <c r="B2036" s="157"/>
      <c r="C2036" s="200" t="s">
        <v>1659</v>
      </c>
      <c r="D2036" s="193"/>
      <c r="E2036" s="194">
        <v>21.335999999999999</v>
      </c>
      <c r="F2036" s="160"/>
      <c r="G2036" s="160"/>
      <c r="H2036" s="160"/>
      <c r="I2036" s="160"/>
      <c r="J2036" s="160"/>
      <c r="K2036" s="160"/>
      <c r="L2036" s="160"/>
      <c r="M2036" s="160"/>
      <c r="N2036" s="159"/>
      <c r="O2036" s="159"/>
      <c r="P2036" s="159"/>
      <c r="Q2036" s="159"/>
      <c r="R2036" s="160"/>
      <c r="S2036" s="160"/>
      <c r="T2036" s="160"/>
      <c r="U2036" s="160"/>
      <c r="V2036" s="160"/>
      <c r="W2036" s="160"/>
      <c r="X2036" s="160"/>
      <c r="Y2036" s="160"/>
      <c r="Z2036" s="149"/>
      <c r="AA2036" s="149"/>
      <c r="AB2036" s="149"/>
      <c r="AC2036" s="149"/>
      <c r="AD2036" s="149"/>
      <c r="AE2036" s="149"/>
      <c r="AF2036" s="149"/>
      <c r="AG2036" s="149" t="s">
        <v>409</v>
      </c>
      <c r="AH2036" s="149">
        <v>0</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outlineLevel="3" x14ac:dyDescent="0.2">
      <c r="A2037" s="156"/>
      <c r="B2037" s="157"/>
      <c r="C2037" s="200" t="s">
        <v>1660</v>
      </c>
      <c r="D2037" s="193"/>
      <c r="E2037" s="194">
        <v>20.5716</v>
      </c>
      <c r="F2037" s="160"/>
      <c r="G2037" s="160"/>
      <c r="H2037" s="160"/>
      <c r="I2037" s="160"/>
      <c r="J2037" s="160"/>
      <c r="K2037" s="160"/>
      <c r="L2037" s="160"/>
      <c r="M2037" s="160"/>
      <c r="N2037" s="159"/>
      <c r="O2037" s="159"/>
      <c r="P2037" s="159"/>
      <c r="Q2037" s="159"/>
      <c r="R2037" s="160"/>
      <c r="S2037" s="160"/>
      <c r="T2037" s="160"/>
      <c r="U2037" s="160"/>
      <c r="V2037" s="160"/>
      <c r="W2037" s="160"/>
      <c r="X2037" s="160"/>
      <c r="Y2037" s="160"/>
      <c r="Z2037" s="149"/>
      <c r="AA2037" s="149"/>
      <c r="AB2037" s="149"/>
      <c r="AC2037" s="149"/>
      <c r="AD2037" s="149"/>
      <c r="AE2037" s="149"/>
      <c r="AF2037" s="149"/>
      <c r="AG2037" s="149" t="s">
        <v>409</v>
      </c>
      <c r="AH2037" s="149">
        <v>0</v>
      </c>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3" x14ac:dyDescent="0.2">
      <c r="A2038" s="156"/>
      <c r="B2038" s="157"/>
      <c r="C2038" s="201" t="s">
        <v>417</v>
      </c>
      <c r="D2038" s="195"/>
      <c r="E2038" s="196">
        <v>41.907600000000002</v>
      </c>
      <c r="F2038" s="160"/>
      <c r="G2038" s="160"/>
      <c r="H2038" s="160"/>
      <c r="I2038" s="160"/>
      <c r="J2038" s="160"/>
      <c r="K2038" s="160"/>
      <c r="L2038" s="160"/>
      <c r="M2038" s="160"/>
      <c r="N2038" s="159"/>
      <c r="O2038" s="159"/>
      <c r="P2038" s="159"/>
      <c r="Q2038" s="159"/>
      <c r="R2038" s="160"/>
      <c r="S2038" s="160"/>
      <c r="T2038" s="160"/>
      <c r="U2038" s="160"/>
      <c r="V2038" s="160"/>
      <c r="W2038" s="160"/>
      <c r="X2038" s="160"/>
      <c r="Y2038" s="160"/>
      <c r="Z2038" s="149"/>
      <c r="AA2038" s="149"/>
      <c r="AB2038" s="149"/>
      <c r="AC2038" s="149"/>
      <c r="AD2038" s="149"/>
      <c r="AE2038" s="149"/>
      <c r="AF2038" s="149"/>
      <c r="AG2038" s="149" t="s">
        <v>409</v>
      </c>
      <c r="AH2038" s="149">
        <v>1</v>
      </c>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ht="22.5" outlineLevel="1" x14ac:dyDescent="0.2">
      <c r="A2039" s="173">
        <v>173</v>
      </c>
      <c r="B2039" s="174" t="s">
        <v>1661</v>
      </c>
      <c r="C2039" s="189" t="s">
        <v>1662</v>
      </c>
      <c r="D2039" s="175" t="s">
        <v>402</v>
      </c>
      <c r="E2039" s="176">
        <v>6.4349999999999996</v>
      </c>
      <c r="F2039" s="177"/>
      <c r="G2039" s="178">
        <f>ROUND(E2039*F2039,2)</f>
        <v>0</v>
      </c>
      <c r="H2039" s="177"/>
      <c r="I2039" s="178">
        <f>ROUND(E2039*H2039,2)</f>
        <v>0</v>
      </c>
      <c r="J2039" s="177"/>
      <c r="K2039" s="178">
        <f>ROUND(E2039*J2039,2)</f>
        <v>0</v>
      </c>
      <c r="L2039" s="178">
        <v>12</v>
      </c>
      <c r="M2039" s="178">
        <f>G2039*(1+L2039/100)</f>
        <v>0</v>
      </c>
      <c r="N2039" s="176">
        <v>0</v>
      </c>
      <c r="O2039" s="176">
        <f>ROUND(E2039*N2039,2)</f>
        <v>0</v>
      </c>
      <c r="P2039" s="176">
        <v>2.2000000000000002</v>
      </c>
      <c r="Q2039" s="176">
        <f>ROUND(E2039*P2039,2)</f>
        <v>14.16</v>
      </c>
      <c r="R2039" s="178" t="s">
        <v>1560</v>
      </c>
      <c r="S2039" s="178" t="s">
        <v>365</v>
      </c>
      <c r="T2039" s="179" t="s">
        <v>365</v>
      </c>
      <c r="U2039" s="160">
        <v>4.665</v>
      </c>
      <c r="V2039" s="160">
        <f>ROUND(E2039*U2039,2)</f>
        <v>30.02</v>
      </c>
      <c r="W2039" s="160"/>
      <c r="X2039" s="160" t="s">
        <v>404</v>
      </c>
      <c r="Y2039" s="160" t="s">
        <v>368</v>
      </c>
      <c r="Z2039" s="149"/>
      <c r="AA2039" s="149"/>
      <c r="AB2039" s="149"/>
      <c r="AC2039" s="149"/>
      <c r="AD2039" s="149"/>
      <c r="AE2039" s="149"/>
      <c r="AF2039" s="149"/>
      <c r="AG2039" s="149" t="s">
        <v>438</v>
      </c>
      <c r="AH2039" s="149"/>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outlineLevel="2" x14ac:dyDescent="0.2">
      <c r="A2040" s="156"/>
      <c r="B2040" s="157"/>
      <c r="C2040" s="200" t="s">
        <v>1358</v>
      </c>
      <c r="D2040" s="193"/>
      <c r="E2040" s="194"/>
      <c r="F2040" s="160"/>
      <c r="G2040" s="160"/>
      <c r="H2040" s="160"/>
      <c r="I2040" s="160"/>
      <c r="J2040" s="160"/>
      <c r="K2040" s="160"/>
      <c r="L2040" s="160"/>
      <c r="M2040" s="160"/>
      <c r="N2040" s="159"/>
      <c r="O2040" s="159"/>
      <c r="P2040" s="159"/>
      <c r="Q2040" s="159"/>
      <c r="R2040" s="160"/>
      <c r="S2040" s="160"/>
      <c r="T2040" s="160"/>
      <c r="U2040" s="160"/>
      <c r="V2040" s="160"/>
      <c r="W2040" s="160"/>
      <c r="X2040" s="160"/>
      <c r="Y2040" s="160"/>
      <c r="Z2040" s="149"/>
      <c r="AA2040" s="149"/>
      <c r="AB2040" s="149"/>
      <c r="AC2040" s="149"/>
      <c r="AD2040" s="149"/>
      <c r="AE2040" s="149"/>
      <c r="AF2040" s="149"/>
      <c r="AG2040" s="149" t="s">
        <v>409</v>
      </c>
      <c r="AH2040" s="149">
        <v>0</v>
      </c>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3" x14ac:dyDescent="0.2">
      <c r="A2041" s="156"/>
      <c r="B2041" s="157"/>
      <c r="C2041" s="200" t="s">
        <v>1359</v>
      </c>
      <c r="D2041" s="193"/>
      <c r="E2041" s="194">
        <v>6.4349999999999996</v>
      </c>
      <c r="F2041" s="160"/>
      <c r="G2041" s="160"/>
      <c r="H2041" s="160"/>
      <c r="I2041" s="160"/>
      <c r="J2041" s="160"/>
      <c r="K2041" s="160"/>
      <c r="L2041" s="160"/>
      <c r="M2041" s="160"/>
      <c r="N2041" s="159"/>
      <c r="O2041" s="159"/>
      <c r="P2041" s="159"/>
      <c r="Q2041" s="159"/>
      <c r="R2041" s="160"/>
      <c r="S2041" s="160"/>
      <c r="T2041" s="160"/>
      <c r="U2041" s="160"/>
      <c r="V2041" s="160"/>
      <c r="W2041" s="160"/>
      <c r="X2041" s="160"/>
      <c r="Y2041" s="160"/>
      <c r="Z2041" s="149"/>
      <c r="AA2041" s="149"/>
      <c r="AB2041" s="149"/>
      <c r="AC2041" s="149"/>
      <c r="AD2041" s="149"/>
      <c r="AE2041" s="149"/>
      <c r="AF2041" s="149"/>
      <c r="AG2041" s="149" t="s">
        <v>409</v>
      </c>
      <c r="AH2041" s="149">
        <v>0</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3" x14ac:dyDescent="0.2">
      <c r="A2042" s="156"/>
      <c r="B2042" s="157"/>
      <c r="C2042" s="201" t="s">
        <v>417</v>
      </c>
      <c r="D2042" s="195"/>
      <c r="E2042" s="196">
        <v>6.4349999999999996</v>
      </c>
      <c r="F2042" s="160"/>
      <c r="G2042" s="160"/>
      <c r="H2042" s="160"/>
      <c r="I2042" s="160"/>
      <c r="J2042" s="160"/>
      <c r="K2042" s="160"/>
      <c r="L2042" s="160"/>
      <c r="M2042" s="160"/>
      <c r="N2042" s="159"/>
      <c r="O2042" s="159"/>
      <c r="P2042" s="159"/>
      <c r="Q2042" s="159"/>
      <c r="R2042" s="160"/>
      <c r="S2042" s="160"/>
      <c r="T2042" s="160"/>
      <c r="U2042" s="160"/>
      <c r="V2042" s="160"/>
      <c r="W2042" s="160"/>
      <c r="X2042" s="160"/>
      <c r="Y2042" s="160"/>
      <c r="Z2042" s="149"/>
      <c r="AA2042" s="149"/>
      <c r="AB2042" s="149"/>
      <c r="AC2042" s="149"/>
      <c r="AD2042" s="149"/>
      <c r="AE2042" s="149"/>
      <c r="AF2042" s="149"/>
      <c r="AG2042" s="149" t="s">
        <v>409</v>
      </c>
      <c r="AH2042" s="149">
        <v>1</v>
      </c>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1" x14ac:dyDescent="0.2">
      <c r="A2043" s="173">
        <v>174</v>
      </c>
      <c r="B2043" s="174" t="s">
        <v>1663</v>
      </c>
      <c r="C2043" s="189" t="s">
        <v>1664</v>
      </c>
      <c r="D2043" s="175" t="s">
        <v>493</v>
      </c>
      <c r="E2043" s="176">
        <v>135.44</v>
      </c>
      <c r="F2043" s="177"/>
      <c r="G2043" s="178">
        <f>ROUND(E2043*F2043,2)</f>
        <v>0</v>
      </c>
      <c r="H2043" s="177"/>
      <c r="I2043" s="178">
        <f>ROUND(E2043*H2043,2)</f>
        <v>0</v>
      </c>
      <c r="J2043" s="177"/>
      <c r="K2043" s="178">
        <f>ROUND(E2043*J2043,2)</f>
        <v>0</v>
      </c>
      <c r="L2043" s="178">
        <v>12</v>
      </c>
      <c r="M2043" s="178">
        <f>G2043*(1+L2043/100)</f>
        <v>0</v>
      </c>
      <c r="N2043" s="176">
        <v>0</v>
      </c>
      <c r="O2043" s="176">
        <f>ROUND(E2043*N2043,2)</f>
        <v>0</v>
      </c>
      <c r="P2043" s="176">
        <v>0.02</v>
      </c>
      <c r="Q2043" s="176">
        <f>ROUND(E2043*P2043,2)</f>
        <v>2.71</v>
      </c>
      <c r="R2043" s="178" t="s">
        <v>1560</v>
      </c>
      <c r="S2043" s="178" t="s">
        <v>365</v>
      </c>
      <c r="T2043" s="179" t="s">
        <v>365</v>
      </c>
      <c r="U2043" s="160">
        <v>0.14699999999999999</v>
      </c>
      <c r="V2043" s="160">
        <f>ROUND(E2043*U2043,2)</f>
        <v>19.91</v>
      </c>
      <c r="W2043" s="160"/>
      <c r="X2043" s="160" t="s">
        <v>404</v>
      </c>
      <c r="Y2043" s="160" t="s">
        <v>368</v>
      </c>
      <c r="Z2043" s="149"/>
      <c r="AA2043" s="149"/>
      <c r="AB2043" s="149"/>
      <c r="AC2043" s="149"/>
      <c r="AD2043" s="149"/>
      <c r="AE2043" s="149"/>
      <c r="AF2043" s="149"/>
      <c r="AG2043" s="149" t="s">
        <v>438</v>
      </c>
      <c r="AH2043" s="149"/>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2" x14ac:dyDescent="0.2">
      <c r="A2044" s="156"/>
      <c r="B2044" s="157"/>
      <c r="C2044" s="283" t="s">
        <v>1665</v>
      </c>
      <c r="D2044" s="284"/>
      <c r="E2044" s="284"/>
      <c r="F2044" s="284"/>
      <c r="G2044" s="284"/>
      <c r="H2044" s="160"/>
      <c r="I2044" s="160"/>
      <c r="J2044" s="160"/>
      <c r="K2044" s="160"/>
      <c r="L2044" s="160"/>
      <c r="M2044" s="160"/>
      <c r="N2044" s="159"/>
      <c r="O2044" s="159"/>
      <c r="P2044" s="159"/>
      <c r="Q2044" s="159"/>
      <c r="R2044" s="160"/>
      <c r="S2044" s="160"/>
      <c r="T2044" s="160"/>
      <c r="U2044" s="160"/>
      <c r="V2044" s="160"/>
      <c r="W2044" s="160"/>
      <c r="X2044" s="160"/>
      <c r="Y2044" s="160"/>
      <c r="Z2044" s="149"/>
      <c r="AA2044" s="149"/>
      <c r="AB2044" s="149"/>
      <c r="AC2044" s="149"/>
      <c r="AD2044" s="149"/>
      <c r="AE2044" s="149"/>
      <c r="AF2044" s="149"/>
      <c r="AG2044" s="149" t="s">
        <v>407</v>
      </c>
      <c r="AH2044" s="149"/>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2" x14ac:dyDescent="0.2">
      <c r="A2045" s="156"/>
      <c r="B2045" s="157"/>
      <c r="C2045" s="200" t="s">
        <v>1569</v>
      </c>
      <c r="D2045" s="193"/>
      <c r="E2045" s="194"/>
      <c r="F2045" s="160"/>
      <c r="G2045" s="160"/>
      <c r="H2045" s="160"/>
      <c r="I2045" s="160"/>
      <c r="J2045" s="160"/>
      <c r="K2045" s="160"/>
      <c r="L2045" s="160"/>
      <c r="M2045" s="160"/>
      <c r="N2045" s="159"/>
      <c r="O2045" s="159"/>
      <c r="P2045" s="159"/>
      <c r="Q2045" s="159"/>
      <c r="R2045" s="160"/>
      <c r="S2045" s="160"/>
      <c r="T2045" s="160"/>
      <c r="U2045" s="160"/>
      <c r="V2045" s="160"/>
      <c r="W2045" s="160"/>
      <c r="X2045" s="160"/>
      <c r="Y2045" s="160"/>
      <c r="Z2045" s="149"/>
      <c r="AA2045" s="149"/>
      <c r="AB2045" s="149"/>
      <c r="AC2045" s="149"/>
      <c r="AD2045" s="149"/>
      <c r="AE2045" s="149"/>
      <c r="AF2045" s="149"/>
      <c r="AG2045" s="149" t="s">
        <v>409</v>
      </c>
      <c r="AH2045" s="149">
        <v>0</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outlineLevel="3" x14ac:dyDescent="0.2">
      <c r="A2046" s="156"/>
      <c r="B2046" s="157"/>
      <c r="C2046" s="200" t="s">
        <v>410</v>
      </c>
      <c r="D2046" s="193"/>
      <c r="E2046" s="194"/>
      <c r="F2046" s="160"/>
      <c r="G2046" s="160"/>
      <c r="H2046" s="160"/>
      <c r="I2046" s="160"/>
      <c r="J2046" s="160"/>
      <c r="K2046" s="160"/>
      <c r="L2046" s="160"/>
      <c r="M2046" s="160"/>
      <c r="N2046" s="159"/>
      <c r="O2046" s="159"/>
      <c r="P2046" s="159"/>
      <c r="Q2046" s="159"/>
      <c r="R2046" s="160"/>
      <c r="S2046" s="160"/>
      <c r="T2046" s="160"/>
      <c r="U2046" s="160"/>
      <c r="V2046" s="160"/>
      <c r="W2046" s="160"/>
      <c r="X2046" s="160"/>
      <c r="Y2046" s="160"/>
      <c r="Z2046" s="149"/>
      <c r="AA2046" s="149"/>
      <c r="AB2046" s="149"/>
      <c r="AC2046" s="149"/>
      <c r="AD2046" s="149"/>
      <c r="AE2046" s="149"/>
      <c r="AF2046" s="149"/>
      <c r="AG2046" s="149" t="s">
        <v>409</v>
      </c>
      <c r="AH2046" s="149">
        <v>0</v>
      </c>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outlineLevel="3" x14ac:dyDescent="0.2">
      <c r="A2047" s="156"/>
      <c r="B2047" s="157"/>
      <c r="C2047" s="200" t="s">
        <v>1666</v>
      </c>
      <c r="D2047" s="193"/>
      <c r="E2047" s="194">
        <v>3.43</v>
      </c>
      <c r="F2047" s="160"/>
      <c r="G2047" s="160"/>
      <c r="H2047" s="160"/>
      <c r="I2047" s="160"/>
      <c r="J2047" s="160"/>
      <c r="K2047" s="160"/>
      <c r="L2047" s="160"/>
      <c r="M2047" s="160"/>
      <c r="N2047" s="159"/>
      <c r="O2047" s="159"/>
      <c r="P2047" s="159"/>
      <c r="Q2047" s="159"/>
      <c r="R2047" s="160"/>
      <c r="S2047" s="160"/>
      <c r="T2047" s="160"/>
      <c r="U2047" s="160"/>
      <c r="V2047" s="160"/>
      <c r="W2047" s="160"/>
      <c r="X2047" s="160"/>
      <c r="Y2047" s="160"/>
      <c r="Z2047" s="149"/>
      <c r="AA2047" s="149"/>
      <c r="AB2047" s="149"/>
      <c r="AC2047" s="149"/>
      <c r="AD2047" s="149"/>
      <c r="AE2047" s="149"/>
      <c r="AF2047" s="149"/>
      <c r="AG2047" s="149" t="s">
        <v>409</v>
      </c>
      <c r="AH2047" s="149">
        <v>0</v>
      </c>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3" x14ac:dyDescent="0.2">
      <c r="A2048" s="156"/>
      <c r="B2048" s="157"/>
      <c r="C2048" s="200" t="s">
        <v>413</v>
      </c>
      <c r="D2048" s="193"/>
      <c r="E2048" s="194"/>
      <c r="F2048" s="160"/>
      <c r="G2048" s="160"/>
      <c r="H2048" s="160"/>
      <c r="I2048" s="160"/>
      <c r="J2048" s="160"/>
      <c r="K2048" s="160"/>
      <c r="L2048" s="160"/>
      <c r="M2048" s="160"/>
      <c r="N2048" s="159"/>
      <c r="O2048" s="159"/>
      <c r="P2048" s="159"/>
      <c r="Q2048" s="159"/>
      <c r="R2048" s="160"/>
      <c r="S2048" s="160"/>
      <c r="T2048" s="160"/>
      <c r="U2048" s="160"/>
      <c r="V2048" s="160"/>
      <c r="W2048" s="160"/>
      <c r="X2048" s="160"/>
      <c r="Y2048" s="160"/>
      <c r="Z2048" s="149"/>
      <c r="AA2048" s="149"/>
      <c r="AB2048" s="149"/>
      <c r="AC2048" s="149"/>
      <c r="AD2048" s="149"/>
      <c r="AE2048" s="149"/>
      <c r="AF2048" s="149"/>
      <c r="AG2048" s="149" t="s">
        <v>409</v>
      </c>
      <c r="AH2048" s="149">
        <v>0</v>
      </c>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3" x14ac:dyDescent="0.2">
      <c r="A2049" s="156"/>
      <c r="B2049" s="157"/>
      <c r="C2049" s="200" t="s">
        <v>1667</v>
      </c>
      <c r="D2049" s="193"/>
      <c r="E2049" s="194">
        <v>6.39</v>
      </c>
      <c r="F2049" s="160"/>
      <c r="G2049" s="160"/>
      <c r="H2049" s="160"/>
      <c r="I2049" s="160"/>
      <c r="J2049" s="160"/>
      <c r="K2049" s="160"/>
      <c r="L2049" s="160"/>
      <c r="M2049" s="160"/>
      <c r="N2049" s="159"/>
      <c r="O2049" s="159"/>
      <c r="P2049" s="159"/>
      <c r="Q2049" s="159"/>
      <c r="R2049" s="160"/>
      <c r="S2049" s="160"/>
      <c r="T2049" s="160"/>
      <c r="U2049" s="160"/>
      <c r="V2049" s="160"/>
      <c r="W2049" s="160"/>
      <c r="X2049" s="160"/>
      <c r="Y2049" s="160"/>
      <c r="Z2049" s="149"/>
      <c r="AA2049" s="149"/>
      <c r="AB2049" s="149"/>
      <c r="AC2049" s="149"/>
      <c r="AD2049" s="149"/>
      <c r="AE2049" s="149"/>
      <c r="AF2049" s="149"/>
      <c r="AG2049" s="149" t="s">
        <v>409</v>
      </c>
      <c r="AH2049" s="149">
        <v>0</v>
      </c>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outlineLevel="3" x14ac:dyDescent="0.2">
      <c r="A2050" s="156"/>
      <c r="B2050" s="157"/>
      <c r="C2050" s="200" t="s">
        <v>1668</v>
      </c>
      <c r="D2050" s="193"/>
      <c r="E2050" s="194">
        <v>6.37</v>
      </c>
      <c r="F2050" s="160"/>
      <c r="G2050" s="160"/>
      <c r="H2050" s="160"/>
      <c r="I2050" s="160"/>
      <c r="J2050" s="160"/>
      <c r="K2050" s="160"/>
      <c r="L2050" s="160"/>
      <c r="M2050" s="160"/>
      <c r="N2050" s="159"/>
      <c r="O2050" s="159"/>
      <c r="P2050" s="159"/>
      <c r="Q2050" s="159"/>
      <c r="R2050" s="160"/>
      <c r="S2050" s="160"/>
      <c r="T2050" s="160"/>
      <c r="U2050" s="160"/>
      <c r="V2050" s="160"/>
      <c r="W2050" s="160"/>
      <c r="X2050" s="160"/>
      <c r="Y2050" s="160"/>
      <c r="Z2050" s="149"/>
      <c r="AA2050" s="149"/>
      <c r="AB2050" s="149"/>
      <c r="AC2050" s="149"/>
      <c r="AD2050" s="149"/>
      <c r="AE2050" s="149"/>
      <c r="AF2050" s="149"/>
      <c r="AG2050" s="149" t="s">
        <v>409</v>
      </c>
      <c r="AH2050" s="149">
        <v>0</v>
      </c>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outlineLevel="3" x14ac:dyDescent="0.2">
      <c r="A2051" s="156"/>
      <c r="B2051" s="157"/>
      <c r="C2051" s="200" t="s">
        <v>1669</v>
      </c>
      <c r="D2051" s="193"/>
      <c r="E2051" s="194">
        <v>29.53</v>
      </c>
      <c r="F2051" s="160"/>
      <c r="G2051" s="160"/>
      <c r="H2051" s="160"/>
      <c r="I2051" s="160"/>
      <c r="J2051" s="160"/>
      <c r="K2051" s="160"/>
      <c r="L2051" s="160"/>
      <c r="M2051" s="160"/>
      <c r="N2051" s="159"/>
      <c r="O2051" s="159"/>
      <c r="P2051" s="159"/>
      <c r="Q2051" s="159"/>
      <c r="R2051" s="160"/>
      <c r="S2051" s="160"/>
      <c r="T2051" s="160"/>
      <c r="U2051" s="160"/>
      <c r="V2051" s="160"/>
      <c r="W2051" s="160"/>
      <c r="X2051" s="160"/>
      <c r="Y2051" s="160"/>
      <c r="Z2051" s="149"/>
      <c r="AA2051" s="149"/>
      <c r="AB2051" s="149"/>
      <c r="AC2051" s="149"/>
      <c r="AD2051" s="149"/>
      <c r="AE2051" s="149"/>
      <c r="AF2051" s="149"/>
      <c r="AG2051" s="149" t="s">
        <v>409</v>
      </c>
      <c r="AH2051" s="149">
        <v>0</v>
      </c>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3" x14ac:dyDescent="0.2">
      <c r="A2052" s="156"/>
      <c r="B2052" s="157"/>
      <c r="C2052" s="200" t="s">
        <v>1670</v>
      </c>
      <c r="D2052" s="193"/>
      <c r="E2052" s="194">
        <v>3.1</v>
      </c>
      <c r="F2052" s="160"/>
      <c r="G2052" s="160"/>
      <c r="H2052" s="160"/>
      <c r="I2052" s="160"/>
      <c r="J2052" s="160"/>
      <c r="K2052" s="160"/>
      <c r="L2052" s="160"/>
      <c r="M2052" s="160"/>
      <c r="N2052" s="159"/>
      <c r="O2052" s="159"/>
      <c r="P2052" s="159"/>
      <c r="Q2052" s="159"/>
      <c r="R2052" s="160"/>
      <c r="S2052" s="160"/>
      <c r="T2052" s="160"/>
      <c r="U2052" s="160"/>
      <c r="V2052" s="160"/>
      <c r="W2052" s="160"/>
      <c r="X2052" s="160"/>
      <c r="Y2052" s="160"/>
      <c r="Z2052" s="149"/>
      <c r="AA2052" s="149"/>
      <c r="AB2052" s="149"/>
      <c r="AC2052" s="149"/>
      <c r="AD2052" s="149"/>
      <c r="AE2052" s="149"/>
      <c r="AF2052" s="149"/>
      <c r="AG2052" s="149" t="s">
        <v>409</v>
      </c>
      <c r="AH2052" s="149">
        <v>0</v>
      </c>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3" x14ac:dyDescent="0.2">
      <c r="A2053" s="156"/>
      <c r="B2053" s="157"/>
      <c r="C2053" s="200" t="s">
        <v>1671</v>
      </c>
      <c r="D2053" s="193"/>
      <c r="E2053" s="194">
        <v>2.2000000000000002</v>
      </c>
      <c r="F2053" s="160"/>
      <c r="G2053" s="160"/>
      <c r="H2053" s="160"/>
      <c r="I2053" s="160"/>
      <c r="J2053" s="160"/>
      <c r="K2053" s="160"/>
      <c r="L2053" s="160"/>
      <c r="M2053" s="160"/>
      <c r="N2053" s="159"/>
      <c r="O2053" s="159"/>
      <c r="P2053" s="159"/>
      <c r="Q2053" s="159"/>
      <c r="R2053" s="160"/>
      <c r="S2053" s="160"/>
      <c r="T2053" s="160"/>
      <c r="U2053" s="160"/>
      <c r="V2053" s="160"/>
      <c r="W2053" s="160"/>
      <c r="X2053" s="160"/>
      <c r="Y2053" s="160"/>
      <c r="Z2053" s="149"/>
      <c r="AA2053" s="149"/>
      <c r="AB2053" s="149"/>
      <c r="AC2053" s="149"/>
      <c r="AD2053" s="149"/>
      <c r="AE2053" s="149"/>
      <c r="AF2053" s="149"/>
      <c r="AG2053" s="149" t="s">
        <v>409</v>
      </c>
      <c r="AH2053" s="149">
        <v>0</v>
      </c>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outlineLevel="3" x14ac:dyDescent="0.2">
      <c r="A2054" s="156"/>
      <c r="B2054" s="157"/>
      <c r="C2054" s="201" t="s">
        <v>417</v>
      </c>
      <c r="D2054" s="195"/>
      <c r="E2054" s="196">
        <v>51.02</v>
      </c>
      <c r="F2054" s="160"/>
      <c r="G2054" s="160"/>
      <c r="H2054" s="160"/>
      <c r="I2054" s="160"/>
      <c r="J2054" s="160"/>
      <c r="K2054" s="160"/>
      <c r="L2054" s="160"/>
      <c r="M2054" s="160"/>
      <c r="N2054" s="159"/>
      <c r="O2054" s="159"/>
      <c r="P2054" s="159"/>
      <c r="Q2054" s="159"/>
      <c r="R2054" s="160"/>
      <c r="S2054" s="160"/>
      <c r="T2054" s="160"/>
      <c r="U2054" s="160"/>
      <c r="V2054" s="160"/>
      <c r="W2054" s="160"/>
      <c r="X2054" s="160"/>
      <c r="Y2054" s="160"/>
      <c r="Z2054" s="149"/>
      <c r="AA2054" s="149"/>
      <c r="AB2054" s="149"/>
      <c r="AC2054" s="149"/>
      <c r="AD2054" s="149"/>
      <c r="AE2054" s="149"/>
      <c r="AF2054" s="149"/>
      <c r="AG2054" s="149" t="s">
        <v>409</v>
      </c>
      <c r="AH2054" s="149">
        <v>1</v>
      </c>
      <c r="AI2054" s="149"/>
      <c r="AJ2054" s="149"/>
      <c r="AK2054" s="149"/>
      <c r="AL2054" s="149"/>
      <c r="AM2054" s="149"/>
      <c r="AN2054" s="149"/>
      <c r="AO2054" s="149"/>
      <c r="AP2054" s="149"/>
      <c r="AQ2054" s="149"/>
      <c r="AR2054" s="149"/>
      <c r="AS2054" s="149"/>
      <c r="AT2054" s="149"/>
      <c r="AU2054" s="149"/>
      <c r="AV2054" s="149"/>
      <c r="AW2054" s="149"/>
      <c r="AX2054" s="149"/>
      <c r="AY2054" s="149"/>
      <c r="AZ2054" s="149"/>
      <c r="BA2054" s="149"/>
      <c r="BB2054" s="149"/>
      <c r="BC2054" s="149"/>
      <c r="BD2054" s="149"/>
      <c r="BE2054" s="149"/>
      <c r="BF2054" s="149"/>
      <c r="BG2054" s="149"/>
      <c r="BH2054" s="149"/>
    </row>
    <row r="2055" spans="1:60" outlineLevel="3" x14ac:dyDescent="0.2">
      <c r="A2055" s="156"/>
      <c r="B2055" s="157"/>
      <c r="C2055" s="200" t="s">
        <v>1573</v>
      </c>
      <c r="D2055" s="193"/>
      <c r="E2055" s="194"/>
      <c r="F2055" s="160"/>
      <c r="G2055" s="160"/>
      <c r="H2055" s="160"/>
      <c r="I2055" s="160"/>
      <c r="J2055" s="160"/>
      <c r="K2055" s="160"/>
      <c r="L2055" s="160"/>
      <c r="M2055" s="160"/>
      <c r="N2055" s="159"/>
      <c r="O2055" s="159"/>
      <c r="P2055" s="159"/>
      <c r="Q2055" s="159"/>
      <c r="R2055" s="160"/>
      <c r="S2055" s="160"/>
      <c r="T2055" s="160"/>
      <c r="U2055" s="160"/>
      <c r="V2055" s="160"/>
      <c r="W2055" s="160"/>
      <c r="X2055" s="160"/>
      <c r="Y2055" s="160"/>
      <c r="Z2055" s="149"/>
      <c r="AA2055" s="149"/>
      <c r="AB2055" s="149"/>
      <c r="AC2055" s="149"/>
      <c r="AD2055" s="149"/>
      <c r="AE2055" s="149"/>
      <c r="AF2055" s="149"/>
      <c r="AG2055" s="149" t="s">
        <v>409</v>
      </c>
      <c r="AH2055" s="149">
        <v>0</v>
      </c>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49"/>
      <c r="BB2055" s="149"/>
      <c r="BC2055" s="149"/>
      <c r="BD2055" s="149"/>
      <c r="BE2055" s="149"/>
      <c r="BF2055" s="149"/>
      <c r="BG2055" s="149"/>
      <c r="BH2055" s="149"/>
    </row>
    <row r="2056" spans="1:60" outlineLevel="3" x14ac:dyDescent="0.2">
      <c r="A2056" s="156"/>
      <c r="B2056" s="157"/>
      <c r="C2056" s="200" t="s">
        <v>410</v>
      </c>
      <c r="D2056" s="193"/>
      <c r="E2056" s="194"/>
      <c r="F2056" s="160"/>
      <c r="G2056" s="160"/>
      <c r="H2056" s="160"/>
      <c r="I2056" s="160"/>
      <c r="J2056" s="160"/>
      <c r="K2056" s="160"/>
      <c r="L2056" s="160"/>
      <c r="M2056" s="160"/>
      <c r="N2056" s="159"/>
      <c r="O2056" s="159"/>
      <c r="P2056" s="159"/>
      <c r="Q2056" s="159"/>
      <c r="R2056" s="160"/>
      <c r="S2056" s="160"/>
      <c r="T2056" s="160"/>
      <c r="U2056" s="160"/>
      <c r="V2056" s="160"/>
      <c r="W2056" s="160"/>
      <c r="X2056" s="160"/>
      <c r="Y2056" s="160"/>
      <c r="Z2056" s="149"/>
      <c r="AA2056" s="149"/>
      <c r="AB2056" s="149"/>
      <c r="AC2056" s="149"/>
      <c r="AD2056" s="149"/>
      <c r="AE2056" s="149"/>
      <c r="AF2056" s="149"/>
      <c r="AG2056" s="149" t="s">
        <v>409</v>
      </c>
      <c r="AH2056" s="149">
        <v>0</v>
      </c>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49"/>
      <c r="BB2056" s="149"/>
      <c r="BC2056" s="149"/>
      <c r="BD2056" s="149"/>
      <c r="BE2056" s="149"/>
      <c r="BF2056" s="149"/>
      <c r="BG2056" s="149"/>
      <c r="BH2056" s="149"/>
    </row>
    <row r="2057" spans="1:60" outlineLevel="3" x14ac:dyDescent="0.2">
      <c r="A2057" s="156"/>
      <c r="B2057" s="157"/>
      <c r="C2057" s="200" t="s">
        <v>1672</v>
      </c>
      <c r="D2057" s="193"/>
      <c r="E2057" s="194">
        <v>36.18</v>
      </c>
      <c r="F2057" s="160"/>
      <c r="G2057" s="160"/>
      <c r="H2057" s="160"/>
      <c r="I2057" s="160"/>
      <c r="J2057" s="160"/>
      <c r="K2057" s="160"/>
      <c r="L2057" s="160"/>
      <c r="M2057" s="160"/>
      <c r="N2057" s="159"/>
      <c r="O2057" s="159"/>
      <c r="P2057" s="159"/>
      <c r="Q2057" s="159"/>
      <c r="R2057" s="160"/>
      <c r="S2057" s="160"/>
      <c r="T2057" s="160"/>
      <c r="U2057" s="160"/>
      <c r="V2057" s="160"/>
      <c r="W2057" s="160"/>
      <c r="X2057" s="160"/>
      <c r="Y2057" s="160"/>
      <c r="Z2057" s="149"/>
      <c r="AA2057" s="149"/>
      <c r="AB2057" s="149"/>
      <c r="AC2057" s="149"/>
      <c r="AD2057" s="149"/>
      <c r="AE2057" s="149"/>
      <c r="AF2057" s="149"/>
      <c r="AG2057" s="149" t="s">
        <v>409</v>
      </c>
      <c r="AH2057" s="149">
        <v>0</v>
      </c>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3" x14ac:dyDescent="0.2">
      <c r="A2058" s="156"/>
      <c r="B2058" s="157"/>
      <c r="C2058" s="200" t="s">
        <v>413</v>
      </c>
      <c r="D2058" s="193"/>
      <c r="E2058" s="194"/>
      <c r="F2058" s="160"/>
      <c r="G2058" s="160"/>
      <c r="H2058" s="160"/>
      <c r="I2058" s="160"/>
      <c r="J2058" s="160"/>
      <c r="K2058" s="160"/>
      <c r="L2058" s="160"/>
      <c r="M2058" s="160"/>
      <c r="N2058" s="159"/>
      <c r="O2058" s="159"/>
      <c r="P2058" s="159"/>
      <c r="Q2058" s="159"/>
      <c r="R2058" s="160"/>
      <c r="S2058" s="160"/>
      <c r="T2058" s="160"/>
      <c r="U2058" s="160"/>
      <c r="V2058" s="160"/>
      <c r="W2058" s="160"/>
      <c r="X2058" s="160"/>
      <c r="Y2058" s="160"/>
      <c r="Z2058" s="149"/>
      <c r="AA2058" s="149"/>
      <c r="AB2058" s="149"/>
      <c r="AC2058" s="149"/>
      <c r="AD2058" s="149"/>
      <c r="AE2058" s="149"/>
      <c r="AF2058" s="149"/>
      <c r="AG2058" s="149" t="s">
        <v>409</v>
      </c>
      <c r="AH2058" s="149">
        <v>0</v>
      </c>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3" x14ac:dyDescent="0.2">
      <c r="A2059" s="156"/>
      <c r="B2059" s="157"/>
      <c r="C2059" s="200" t="s">
        <v>1673</v>
      </c>
      <c r="D2059" s="193"/>
      <c r="E2059" s="194">
        <v>6.8</v>
      </c>
      <c r="F2059" s="160"/>
      <c r="G2059" s="160"/>
      <c r="H2059" s="160"/>
      <c r="I2059" s="160"/>
      <c r="J2059" s="160"/>
      <c r="K2059" s="160"/>
      <c r="L2059" s="160"/>
      <c r="M2059" s="160"/>
      <c r="N2059" s="159"/>
      <c r="O2059" s="159"/>
      <c r="P2059" s="159"/>
      <c r="Q2059" s="159"/>
      <c r="R2059" s="160"/>
      <c r="S2059" s="160"/>
      <c r="T2059" s="160"/>
      <c r="U2059" s="160"/>
      <c r="V2059" s="160"/>
      <c r="W2059" s="160"/>
      <c r="X2059" s="160"/>
      <c r="Y2059" s="160"/>
      <c r="Z2059" s="149"/>
      <c r="AA2059" s="149"/>
      <c r="AB2059" s="149"/>
      <c r="AC2059" s="149"/>
      <c r="AD2059" s="149"/>
      <c r="AE2059" s="149"/>
      <c r="AF2059" s="149"/>
      <c r="AG2059" s="149" t="s">
        <v>409</v>
      </c>
      <c r="AH2059" s="149">
        <v>0</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3" x14ac:dyDescent="0.2">
      <c r="A2060" s="156"/>
      <c r="B2060" s="157"/>
      <c r="C2060" s="200" t="s">
        <v>1674</v>
      </c>
      <c r="D2060" s="193"/>
      <c r="E2060" s="194">
        <v>6.37</v>
      </c>
      <c r="F2060" s="160"/>
      <c r="G2060" s="160"/>
      <c r="H2060" s="160"/>
      <c r="I2060" s="160"/>
      <c r="J2060" s="160"/>
      <c r="K2060" s="160"/>
      <c r="L2060" s="160"/>
      <c r="M2060" s="160"/>
      <c r="N2060" s="159"/>
      <c r="O2060" s="159"/>
      <c r="P2060" s="159"/>
      <c r="Q2060" s="159"/>
      <c r="R2060" s="160"/>
      <c r="S2060" s="160"/>
      <c r="T2060" s="160"/>
      <c r="U2060" s="160"/>
      <c r="V2060" s="160"/>
      <c r="W2060" s="160"/>
      <c r="X2060" s="160"/>
      <c r="Y2060" s="160"/>
      <c r="Z2060" s="149"/>
      <c r="AA2060" s="149"/>
      <c r="AB2060" s="149"/>
      <c r="AC2060" s="149"/>
      <c r="AD2060" s="149"/>
      <c r="AE2060" s="149"/>
      <c r="AF2060" s="149"/>
      <c r="AG2060" s="149" t="s">
        <v>409</v>
      </c>
      <c r="AH2060" s="149">
        <v>0</v>
      </c>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outlineLevel="3" x14ac:dyDescent="0.2">
      <c r="A2061" s="156"/>
      <c r="B2061" s="157"/>
      <c r="C2061" s="200" t="s">
        <v>1675</v>
      </c>
      <c r="D2061" s="193"/>
      <c r="E2061" s="194">
        <v>29.76</v>
      </c>
      <c r="F2061" s="160"/>
      <c r="G2061" s="160"/>
      <c r="H2061" s="160"/>
      <c r="I2061" s="160"/>
      <c r="J2061" s="160"/>
      <c r="K2061" s="160"/>
      <c r="L2061" s="160"/>
      <c r="M2061" s="160"/>
      <c r="N2061" s="159"/>
      <c r="O2061" s="159"/>
      <c r="P2061" s="159"/>
      <c r="Q2061" s="159"/>
      <c r="R2061" s="160"/>
      <c r="S2061" s="160"/>
      <c r="T2061" s="160"/>
      <c r="U2061" s="160"/>
      <c r="V2061" s="160"/>
      <c r="W2061" s="160"/>
      <c r="X2061" s="160"/>
      <c r="Y2061" s="160"/>
      <c r="Z2061" s="149"/>
      <c r="AA2061" s="149"/>
      <c r="AB2061" s="149"/>
      <c r="AC2061" s="149"/>
      <c r="AD2061" s="149"/>
      <c r="AE2061" s="149"/>
      <c r="AF2061" s="149"/>
      <c r="AG2061" s="149" t="s">
        <v>409</v>
      </c>
      <c r="AH2061" s="149">
        <v>0</v>
      </c>
      <c r="AI2061" s="149"/>
      <c r="AJ2061" s="149"/>
      <c r="AK2061" s="149"/>
      <c r="AL2061" s="149"/>
      <c r="AM2061" s="149"/>
      <c r="AN2061" s="149"/>
      <c r="AO2061" s="149"/>
      <c r="AP2061" s="149"/>
      <c r="AQ2061" s="149"/>
      <c r="AR2061" s="149"/>
      <c r="AS2061" s="149"/>
      <c r="AT2061" s="149"/>
      <c r="AU2061" s="149"/>
      <c r="AV2061" s="149"/>
      <c r="AW2061" s="149"/>
      <c r="AX2061" s="149"/>
      <c r="AY2061" s="149"/>
      <c r="AZ2061" s="149"/>
      <c r="BA2061" s="149"/>
      <c r="BB2061" s="149"/>
      <c r="BC2061" s="149"/>
      <c r="BD2061" s="149"/>
      <c r="BE2061" s="149"/>
      <c r="BF2061" s="149"/>
      <c r="BG2061" s="149"/>
      <c r="BH2061" s="149"/>
    </row>
    <row r="2062" spans="1:60" outlineLevel="3" x14ac:dyDescent="0.2">
      <c r="A2062" s="156"/>
      <c r="B2062" s="157"/>
      <c r="C2062" s="200" t="s">
        <v>1676</v>
      </c>
      <c r="D2062" s="193"/>
      <c r="E2062" s="194">
        <v>3.1</v>
      </c>
      <c r="F2062" s="160"/>
      <c r="G2062" s="160"/>
      <c r="H2062" s="160"/>
      <c r="I2062" s="160"/>
      <c r="J2062" s="160"/>
      <c r="K2062" s="160"/>
      <c r="L2062" s="160"/>
      <c r="M2062" s="160"/>
      <c r="N2062" s="159"/>
      <c r="O2062" s="159"/>
      <c r="P2062" s="159"/>
      <c r="Q2062" s="159"/>
      <c r="R2062" s="160"/>
      <c r="S2062" s="160"/>
      <c r="T2062" s="160"/>
      <c r="U2062" s="160"/>
      <c r="V2062" s="160"/>
      <c r="W2062" s="160"/>
      <c r="X2062" s="160"/>
      <c r="Y2062" s="160"/>
      <c r="Z2062" s="149"/>
      <c r="AA2062" s="149"/>
      <c r="AB2062" s="149"/>
      <c r="AC2062" s="149"/>
      <c r="AD2062" s="149"/>
      <c r="AE2062" s="149"/>
      <c r="AF2062" s="149"/>
      <c r="AG2062" s="149" t="s">
        <v>409</v>
      </c>
      <c r="AH2062" s="149">
        <v>0</v>
      </c>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3" x14ac:dyDescent="0.2">
      <c r="A2063" s="156"/>
      <c r="B2063" s="157"/>
      <c r="C2063" s="200" t="s">
        <v>1677</v>
      </c>
      <c r="D2063" s="193"/>
      <c r="E2063" s="194">
        <v>2.21</v>
      </c>
      <c r="F2063" s="160"/>
      <c r="G2063" s="160"/>
      <c r="H2063" s="160"/>
      <c r="I2063" s="160"/>
      <c r="J2063" s="160"/>
      <c r="K2063" s="160"/>
      <c r="L2063" s="160"/>
      <c r="M2063" s="160"/>
      <c r="N2063" s="159"/>
      <c r="O2063" s="159"/>
      <c r="P2063" s="159"/>
      <c r="Q2063" s="159"/>
      <c r="R2063" s="160"/>
      <c r="S2063" s="160"/>
      <c r="T2063" s="160"/>
      <c r="U2063" s="160"/>
      <c r="V2063" s="160"/>
      <c r="W2063" s="160"/>
      <c r="X2063" s="160"/>
      <c r="Y2063" s="160"/>
      <c r="Z2063" s="149"/>
      <c r="AA2063" s="149"/>
      <c r="AB2063" s="149"/>
      <c r="AC2063" s="149"/>
      <c r="AD2063" s="149"/>
      <c r="AE2063" s="149"/>
      <c r="AF2063" s="149"/>
      <c r="AG2063" s="149" t="s">
        <v>409</v>
      </c>
      <c r="AH2063" s="149">
        <v>0</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3" x14ac:dyDescent="0.2">
      <c r="A2064" s="156"/>
      <c r="B2064" s="157"/>
      <c r="C2064" s="201" t="s">
        <v>417</v>
      </c>
      <c r="D2064" s="195"/>
      <c r="E2064" s="196">
        <v>84.42</v>
      </c>
      <c r="F2064" s="160"/>
      <c r="G2064" s="160"/>
      <c r="H2064" s="160"/>
      <c r="I2064" s="160"/>
      <c r="J2064" s="160"/>
      <c r="K2064" s="160"/>
      <c r="L2064" s="160"/>
      <c r="M2064" s="160"/>
      <c r="N2064" s="159"/>
      <c r="O2064" s="159"/>
      <c r="P2064" s="159"/>
      <c r="Q2064" s="159"/>
      <c r="R2064" s="160"/>
      <c r="S2064" s="160"/>
      <c r="T2064" s="160"/>
      <c r="U2064" s="160"/>
      <c r="V2064" s="160"/>
      <c r="W2064" s="160"/>
      <c r="X2064" s="160"/>
      <c r="Y2064" s="160"/>
      <c r="Z2064" s="149"/>
      <c r="AA2064" s="149"/>
      <c r="AB2064" s="149"/>
      <c r="AC2064" s="149"/>
      <c r="AD2064" s="149"/>
      <c r="AE2064" s="149"/>
      <c r="AF2064" s="149"/>
      <c r="AG2064" s="149" t="s">
        <v>409</v>
      </c>
      <c r="AH2064" s="149">
        <v>1</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1" x14ac:dyDescent="0.2">
      <c r="A2065" s="173">
        <v>175</v>
      </c>
      <c r="B2065" s="174" t="s">
        <v>1678</v>
      </c>
      <c r="C2065" s="189" t="s">
        <v>1679</v>
      </c>
      <c r="D2065" s="175" t="s">
        <v>493</v>
      </c>
      <c r="E2065" s="176">
        <v>29.308499999999999</v>
      </c>
      <c r="F2065" s="177"/>
      <c r="G2065" s="178">
        <f>ROUND(E2065*F2065,2)</f>
        <v>0</v>
      </c>
      <c r="H2065" s="177"/>
      <c r="I2065" s="178">
        <f>ROUND(E2065*H2065,2)</f>
        <v>0</v>
      </c>
      <c r="J2065" s="177"/>
      <c r="K2065" s="178">
        <f>ROUND(E2065*J2065,2)</f>
        <v>0</v>
      </c>
      <c r="L2065" s="178">
        <v>12</v>
      </c>
      <c r="M2065" s="178">
        <f>G2065*(1+L2065/100)</f>
        <v>0</v>
      </c>
      <c r="N2065" s="176">
        <v>3.4000000000000002E-4</v>
      </c>
      <c r="O2065" s="176">
        <f>ROUND(E2065*N2065,2)</f>
        <v>0.01</v>
      </c>
      <c r="P2065" s="176">
        <v>0.25</v>
      </c>
      <c r="Q2065" s="176">
        <f>ROUND(E2065*P2065,2)</f>
        <v>7.33</v>
      </c>
      <c r="R2065" s="178" t="s">
        <v>1560</v>
      </c>
      <c r="S2065" s="178" t="s">
        <v>365</v>
      </c>
      <c r="T2065" s="179" t="s">
        <v>365</v>
      </c>
      <c r="U2065" s="160">
        <v>1.383</v>
      </c>
      <c r="V2065" s="160">
        <f>ROUND(E2065*U2065,2)</f>
        <v>40.53</v>
      </c>
      <c r="W2065" s="160"/>
      <c r="X2065" s="160" t="s">
        <v>404</v>
      </c>
      <c r="Y2065" s="160" t="s">
        <v>368</v>
      </c>
      <c r="Z2065" s="149"/>
      <c r="AA2065" s="149"/>
      <c r="AB2065" s="149"/>
      <c r="AC2065" s="149"/>
      <c r="AD2065" s="149"/>
      <c r="AE2065" s="149"/>
      <c r="AF2065" s="149"/>
      <c r="AG2065" s="149" t="s">
        <v>438</v>
      </c>
      <c r="AH2065" s="149"/>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2" x14ac:dyDescent="0.2">
      <c r="A2066" s="156"/>
      <c r="B2066" s="157"/>
      <c r="C2066" s="283" t="s">
        <v>1680</v>
      </c>
      <c r="D2066" s="284"/>
      <c r="E2066" s="284"/>
      <c r="F2066" s="284"/>
      <c r="G2066" s="284"/>
      <c r="H2066" s="160"/>
      <c r="I2066" s="160"/>
      <c r="J2066" s="160"/>
      <c r="K2066" s="160"/>
      <c r="L2066" s="160"/>
      <c r="M2066" s="160"/>
      <c r="N2066" s="159"/>
      <c r="O2066" s="159"/>
      <c r="P2066" s="159"/>
      <c r="Q2066" s="159"/>
      <c r="R2066" s="160"/>
      <c r="S2066" s="160"/>
      <c r="T2066" s="160"/>
      <c r="U2066" s="160"/>
      <c r="V2066" s="160"/>
      <c r="W2066" s="160"/>
      <c r="X2066" s="160"/>
      <c r="Y2066" s="160"/>
      <c r="Z2066" s="149"/>
      <c r="AA2066" s="149"/>
      <c r="AB2066" s="149"/>
      <c r="AC2066" s="149"/>
      <c r="AD2066" s="149"/>
      <c r="AE2066" s="149"/>
      <c r="AF2066" s="149"/>
      <c r="AG2066" s="149" t="s">
        <v>407</v>
      </c>
      <c r="AH2066" s="149"/>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2" x14ac:dyDescent="0.2">
      <c r="A2067" s="156"/>
      <c r="B2067" s="157"/>
      <c r="C2067" s="200" t="s">
        <v>938</v>
      </c>
      <c r="D2067" s="193"/>
      <c r="E2067" s="194"/>
      <c r="F2067" s="160"/>
      <c r="G2067" s="160"/>
      <c r="H2067" s="160"/>
      <c r="I2067" s="160"/>
      <c r="J2067" s="160"/>
      <c r="K2067" s="160"/>
      <c r="L2067" s="160"/>
      <c r="M2067" s="160"/>
      <c r="N2067" s="159"/>
      <c r="O2067" s="159"/>
      <c r="P2067" s="159"/>
      <c r="Q2067" s="159"/>
      <c r="R2067" s="160"/>
      <c r="S2067" s="160"/>
      <c r="T2067" s="160"/>
      <c r="U2067" s="160"/>
      <c r="V2067" s="160"/>
      <c r="W2067" s="160"/>
      <c r="X2067" s="160"/>
      <c r="Y2067" s="160"/>
      <c r="Z2067" s="149"/>
      <c r="AA2067" s="149"/>
      <c r="AB2067" s="149"/>
      <c r="AC2067" s="149"/>
      <c r="AD2067" s="149"/>
      <c r="AE2067" s="149"/>
      <c r="AF2067" s="149"/>
      <c r="AG2067" s="149" t="s">
        <v>409</v>
      </c>
      <c r="AH2067" s="149">
        <v>0</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outlineLevel="3" x14ac:dyDescent="0.2">
      <c r="A2068" s="156"/>
      <c r="B2068" s="157"/>
      <c r="C2068" s="200" t="s">
        <v>410</v>
      </c>
      <c r="D2068" s="193"/>
      <c r="E2068" s="194"/>
      <c r="F2068" s="160"/>
      <c r="G2068" s="160"/>
      <c r="H2068" s="160"/>
      <c r="I2068" s="160"/>
      <c r="J2068" s="160"/>
      <c r="K2068" s="160"/>
      <c r="L2068" s="160"/>
      <c r="M2068" s="160"/>
      <c r="N2068" s="159"/>
      <c r="O2068" s="159"/>
      <c r="P2068" s="159"/>
      <c r="Q2068" s="159"/>
      <c r="R2068" s="160"/>
      <c r="S2068" s="160"/>
      <c r="T2068" s="160"/>
      <c r="U2068" s="160"/>
      <c r="V2068" s="160"/>
      <c r="W2068" s="160"/>
      <c r="X2068" s="160"/>
      <c r="Y2068" s="160"/>
      <c r="Z2068" s="149"/>
      <c r="AA2068" s="149"/>
      <c r="AB2068" s="149"/>
      <c r="AC2068" s="149"/>
      <c r="AD2068" s="149"/>
      <c r="AE2068" s="149"/>
      <c r="AF2068" s="149"/>
      <c r="AG2068" s="149" t="s">
        <v>409</v>
      </c>
      <c r="AH2068" s="149">
        <v>0</v>
      </c>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ht="22.5" outlineLevel="3" x14ac:dyDescent="0.2">
      <c r="A2069" s="156"/>
      <c r="B2069" s="157"/>
      <c r="C2069" s="200" t="s">
        <v>1681</v>
      </c>
      <c r="D2069" s="193"/>
      <c r="E2069" s="194">
        <v>29.308499999999999</v>
      </c>
      <c r="F2069" s="160"/>
      <c r="G2069" s="160"/>
      <c r="H2069" s="160"/>
      <c r="I2069" s="160"/>
      <c r="J2069" s="160"/>
      <c r="K2069" s="160"/>
      <c r="L2069" s="160"/>
      <c r="M2069" s="160"/>
      <c r="N2069" s="159"/>
      <c r="O2069" s="159"/>
      <c r="P2069" s="159"/>
      <c r="Q2069" s="159"/>
      <c r="R2069" s="160"/>
      <c r="S2069" s="160"/>
      <c r="T2069" s="160"/>
      <c r="U2069" s="160"/>
      <c r="V2069" s="160"/>
      <c r="W2069" s="160"/>
      <c r="X2069" s="160"/>
      <c r="Y2069" s="160"/>
      <c r="Z2069" s="149"/>
      <c r="AA2069" s="149"/>
      <c r="AB2069" s="149"/>
      <c r="AC2069" s="149"/>
      <c r="AD2069" s="149"/>
      <c r="AE2069" s="149"/>
      <c r="AF2069" s="149"/>
      <c r="AG2069" s="149" t="s">
        <v>409</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3" x14ac:dyDescent="0.2">
      <c r="A2070" s="156"/>
      <c r="B2070" s="157"/>
      <c r="C2070" s="201" t="s">
        <v>417</v>
      </c>
      <c r="D2070" s="195"/>
      <c r="E2070" s="196">
        <v>29.308499999999999</v>
      </c>
      <c r="F2070" s="160"/>
      <c r="G2070" s="160"/>
      <c r="H2070" s="160"/>
      <c r="I2070" s="160"/>
      <c r="J2070" s="160"/>
      <c r="K2070" s="160"/>
      <c r="L2070" s="160"/>
      <c r="M2070" s="160"/>
      <c r="N2070" s="159"/>
      <c r="O2070" s="159"/>
      <c r="P2070" s="159"/>
      <c r="Q2070" s="159"/>
      <c r="R2070" s="160"/>
      <c r="S2070" s="160"/>
      <c r="T2070" s="160"/>
      <c r="U2070" s="160"/>
      <c r="V2070" s="160"/>
      <c r="W2070" s="160"/>
      <c r="X2070" s="160"/>
      <c r="Y2070" s="160"/>
      <c r="Z2070" s="149"/>
      <c r="AA2070" s="149"/>
      <c r="AB2070" s="149"/>
      <c r="AC2070" s="149"/>
      <c r="AD2070" s="149"/>
      <c r="AE2070" s="149"/>
      <c r="AF2070" s="149"/>
      <c r="AG2070" s="149" t="s">
        <v>409</v>
      </c>
      <c r="AH2070" s="149">
        <v>1</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1" x14ac:dyDescent="0.2">
      <c r="A2071" s="173">
        <v>176</v>
      </c>
      <c r="B2071" s="174" t="s">
        <v>1682</v>
      </c>
      <c r="C2071" s="189" t="s">
        <v>1683</v>
      </c>
      <c r="D2071" s="175" t="s">
        <v>677</v>
      </c>
      <c r="E2071" s="176">
        <v>150</v>
      </c>
      <c r="F2071" s="177"/>
      <c r="G2071" s="178">
        <f>ROUND(E2071*F2071,2)</f>
        <v>0</v>
      </c>
      <c r="H2071" s="177"/>
      <c r="I2071" s="178">
        <f>ROUND(E2071*H2071,2)</f>
        <v>0</v>
      </c>
      <c r="J2071" s="177"/>
      <c r="K2071" s="178">
        <f>ROUND(E2071*J2071,2)</f>
        <v>0</v>
      </c>
      <c r="L2071" s="178">
        <v>12</v>
      </c>
      <c r="M2071" s="178">
        <f>G2071*(1+L2071/100)</f>
        <v>0</v>
      </c>
      <c r="N2071" s="176">
        <v>0</v>
      </c>
      <c r="O2071" s="176">
        <f>ROUND(E2071*N2071,2)</f>
        <v>0</v>
      </c>
      <c r="P2071" s="176">
        <v>0</v>
      </c>
      <c r="Q2071" s="176">
        <f>ROUND(E2071*P2071,2)</f>
        <v>0</v>
      </c>
      <c r="R2071" s="178" t="s">
        <v>1560</v>
      </c>
      <c r="S2071" s="178" t="s">
        <v>365</v>
      </c>
      <c r="T2071" s="179" t="s">
        <v>365</v>
      </c>
      <c r="U2071" s="160">
        <v>0.03</v>
      </c>
      <c r="V2071" s="160">
        <f>ROUND(E2071*U2071,2)</f>
        <v>4.5</v>
      </c>
      <c r="W2071" s="160"/>
      <c r="X2071" s="160" t="s">
        <v>404</v>
      </c>
      <c r="Y2071" s="160" t="s">
        <v>368</v>
      </c>
      <c r="Z2071" s="149"/>
      <c r="AA2071" s="149"/>
      <c r="AB2071" s="149"/>
      <c r="AC2071" s="149"/>
      <c r="AD2071" s="149"/>
      <c r="AE2071" s="149"/>
      <c r="AF2071" s="149"/>
      <c r="AG2071" s="149" t="s">
        <v>438</v>
      </c>
      <c r="AH2071" s="149"/>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2" x14ac:dyDescent="0.2">
      <c r="A2072" s="156"/>
      <c r="B2072" s="157"/>
      <c r="C2072" s="283" t="s">
        <v>1684</v>
      </c>
      <c r="D2072" s="284"/>
      <c r="E2072" s="284"/>
      <c r="F2072" s="284"/>
      <c r="G2072" s="284"/>
      <c r="H2072" s="160"/>
      <c r="I2072" s="160"/>
      <c r="J2072" s="160"/>
      <c r="K2072" s="160"/>
      <c r="L2072" s="160"/>
      <c r="M2072" s="160"/>
      <c r="N2072" s="159"/>
      <c r="O2072" s="159"/>
      <c r="P2072" s="159"/>
      <c r="Q2072" s="159"/>
      <c r="R2072" s="160"/>
      <c r="S2072" s="160"/>
      <c r="T2072" s="160"/>
      <c r="U2072" s="160"/>
      <c r="V2072" s="160"/>
      <c r="W2072" s="160"/>
      <c r="X2072" s="160"/>
      <c r="Y2072" s="160"/>
      <c r="Z2072" s="149"/>
      <c r="AA2072" s="149"/>
      <c r="AB2072" s="149"/>
      <c r="AC2072" s="149"/>
      <c r="AD2072" s="149"/>
      <c r="AE2072" s="149"/>
      <c r="AF2072" s="149"/>
      <c r="AG2072" s="149" t="s">
        <v>407</v>
      </c>
      <c r="AH2072" s="149"/>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2" x14ac:dyDescent="0.2">
      <c r="A2073" s="156"/>
      <c r="B2073" s="157"/>
      <c r="C2073" s="200" t="s">
        <v>1685</v>
      </c>
      <c r="D2073" s="193"/>
      <c r="E2073" s="194"/>
      <c r="F2073" s="160"/>
      <c r="G2073" s="160"/>
      <c r="H2073" s="160"/>
      <c r="I2073" s="160"/>
      <c r="J2073" s="160"/>
      <c r="K2073" s="160"/>
      <c r="L2073" s="160"/>
      <c r="M2073" s="160"/>
      <c r="N2073" s="159"/>
      <c r="O2073" s="159"/>
      <c r="P2073" s="159"/>
      <c r="Q2073" s="159"/>
      <c r="R2073" s="160"/>
      <c r="S2073" s="160"/>
      <c r="T2073" s="160"/>
      <c r="U2073" s="160"/>
      <c r="V2073" s="160"/>
      <c r="W2073" s="160"/>
      <c r="X2073" s="160"/>
      <c r="Y2073" s="160"/>
      <c r="Z2073" s="149"/>
      <c r="AA2073" s="149"/>
      <c r="AB2073" s="149"/>
      <c r="AC2073" s="149"/>
      <c r="AD2073" s="149"/>
      <c r="AE2073" s="149"/>
      <c r="AF2073" s="149"/>
      <c r="AG2073" s="149" t="s">
        <v>409</v>
      </c>
      <c r="AH2073" s="149">
        <v>0</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3" x14ac:dyDescent="0.2">
      <c r="A2074" s="156"/>
      <c r="B2074" s="157"/>
      <c r="C2074" s="200" t="s">
        <v>1686</v>
      </c>
      <c r="D2074" s="193"/>
      <c r="E2074" s="194"/>
      <c r="F2074" s="160"/>
      <c r="G2074" s="160"/>
      <c r="H2074" s="160"/>
      <c r="I2074" s="160"/>
      <c r="J2074" s="160"/>
      <c r="K2074" s="160"/>
      <c r="L2074" s="160"/>
      <c r="M2074" s="160"/>
      <c r="N2074" s="159"/>
      <c r="O2074" s="159"/>
      <c r="P2074" s="159"/>
      <c r="Q2074" s="159"/>
      <c r="R2074" s="160"/>
      <c r="S2074" s="160"/>
      <c r="T2074" s="160"/>
      <c r="U2074" s="160"/>
      <c r="V2074" s="160"/>
      <c r="W2074" s="160"/>
      <c r="X2074" s="160"/>
      <c r="Y2074" s="160"/>
      <c r="Z2074" s="149"/>
      <c r="AA2074" s="149"/>
      <c r="AB2074" s="149"/>
      <c r="AC2074" s="149"/>
      <c r="AD2074" s="149"/>
      <c r="AE2074" s="149"/>
      <c r="AF2074" s="149"/>
      <c r="AG2074" s="149" t="s">
        <v>409</v>
      </c>
      <c r="AH2074" s="149">
        <v>0</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3" x14ac:dyDescent="0.2">
      <c r="A2075" s="156"/>
      <c r="B2075" s="157"/>
      <c r="C2075" s="200" t="s">
        <v>1687</v>
      </c>
      <c r="D2075" s="193"/>
      <c r="E2075" s="194">
        <v>2</v>
      </c>
      <c r="F2075" s="160"/>
      <c r="G2075" s="160"/>
      <c r="H2075" s="160"/>
      <c r="I2075" s="160"/>
      <c r="J2075" s="160"/>
      <c r="K2075" s="160"/>
      <c r="L2075" s="160"/>
      <c r="M2075" s="160"/>
      <c r="N2075" s="159"/>
      <c r="O2075" s="159"/>
      <c r="P2075" s="159"/>
      <c r="Q2075" s="159"/>
      <c r="R2075" s="160"/>
      <c r="S2075" s="160"/>
      <c r="T2075" s="160"/>
      <c r="U2075" s="160"/>
      <c r="V2075" s="160"/>
      <c r="W2075" s="160"/>
      <c r="X2075" s="160"/>
      <c r="Y2075" s="160"/>
      <c r="Z2075" s="149"/>
      <c r="AA2075" s="149"/>
      <c r="AB2075" s="149"/>
      <c r="AC2075" s="149"/>
      <c r="AD2075" s="149"/>
      <c r="AE2075" s="149"/>
      <c r="AF2075" s="149"/>
      <c r="AG2075" s="149" t="s">
        <v>409</v>
      </c>
      <c r="AH2075" s="149">
        <v>0</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3" x14ac:dyDescent="0.2">
      <c r="A2076" s="156"/>
      <c r="B2076" s="157"/>
      <c r="C2076" s="200" t="s">
        <v>1688</v>
      </c>
      <c r="D2076" s="193"/>
      <c r="E2076" s="194"/>
      <c r="F2076" s="160"/>
      <c r="G2076" s="160"/>
      <c r="H2076" s="160"/>
      <c r="I2076" s="160"/>
      <c r="J2076" s="160"/>
      <c r="K2076" s="160"/>
      <c r="L2076" s="160"/>
      <c r="M2076" s="160"/>
      <c r="N2076" s="159"/>
      <c r="O2076" s="159"/>
      <c r="P2076" s="159"/>
      <c r="Q2076" s="159"/>
      <c r="R2076" s="160"/>
      <c r="S2076" s="160"/>
      <c r="T2076" s="160"/>
      <c r="U2076" s="160"/>
      <c r="V2076" s="160"/>
      <c r="W2076" s="160"/>
      <c r="X2076" s="160"/>
      <c r="Y2076" s="160"/>
      <c r="Z2076" s="149"/>
      <c r="AA2076" s="149"/>
      <c r="AB2076" s="149"/>
      <c r="AC2076" s="149"/>
      <c r="AD2076" s="149"/>
      <c r="AE2076" s="149"/>
      <c r="AF2076" s="149"/>
      <c r="AG2076" s="149" t="s">
        <v>409</v>
      </c>
      <c r="AH2076" s="149">
        <v>0</v>
      </c>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outlineLevel="3" x14ac:dyDescent="0.2">
      <c r="A2077" s="156"/>
      <c r="B2077" s="157"/>
      <c r="C2077" s="200" t="s">
        <v>1689</v>
      </c>
      <c r="D2077" s="193"/>
      <c r="E2077" s="194">
        <v>10</v>
      </c>
      <c r="F2077" s="160"/>
      <c r="G2077" s="160"/>
      <c r="H2077" s="160"/>
      <c r="I2077" s="160"/>
      <c r="J2077" s="160"/>
      <c r="K2077" s="160"/>
      <c r="L2077" s="160"/>
      <c r="M2077" s="160"/>
      <c r="N2077" s="159"/>
      <c r="O2077" s="159"/>
      <c r="P2077" s="159"/>
      <c r="Q2077" s="159"/>
      <c r="R2077" s="160"/>
      <c r="S2077" s="160"/>
      <c r="T2077" s="160"/>
      <c r="U2077" s="160"/>
      <c r="V2077" s="160"/>
      <c r="W2077" s="160"/>
      <c r="X2077" s="160"/>
      <c r="Y2077" s="160"/>
      <c r="Z2077" s="149"/>
      <c r="AA2077" s="149"/>
      <c r="AB2077" s="149"/>
      <c r="AC2077" s="149"/>
      <c r="AD2077" s="149"/>
      <c r="AE2077" s="149"/>
      <c r="AF2077" s="149"/>
      <c r="AG2077" s="149" t="s">
        <v>409</v>
      </c>
      <c r="AH2077" s="149">
        <v>0</v>
      </c>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3" x14ac:dyDescent="0.2">
      <c r="A2078" s="156"/>
      <c r="B2078" s="157"/>
      <c r="C2078" s="200" t="s">
        <v>1690</v>
      </c>
      <c r="D2078" s="193"/>
      <c r="E2078" s="194">
        <v>12</v>
      </c>
      <c r="F2078" s="160"/>
      <c r="G2078" s="160"/>
      <c r="H2078" s="160"/>
      <c r="I2078" s="160"/>
      <c r="J2078" s="160"/>
      <c r="K2078" s="160"/>
      <c r="L2078" s="160"/>
      <c r="M2078" s="160"/>
      <c r="N2078" s="159"/>
      <c r="O2078" s="159"/>
      <c r="P2078" s="159"/>
      <c r="Q2078" s="159"/>
      <c r="R2078" s="160"/>
      <c r="S2078" s="160"/>
      <c r="T2078" s="160"/>
      <c r="U2078" s="160"/>
      <c r="V2078" s="160"/>
      <c r="W2078" s="160"/>
      <c r="X2078" s="160"/>
      <c r="Y2078" s="160"/>
      <c r="Z2078" s="149"/>
      <c r="AA2078" s="149"/>
      <c r="AB2078" s="149"/>
      <c r="AC2078" s="149"/>
      <c r="AD2078" s="149"/>
      <c r="AE2078" s="149"/>
      <c r="AF2078" s="149"/>
      <c r="AG2078" s="149" t="s">
        <v>409</v>
      </c>
      <c r="AH2078" s="149">
        <v>0</v>
      </c>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outlineLevel="3" x14ac:dyDescent="0.2">
      <c r="A2079" s="156"/>
      <c r="B2079" s="157"/>
      <c r="C2079" s="201" t="s">
        <v>417</v>
      </c>
      <c r="D2079" s="195"/>
      <c r="E2079" s="196">
        <v>24</v>
      </c>
      <c r="F2079" s="160"/>
      <c r="G2079" s="160"/>
      <c r="H2079" s="160"/>
      <c r="I2079" s="160"/>
      <c r="J2079" s="160"/>
      <c r="K2079" s="160"/>
      <c r="L2079" s="160"/>
      <c r="M2079" s="160"/>
      <c r="N2079" s="159"/>
      <c r="O2079" s="159"/>
      <c r="P2079" s="159"/>
      <c r="Q2079" s="159"/>
      <c r="R2079" s="160"/>
      <c r="S2079" s="160"/>
      <c r="T2079" s="160"/>
      <c r="U2079" s="160"/>
      <c r="V2079" s="160"/>
      <c r="W2079" s="160"/>
      <c r="X2079" s="160"/>
      <c r="Y2079" s="160"/>
      <c r="Z2079" s="149"/>
      <c r="AA2079" s="149"/>
      <c r="AB2079" s="149"/>
      <c r="AC2079" s="149"/>
      <c r="AD2079" s="149"/>
      <c r="AE2079" s="149"/>
      <c r="AF2079" s="149"/>
      <c r="AG2079" s="149" t="s">
        <v>409</v>
      </c>
      <c r="AH2079" s="149">
        <v>1</v>
      </c>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49"/>
      <c r="BB2079" s="149"/>
      <c r="BC2079" s="149"/>
      <c r="BD2079" s="149"/>
      <c r="BE2079" s="149"/>
      <c r="BF2079" s="149"/>
      <c r="BG2079" s="149"/>
      <c r="BH2079" s="149"/>
    </row>
    <row r="2080" spans="1:60" outlineLevel="3" x14ac:dyDescent="0.2">
      <c r="A2080" s="156"/>
      <c r="B2080" s="157"/>
      <c r="C2080" s="200" t="s">
        <v>1691</v>
      </c>
      <c r="D2080" s="193"/>
      <c r="E2080" s="194"/>
      <c r="F2080" s="160"/>
      <c r="G2080" s="160"/>
      <c r="H2080" s="160"/>
      <c r="I2080" s="160"/>
      <c r="J2080" s="160"/>
      <c r="K2080" s="160"/>
      <c r="L2080" s="160"/>
      <c r="M2080" s="160"/>
      <c r="N2080" s="159"/>
      <c r="O2080" s="159"/>
      <c r="P2080" s="159"/>
      <c r="Q2080" s="159"/>
      <c r="R2080" s="160"/>
      <c r="S2080" s="160"/>
      <c r="T2080" s="160"/>
      <c r="U2080" s="160"/>
      <c r="V2080" s="160"/>
      <c r="W2080" s="160"/>
      <c r="X2080" s="160"/>
      <c r="Y2080" s="160"/>
      <c r="Z2080" s="149"/>
      <c r="AA2080" s="149"/>
      <c r="AB2080" s="149"/>
      <c r="AC2080" s="149"/>
      <c r="AD2080" s="149"/>
      <c r="AE2080" s="149"/>
      <c r="AF2080" s="149"/>
      <c r="AG2080" s="149" t="s">
        <v>409</v>
      </c>
      <c r="AH2080" s="149">
        <v>0</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3" x14ac:dyDescent="0.2">
      <c r="A2081" s="156"/>
      <c r="B2081" s="157"/>
      <c r="C2081" s="200" t="s">
        <v>1692</v>
      </c>
      <c r="D2081" s="193"/>
      <c r="E2081" s="194"/>
      <c r="F2081" s="160"/>
      <c r="G2081" s="160"/>
      <c r="H2081" s="160"/>
      <c r="I2081" s="160"/>
      <c r="J2081" s="160"/>
      <c r="K2081" s="160"/>
      <c r="L2081" s="160"/>
      <c r="M2081" s="160"/>
      <c r="N2081" s="159"/>
      <c r="O2081" s="159"/>
      <c r="P2081" s="159"/>
      <c r="Q2081" s="159"/>
      <c r="R2081" s="160"/>
      <c r="S2081" s="160"/>
      <c r="T2081" s="160"/>
      <c r="U2081" s="160"/>
      <c r="V2081" s="160"/>
      <c r="W2081" s="160"/>
      <c r="X2081" s="160"/>
      <c r="Y2081" s="160"/>
      <c r="Z2081" s="149"/>
      <c r="AA2081" s="149"/>
      <c r="AB2081" s="149"/>
      <c r="AC2081" s="149"/>
      <c r="AD2081" s="149"/>
      <c r="AE2081" s="149"/>
      <c r="AF2081" s="149"/>
      <c r="AG2081" s="149" t="s">
        <v>409</v>
      </c>
      <c r="AH2081" s="149">
        <v>0</v>
      </c>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3" x14ac:dyDescent="0.2">
      <c r="A2082" s="156"/>
      <c r="B2082" s="157"/>
      <c r="C2082" s="200" t="s">
        <v>1693</v>
      </c>
      <c r="D2082" s="193"/>
      <c r="E2082" s="194">
        <v>32</v>
      </c>
      <c r="F2082" s="160"/>
      <c r="G2082" s="160"/>
      <c r="H2082" s="160"/>
      <c r="I2082" s="160"/>
      <c r="J2082" s="160"/>
      <c r="K2082" s="160"/>
      <c r="L2082" s="160"/>
      <c r="M2082" s="160"/>
      <c r="N2082" s="159"/>
      <c r="O2082" s="159"/>
      <c r="P2082" s="159"/>
      <c r="Q2082" s="159"/>
      <c r="R2082" s="160"/>
      <c r="S2082" s="160"/>
      <c r="T2082" s="160"/>
      <c r="U2082" s="160"/>
      <c r="V2082" s="160"/>
      <c r="W2082" s="160"/>
      <c r="X2082" s="160"/>
      <c r="Y2082" s="160"/>
      <c r="Z2082" s="149"/>
      <c r="AA2082" s="149"/>
      <c r="AB2082" s="149"/>
      <c r="AC2082" s="149"/>
      <c r="AD2082" s="149"/>
      <c r="AE2082" s="149"/>
      <c r="AF2082" s="149"/>
      <c r="AG2082" s="149" t="s">
        <v>409</v>
      </c>
      <c r="AH2082" s="149">
        <v>0</v>
      </c>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3" x14ac:dyDescent="0.2">
      <c r="A2083" s="156"/>
      <c r="B2083" s="157"/>
      <c r="C2083" s="200" t="s">
        <v>1694</v>
      </c>
      <c r="D2083" s="193"/>
      <c r="E2083" s="194">
        <v>32</v>
      </c>
      <c r="F2083" s="160"/>
      <c r="G2083" s="160"/>
      <c r="H2083" s="160"/>
      <c r="I2083" s="160"/>
      <c r="J2083" s="160"/>
      <c r="K2083" s="160"/>
      <c r="L2083" s="160"/>
      <c r="M2083" s="160"/>
      <c r="N2083" s="159"/>
      <c r="O2083" s="159"/>
      <c r="P2083" s="159"/>
      <c r="Q2083" s="159"/>
      <c r="R2083" s="160"/>
      <c r="S2083" s="160"/>
      <c r="T2083" s="160"/>
      <c r="U2083" s="160"/>
      <c r="V2083" s="160"/>
      <c r="W2083" s="160"/>
      <c r="X2083" s="160"/>
      <c r="Y2083" s="160"/>
      <c r="Z2083" s="149"/>
      <c r="AA2083" s="149"/>
      <c r="AB2083" s="149"/>
      <c r="AC2083" s="149"/>
      <c r="AD2083" s="149"/>
      <c r="AE2083" s="149"/>
      <c r="AF2083" s="149"/>
      <c r="AG2083" s="149" t="s">
        <v>409</v>
      </c>
      <c r="AH2083" s="149">
        <v>0</v>
      </c>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3" x14ac:dyDescent="0.2">
      <c r="A2084" s="156"/>
      <c r="B2084" s="157"/>
      <c r="C2084" s="201" t="s">
        <v>417</v>
      </c>
      <c r="D2084" s="195"/>
      <c r="E2084" s="196">
        <v>64</v>
      </c>
      <c r="F2084" s="160"/>
      <c r="G2084" s="160"/>
      <c r="H2084" s="160"/>
      <c r="I2084" s="160"/>
      <c r="J2084" s="160"/>
      <c r="K2084" s="160"/>
      <c r="L2084" s="160"/>
      <c r="M2084" s="160"/>
      <c r="N2084" s="159"/>
      <c r="O2084" s="159"/>
      <c r="P2084" s="159"/>
      <c r="Q2084" s="159"/>
      <c r="R2084" s="160"/>
      <c r="S2084" s="160"/>
      <c r="T2084" s="160"/>
      <c r="U2084" s="160"/>
      <c r="V2084" s="160"/>
      <c r="W2084" s="160"/>
      <c r="X2084" s="160"/>
      <c r="Y2084" s="160"/>
      <c r="Z2084" s="149"/>
      <c r="AA2084" s="149"/>
      <c r="AB2084" s="149"/>
      <c r="AC2084" s="149"/>
      <c r="AD2084" s="149"/>
      <c r="AE2084" s="149"/>
      <c r="AF2084" s="149"/>
      <c r="AG2084" s="149" t="s">
        <v>409</v>
      </c>
      <c r="AH2084" s="149">
        <v>1</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outlineLevel="3" x14ac:dyDescent="0.2">
      <c r="A2085" s="156"/>
      <c r="B2085" s="157"/>
      <c r="C2085" s="200" t="s">
        <v>1695</v>
      </c>
      <c r="D2085" s="193"/>
      <c r="E2085" s="194"/>
      <c r="F2085" s="160"/>
      <c r="G2085" s="160"/>
      <c r="H2085" s="160"/>
      <c r="I2085" s="160"/>
      <c r="J2085" s="160"/>
      <c r="K2085" s="160"/>
      <c r="L2085" s="160"/>
      <c r="M2085" s="160"/>
      <c r="N2085" s="159"/>
      <c r="O2085" s="159"/>
      <c r="P2085" s="159"/>
      <c r="Q2085" s="159"/>
      <c r="R2085" s="160"/>
      <c r="S2085" s="160"/>
      <c r="T2085" s="160"/>
      <c r="U2085" s="160"/>
      <c r="V2085" s="160"/>
      <c r="W2085" s="160"/>
      <c r="X2085" s="160"/>
      <c r="Y2085" s="160"/>
      <c r="Z2085" s="149"/>
      <c r="AA2085" s="149"/>
      <c r="AB2085" s="149"/>
      <c r="AC2085" s="149"/>
      <c r="AD2085" s="149"/>
      <c r="AE2085" s="149"/>
      <c r="AF2085" s="149"/>
      <c r="AG2085" s="149" t="s">
        <v>409</v>
      </c>
      <c r="AH2085" s="149">
        <v>0</v>
      </c>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outlineLevel="3" x14ac:dyDescent="0.2">
      <c r="A2086" s="156"/>
      <c r="B2086" s="157"/>
      <c r="C2086" s="200" t="s">
        <v>1696</v>
      </c>
      <c r="D2086" s="193"/>
      <c r="E2086" s="194"/>
      <c r="F2086" s="160"/>
      <c r="G2086" s="160"/>
      <c r="H2086" s="160"/>
      <c r="I2086" s="160"/>
      <c r="J2086" s="160"/>
      <c r="K2086" s="160"/>
      <c r="L2086" s="160"/>
      <c r="M2086" s="160"/>
      <c r="N2086" s="159"/>
      <c r="O2086" s="159"/>
      <c r="P2086" s="159"/>
      <c r="Q2086" s="159"/>
      <c r="R2086" s="160"/>
      <c r="S2086" s="160"/>
      <c r="T2086" s="160"/>
      <c r="U2086" s="160"/>
      <c r="V2086" s="160"/>
      <c r="W2086" s="160"/>
      <c r="X2086" s="160"/>
      <c r="Y2086" s="160"/>
      <c r="Z2086" s="149"/>
      <c r="AA2086" s="149"/>
      <c r="AB2086" s="149"/>
      <c r="AC2086" s="149"/>
      <c r="AD2086" s="149"/>
      <c r="AE2086" s="149"/>
      <c r="AF2086" s="149"/>
      <c r="AG2086" s="149" t="s">
        <v>409</v>
      </c>
      <c r="AH2086" s="149">
        <v>0</v>
      </c>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outlineLevel="3" x14ac:dyDescent="0.2">
      <c r="A2087" s="156"/>
      <c r="B2087" s="157"/>
      <c r="C2087" s="200" t="s">
        <v>1697</v>
      </c>
      <c r="D2087" s="193"/>
      <c r="E2087" s="194">
        <v>8</v>
      </c>
      <c r="F2087" s="160"/>
      <c r="G2087" s="160"/>
      <c r="H2087" s="160"/>
      <c r="I2087" s="160"/>
      <c r="J2087" s="160"/>
      <c r="K2087" s="160"/>
      <c r="L2087" s="160"/>
      <c r="M2087" s="160"/>
      <c r="N2087" s="159"/>
      <c r="O2087" s="159"/>
      <c r="P2087" s="159"/>
      <c r="Q2087" s="159"/>
      <c r="R2087" s="160"/>
      <c r="S2087" s="160"/>
      <c r="T2087" s="160"/>
      <c r="U2087" s="160"/>
      <c r="V2087" s="160"/>
      <c r="W2087" s="160"/>
      <c r="X2087" s="160"/>
      <c r="Y2087" s="160"/>
      <c r="Z2087" s="149"/>
      <c r="AA2087" s="149"/>
      <c r="AB2087" s="149"/>
      <c r="AC2087" s="149"/>
      <c r="AD2087" s="149"/>
      <c r="AE2087" s="149"/>
      <c r="AF2087" s="149"/>
      <c r="AG2087" s="149" t="s">
        <v>409</v>
      </c>
      <c r="AH2087" s="149">
        <v>0</v>
      </c>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49"/>
      <c r="BB2087" s="149"/>
      <c r="BC2087" s="149"/>
      <c r="BD2087" s="149"/>
      <c r="BE2087" s="149"/>
      <c r="BF2087" s="149"/>
      <c r="BG2087" s="149"/>
      <c r="BH2087" s="149"/>
    </row>
    <row r="2088" spans="1:60" outlineLevel="3" x14ac:dyDescent="0.2">
      <c r="A2088" s="156"/>
      <c r="B2088" s="157"/>
      <c r="C2088" s="200" t="s">
        <v>1698</v>
      </c>
      <c r="D2088" s="193"/>
      <c r="E2088" s="194">
        <v>10</v>
      </c>
      <c r="F2088" s="160"/>
      <c r="G2088" s="160"/>
      <c r="H2088" s="160"/>
      <c r="I2088" s="160"/>
      <c r="J2088" s="160"/>
      <c r="K2088" s="160"/>
      <c r="L2088" s="160"/>
      <c r="M2088" s="160"/>
      <c r="N2088" s="159"/>
      <c r="O2088" s="159"/>
      <c r="P2088" s="159"/>
      <c r="Q2088" s="159"/>
      <c r="R2088" s="160"/>
      <c r="S2088" s="160"/>
      <c r="T2088" s="160"/>
      <c r="U2088" s="160"/>
      <c r="V2088" s="160"/>
      <c r="W2088" s="160"/>
      <c r="X2088" s="160"/>
      <c r="Y2088" s="160"/>
      <c r="Z2088" s="149"/>
      <c r="AA2088" s="149"/>
      <c r="AB2088" s="149"/>
      <c r="AC2088" s="149"/>
      <c r="AD2088" s="149"/>
      <c r="AE2088" s="149"/>
      <c r="AF2088" s="149"/>
      <c r="AG2088" s="149" t="s">
        <v>409</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outlineLevel="3" x14ac:dyDescent="0.2">
      <c r="A2089" s="156"/>
      <c r="B2089" s="157"/>
      <c r="C2089" s="201" t="s">
        <v>417</v>
      </c>
      <c r="D2089" s="195"/>
      <c r="E2089" s="196">
        <v>18</v>
      </c>
      <c r="F2089" s="160"/>
      <c r="G2089" s="160"/>
      <c r="H2089" s="160"/>
      <c r="I2089" s="160"/>
      <c r="J2089" s="160"/>
      <c r="K2089" s="160"/>
      <c r="L2089" s="160"/>
      <c r="M2089" s="160"/>
      <c r="N2089" s="159"/>
      <c r="O2089" s="159"/>
      <c r="P2089" s="159"/>
      <c r="Q2089" s="159"/>
      <c r="R2089" s="160"/>
      <c r="S2089" s="160"/>
      <c r="T2089" s="160"/>
      <c r="U2089" s="160"/>
      <c r="V2089" s="160"/>
      <c r="W2089" s="160"/>
      <c r="X2089" s="160"/>
      <c r="Y2089" s="160"/>
      <c r="Z2089" s="149"/>
      <c r="AA2089" s="149"/>
      <c r="AB2089" s="149"/>
      <c r="AC2089" s="149"/>
      <c r="AD2089" s="149"/>
      <c r="AE2089" s="149"/>
      <c r="AF2089" s="149"/>
      <c r="AG2089" s="149" t="s">
        <v>409</v>
      </c>
      <c r="AH2089" s="149">
        <v>1</v>
      </c>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3" x14ac:dyDescent="0.2">
      <c r="A2090" s="156"/>
      <c r="B2090" s="157"/>
      <c r="C2090" s="200" t="s">
        <v>1699</v>
      </c>
      <c r="D2090" s="193"/>
      <c r="E2090" s="194"/>
      <c r="F2090" s="160"/>
      <c r="G2090" s="160"/>
      <c r="H2090" s="160"/>
      <c r="I2090" s="160"/>
      <c r="J2090" s="160"/>
      <c r="K2090" s="160"/>
      <c r="L2090" s="160"/>
      <c r="M2090" s="160"/>
      <c r="N2090" s="159"/>
      <c r="O2090" s="159"/>
      <c r="P2090" s="159"/>
      <c r="Q2090" s="159"/>
      <c r="R2090" s="160"/>
      <c r="S2090" s="160"/>
      <c r="T2090" s="160"/>
      <c r="U2090" s="160"/>
      <c r="V2090" s="160"/>
      <c r="W2090" s="160"/>
      <c r="X2090" s="160"/>
      <c r="Y2090" s="160"/>
      <c r="Z2090" s="149"/>
      <c r="AA2090" s="149"/>
      <c r="AB2090" s="149"/>
      <c r="AC2090" s="149"/>
      <c r="AD2090" s="149"/>
      <c r="AE2090" s="149"/>
      <c r="AF2090" s="149"/>
      <c r="AG2090" s="149" t="s">
        <v>409</v>
      </c>
      <c r="AH2090" s="149">
        <v>0</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3" x14ac:dyDescent="0.2">
      <c r="A2091" s="156"/>
      <c r="B2091" s="157"/>
      <c r="C2091" s="200" t="s">
        <v>1688</v>
      </c>
      <c r="D2091" s="193"/>
      <c r="E2091" s="194"/>
      <c r="F2091" s="160"/>
      <c r="G2091" s="160"/>
      <c r="H2091" s="160"/>
      <c r="I2091" s="160"/>
      <c r="J2091" s="160"/>
      <c r="K2091" s="160"/>
      <c r="L2091" s="160"/>
      <c r="M2091" s="160"/>
      <c r="N2091" s="159"/>
      <c r="O2091" s="159"/>
      <c r="P2091" s="159"/>
      <c r="Q2091" s="159"/>
      <c r="R2091" s="160"/>
      <c r="S2091" s="160"/>
      <c r="T2091" s="160"/>
      <c r="U2091" s="160"/>
      <c r="V2091" s="160"/>
      <c r="W2091" s="160"/>
      <c r="X2091" s="160"/>
      <c r="Y2091" s="160"/>
      <c r="Z2091" s="149"/>
      <c r="AA2091" s="149"/>
      <c r="AB2091" s="149"/>
      <c r="AC2091" s="149"/>
      <c r="AD2091" s="149"/>
      <c r="AE2091" s="149"/>
      <c r="AF2091" s="149"/>
      <c r="AG2091" s="149" t="s">
        <v>409</v>
      </c>
      <c r="AH2091" s="149">
        <v>0</v>
      </c>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3" x14ac:dyDescent="0.2">
      <c r="A2092" s="156"/>
      <c r="B2092" s="157"/>
      <c r="C2092" s="200" t="s">
        <v>1700</v>
      </c>
      <c r="D2092" s="193"/>
      <c r="E2092" s="194">
        <v>4</v>
      </c>
      <c r="F2092" s="160"/>
      <c r="G2092" s="160"/>
      <c r="H2092" s="160"/>
      <c r="I2092" s="160"/>
      <c r="J2092" s="160"/>
      <c r="K2092" s="160"/>
      <c r="L2092" s="160"/>
      <c r="M2092" s="160"/>
      <c r="N2092" s="159"/>
      <c r="O2092" s="159"/>
      <c r="P2092" s="159"/>
      <c r="Q2092" s="159"/>
      <c r="R2092" s="160"/>
      <c r="S2092" s="160"/>
      <c r="T2092" s="160"/>
      <c r="U2092" s="160"/>
      <c r="V2092" s="160"/>
      <c r="W2092" s="160"/>
      <c r="X2092" s="160"/>
      <c r="Y2092" s="160"/>
      <c r="Z2092" s="149"/>
      <c r="AA2092" s="149"/>
      <c r="AB2092" s="149"/>
      <c r="AC2092" s="149"/>
      <c r="AD2092" s="149"/>
      <c r="AE2092" s="149"/>
      <c r="AF2092" s="149"/>
      <c r="AG2092" s="149" t="s">
        <v>409</v>
      </c>
      <c r="AH2092" s="149">
        <v>0</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outlineLevel="3" x14ac:dyDescent="0.2">
      <c r="A2093" s="156"/>
      <c r="B2093" s="157"/>
      <c r="C2093" s="200" t="s">
        <v>1701</v>
      </c>
      <c r="D2093" s="193"/>
      <c r="E2093" s="194">
        <v>4</v>
      </c>
      <c r="F2093" s="160"/>
      <c r="G2093" s="160"/>
      <c r="H2093" s="160"/>
      <c r="I2093" s="160"/>
      <c r="J2093" s="160"/>
      <c r="K2093" s="160"/>
      <c r="L2093" s="160"/>
      <c r="M2093" s="160"/>
      <c r="N2093" s="159"/>
      <c r="O2093" s="159"/>
      <c r="P2093" s="159"/>
      <c r="Q2093" s="159"/>
      <c r="R2093" s="160"/>
      <c r="S2093" s="160"/>
      <c r="T2093" s="160"/>
      <c r="U2093" s="160"/>
      <c r="V2093" s="160"/>
      <c r="W2093" s="160"/>
      <c r="X2093" s="160"/>
      <c r="Y2093" s="160"/>
      <c r="Z2093" s="149"/>
      <c r="AA2093" s="149"/>
      <c r="AB2093" s="149"/>
      <c r="AC2093" s="149"/>
      <c r="AD2093" s="149"/>
      <c r="AE2093" s="149"/>
      <c r="AF2093" s="149"/>
      <c r="AG2093" s="149" t="s">
        <v>409</v>
      </c>
      <c r="AH2093" s="149">
        <v>0</v>
      </c>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3" x14ac:dyDescent="0.2">
      <c r="A2094" s="156"/>
      <c r="B2094" s="157"/>
      <c r="C2094" s="201" t="s">
        <v>417</v>
      </c>
      <c r="D2094" s="195"/>
      <c r="E2094" s="196">
        <v>8</v>
      </c>
      <c r="F2094" s="160"/>
      <c r="G2094" s="160"/>
      <c r="H2094" s="160"/>
      <c r="I2094" s="160"/>
      <c r="J2094" s="160"/>
      <c r="K2094" s="160"/>
      <c r="L2094" s="160"/>
      <c r="M2094" s="160"/>
      <c r="N2094" s="159"/>
      <c r="O2094" s="159"/>
      <c r="P2094" s="159"/>
      <c r="Q2094" s="159"/>
      <c r="R2094" s="160"/>
      <c r="S2094" s="160"/>
      <c r="T2094" s="160"/>
      <c r="U2094" s="160"/>
      <c r="V2094" s="160"/>
      <c r="W2094" s="160"/>
      <c r="X2094" s="160"/>
      <c r="Y2094" s="160"/>
      <c r="Z2094" s="149"/>
      <c r="AA2094" s="149"/>
      <c r="AB2094" s="149"/>
      <c r="AC2094" s="149"/>
      <c r="AD2094" s="149"/>
      <c r="AE2094" s="149"/>
      <c r="AF2094" s="149"/>
      <c r="AG2094" s="149" t="s">
        <v>409</v>
      </c>
      <c r="AH2094" s="149">
        <v>1</v>
      </c>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3" x14ac:dyDescent="0.2">
      <c r="A2095" s="156"/>
      <c r="B2095" s="157"/>
      <c r="C2095" s="200" t="s">
        <v>1695</v>
      </c>
      <c r="D2095" s="193"/>
      <c r="E2095" s="194"/>
      <c r="F2095" s="160"/>
      <c r="G2095" s="160"/>
      <c r="H2095" s="160"/>
      <c r="I2095" s="160"/>
      <c r="J2095" s="160"/>
      <c r="K2095" s="160"/>
      <c r="L2095" s="160"/>
      <c r="M2095" s="160"/>
      <c r="N2095" s="159"/>
      <c r="O2095" s="159"/>
      <c r="P2095" s="159"/>
      <c r="Q2095" s="159"/>
      <c r="R2095" s="160"/>
      <c r="S2095" s="160"/>
      <c r="T2095" s="160"/>
      <c r="U2095" s="160"/>
      <c r="V2095" s="160"/>
      <c r="W2095" s="160"/>
      <c r="X2095" s="160"/>
      <c r="Y2095" s="160"/>
      <c r="Z2095" s="149"/>
      <c r="AA2095" s="149"/>
      <c r="AB2095" s="149"/>
      <c r="AC2095" s="149"/>
      <c r="AD2095" s="149"/>
      <c r="AE2095" s="149"/>
      <c r="AF2095" s="149"/>
      <c r="AG2095" s="149" t="s">
        <v>409</v>
      </c>
      <c r="AH2095" s="149">
        <v>0</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3" x14ac:dyDescent="0.2">
      <c r="A2096" s="156"/>
      <c r="B2096" s="157"/>
      <c r="C2096" s="200" t="s">
        <v>1692</v>
      </c>
      <c r="D2096" s="193"/>
      <c r="E2096" s="194"/>
      <c r="F2096" s="160"/>
      <c r="G2096" s="160"/>
      <c r="H2096" s="160"/>
      <c r="I2096" s="160"/>
      <c r="J2096" s="160"/>
      <c r="K2096" s="160"/>
      <c r="L2096" s="160"/>
      <c r="M2096" s="160"/>
      <c r="N2096" s="159"/>
      <c r="O2096" s="159"/>
      <c r="P2096" s="159"/>
      <c r="Q2096" s="159"/>
      <c r="R2096" s="160"/>
      <c r="S2096" s="160"/>
      <c r="T2096" s="160"/>
      <c r="U2096" s="160"/>
      <c r="V2096" s="160"/>
      <c r="W2096" s="160"/>
      <c r="X2096" s="160"/>
      <c r="Y2096" s="160"/>
      <c r="Z2096" s="149"/>
      <c r="AA2096" s="149"/>
      <c r="AB2096" s="149"/>
      <c r="AC2096" s="149"/>
      <c r="AD2096" s="149"/>
      <c r="AE2096" s="149"/>
      <c r="AF2096" s="149"/>
      <c r="AG2096" s="149" t="s">
        <v>409</v>
      </c>
      <c r="AH2096" s="149">
        <v>0</v>
      </c>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outlineLevel="3" x14ac:dyDescent="0.2">
      <c r="A2097" s="156"/>
      <c r="B2097" s="157"/>
      <c r="C2097" s="200" t="s">
        <v>1702</v>
      </c>
      <c r="D2097" s="193"/>
      <c r="E2097" s="194">
        <v>16</v>
      </c>
      <c r="F2097" s="160"/>
      <c r="G2097" s="160"/>
      <c r="H2097" s="160"/>
      <c r="I2097" s="160"/>
      <c r="J2097" s="160"/>
      <c r="K2097" s="160"/>
      <c r="L2097" s="160"/>
      <c r="M2097" s="160"/>
      <c r="N2097" s="159"/>
      <c r="O2097" s="159"/>
      <c r="P2097" s="159"/>
      <c r="Q2097" s="159"/>
      <c r="R2097" s="160"/>
      <c r="S2097" s="160"/>
      <c r="T2097" s="160"/>
      <c r="U2097" s="160"/>
      <c r="V2097" s="160"/>
      <c r="W2097" s="160"/>
      <c r="X2097" s="160"/>
      <c r="Y2097" s="160"/>
      <c r="Z2097" s="149"/>
      <c r="AA2097" s="149"/>
      <c r="AB2097" s="149"/>
      <c r="AC2097" s="149"/>
      <c r="AD2097" s="149"/>
      <c r="AE2097" s="149"/>
      <c r="AF2097" s="149"/>
      <c r="AG2097" s="149" t="s">
        <v>409</v>
      </c>
      <c r="AH2097" s="149">
        <v>0</v>
      </c>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49"/>
      <c r="BB2097" s="149"/>
      <c r="BC2097" s="149"/>
      <c r="BD2097" s="149"/>
      <c r="BE2097" s="149"/>
      <c r="BF2097" s="149"/>
      <c r="BG2097" s="149"/>
      <c r="BH2097" s="149"/>
    </row>
    <row r="2098" spans="1:60" outlineLevel="3" x14ac:dyDescent="0.2">
      <c r="A2098" s="156"/>
      <c r="B2098" s="157"/>
      <c r="C2098" s="200" t="s">
        <v>1703</v>
      </c>
      <c r="D2098" s="193"/>
      <c r="E2098" s="194">
        <v>20</v>
      </c>
      <c r="F2098" s="160"/>
      <c r="G2098" s="160"/>
      <c r="H2098" s="160"/>
      <c r="I2098" s="160"/>
      <c r="J2098" s="160"/>
      <c r="K2098" s="160"/>
      <c r="L2098" s="160"/>
      <c r="M2098" s="160"/>
      <c r="N2098" s="159"/>
      <c r="O2098" s="159"/>
      <c r="P2098" s="159"/>
      <c r="Q2098" s="159"/>
      <c r="R2098" s="160"/>
      <c r="S2098" s="160"/>
      <c r="T2098" s="160"/>
      <c r="U2098" s="160"/>
      <c r="V2098" s="160"/>
      <c r="W2098" s="160"/>
      <c r="X2098" s="160"/>
      <c r="Y2098" s="160"/>
      <c r="Z2098" s="149"/>
      <c r="AA2098" s="149"/>
      <c r="AB2098" s="149"/>
      <c r="AC2098" s="149"/>
      <c r="AD2098" s="149"/>
      <c r="AE2098" s="149"/>
      <c r="AF2098" s="149"/>
      <c r="AG2098" s="149" t="s">
        <v>409</v>
      </c>
      <c r="AH2098" s="149">
        <v>0</v>
      </c>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3" x14ac:dyDescent="0.2">
      <c r="A2099" s="156"/>
      <c r="B2099" s="157"/>
      <c r="C2099" s="201" t="s">
        <v>417</v>
      </c>
      <c r="D2099" s="195"/>
      <c r="E2099" s="196">
        <v>36</v>
      </c>
      <c r="F2099" s="160"/>
      <c r="G2099" s="160"/>
      <c r="H2099" s="160"/>
      <c r="I2099" s="160"/>
      <c r="J2099" s="160"/>
      <c r="K2099" s="160"/>
      <c r="L2099" s="160"/>
      <c r="M2099" s="160"/>
      <c r="N2099" s="159"/>
      <c r="O2099" s="159"/>
      <c r="P2099" s="159"/>
      <c r="Q2099" s="159"/>
      <c r="R2099" s="160"/>
      <c r="S2099" s="160"/>
      <c r="T2099" s="160"/>
      <c r="U2099" s="160"/>
      <c r="V2099" s="160"/>
      <c r="W2099" s="160"/>
      <c r="X2099" s="160"/>
      <c r="Y2099" s="160"/>
      <c r="Z2099" s="149"/>
      <c r="AA2099" s="149"/>
      <c r="AB2099" s="149"/>
      <c r="AC2099" s="149"/>
      <c r="AD2099" s="149"/>
      <c r="AE2099" s="149"/>
      <c r="AF2099" s="149"/>
      <c r="AG2099" s="149" t="s">
        <v>409</v>
      </c>
      <c r="AH2099" s="149">
        <v>1</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1" x14ac:dyDescent="0.2">
      <c r="A2100" s="173">
        <v>177</v>
      </c>
      <c r="B2100" s="174" t="s">
        <v>1704</v>
      </c>
      <c r="C2100" s="189" t="s">
        <v>1705</v>
      </c>
      <c r="D2100" s="175" t="s">
        <v>677</v>
      </c>
      <c r="E2100" s="176">
        <v>21</v>
      </c>
      <c r="F2100" s="177"/>
      <c r="G2100" s="178">
        <f>ROUND(E2100*F2100,2)</f>
        <v>0</v>
      </c>
      <c r="H2100" s="177"/>
      <c r="I2100" s="178">
        <f>ROUND(E2100*H2100,2)</f>
        <v>0</v>
      </c>
      <c r="J2100" s="177"/>
      <c r="K2100" s="178">
        <f>ROUND(E2100*J2100,2)</f>
        <v>0</v>
      </c>
      <c r="L2100" s="178">
        <v>12</v>
      </c>
      <c r="M2100" s="178">
        <f>G2100*(1+L2100/100)</f>
        <v>0</v>
      </c>
      <c r="N2100" s="176">
        <v>0</v>
      </c>
      <c r="O2100" s="176">
        <f>ROUND(E2100*N2100,2)</f>
        <v>0</v>
      </c>
      <c r="P2100" s="176">
        <v>0</v>
      </c>
      <c r="Q2100" s="176">
        <f>ROUND(E2100*P2100,2)</f>
        <v>0</v>
      </c>
      <c r="R2100" s="178" t="s">
        <v>1560</v>
      </c>
      <c r="S2100" s="178" t="s">
        <v>365</v>
      </c>
      <c r="T2100" s="179" t="s">
        <v>365</v>
      </c>
      <c r="U2100" s="160">
        <v>0.05</v>
      </c>
      <c r="V2100" s="160">
        <f>ROUND(E2100*U2100,2)</f>
        <v>1.05</v>
      </c>
      <c r="W2100" s="160"/>
      <c r="X2100" s="160" t="s">
        <v>404</v>
      </c>
      <c r="Y2100" s="160" t="s">
        <v>368</v>
      </c>
      <c r="Z2100" s="149"/>
      <c r="AA2100" s="149"/>
      <c r="AB2100" s="149"/>
      <c r="AC2100" s="149"/>
      <c r="AD2100" s="149"/>
      <c r="AE2100" s="149"/>
      <c r="AF2100" s="149"/>
      <c r="AG2100" s="149" t="s">
        <v>438</v>
      </c>
      <c r="AH2100" s="149"/>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outlineLevel="2" x14ac:dyDescent="0.2">
      <c r="A2101" s="156"/>
      <c r="B2101" s="157"/>
      <c r="C2101" s="283" t="s">
        <v>1684</v>
      </c>
      <c r="D2101" s="284"/>
      <c r="E2101" s="284"/>
      <c r="F2101" s="284"/>
      <c r="G2101" s="284"/>
      <c r="H2101" s="160"/>
      <c r="I2101" s="160"/>
      <c r="J2101" s="160"/>
      <c r="K2101" s="160"/>
      <c r="L2101" s="160"/>
      <c r="M2101" s="160"/>
      <c r="N2101" s="159"/>
      <c r="O2101" s="159"/>
      <c r="P2101" s="159"/>
      <c r="Q2101" s="159"/>
      <c r="R2101" s="160"/>
      <c r="S2101" s="160"/>
      <c r="T2101" s="160"/>
      <c r="U2101" s="160"/>
      <c r="V2101" s="160"/>
      <c r="W2101" s="160"/>
      <c r="X2101" s="160"/>
      <c r="Y2101" s="160"/>
      <c r="Z2101" s="149"/>
      <c r="AA2101" s="149"/>
      <c r="AB2101" s="149"/>
      <c r="AC2101" s="149"/>
      <c r="AD2101" s="149"/>
      <c r="AE2101" s="149"/>
      <c r="AF2101" s="149"/>
      <c r="AG2101" s="149" t="s">
        <v>407</v>
      </c>
      <c r="AH2101" s="149"/>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2" x14ac:dyDescent="0.2">
      <c r="A2102" s="156"/>
      <c r="B2102" s="157"/>
      <c r="C2102" s="200" t="s">
        <v>410</v>
      </c>
      <c r="D2102" s="193"/>
      <c r="E2102" s="194"/>
      <c r="F2102" s="160"/>
      <c r="G2102" s="160"/>
      <c r="H2102" s="160"/>
      <c r="I2102" s="160"/>
      <c r="J2102" s="160"/>
      <c r="K2102" s="160"/>
      <c r="L2102" s="160"/>
      <c r="M2102" s="160"/>
      <c r="N2102" s="159"/>
      <c r="O2102" s="159"/>
      <c r="P2102" s="159"/>
      <c r="Q2102" s="159"/>
      <c r="R2102" s="160"/>
      <c r="S2102" s="160"/>
      <c r="T2102" s="160"/>
      <c r="U2102" s="160"/>
      <c r="V2102" s="160"/>
      <c r="W2102" s="160"/>
      <c r="X2102" s="160"/>
      <c r="Y2102" s="160"/>
      <c r="Z2102" s="149"/>
      <c r="AA2102" s="149"/>
      <c r="AB2102" s="149"/>
      <c r="AC2102" s="149"/>
      <c r="AD2102" s="149"/>
      <c r="AE2102" s="149"/>
      <c r="AF2102" s="149"/>
      <c r="AG2102" s="149" t="s">
        <v>409</v>
      </c>
      <c r="AH2102" s="149">
        <v>0</v>
      </c>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3" x14ac:dyDescent="0.2">
      <c r="A2103" s="156"/>
      <c r="B2103" s="157"/>
      <c r="C2103" s="200" t="s">
        <v>1569</v>
      </c>
      <c r="D2103" s="193"/>
      <c r="E2103" s="194"/>
      <c r="F2103" s="160"/>
      <c r="G2103" s="160"/>
      <c r="H2103" s="160"/>
      <c r="I2103" s="160"/>
      <c r="J2103" s="160"/>
      <c r="K2103" s="160"/>
      <c r="L2103" s="160"/>
      <c r="M2103" s="160"/>
      <c r="N2103" s="159"/>
      <c r="O2103" s="159"/>
      <c r="P2103" s="159"/>
      <c r="Q2103" s="159"/>
      <c r="R2103" s="160"/>
      <c r="S2103" s="160"/>
      <c r="T2103" s="160"/>
      <c r="U2103" s="160"/>
      <c r="V2103" s="160"/>
      <c r="W2103" s="160"/>
      <c r="X2103" s="160"/>
      <c r="Y2103" s="160"/>
      <c r="Z2103" s="149"/>
      <c r="AA2103" s="149"/>
      <c r="AB2103" s="149"/>
      <c r="AC2103" s="149"/>
      <c r="AD2103" s="149"/>
      <c r="AE2103" s="149"/>
      <c r="AF2103" s="149"/>
      <c r="AG2103" s="149" t="s">
        <v>409</v>
      </c>
      <c r="AH2103" s="149">
        <v>0</v>
      </c>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3" x14ac:dyDescent="0.2">
      <c r="A2104" s="156"/>
      <c r="B2104" s="157"/>
      <c r="C2104" s="200" t="s">
        <v>1706</v>
      </c>
      <c r="D2104" s="193"/>
      <c r="E2104" s="194">
        <v>1</v>
      </c>
      <c r="F2104" s="160"/>
      <c r="G2104" s="160"/>
      <c r="H2104" s="160"/>
      <c r="I2104" s="160"/>
      <c r="J2104" s="160"/>
      <c r="K2104" s="160"/>
      <c r="L2104" s="160"/>
      <c r="M2104" s="160"/>
      <c r="N2104" s="159"/>
      <c r="O2104" s="159"/>
      <c r="P2104" s="159"/>
      <c r="Q2104" s="159"/>
      <c r="R2104" s="160"/>
      <c r="S2104" s="160"/>
      <c r="T2104" s="160"/>
      <c r="U2104" s="160"/>
      <c r="V2104" s="160"/>
      <c r="W2104" s="160"/>
      <c r="X2104" s="160"/>
      <c r="Y2104" s="160"/>
      <c r="Z2104" s="149"/>
      <c r="AA2104" s="149"/>
      <c r="AB2104" s="149"/>
      <c r="AC2104" s="149"/>
      <c r="AD2104" s="149"/>
      <c r="AE2104" s="149"/>
      <c r="AF2104" s="149"/>
      <c r="AG2104" s="149" t="s">
        <v>409</v>
      </c>
      <c r="AH2104" s="149">
        <v>0</v>
      </c>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3" x14ac:dyDescent="0.2">
      <c r="A2105" s="156"/>
      <c r="B2105" s="157"/>
      <c r="C2105" s="201" t="s">
        <v>417</v>
      </c>
      <c r="D2105" s="195"/>
      <c r="E2105" s="196">
        <v>1</v>
      </c>
      <c r="F2105" s="160"/>
      <c r="G2105" s="160"/>
      <c r="H2105" s="160"/>
      <c r="I2105" s="160"/>
      <c r="J2105" s="160"/>
      <c r="K2105" s="160"/>
      <c r="L2105" s="160"/>
      <c r="M2105" s="160"/>
      <c r="N2105" s="159"/>
      <c r="O2105" s="159"/>
      <c r="P2105" s="159"/>
      <c r="Q2105" s="159"/>
      <c r="R2105" s="160"/>
      <c r="S2105" s="160"/>
      <c r="T2105" s="160"/>
      <c r="U2105" s="160"/>
      <c r="V2105" s="160"/>
      <c r="W2105" s="160"/>
      <c r="X2105" s="160"/>
      <c r="Y2105" s="160"/>
      <c r="Z2105" s="149"/>
      <c r="AA2105" s="149"/>
      <c r="AB2105" s="149"/>
      <c r="AC2105" s="149"/>
      <c r="AD2105" s="149"/>
      <c r="AE2105" s="149"/>
      <c r="AF2105" s="149"/>
      <c r="AG2105" s="149" t="s">
        <v>409</v>
      </c>
      <c r="AH2105" s="149">
        <v>1</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outlineLevel="3" x14ac:dyDescent="0.2">
      <c r="A2106" s="156"/>
      <c r="B2106" s="157"/>
      <c r="C2106" s="200" t="s">
        <v>410</v>
      </c>
      <c r="D2106" s="193"/>
      <c r="E2106" s="194"/>
      <c r="F2106" s="160"/>
      <c r="G2106" s="160"/>
      <c r="H2106" s="160"/>
      <c r="I2106" s="160"/>
      <c r="J2106" s="160"/>
      <c r="K2106" s="160"/>
      <c r="L2106" s="160"/>
      <c r="M2106" s="160"/>
      <c r="N2106" s="159"/>
      <c r="O2106" s="159"/>
      <c r="P2106" s="159"/>
      <c r="Q2106" s="159"/>
      <c r="R2106" s="160"/>
      <c r="S2106" s="160"/>
      <c r="T2106" s="160"/>
      <c r="U2106" s="160"/>
      <c r="V2106" s="160"/>
      <c r="W2106" s="160"/>
      <c r="X2106" s="160"/>
      <c r="Y2106" s="160"/>
      <c r="Z2106" s="149"/>
      <c r="AA2106" s="149"/>
      <c r="AB2106" s="149"/>
      <c r="AC2106" s="149"/>
      <c r="AD2106" s="149"/>
      <c r="AE2106" s="149"/>
      <c r="AF2106" s="149"/>
      <c r="AG2106" s="149" t="s">
        <v>409</v>
      </c>
      <c r="AH2106" s="149">
        <v>0</v>
      </c>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3" x14ac:dyDescent="0.2">
      <c r="A2107" s="156"/>
      <c r="B2107" s="157"/>
      <c r="C2107" s="200" t="s">
        <v>1624</v>
      </c>
      <c r="D2107" s="193"/>
      <c r="E2107" s="194"/>
      <c r="F2107" s="160"/>
      <c r="G2107" s="160"/>
      <c r="H2107" s="160"/>
      <c r="I2107" s="160"/>
      <c r="J2107" s="160"/>
      <c r="K2107" s="160"/>
      <c r="L2107" s="160"/>
      <c r="M2107" s="160"/>
      <c r="N2107" s="159"/>
      <c r="O2107" s="159"/>
      <c r="P2107" s="159"/>
      <c r="Q2107" s="159"/>
      <c r="R2107" s="160"/>
      <c r="S2107" s="160"/>
      <c r="T2107" s="160"/>
      <c r="U2107" s="160"/>
      <c r="V2107" s="160"/>
      <c r="W2107" s="160"/>
      <c r="X2107" s="160"/>
      <c r="Y2107" s="160"/>
      <c r="Z2107" s="149"/>
      <c r="AA2107" s="149"/>
      <c r="AB2107" s="149"/>
      <c r="AC2107" s="149"/>
      <c r="AD2107" s="149"/>
      <c r="AE2107" s="149"/>
      <c r="AF2107" s="149"/>
      <c r="AG2107" s="149" t="s">
        <v>409</v>
      </c>
      <c r="AH2107" s="149">
        <v>0</v>
      </c>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3" x14ac:dyDescent="0.2">
      <c r="A2108" s="156"/>
      <c r="B2108" s="157"/>
      <c r="C2108" s="200" t="s">
        <v>1707</v>
      </c>
      <c r="D2108" s="193"/>
      <c r="E2108" s="194">
        <v>3</v>
      </c>
      <c r="F2108" s="160"/>
      <c r="G2108" s="160"/>
      <c r="H2108" s="160"/>
      <c r="I2108" s="160"/>
      <c r="J2108" s="160"/>
      <c r="K2108" s="160"/>
      <c r="L2108" s="160"/>
      <c r="M2108" s="160"/>
      <c r="N2108" s="159"/>
      <c r="O2108" s="159"/>
      <c r="P2108" s="159"/>
      <c r="Q2108" s="159"/>
      <c r="R2108" s="160"/>
      <c r="S2108" s="160"/>
      <c r="T2108" s="160"/>
      <c r="U2108" s="160"/>
      <c r="V2108" s="160"/>
      <c r="W2108" s="160"/>
      <c r="X2108" s="160"/>
      <c r="Y2108" s="160"/>
      <c r="Z2108" s="149"/>
      <c r="AA2108" s="149"/>
      <c r="AB2108" s="149"/>
      <c r="AC2108" s="149"/>
      <c r="AD2108" s="149"/>
      <c r="AE2108" s="149"/>
      <c r="AF2108" s="149"/>
      <c r="AG2108" s="149" t="s">
        <v>409</v>
      </c>
      <c r="AH2108" s="149">
        <v>0</v>
      </c>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49"/>
      <c r="BB2108" s="149"/>
      <c r="BC2108" s="149"/>
      <c r="BD2108" s="149"/>
      <c r="BE2108" s="149"/>
      <c r="BF2108" s="149"/>
      <c r="BG2108" s="149"/>
      <c r="BH2108" s="149"/>
    </row>
    <row r="2109" spans="1:60" outlineLevel="3" x14ac:dyDescent="0.2">
      <c r="A2109" s="156"/>
      <c r="B2109" s="157"/>
      <c r="C2109" s="200" t="s">
        <v>1708</v>
      </c>
      <c r="D2109" s="193"/>
      <c r="E2109" s="194">
        <v>5</v>
      </c>
      <c r="F2109" s="160"/>
      <c r="G2109" s="160"/>
      <c r="H2109" s="160"/>
      <c r="I2109" s="160"/>
      <c r="J2109" s="160"/>
      <c r="K2109" s="160"/>
      <c r="L2109" s="160"/>
      <c r="M2109" s="160"/>
      <c r="N2109" s="159"/>
      <c r="O2109" s="159"/>
      <c r="P2109" s="159"/>
      <c r="Q2109" s="159"/>
      <c r="R2109" s="160"/>
      <c r="S2109" s="160"/>
      <c r="T2109" s="160"/>
      <c r="U2109" s="160"/>
      <c r="V2109" s="160"/>
      <c r="W2109" s="160"/>
      <c r="X2109" s="160"/>
      <c r="Y2109" s="160"/>
      <c r="Z2109" s="149"/>
      <c r="AA2109" s="149"/>
      <c r="AB2109" s="149"/>
      <c r="AC2109" s="149"/>
      <c r="AD2109" s="149"/>
      <c r="AE2109" s="149"/>
      <c r="AF2109" s="149"/>
      <c r="AG2109" s="149" t="s">
        <v>409</v>
      </c>
      <c r="AH2109" s="149">
        <v>0</v>
      </c>
      <c r="AI2109" s="149"/>
      <c r="AJ2109" s="149"/>
      <c r="AK2109" s="149"/>
      <c r="AL2109" s="149"/>
      <c r="AM2109" s="149"/>
      <c r="AN2109" s="149"/>
      <c r="AO2109" s="149"/>
      <c r="AP2109" s="149"/>
      <c r="AQ2109" s="149"/>
      <c r="AR2109" s="149"/>
      <c r="AS2109" s="149"/>
      <c r="AT2109" s="149"/>
      <c r="AU2109" s="149"/>
      <c r="AV2109" s="149"/>
      <c r="AW2109" s="149"/>
      <c r="AX2109" s="149"/>
      <c r="AY2109" s="149"/>
      <c r="AZ2109" s="149"/>
      <c r="BA2109" s="149"/>
      <c r="BB2109" s="149"/>
      <c r="BC2109" s="149"/>
      <c r="BD2109" s="149"/>
      <c r="BE2109" s="149"/>
      <c r="BF2109" s="149"/>
      <c r="BG2109" s="149"/>
      <c r="BH2109" s="149"/>
    </row>
    <row r="2110" spans="1:60" outlineLevel="3" x14ac:dyDescent="0.2">
      <c r="A2110" s="156"/>
      <c r="B2110" s="157"/>
      <c r="C2110" s="201" t="s">
        <v>417</v>
      </c>
      <c r="D2110" s="195"/>
      <c r="E2110" s="196">
        <v>8</v>
      </c>
      <c r="F2110" s="160"/>
      <c r="G2110" s="160"/>
      <c r="H2110" s="160"/>
      <c r="I2110" s="160"/>
      <c r="J2110" s="160"/>
      <c r="K2110" s="160"/>
      <c r="L2110" s="160"/>
      <c r="M2110" s="160"/>
      <c r="N2110" s="159"/>
      <c r="O2110" s="159"/>
      <c r="P2110" s="159"/>
      <c r="Q2110" s="159"/>
      <c r="R2110" s="160"/>
      <c r="S2110" s="160"/>
      <c r="T2110" s="160"/>
      <c r="U2110" s="160"/>
      <c r="V2110" s="160"/>
      <c r="W2110" s="160"/>
      <c r="X2110" s="160"/>
      <c r="Y2110" s="160"/>
      <c r="Z2110" s="149"/>
      <c r="AA2110" s="149"/>
      <c r="AB2110" s="149"/>
      <c r="AC2110" s="149"/>
      <c r="AD2110" s="149"/>
      <c r="AE2110" s="149"/>
      <c r="AF2110" s="149"/>
      <c r="AG2110" s="149" t="s">
        <v>409</v>
      </c>
      <c r="AH2110" s="149">
        <v>1</v>
      </c>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3" x14ac:dyDescent="0.2">
      <c r="A2111" s="156"/>
      <c r="B2111" s="157"/>
      <c r="C2111" s="200" t="s">
        <v>413</v>
      </c>
      <c r="D2111" s="193"/>
      <c r="E2111" s="194"/>
      <c r="F2111" s="160"/>
      <c r="G2111" s="160"/>
      <c r="H2111" s="160"/>
      <c r="I2111" s="160"/>
      <c r="J2111" s="160"/>
      <c r="K2111" s="160"/>
      <c r="L2111" s="160"/>
      <c r="M2111" s="160"/>
      <c r="N2111" s="159"/>
      <c r="O2111" s="159"/>
      <c r="P2111" s="159"/>
      <c r="Q2111" s="159"/>
      <c r="R2111" s="160"/>
      <c r="S2111" s="160"/>
      <c r="T2111" s="160"/>
      <c r="U2111" s="160"/>
      <c r="V2111" s="160"/>
      <c r="W2111" s="160"/>
      <c r="X2111" s="160"/>
      <c r="Y2111" s="160"/>
      <c r="Z2111" s="149"/>
      <c r="AA2111" s="149"/>
      <c r="AB2111" s="149"/>
      <c r="AC2111" s="149"/>
      <c r="AD2111" s="149"/>
      <c r="AE2111" s="149"/>
      <c r="AF2111" s="149"/>
      <c r="AG2111" s="149" t="s">
        <v>409</v>
      </c>
      <c r="AH2111" s="149">
        <v>0</v>
      </c>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3" x14ac:dyDescent="0.2">
      <c r="A2112" s="156"/>
      <c r="B2112" s="157"/>
      <c r="C2112" s="200" t="s">
        <v>1627</v>
      </c>
      <c r="D2112" s="193"/>
      <c r="E2112" s="194"/>
      <c r="F2112" s="160"/>
      <c r="G2112" s="160"/>
      <c r="H2112" s="160"/>
      <c r="I2112" s="160"/>
      <c r="J2112" s="160"/>
      <c r="K2112" s="160"/>
      <c r="L2112" s="160"/>
      <c r="M2112" s="160"/>
      <c r="N2112" s="159"/>
      <c r="O2112" s="159"/>
      <c r="P2112" s="159"/>
      <c r="Q2112" s="159"/>
      <c r="R2112" s="160"/>
      <c r="S2112" s="160"/>
      <c r="T2112" s="160"/>
      <c r="U2112" s="160"/>
      <c r="V2112" s="160"/>
      <c r="W2112" s="160"/>
      <c r="X2112" s="160"/>
      <c r="Y2112" s="160"/>
      <c r="Z2112" s="149"/>
      <c r="AA2112" s="149"/>
      <c r="AB2112" s="149"/>
      <c r="AC2112" s="149"/>
      <c r="AD2112" s="149"/>
      <c r="AE2112" s="149"/>
      <c r="AF2112" s="149"/>
      <c r="AG2112" s="149" t="s">
        <v>409</v>
      </c>
      <c r="AH2112" s="149">
        <v>0</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outlineLevel="3" x14ac:dyDescent="0.2">
      <c r="A2113" s="156"/>
      <c r="B2113" s="157"/>
      <c r="C2113" s="200" t="s">
        <v>1709</v>
      </c>
      <c r="D2113" s="193"/>
      <c r="E2113" s="194">
        <v>4</v>
      </c>
      <c r="F2113" s="160"/>
      <c r="G2113" s="160"/>
      <c r="H2113" s="160"/>
      <c r="I2113" s="160"/>
      <c r="J2113" s="160"/>
      <c r="K2113" s="160"/>
      <c r="L2113" s="160"/>
      <c r="M2113" s="160"/>
      <c r="N2113" s="159"/>
      <c r="O2113" s="159"/>
      <c r="P2113" s="159"/>
      <c r="Q2113" s="159"/>
      <c r="R2113" s="160"/>
      <c r="S2113" s="160"/>
      <c r="T2113" s="160"/>
      <c r="U2113" s="160"/>
      <c r="V2113" s="160"/>
      <c r="W2113" s="160"/>
      <c r="X2113" s="160"/>
      <c r="Y2113" s="160"/>
      <c r="Z2113" s="149"/>
      <c r="AA2113" s="149"/>
      <c r="AB2113" s="149"/>
      <c r="AC2113" s="149"/>
      <c r="AD2113" s="149"/>
      <c r="AE2113" s="149"/>
      <c r="AF2113" s="149"/>
      <c r="AG2113" s="149" t="s">
        <v>409</v>
      </c>
      <c r="AH2113" s="149">
        <v>0</v>
      </c>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3" x14ac:dyDescent="0.2">
      <c r="A2114" s="156"/>
      <c r="B2114" s="157"/>
      <c r="C2114" s="200" t="s">
        <v>1710</v>
      </c>
      <c r="D2114" s="193"/>
      <c r="E2114" s="194">
        <v>4</v>
      </c>
      <c r="F2114" s="160"/>
      <c r="G2114" s="160"/>
      <c r="H2114" s="160"/>
      <c r="I2114" s="160"/>
      <c r="J2114" s="160"/>
      <c r="K2114" s="160"/>
      <c r="L2114" s="160"/>
      <c r="M2114" s="160"/>
      <c r="N2114" s="159"/>
      <c r="O2114" s="159"/>
      <c r="P2114" s="159"/>
      <c r="Q2114" s="159"/>
      <c r="R2114" s="160"/>
      <c r="S2114" s="160"/>
      <c r="T2114" s="160"/>
      <c r="U2114" s="160"/>
      <c r="V2114" s="160"/>
      <c r="W2114" s="160"/>
      <c r="X2114" s="160"/>
      <c r="Y2114" s="160"/>
      <c r="Z2114" s="149"/>
      <c r="AA2114" s="149"/>
      <c r="AB2114" s="149"/>
      <c r="AC2114" s="149"/>
      <c r="AD2114" s="149"/>
      <c r="AE2114" s="149"/>
      <c r="AF2114" s="149"/>
      <c r="AG2114" s="149" t="s">
        <v>409</v>
      </c>
      <c r="AH2114" s="149">
        <v>0</v>
      </c>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outlineLevel="3" x14ac:dyDescent="0.2">
      <c r="A2115" s="156"/>
      <c r="B2115" s="157"/>
      <c r="C2115" s="200" t="s">
        <v>1630</v>
      </c>
      <c r="D2115" s="193"/>
      <c r="E2115" s="194"/>
      <c r="F2115" s="160"/>
      <c r="G2115" s="160"/>
      <c r="H2115" s="160"/>
      <c r="I2115" s="160"/>
      <c r="J2115" s="160"/>
      <c r="K2115" s="160"/>
      <c r="L2115" s="160"/>
      <c r="M2115" s="160"/>
      <c r="N2115" s="159"/>
      <c r="O2115" s="159"/>
      <c r="P2115" s="159"/>
      <c r="Q2115" s="159"/>
      <c r="R2115" s="160"/>
      <c r="S2115" s="160"/>
      <c r="T2115" s="160"/>
      <c r="U2115" s="160"/>
      <c r="V2115" s="160"/>
      <c r="W2115" s="160"/>
      <c r="X2115" s="160"/>
      <c r="Y2115" s="160"/>
      <c r="Z2115" s="149"/>
      <c r="AA2115" s="149"/>
      <c r="AB2115" s="149"/>
      <c r="AC2115" s="149"/>
      <c r="AD2115" s="149"/>
      <c r="AE2115" s="149"/>
      <c r="AF2115" s="149"/>
      <c r="AG2115" s="149" t="s">
        <v>409</v>
      </c>
      <c r="AH2115" s="149">
        <v>0</v>
      </c>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49"/>
      <c r="BB2115" s="149"/>
      <c r="BC2115" s="149"/>
      <c r="BD2115" s="149"/>
      <c r="BE2115" s="149"/>
      <c r="BF2115" s="149"/>
      <c r="BG2115" s="149"/>
      <c r="BH2115" s="149"/>
    </row>
    <row r="2116" spans="1:60" outlineLevel="3" x14ac:dyDescent="0.2">
      <c r="A2116" s="156"/>
      <c r="B2116" s="157"/>
      <c r="C2116" s="200" t="s">
        <v>1711</v>
      </c>
      <c r="D2116" s="193"/>
      <c r="E2116" s="194">
        <v>2</v>
      </c>
      <c r="F2116" s="160"/>
      <c r="G2116" s="160"/>
      <c r="H2116" s="160"/>
      <c r="I2116" s="160"/>
      <c r="J2116" s="160"/>
      <c r="K2116" s="160"/>
      <c r="L2116" s="160"/>
      <c r="M2116" s="160"/>
      <c r="N2116" s="159"/>
      <c r="O2116" s="159"/>
      <c r="P2116" s="159"/>
      <c r="Q2116" s="159"/>
      <c r="R2116" s="160"/>
      <c r="S2116" s="160"/>
      <c r="T2116" s="160"/>
      <c r="U2116" s="160"/>
      <c r="V2116" s="160"/>
      <c r="W2116" s="160"/>
      <c r="X2116" s="160"/>
      <c r="Y2116" s="160"/>
      <c r="Z2116" s="149"/>
      <c r="AA2116" s="149"/>
      <c r="AB2116" s="149"/>
      <c r="AC2116" s="149"/>
      <c r="AD2116" s="149"/>
      <c r="AE2116" s="149"/>
      <c r="AF2116" s="149"/>
      <c r="AG2116" s="149" t="s">
        <v>409</v>
      </c>
      <c r="AH2116" s="149">
        <v>0</v>
      </c>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3" x14ac:dyDescent="0.2">
      <c r="A2117" s="156"/>
      <c r="B2117" s="157"/>
      <c r="C2117" s="200" t="s">
        <v>1712</v>
      </c>
      <c r="D2117" s="193"/>
      <c r="E2117" s="194">
        <v>2</v>
      </c>
      <c r="F2117" s="160"/>
      <c r="G2117" s="160"/>
      <c r="H2117" s="160"/>
      <c r="I2117" s="160"/>
      <c r="J2117" s="160"/>
      <c r="K2117" s="160"/>
      <c r="L2117" s="160"/>
      <c r="M2117" s="160"/>
      <c r="N2117" s="159"/>
      <c r="O2117" s="159"/>
      <c r="P2117" s="159"/>
      <c r="Q2117" s="159"/>
      <c r="R2117" s="160"/>
      <c r="S2117" s="160"/>
      <c r="T2117" s="160"/>
      <c r="U2117" s="160"/>
      <c r="V2117" s="160"/>
      <c r="W2117" s="160"/>
      <c r="X2117" s="160"/>
      <c r="Y2117" s="160"/>
      <c r="Z2117" s="149"/>
      <c r="AA2117" s="149"/>
      <c r="AB2117" s="149"/>
      <c r="AC2117" s="149"/>
      <c r="AD2117" s="149"/>
      <c r="AE2117" s="149"/>
      <c r="AF2117" s="149"/>
      <c r="AG2117" s="149" t="s">
        <v>409</v>
      </c>
      <c r="AH2117" s="149">
        <v>0</v>
      </c>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outlineLevel="3" x14ac:dyDescent="0.2">
      <c r="A2118" s="156"/>
      <c r="B2118" s="157"/>
      <c r="C2118" s="201" t="s">
        <v>417</v>
      </c>
      <c r="D2118" s="195"/>
      <c r="E2118" s="196">
        <v>12</v>
      </c>
      <c r="F2118" s="160"/>
      <c r="G2118" s="160"/>
      <c r="H2118" s="160"/>
      <c r="I2118" s="160"/>
      <c r="J2118" s="160"/>
      <c r="K2118" s="160"/>
      <c r="L2118" s="160"/>
      <c r="M2118" s="160"/>
      <c r="N2118" s="159"/>
      <c r="O2118" s="159"/>
      <c r="P2118" s="159"/>
      <c r="Q2118" s="159"/>
      <c r="R2118" s="160"/>
      <c r="S2118" s="160"/>
      <c r="T2118" s="160"/>
      <c r="U2118" s="160"/>
      <c r="V2118" s="160"/>
      <c r="W2118" s="160"/>
      <c r="X2118" s="160"/>
      <c r="Y2118" s="160"/>
      <c r="Z2118" s="149"/>
      <c r="AA2118" s="149"/>
      <c r="AB2118" s="149"/>
      <c r="AC2118" s="149"/>
      <c r="AD2118" s="149"/>
      <c r="AE2118" s="149"/>
      <c r="AF2118" s="149"/>
      <c r="AG2118" s="149" t="s">
        <v>409</v>
      </c>
      <c r="AH2118" s="149">
        <v>1</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1" x14ac:dyDescent="0.2">
      <c r="A2119" s="173">
        <v>178</v>
      </c>
      <c r="B2119" s="174" t="s">
        <v>1713</v>
      </c>
      <c r="C2119" s="189" t="s">
        <v>1714</v>
      </c>
      <c r="D2119" s="175" t="s">
        <v>677</v>
      </c>
      <c r="E2119" s="176">
        <v>54</v>
      </c>
      <c r="F2119" s="177"/>
      <c r="G2119" s="178">
        <f>ROUND(E2119*F2119,2)</f>
        <v>0</v>
      </c>
      <c r="H2119" s="177"/>
      <c r="I2119" s="178">
        <f>ROUND(E2119*H2119,2)</f>
        <v>0</v>
      </c>
      <c r="J2119" s="177"/>
      <c r="K2119" s="178">
        <f>ROUND(E2119*J2119,2)</f>
        <v>0</v>
      </c>
      <c r="L2119" s="178">
        <v>12</v>
      </c>
      <c r="M2119" s="178">
        <f>G2119*(1+L2119/100)</f>
        <v>0</v>
      </c>
      <c r="N2119" s="176">
        <v>0</v>
      </c>
      <c r="O2119" s="176">
        <f>ROUND(E2119*N2119,2)</f>
        <v>0</v>
      </c>
      <c r="P2119" s="176">
        <v>0</v>
      </c>
      <c r="Q2119" s="176">
        <f>ROUND(E2119*P2119,2)</f>
        <v>0</v>
      </c>
      <c r="R2119" s="178" t="s">
        <v>1560</v>
      </c>
      <c r="S2119" s="178" t="s">
        <v>365</v>
      </c>
      <c r="T2119" s="179" t="s">
        <v>365</v>
      </c>
      <c r="U2119" s="160">
        <v>0.09</v>
      </c>
      <c r="V2119" s="160">
        <f>ROUND(E2119*U2119,2)</f>
        <v>4.8600000000000003</v>
      </c>
      <c r="W2119" s="160"/>
      <c r="X2119" s="160" t="s">
        <v>404</v>
      </c>
      <c r="Y2119" s="160" t="s">
        <v>368</v>
      </c>
      <c r="Z2119" s="149"/>
      <c r="AA2119" s="149"/>
      <c r="AB2119" s="149"/>
      <c r="AC2119" s="149"/>
      <c r="AD2119" s="149"/>
      <c r="AE2119" s="149"/>
      <c r="AF2119" s="149"/>
      <c r="AG2119" s="149" t="s">
        <v>438</v>
      </c>
      <c r="AH2119" s="149"/>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2" x14ac:dyDescent="0.2">
      <c r="A2120" s="156"/>
      <c r="B2120" s="157"/>
      <c r="C2120" s="283" t="s">
        <v>1684</v>
      </c>
      <c r="D2120" s="284"/>
      <c r="E2120" s="284"/>
      <c r="F2120" s="284"/>
      <c r="G2120" s="284"/>
      <c r="H2120" s="160"/>
      <c r="I2120" s="160"/>
      <c r="J2120" s="160"/>
      <c r="K2120" s="160"/>
      <c r="L2120" s="160"/>
      <c r="M2120" s="160"/>
      <c r="N2120" s="159"/>
      <c r="O2120" s="159"/>
      <c r="P2120" s="159"/>
      <c r="Q2120" s="159"/>
      <c r="R2120" s="160"/>
      <c r="S2120" s="160"/>
      <c r="T2120" s="160"/>
      <c r="U2120" s="160"/>
      <c r="V2120" s="160"/>
      <c r="W2120" s="160"/>
      <c r="X2120" s="160"/>
      <c r="Y2120" s="160"/>
      <c r="Z2120" s="149"/>
      <c r="AA2120" s="149"/>
      <c r="AB2120" s="149"/>
      <c r="AC2120" s="149"/>
      <c r="AD2120" s="149"/>
      <c r="AE2120" s="149"/>
      <c r="AF2120" s="149"/>
      <c r="AG2120" s="149" t="s">
        <v>407</v>
      </c>
      <c r="AH2120" s="149"/>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outlineLevel="2" x14ac:dyDescent="0.2">
      <c r="A2121" s="156"/>
      <c r="B2121" s="157"/>
      <c r="C2121" s="200" t="s">
        <v>410</v>
      </c>
      <c r="D2121" s="193"/>
      <c r="E2121" s="194"/>
      <c r="F2121" s="160"/>
      <c r="G2121" s="160"/>
      <c r="H2121" s="160"/>
      <c r="I2121" s="160"/>
      <c r="J2121" s="160"/>
      <c r="K2121" s="160"/>
      <c r="L2121" s="160"/>
      <c r="M2121" s="160"/>
      <c r="N2121" s="159"/>
      <c r="O2121" s="159"/>
      <c r="P2121" s="159"/>
      <c r="Q2121" s="159"/>
      <c r="R2121" s="160"/>
      <c r="S2121" s="160"/>
      <c r="T2121" s="160"/>
      <c r="U2121" s="160"/>
      <c r="V2121" s="160"/>
      <c r="W2121" s="160"/>
      <c r="X2121" s="160"/>
      <c r="Y2121" s="160"/>
      <c r="Z2121" s="149"/>
      <c r="AA2121" s="149"/>
      <c r="AB2121" s="149"/>
      <c r="AC2121" s="149"/>
      <c r="AD2121" s="149"/>
      <c r="AE2121" s="149"/>
      <c r="AF2121" s="149"/>
      <c r="AG2121" s="149" t="s">
        <v>409</v>
      </c>
      <c r="AH2121" s="149">
        <v>0</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outlineLevel="3" x14ac:dyDescent="0.2">
      <c r="A2122" s="156"/>
      <c r="B2122" s="157"/>
      <c r="C2122" s="200" t="s">
        <v>1569</v>
      </c>
      <c r="D2122" s="193"/>
      <c r="E2122" s="194"/>
      <c r="F2122" s="160"/>
      <c r="G2122" s="160"/>
      <c r="H2122" s="160"/>
      <c r="I2122" s="160"/>
      <c r="J2122" s="160"/>
      <c r="K2122" s="160"/>
      <c r="L2122" s="160"/>
      <c r="M2122" s="160"/>
      <c r="N2122" s="159"/>
      <c r="O2122" s="159"/>
      <c r="P2122" s="159"/>
      <c r="Q2122" s="159"/>
      <c r="R2122" s="160"/>
      <c r="S2122" s="160"/>
      <c r="T2122" s="160"/>
      <c r="U2122" s="160"/>
      <c r="V2122" s="160"/>
      <c r="W2122" s="160"/>
      <c r="X2122" s="160"/>
      <c r="Y2122" s="160"/>
      <c r="Z2122" s="149"/>
      <c r="AA2122" s="149"/>
      <c r="AB2122" s="149"/>
      <c r="AC2122" s="149"/>
      <c r="AD2122" s="149"/>
      <c r="AE2122" s="149"/>
      <c r="AF2122" s="149"/>
      <c r="AG2122" s="149" t="s">
        <v>409</v>
      </c>
      <c r="AH2122" s="149">
        <v>0</v>
      </c>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outlineLevel="3" x14ac:dyDescent="0.2">
      <c r="A2123" s="156"/>
      <c r="B2123" s="157"/>
      <c r="C2123" s="200" t="s">
        <v>1715</v>
      </c>
      <c r="D2123" s="193"/>
      <c r="E2123" s="194">
        <v>2</v>
      </c>
      <c r="F2123" s="160"/>
      <c r="G2123" s="160"/>
      <c r="H2123" s="160"/>
      <c r="I2123" s="160"/>
      <c r="J2123" s="160"/>
      <c r="K2123" s="160"/>
      <c r="L2123" s="160"/>
      <c r="M2123" s="160"/>
      <c r="N2123" s="159"/>
      <c r="O2123" s="159"/>
      <c r="P2123" s="159"/>
      <c r="Q2123" s="159"/>
      <c r="R2123" s="160"/>
      <c r="S2123" s="160"/>
      <c r="T2123" s="160"/>
      <c r="U2123" s="160"/>
      <c r="V2123" s="160"/>
      <c r="W2123" s="160"/>
      <c r="X2123" s="160"/>
      <c r="Y2123" s="160"/>
      <c r="Z2123" s="149"/>
      <c r="AA2123" s="149"/>
      <c r="AB2123" s="149"/>
      <c r="AC2123" s="149"/>
      <c r="AD2123" s="149"/>
      <c r="AE2123" s="149"/>
      <c r="AF2123" s="149"/>
      <c r="AG2123" s="149" t="s">
        <v>409</v>
      </c>
      <c r="AH2123" s="149">
        <v>0</v>
      </c>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3" x14ac:dyDescent="0.2">
      <c r="A2124" s="156"/>
      <c r="B2124" s="157"/>
      <c r="C2124" s="200" t="s">
        <v>1716</v>
      </c>
      <c r="D2124" s="193"/>
      <c r="E2124" s="194">
        <v>2</v>
      </c>
      <c r="F2124" s="160"/>
      <c r="G2124" s="160"/>
      <c r="H2124" s="160"/>
      <c r="I2124" s="160"/>
      <c r="J2124" s="160"/>
      <c r="K2124" s="160"/>
      <c r="L2124" s="160"/>
      <c r="M2124" s="160"/>
      <c r="N2124" s="159"/>
      <c r="O2124" s="159"/>
      <c r="P2124" s="159"/>
      <c r="Q2124" s="159"/>
      <c r="R2124" s="160"/>
      <c r="S2124" s="160"/>
      <c r="T2124" s="160"/>
      <c r="U2124" s="160"/>
      <c r="V2124" s="160"/>
      <c r="W2124" s="160"/>
      <c r="X2124" s="160"/>
      <c r="Y2124" s="160"/>
      <c r="Z2124" s="149"/>
      <c r="AA2124" s="149"/>
      <c r="AB2124" s="149"/>
      <c r="AC2124" s="149"/>
      <c r="AD2124" s="149"/>
      <c r="AE2124" s="149"/>
      <c r="AF2124" s="149"/>
      <c r="AG2124" s="149" t="s">
        <v>409</v>
      </c>
      <c r="AH2124" s="149">
        <v>0</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3" x14ac:dyDescent="0.2">
      <c r="A2125" s="156"/>
      <c r="B2125" s="157"/>
      <c r="C2125" s="201" t="s">
        <v>417</v>
      </c>
      <c r="D2125" s="195"/>
      <c r="E2125" s="196">
        <v>4</v>
      </c>
      <c r="F2125" s="160"/>
      <c r="G2125" s="160"/>
      <c r="H2125" s="160"/>
      <c r="I2125" s="160"/>
      <c r="J2125" s="160"/>
      <c r="K2125" s="160"/>
      <c r="L2125" s="160"/>
      <c r="M2125" s="160"/>
      <c r="N2125" s="159"/>
      <c r="O2125" s="159"/>
      <c r="P2125" s="159"/>
      <c r="Q2125" s="159"/>
      <c r="R2125" s="160"/>
      <c r="S2125" s="160"/>
      <c r="T2125" s="160"/>
      <c r="U2125" s="160"/>
      <c r="V2125" s="160"/>
      <c r="W2125" s="160"/>
      <c r="X2125" s="160"/>
      <c r="Y2125" s="160"/>
      <c r="Z2125" s="149"/>
      <c r="AA2125" s="149"/>
      <c r="AB2125" s="149"/>
      <c r="AC2125" s="149"/>
      <c r="AD2125" s="149"/>
      <c r="AE2125" s="149"/>
      <c r="AF2125" s="149"/>
      <c r="AG2125" s="149" t="s">
        <v>409</v>
      </c>
      <c r="AH2125" s="149">
        <v>1</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3" x14ac:dyDescent="0.2">
      <c r="A2126" s="156"/>
      <c r="B2126" s="157"/>
      <c r="C2126" s="200" t="s">
        <v>413</v>
      </c>
      <c r="D2126" s="193"/>
      <c r="E2126" s="194"/>
      <c r="F2126" s="160"/>
      <c r="G2126" s="160"/>
      <c r="H2126" s="160"/>
      <c r="I2126" s="160"/>
      <c r="J2126" s="160"/>
      <c r="K2126" s="160"/>
      <c r="L2126" s="160"/>
      <c r="M2126" s="160"/>
      <c r="N2126" s="159"/>
      <c r="O2126" s="159"/>
      <c r="P2126" s="159"/>
      <c r="Q2126" s="159"/>
      <c r="R2126" s="160"/>
      <c r="S2126" s="160"/>
      <c r="T2126" s="160"/>
      <c r="U2126" s="160"/>
      <c r="V2126" s="160"/>
      <c r="W2126" s="160"/>
      <c r="X2126" s="160"/>
      <c r="Y2126" s="160"/>
      <c r="Z2126" s="149"/>
      <c r="AA2126" s="149"/>
      <c r="AB2126" s="149"/>
      <c r="AC2126" s="149"/>
      <c r="AD2126" s="149"/>
      <c r="AE2126" s="149"/>
      <c r="AF2126" s="149"/>
      <c r="AG2126" s="149" t="s">
        <v>409</v>
      </c>
      <c r="AH2126" s="149">
        <v>0</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3" x14ac:dyDescent="0.2">
      <c r="A2127" s="156"/>
      <c r="B2127" s="157"/>
      <c r="C2127" s="200" t="s">
        <v>1635</v>
      </c>
      <c r="D2127" s="193"/>
      <c r="E2127" s="194"/>
      <c r="F2127" s="160"/>
      <c r="G2127" s="160"/>
      <c r="H2127" s="160"/>
      <c r="I2127" s="160"/>
      <c r="J2127" s="160"/>
      <c r="K2127" s="160"/>
      <c r="L2127" s="160"/>
      <c r="M2127" s="160"/>
      <c r="N2127" s="159"/>
      <c r="O2127" s="159"/>
      <c r="P2127" s="159"/>
      <c r="Q2127" s="159"/>
      <c r="R2127" s="160"/>
      <c r="S2127" s="160"/>
      <c r="T2127" s="160"/>
      <c r="U2127" s="160"/>
      <c r="V2127" s="160"/>
      <c r="W2127" s="160"/>
      <c r="X2127" s="160"/>
      <c r="Y2127" s="160"/>
      <c r="Z2127" s="149"/>
      <c r="AA2127" s="149"/>
      <c r="AB2127" s="149"/>
      <c r="AC2127" s="149"/>
      <c r="AD2127" s="149"/>
      <c r="AE2127" s="149"/>
      <c r="AF2127" s="149"/>
      <c r="AG2127" s="149" t="s">
        <v>409</v>
      </c>
      <c r="AH2127" s="149">
        <v>0</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3" x14ac:dyDescent="0.2">
      <c r="A2128" s="156"/>
      <c r="B2128" s="157"/>
      <c r="C2128" s="200" t="s">
        <v>1711</v>
      </c>
      <c r="D2128" s="193"/>
      <c r="E2128" s="194">
        <v>2</v>
      </c>
      <c r="F2128" s="160"/>
      <c r="G2128" s="160"/>
      <c r="H2128" s="160"/>
      <c r="I2128" s="160"/>
      <c r="J2128" s="160"/>
      <c r="K2128" s="160"/>
      <c r="L2128" s="160"/>
      <c r="M2128" s="160"/>
      <c r="N2128" s="159"/>
      <c r="O2128" s="159"/>
      <c r="P2128" s="159"/>
      <c r="Q2128" s="159"/>
      <c r="R2128" s="160"/>
      <c r="S2128" s="160"/>
      <c r="T2128" s="160"/>
      <c r="U2128" s="160"/>
      <c r="V2128" s="160"/>
      <c r="W2128" s="160"/>
      <c r="X2128" s="160"/>
      <c r="Y2128" s="160"/>
      <c r="Z2128" s="149"/>
      <c r="AA2128" s="149"/>
      <c r="AB2128" s="149"/>
      <c r="AC2128" s="149"/>
      <c r="AD2128" s="149"/>
      <c r="AE2128" s="149"/>
      <c r="AF2128" s="149"/>
      <c r="AG2128" s="149" t="s">
        <v>409</v>
      </c>
      <c r="AH2128" s="149">
        <v>0</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3" x14ac:dyDescent="0.2">
      <c r="A2129" s="156"/>
      <c r="B2129" s="157"/>
      <c r="C2129" s="200" t="s">
        <v>1712</v>
      </c>
      <c r="D2129" s="193"/>
      <c r="E2129" s="194">
        <v>2</v>
      </c>
      <c r="F2129" s="160"/>
      <c r="G2129" s="160"/>
      <c r="H2129" s="160"/>
      <c r="I2129" s="160"/>
      <c r="J2129" s="160"/>
      <c r="K2129" s="160"/>
      <c r="L2129" s="160"/>
      <c r="M2129" s="160"/>
      <c r="N2129" s="159"/>
      <c r="O2129" s="159"/>
      <c r="P2129" s="159"/>
      <c r="Q2129" s="159"/>
      <c r="R2129" s="160"/>
      <c r="S2129" s="160"/>
      <c r="T2129" s="160"/>
      <c r="U2129" s="160"/>
      <c r="V2129" s="160"/>
      <c r="W2129" s="160"/>
      <c r="X2129" s="160"/>
      <c r="Y2129" s="160"/>
      <c r="Z2129" s="149"/>
      <c r="AA2129" s="149"/>
      <c r="AB2129" s="149"/>
      <c r="AC2129" s="149"/>
      <c r="AD2129" s="149"/>
      <c r="AE2129" s="149"/>
      <c r="AF2129" s="149"/>
      <c r="AG2129" s="149" t="s">
        <v>409</v>
      </c>
      <c r="AH2129" s="149">
        <v>0</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outlineLevel="3" x14ac:dyDescent="0.2">
      <c r="A2130" s="156"/>
      <c r="B2130" s="157"/>
      <c r="C2130" s="201" t="s">
        <v>417</v>
      </c>
      <c r="D2130" s="195"/>
      <c r="E2130" s="196">
        <v>4</v>
      </c>
      <c r="F2130" s="160"/>
      <c r="G2130" s="160"/>
      <c r="H2130" s="160"/>
      <c r="I2130" s="160"/>
      <c r="J2130" s="160"/>
      <c r="K2130" s="160"/>
      <c r="L2130" s="160"/>
      <c r="M2130" s="160"/>
      <c r="N2130" s="159"/>
      <c r="O2130" s="159"/>
      <c r="P2130" s="159"/>
      <c r="Q2130" s="159"/>
      <c r="R2130" s="160"/>
      <c r="S2130" s="160"/>
      <c r="T2130" s="160"/>
      <c r="U2130" s="160"/>
      <c r="V2130" s="160"/>
      <c r="W2130" s="160"/>
      <c r="X2130" s="160"/>
      <c r="Y2130" s="160"/>
      <c r="Z2130" s="149"/>
      <c r="AA2130" s="149"/>
      <c r="AB2130" s="149"/>
      <c r="AC2130" s="149"/>
      <c r="AD2130" s="149"/>
      <c r="AE2130" s="149"/>
      <c r="AF2130" s="149"/>
      <c r="AG2130" s="149" t="s">
        <v>409</v>
      </c>
      <c r="AH2130" s="149">
        <v>1</v>
      </c>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3" x14ac:dyDescent="0.2">
      <c r="A2131" s="156"/>
      <c r="B2131" s="157"/>
      <c r="C2131" s="200" t="s">
        <v>410</v>
      </c>
      <c r="D2131" s="193"/>
      <c r="E2131" s="194"/>
      <c r="F2131" s="160"/>
      <c r="G2131" s="160"/>
      <c r="H2131" s="160"/>
      <c r="I2131" s="160"/>
      <c r="J2131" s="160"/>
      <c r="K2131" s="160"/>
      <c r="L2131" s="160"/>
      <c r="M2131" s="160"/>
      <c r="N2131" s="159"/>
      <c r="O2131" s="159"/>
      <c r="P2131" s="159"/>
      <c r="Q2131" s="159"/>
      <c r="R2131" s="160"/>
      <c r="S2131" s="160"/>
      <c r="T2131" s="160"/>
      <c r="U2131" s="160"/>
      <c r="V2131" s="160"/>
      <c r="W2131" s="160"/>
      <c r="X2131" s="160"/>
      <c r="Y2131" s="160"/>
      <c r="Z2131" s="149"/>
      <c r="AA2131" s="149"/>
      <c r="AB2131" s="149"/>
      <c r="AC2131" s="149"/>
      <c r="AD2131" s="149"/>
      <c r="AE2131" s="149"/>
      <c r="AF2131" s="149"/>
      <c r="AG2131" s="149" t="s">
        <v>409</v>
      </c>
      <c r="AH2131" s="149">
        <v>0</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outlineLevel="3" x14ac:dyDescent="0.2">
      <c r="A2132" s="156"/>
      <c r="B2132" s="157"/>
      <c r="C2132" s="200" t="s">
        <v>1638</v>
      </c>
      <c r="D2132" s="193"/>
      <c r="E2132" s="194"/>
      <c r="F2132" s="160"/>
      <c r="G2132" s="160"/>
      <c r="H2132" s="160"/>
      <c r="I2132" s="160"/>
      <c r="J2132" s="160"/>
      <c r="K2132" s="160"/>
      <c r="L2132" s="160"/>
      <c r="M2132" s="160"/>
      <c r="N2132" s="159"/>
      <c r="O2132" s="159"/>
      <c r="P2132" s="159"/>
      <c r="Q2132" s="159"/>
      <c r="R2132" s="160"/>
      <c r="S2132" s="160"/>
      <c r="T2132" s="160"/>
      <c r="U2132" s="160"/>
      <c r="V2132" s="160"/>
      <c r="W2132" s="160"/>
      <c r="X2132" s="160"/>
      <c r="Y2132" s="160"/>
      <c r="Z2132" s="149"/>
      <c r="AA2132" s="149"/>
      <c r="AB2132" s="149"/>
      <c r="AC2132" s="149"/>
      <c r="AD2132" s="149"/>
      <c r="AE2132" s="149"/>
      <c r="AF2132" s="149"/>
      <c r="AG2132" s="149" t="s">
        <v>409</v>
      </c>
      <c r="AH2132" s="149">
        <v>0</v>
      </c>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3" x14ac:dyDescent="0.2">
      <c r="A2133" s="156"/>
      <c r="B2133" s="157"/>
      <c r="C2133" s="200" t="s">
        <v>1717</v>
      </c>
      <c r="D2133" s="193"/>
      <c r="E2133" s="194">
        <v>2</v>
      </c>
      <c r="F2133" s="160"/>
      <c r="G2133" s="160"/>
      <c r="H2133" s="160"/>
      <c r="I2133" s="160"/>
      <c r="J2133" s="160"/>
      <c r="K2133" s="160"/>
      <c r="L2133" s="160"/>
      <c r="M2133" s="160"/>
      <c r="N2133" s="159"/>
      <c r="O2133" s="159"/>
      <c r="P2133" s="159"/>
      <c r="Q2133" s="159"/>
      <c r="R2133" s="160"/>
      <c r="S2133" s="160"/>
      <c r="T2133" s="160"/>
      <c r="U2133" s="160"/>
      <c r="V2133" s="160"/>
      <c r="W2133" s="160"/>
      <c r="X2133" s="160"/>
      <c r="Y2133" s="160"/>
      <c r="Z2133" s="149"/>
      <c r="AA2133" s="149"/>
      <c r="AB2133" s="149"/>
      <c r="AC2133" s="149"/>
      <c r="AD2133" s="149"/>
      <c r="AE2133" s="149"/>
      <c r="AF2133" s="149"/>
      <c r="AG2133" s="149" t="s">
        <v>409</v>
      </c>
      <c r="AH2133" s="149">
        <v>0</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outlineLevel="3" x14ac:dyDescent="0.2">
      <c r="A2134" s="156"/>
      <c r="B2134" s="157"/>
      <c r="C2134" s="200" t="s">
        <v>1687</v>
      </c>
      <c r="D2134" s="193"/>
      <c r="E2134" s="194">
        <v>2</v>
      </c>
      <c r="F2134" s="160"/>
      <c r="G2134" s="160"/>
      <c r="H2134" s="160"/>
      <c r="I2134" s="160"/>
      <c r="J2134" s="160"/>
      <c r="K2134" s="160"/>
      <c r="L2134" s="160"/>
      <c r="M2134" s="160"/>
      <c r="N2134" s="159"/>
      <c r="O2134" s="159"/>
      <c r="P2134" s="159"/>
      <c r="Q2134" s="159"/>
      <c r="R2134" s="160"/>
      <c r="S2134" s="160"/>
      <c r="T2134" s="160"/>
      <c r="U2134" s="160"/>
      <c r="V2134" s="160"/>
      <c r="W2134" s="160"/>
      <c r="X2134" s="160"/>
      <c r="Y2134" s="160"/>
      <c r="Z2134" s="149"/>
      <c r="AA2134" s="149"/>
      <c r="AB2134" s="149"/>
      <c r="AC2134" s="149"/>
      <c r="AD2134" s="149"/>
      <c r="AE2134" s="149"/>
      <c r="AF2134" s="149"/>
      <c r="AG2134" s="149" t="s">
        <v>409</v>
      </c>
      <c r="AH2134" s="149">
        <v>0</v>
      </c>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outlineLevel="3" x14ac:dyDescent="0.2">
      <c r="A2135" s="156"/>
      <c r="B2135" s="157"/>
      <c r="C2135" s="200" t="s">
        <v>1641</v>
      </c>
      <c r="D2135" s="193"/>
      <c r="E2135" s="194"/>
      <c r="F2135" s="160"/>
      <c r="G2135" s="160"/>
      <c r="H2135" s="160"/>
      <c r="I2135" s="160"/>
      <c r="J2135" s="160"/>
      <c r="K2135" s="160"/>
      <c r="L2135" s="160"/>
      <c r="M2135" s="160"/>
      <c r="N2135" s="159"/>
      <c r="O2135" s="159"/>
      <c r="P2135" s="159"/>
      <c r="Q2135" s="159"/>
      <c r="R2135" s="160"/>
      <c r="S2135" s="160"/>
      <c r="T2135" s="160"/>
      <c r="U2135" s="160"/>
      <c r="V2135" s="160"/>
      <c r="W2135" s="160"/>
      <c r="X2135" s="160"/>
      <c r="Y2135" s="160"/>
      <c r="Z2135" s="149"/>
      <c r="AA2135" s="149"/>
      <c r="AB2135" s="149"/>
      <c r="AC2135" s="149"/>
      <c r="AD2135" s="149"/>
      <c r="AE2135" s="149"/>
      <c r="AF2135" s="149"/>
      <c r="AG2135" s="149" t="s">
        <v>409</v>
      </c>
      <c r="AH2135" s="149">
        <v>0</v>
      </c>
      <c r="AI2135" s="149"/>
      <c r="AJ2135" s="149"/>
      <c r="AK2135" s="149"/>
      <c r="AL2135" s="149"/>
      <c r="AM2135" s="149"/>
      <c r="AN2135" s="149"/>
      <c r="AO2135" s="149"/>
      <c r="AP2135" s="149"/>
      <c r="AQ2135" s="149"/>
      <c r="AR2135" s="149"/>
      <c r="AS2135" s="149"/>
      <c r="AT2135" s="149"/>
      <c r="AU2135" s="149"/>
      <c r="AV2135" s="149"/>
      <c r="AW2135" s="149"/>
      <c r="AX2135" s="149"/>
      <c r="AY2135" s="149"/>
      <c r="AZ2135" s="149"/>
      <c r="BA2135" s="149"/>
      <c r="BB2135" s="149"/>
      <c r="BC2135" s="149"/>
      <c r="BD2135" s="149"/>
      <c r="BE2135" s="149"/>
      <c r="BF2135" s="149"/>
      <c r="BG2135" s="149"/>
      <c r="BH2135" s="149"/>
    </row>
    <row r="2136" spans="1:60" outlineLevel="3" x14ac:dyDescent="0.2">
      <c r="A2136" s="156"/>
      <c r="B2136" s="157"/>
      <c r="C2136" s="200" t="s">
        <v>1697</v>
      </c>
      <c r="D2136" s="193"/>
      <c r="E2136" s="194">
        <v>8</v>
      </c>
      <c r="F2136" s="160"/>
      <c r="G2136" s="160"/>
      <c r="H2136" s="160"/>
      <c r="I2136" s="160"/>
      <c r="J2136" s="160"/>
      <c r="K2136" s="160"/>
      <c r="L2136" s="160"/>
      <c r="M2136" s="160"/>
      <c r="N2136" s="159"/>
      <c r="O2136" s="159"/>
      <c r="P2136" s="159"/>
      <c r="Q2136" s="159"/>
      <c r="R2136" s="160"/>
      <c r="S2136" s="160"/>
      <c r="T2136" s="160"/>
      <c r="U2136" s="160"/>
      <c r="V2136" s="160"/>
      <c r="W2136" s="160"/>
      <c r="X2136" s="160"/>
      <c r="Y2136" s="160"/>
      <c r="Z2136" s="149"/>
      <c r="AA2136" s="149"/>
      <c r="AB2136" s="149"/>
      <c r="AC2136" s="149"/>
      <c r="AD2136" s="149"/>
      <c r="AE2136" s="149"/>
      <c r="AF2136" s="149"/>
      <c r="AG2136" s="149" t="s">
        <v>409</v>
      </c>
      <c r="AH2136" s="149">
        <v>0</v>
      </c>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outlineLevel="3" x14ac:dyDescent="0.2">
      <c r="A2137" s="156"/>
      <c r="B2137" s="157"/>
      <c r="C2137" s="200" t="s">
        <v>1718</v>
      </c>
      <c r="D2137" s="193"/>
      <c r="E2137" s="194">
        <v>8</v>
      </c>
      <c r="F2137" s="160"/>
      <c r="G2137" s="160"/>
      <c r="H2137" s="160"/>
      <c r="I2137" s="160"/>
      <c r="J2137" s="160"/>
      <c r="K2137" s="160"/>
      <c r="L2137" s="160"/>
      <c r="M2137" s="160"/>
      <c r="N2137" s="159"/>
      <c r="O2137" s="159"/>
      <c r="P2137" s="159"/>
      <c r="Q2137" s="159"/>
      <c r="R2137" s="160"/>
      <c r="S2137" s="160"/>
      <c r="T2137" s="160"/>
      <c r="U2137" s="160"/>
      <c r="V2137" s="160"/>
      <c r="W2137" s="160"/>
      <c r="X2137" s="160"/>
      <c r="Y2137" s="160"/>
      <c r="Z2137" s="149"/>
      <c r="AA2137" s="149"/>
      <c r="AB2137" s="149"/>
      <c r="AC2137" s="149"/>
      <c r="AD2137" s="149"/>
      <c r="AE2137" s="149"/>
      <c r="AF2137" s="149"/>
      <c r="AG2137" s="149" t="s">
        <v>409</v>
      </c>
      <c r="AH2137" s="149">
        <v>0</v>
      </c>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3" x14ac:dyDescent="0.2">
      <c r="A2138" s="156"/>
      <c r="B2138" s="157"/>
      <c r="C2138" s="200" t="s">
        <v>1644</v>
      </c>
      <c r="D2138" s="193"/>
      <c r="E2138" s="194"/>
      <c r="F2138" s="160"/>
      <c r="G2138" s="160"/>
      <c r="H2138" s="160"/>
      <c r="I2138" s="160"/>
      <c r="J2138" s="160"/>
      <c r="K2138" s="160"/>
      <c r="L2138" s="160"/>
      <c r="M2138" s="160"/>
      <c r="N2138" s="159"/>
      <c r="O2138" s="159"/>
      <c r="P2138" s="159"/>
      <c r="Q2138" s="159"/>
      <c r="R2138" s="160"/>
      <c r="S2138" s="160"/>
      <c r="T2138" s="160"/>
      <c r="U2138" s="160"/>
      <c r="V2138" s="160"/>
      <c r="W2138" s="160"/>
      <c r="X2138" s="160"/>
      <c r="Y2138" s="160"/>
      <c r="Z2138" s="149"/>
      <c r="AA2138" s="149"/>
      <c r="AB2138" s="149"/>
      <c r="AC2138" s="149"/>
      <c r="AD2138" s="149"/>
      <c r="AE2138" s="149"/>
      <c r="AF2138" s="149"/>
      <c r="AG2138" s="149" t="s">
        <v>409</v>
      </c>
      <c r="AH2138" s="149">
        <v>0</v>
      </c>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outlineLevel="3" x14ac:dyDescent="0.2">
      <c r="A2139" s="156"/>
      <c r="B2139" s="157"/>
      <c r="C2139" s="200" t="s">
        <v>1687</v>
      </c>
      <c r="D2139" s="193"/>
      <c r="E2139" s="194">
        <v>2</v>
      </c>
      <c r="F2139" s="160"/>
      <c r="G2139" s="160"/>
      <c r="H2139" s="160"/>
      <c r="I2139" s="160"/>
      <c r="J2139" s="160"/>
      <c r="K2139" s="160"/>
      <c r="L2139" s="160"/>
      <c r="M2139" s="160"/>
      <c r="N2139" s="159"/>
      <c r="O2139" s="159"/>
      <c r="P2139" s="159"/>
      <c r="Q2139" s="159"/>
      <c r="R2139" s="160"/>
      <c r="S2139" s="160"/>
      <c r="T2139" s="160"/>
      <c r="U2139" s="160"/>
      <c r="V2139" s="160"/>
      <c r="W2139" s="160"/>
      <c r="X2139" s="160"/>
      <c r="Y2139" s="160"/>
      <c r="Z2139" s="149"/>
      <c r="AA2139" s="149"/>
      <c r="AB2139" s="149"/>
      <c r="AC2139" s="149"/>
      <c r="AD2139" s="149"/>
      <c r="AE2139" s="149"/>
      <c r="AF2139" s="149"/>
      <c r="AG2139" s="149" t="s">
        <v>409</v>
      </c>
      <c r="AH2139" s="149">
        <v>0</v>
      </c>
      <c r="AI2139" s="149"/>
      <c r="AJ2139" s="149"/>
      <c r="AK2139" s="149"/>
      <c r="AL2139" s="149"/>
      <c r="AM2139" s="149"/>
      <c r="AN2139" s="149"/>
      <c r="AO2139" s="149"/>
      <c r="AP2139" s="149"/>
      <c r="AQ2139" s="149"/>
      <c r="AR2139" s="149"/>
      <c r="AS2139" s="149"/>
      <c r="AT2139" s="149"/>
      <c r="AU2139" s="149"/>
      <c r="AV2139" s="149"/>
      <c r="AW2139" s="149"/>
      <c r="AX2139" s="149"/>
      <c r="AY2139" s="149"/>
      <c r="AZ2139" s="149"/>
      <c r="BA2139" s="149"/>
      <c r="BB2139" s="149"/>
      <c r="BC2139" s="149"/>
      <c r="BD2139" s="149"/>
      <c r="BE2139" s="149"/>
      <c r="BF2139" s="149"/>
      <c r="BG2139" s="149"/>
      <c r="BH2139" s="149"/>
    </row>
    <row r="2140" spans="1:60" outlineLevel="3" x14ac:dyDescent="0.2">
      <c r="A2140" s="156"/>
      <c r="B2140" s="157"/>
      <c r="C2140" s="200" t="s">
        <v>1646</v>
      </c>
      <c r="D2140" s="193"/>
      <c r="E2140" s="194"/>
      <c r="F2140" s="160"/>
      <c r="G2140" s="160"/>
      <c r="H2140" s="160"/>
      <c r="I2140" s="160"/>
      <c r="J2140" s="160"/>
      <c r="K2140" s="160"/>
      <c r="L2140" s="160"/>
      <c r="M2140" s="160"/>
      <c r="N2140" s="159"/>
      <c r="O2140" s="159"/>
      <c r="P2140" s="159"/>
      <c r="Q2140" s="159"/>
      <c r="R2140" s="160"/>
      <c r="S2140" s="160"/>
      <c r="T2140" s="160"/>
      <c r="U2140" s="160"/>
      <c r="V2140" s="160"/>
      <c r="W2140" s="160"/>
      <c r="X2140" s="160"/>
      <c r="Y2140" s="160"/>
      <c r="Z2140" s="149"/>
      <c r="AA2140" s="149"/>
      <c r="AB2140" s="149"/>
      <c r="AC2140" s="149"/>
      <c r="AD2140" s="149"/>
      <c r="AE2140" s="149"/>
      <c r="AF2140" s="149"/>
      <c r="AG2140" s="149" t="s">
        <v>409</v>
      </c>
      <c r="AH2140" s="149">
        <v>0</v>
      </c>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49"/>
      <c r="BB2140" s="149"/>
      <c r="BC2140" s="149"/>
      <c r="BD2140" s="149"/>
      <c r="BE2140" s="149"/>
      <c r="BF2140" s="149"/>
      <c r="BG2140" s="149"/>
      <c r="BH2140" s="149"/>
    </row>
    <row r="2141" spans="1:60" outlineLevel="3" x14ac:dyDescent="0.2">
      <c r="A2141" s="156"/>
      <c r="B2141" s="157"/>
      <c r="C2141" s="200" t="s">
        <v>1687</v>
      </c>
      <c r="D2141" s="193"/>
      <c r="E2141" s="194">
        <v>2</v>
      </c>
      <c r="F2141" s="160"/>
      <c r="G2141" s="160"/>
      <c r="H2141" s="160"/>
      <c r="I2141" s="160"/>
      <c r="J2141" s="160"/>
      <c r="K2141" s="160"/>
      <c r="L2141" s="160"/>
      <c r="M2141" s="160"/>
      <c r="N2141" s="159"/>
      <c r="O2141" s="159"/>
      <c r="P2141" s="159"/>
      <c r="Q2141" s="159"/>
      <c r="R2141" s="160"/>
      <c r="S2141" s="160"/>
      <c r="T2141" s="160"/>
      <c r="U2141" s="160"/>
      <c r="V2141" s="160"/>
      <c r="W2141" s="160"/>
      <c r="X2141" s="160"/>
      <c r="Y2141" s="160"/>
      <c r="Z2141" s="149"/>
      <c r="AA2141" s="149"/>
      <c r="AB2141" s="149"/>
      <c r="AC2141" s="149"/>
      <c r="AD2141" s="149"/>
      <c r="AE2141" s="149"/>
      <c r="AF2141" s="149"/>
      <c r="AG2141" s="149" t="s">
        <v>409</v>
      </c>
      <c r="AH2141" s="149">
        <v>0</v>
      </c>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49"/>
      <c r="BB2141" s="149"/>
      <c r="BC2141" s="149"/>
      <c r="BD2141" s="149"/>
      <c r="BE2141" s="149"/>
      <c r="BF2141" s="149"/>
      <c r="BG2141" s="149"/>
      <c r="BH2141" s="149"/>
    </row>
    <row r="2142" spans="1:60" outlineLevel="3" x14ac:dyDescent="0.2">
      <c r="A2142" s="156"/>
      <c r="B2142" s="157"/>
      <c r="C2142" s="201" t="s">
        <v>417</v>
      </c>
      <c r="D2142" s="195"/>
      <c r="E2142" s="196">
        <v>24</v>
      </c>
      <c r="F2142" s="160"/>
      <c r="G2142" s="160"/>
      <c r="H2142" s="160"/>
      <c r="I2142" s="160"/>
      <c r="J2142" s="160"/>
      <c r="K2142" s="160"/>
      <c r="L2142" s="160"/>
      <c r="M2142" s="160"/>
      <c r="N2142" s="159"/>
      <c r="O2142" s="159"/>
      <c r="P2142" s="159"/>
      <c r="Q2142" s="159"/>
      <c r="R2142" s="160"/>
      <c r="S2142" s="160"/>
      <c r="T2142" s="160"/>
      <c r="U2142" s="160"/>
      <c r="V2142" s="160"/>
      <c r="W2142" s="160"/>
      <c r="X2142" s="160"/>
      <c r="Y2142" s="160"/>
      <c r="Z2142" s="149"/>
      <c r="AA2142" s="149"/>
      <c r="AB2142" s="149"/>
      <c r="AC2142" s="149"/>
      <c r="AD2142" s="149"/>
      <c r="AE2142" s="149"/>
      <c r="AF2142" s="149"/>
      <c r="AG2142" s="149" t="s">
        <v>409</v>
      </c>
      <c r="AH2142" s="149">
        <v>1</v>
      </c>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3" x14ac:dyDescent="0.2">
      <c r="A2143" s="156"/>
      <c r="B2143" s="157"/>
      <c r="C2143" s="200" t="s">
        <v>413</v>
      </c>
      <c r="D2143" s="193"/>
      <c r="E2143" s="194"/>
      <c r="F2143" s="160"/>
      <c r="G2143" s="160"/>
      <c r="H2143" s="160"/>
      <c r="I2143" s="160"/>
      <c r="J2143" s="160"/>
      <c r="K2143" s="160"/>
      <c r="L2143" s="160"/>
      <c r="M2143" s="160"/>
      <c r="N2143" s="159"/>
      <c r="O2143" s="159"/>
      <c r="P2143" s="159"/>
      <c r="Q2143" s="159"/>
      <c r="R2143" s="160"/>
      <c r="S2143" s="160"/>
      <c r="T2143" s="160"/>
      <c r="U2143" s="160"/>
      <c r="V2143" s="160"/>
      <c r="W2143" s="160"/>
      <c r="X2143" s="160"/>
      <c r="Y2143" s="160"/>
      <c r="Z2143" s="149"/>
      <c r="AA2143" s="149"/>
      <c r="AB2143" s="149"/>
      <c r="AC2143" s="149"/>
      <c r="AD2143" s="149"/>
      <c r="AE2143" s="149"/>
      <c r="AF2143" s="149"/>
      <c r="AG2143" s="149" t="s">
        <v>409</v>
      </c>
      <c r="AH2143" s="149">
        <v>0</v>
      </c>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3" x14ac:dyDescent="0.2">
      <c r="A2144" s="156"/>
      <c r="B2144" s="157"/>
      <c r="C2144" s="200" t="s">
        <v>1648</v>
      </c>
      <c r="D2144" s="193"/>
      <c r="E2144" s="194"/>
      <c r="F2144" s="160"/>
      <c r="G2144" s="160"/>
      <c r="H2144" s="160"/>
      <c r="I2144" s="160"/>
      <c r="J2144" s="160"/>
      <c r="K2144" s="160"/>
      <c r="L2144" s="160"/>
      <c r="M2144" s="160"/>
      <c r="N2144" s="159"/>
      <c r="O2144" s="159"/>
      <c r="P2144" s="159"/>
      <c r="Q2144" s="159"/>
      <c r="R2144" s="160"/>
      <c r="S2144" s="160"/>
      <c r="T2144" s="160"/>
      <c r="U2144" s="160"/>
      <c r="V2144" s="160"/>
      <c r="W2144" s="160"/>
      <c r="X2144" s="160"/>
      <c r="Y2144" s="160"/>
      <c r="Z2144" s="149"/>
      <c r="AA2144" s="149"/>
      <c r="AB2144" s="149"/>
      <c r="AC2144" s="149"/>
      <c r="AD2144" s="149"/>
      <c r="AE2144" s="149"/>
      <c r="AF2144" s="149"/>
      <c r="AG2144" s="149" t="s">
        <v>409</v>
      </c>
      <c r="AH2144" s="149">
        <v>0</v>
      </c>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3" x14ac:dyDescent="0.2">
      <c r="A2145" s="156"/>
      <c r="B2145" s="157"/>
      <c r="C2145" s="200" t="s">
        <v>1719</v>
      </c>
      <c r="D2145" s="193"/>
      <c r="E2145" s="194">
        <v>9</v>
      </c>
      <c r="F2145" s="160"/>
      <c r="G2145" s="160"/>
      <c r="H2145" s="160"/>
      <c r="I2145" s="160"/>
      <c r="J2145" s="160"/>
      <c r="K2145" s="160"/>
      <c r="L2145" s="160"/>
      <c r="M2145" s="160"/>
      <c r="N2145" s="159"/>
      <c r="O2145" s="159"/>
      <c r="P2145" s="159"/>
      <c r="Q2145" s="159"/>
      <c r="R2145" s="160"/>
      <c r="S2145" s="160"/>
      <c r="T2145" s="160"/>
      <c r="U2145" s="160"/>
      <c r="V2145" s="160"/>
      <c r="W2145" s="160"/>
      <c r="X2145" s="160"/>
      <c r="Y2145" s="160"/>
      <c r="Z2145" s="149"/>
      <c r="AA2145" s="149"/>
      <c r="AB2145" s="149"/>
      <c r="AC2145" s="149"/>
      <c r="AD2145" s="149"/>
      <c r="AE2145" s="149"/>
      <c r="AF2145" s="149"/>
      <c r="AG2145" s="149" t="s">
        <v>409</v>
      </c>
      <c r="AH2145" s="149">
        <v>0</v>
      </c>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3" x14ac:dyDescent="0.2">
      <c r="A2146" s="156"/>
      <c r="B2146" s="157"/>
      <c r="C2146" s="200" t="s">
        <v>1720</v>
      </c>
      <c r="D2146" s="193"/>
      <c r="E2146" s="194">
        <v>9</v>
      </c>
      <c r="F2146" s="160"/>
      <c r="G2146" s="160"/>
      <c r="H2146" s="160"/>
      <c r="I2146" s="160"/>
      <c r="J2146" s="160"/>
      <c r="K2146" s="160"/>
      <c r="L2146" s="160"/>
      <c r="M2146" s="160"/>
      <c r="N2146" s="159"/>
      <c r="O2146" s="159"/>
      <c r="P2146" s="159"/>
      <c r="Q2146" s="159"/>
      <c r="R2146" s="160"/>
      <c r="S2146" s="160"/>
      <c r="T2146" s="160"/>
      <c r="U2146" s="160"/>
      <c r="V2146" s="160"/>
      <c r="W2146" s="160"/>
      <c r="X2146" s="160"/>
      <c r="Y2146" s="160"/>
      <c r="Z2146" s="149"/>
      <c r="AA2146" s="149"/>
      <c r="AB2146" s="149"/>
      <c r="AC2146" s="149"/>
      <c r="AD2146" s="149"/>
      <c r="AE2146" s="149"/>
      <c r="AF2146" s="149"/>
      <c r="AG2146" s="149" t="s">
        <v>409</v>
      </c>
      <c r="AH2146" s="149">
        <v>0</v>
      </c>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3" x14ac:dyDescent="0.2">
      <c r="A2147" s="156"/>
      <c r="B2147" s="157"/>
      <c r="C2147" s="200" t="s">
        <v>1641</v>
      </c>
      <c r="D2147" s="193"/>
      <c r="E2147" s="194"/>
      <c r="F2147" s="160"/>
      <c r="G2147" s="160"/>
      <c r="H2147" s="160"/>
      <c r="I2147" s="160"/>
      <c r="J2147" s="160"/>
      <c r="K2147" s="160"/>
      <c r="L2147" s="160"/>
      <c r="M2147" s="160"/>
      <c r="N2147" s="159"/>
      <c r="O2147" s="159"/>
      <c r="P2147" s="159"/>
      <c r="Q2147" s="159"/>
      <c r="R2147" s="160"/>
      <c r="S2147" s="160"/>
      <c r="T2147" s="160"/>
      <c r="U2147" s="160"/>
      <c r="V2147" s="160"/>
      <c r="W2147" s="160"/>
      <c r="X2147" s="160"/>
      <c r="Y2147" s="160"/>
      <c r="Z2147" s="149"/>
      <c r="AA2147" s="149"/>
      <c r="AB2147" s="149"/>
      <c r="AC2147" s="149"/>
      <c r="AD2147" s="149"/>
      <c r="AE2147" s="149"/>
      <c r="AF2147" s="149"/>
      <c r="AG2147" s="149" t="s">
        <v>409</v>
      </c>
      <c r="AH2147" s="149">
        <v>0</v>
      </c>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3" x14ac:dyDescent="0.2">
      <c r="A2148" s="156"/>
      <c r="B2148" s="157"/>
      <c r="C2148" s="200" t="s">
        <v>1717</v>
      </c>
      <c r="D2148" s="193"/>
      <c r="E2148" s="194">
        <v>2</v>
      </c>
      <c r="F2148" s="160"/>
      <c r="G2148" s="160"/>
      <c r="H2148" s="160"/>
      <c r="I2148" s="160"/>
      <c r="J2148" s="160"/>
      <c r="K2148" s="160"/>
      <c r="L2148" s="160"/>
      <c r="M2148" s="160"/>
      <c r="N2148" s="159"/>
      <c r="O2148" s="159"/>
      <c r="P2148" s="159"/>
      <c r="Q2148" s="159"/>
      <c r="R2148" s="160"/>
      <c r="S2148" s="160"/>
      <c r="T2148" s="160"/>
      <c r="U2148" s="160"/>
      <c r="V2148" s="160"/>
      <c r="W2148" s="160"/>
      <c r="X2148" s="160"/>
      <c r="Y2148" s="160"/>
      <c r="Z2148" s="149"/>
      <c r="AA2148" s="149"/>
      <c r="AB2148" s="149"/>
      <c r="AC2148" s="149"/>
      <c r="AD2148" s="149"/>
      <c r="AE2148" s="149"/>
      <c r="AF2148" s="149"/>
      <c r="AG2148" s="149" t="s">
        <v>409</v>
      </c>
      <c r="AH2148" s="149">
        <v>0</v>
      </c>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3" x14ac:dyDescent="0.2">
      <c r="A2149" s="156"/>
      <c r="B2149" s="157"/>
      <c r="C2149" s="200" t="s">
        <v>1687</v>
      </c>
      <c r="D2149" s="193"/>
      <c r="E2149" s="194">
        <v>2</v>
      </c>
      <c r="F2149" s="160"/>
      <c r="G2149" s="160"/>
      <c r="H2149" s="160"/>
      <c r="I2149" s="160"/>
      <c r="J2149" s="160"/>
      <c r="K2149" s="160"/>
      <c r="L2149" s="160"/>
      <c r="M2149" s="160"/>
      <c r="N2149" s="159"/>
      <c r="O2149" s="159"/>
      <c r="P2149" s="159"/>
      <c r="Q2149" s="159"/>
      <c r="R2149" s="160"/>
      <c r="S2149" s="160"/>
      <c r="T2149" s="160"/>
      <c r="U2149" s="160"/>
      <c r="V2149" s="160"/>
      <c r="W2149" s="160"/>
      <c r="X2149" s="160"/>
      <c r="Y2149" s="160"/>
      <c r="Z2149" s="149"/>
      <c r="AA2149" s="149"/>
      <c r="AB2149" s="149"/>
      <c r="AC2149" s="149"/>
      <c r="AD2149" s="149"/>
      <c r="AE2149" s="149"/>
      <c r="AF2149" s="149"/>
      <c r="AG2149" s="149" t="s">
        <v>409</v>
      </c>
      <c r="AH2149" s="149">
        <v>0</v>
      </c>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3" x14ac:dyDescent="0.2">
      <c r="A2150" s="156"/>
      <c r="B2150" s="157"/>
      <c r="C2150" s="201" t="s">
        <v>417</v>
      </c>
      <c r="D2150" s="195"/>
      <c r="E2150" s="196">
        <v>22</v>
      </c>
      <c r="F2150" s="160"/>
      <c r="G2150" s="160"/>
      <c r="H2150" s="160"/>
      <c r="I2150" s="160"/>
      <c r="J2150" s="160"/>
      <c r="K2150" s="160"/>
      <c r="L2150" s="160"/>
      <c r="M2150" s="160"/>
      <c r="N2150" s="159"/>
      <c r="O2150" s="159"/>
      <c r="P2150" s="159"/>
      <c r="Q2150" s="159"/>
      <c r="R2150" s="160"/>
      <c r="S2150" s="160"/>
      <c r="T2150" s="160"/>
      <c r="U2150" s="160"/>
      <c r="V2150" s="160"/>
      <c r="W2150" s="160"/>
      <c r="X2150" s="160"/>
      <c r="Y2150" s="160"/>
      <c r="Z2150" s="149"/>
      <c r="AA2150" s="149"/>
      <c r="AB2150" s="149"/>
      <c r="AC2150" s="149"/>
      <c r="AD2150" s="149"/>
      <c r="AE2150" s="149"/>
      <c r="AF2150" s="149"/>
      <c r="AG2150" s="149" t="s">
        <v>409</v>
      </c>
      <c r="AH2150" s="149">
        <v>1</v>
      </c>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1" x14ac:dyDescent="0.2">
      <c r="A2151" s="173">
        <v>179</v>
      </c>
      <c r="B2151" s="174" t="s">
        <v>1721</v>
      </c>
      <c r="C2151" s="189" t="s">
        <v>1722</v>
      </c>
      <c r="D2151" s="175" t="s">
        <v>493</v>
      </c>
      <c r="E2151" s="176">
        <v>14.58</v>
      </c>
      <c r="F2151" s="177"/>
      <c r="G2151" s="178">
        <f>ROUND(E2151*F2151,2)</f>
        <v>0</v>
      </c>
      <c r="H2151" s="177"/>
      <c r="I2151" s="178">
        <f>ROUND(E2151*H2151,2)</f>
        <v>0</v>
      </c>
      <c r="J2151" s="177"/>
      <c r="K2151" s="178">
        <f>ROUND(E2151*J2151,2)</f>
        <v>0</v>
      </c>
      <c r="L2151" s="178">
        <v>12</v>
      </c>
      <c r="M2151" s="178">
        <f>G2151*(1+L2151/100)</f>
        <v>0</v>
      </c>
      <c r="N2151" s="176">
        <v>1E-3</v>
      </c>
      <c r="O2151" s="176">
        <f>ROUND(E2151*N2151,2)</f>
        <v>0.01</v>
      </c>
      <c r="P2151" s="176">
        <v>6.2E-2</v>
      </c>
      <c r="Q2151" s="176">
        <f>ROUND(E2151*P2151,2)</f>
        <v>0.9</v>
      </c>
      <c r="R2151" s="178" t="s">
        <v>1560</v>
      </c>
      <c r="S2151" s="178" t="s">
        <v>365</v>
      </c>
      <c r="T2151" s="179" t="s">
        <v>365</v>
      </c>
      <c r="U2151" s="160">
        <v>0.61199999999999999</v>
      </c>
      <c r="V2151" s="160">
        <f>ROUND(E2151*U2151,2)</f>
        <v>8.92</v>
      </c>
      <c r="W2151" s="160"/>
      <c r="X2151" s="160" t="s">
        <v>404</v>
      </c>
      <c r="Y2151" s="160" t="s">
        <v>368</v>
      </c>
      <c r="Z2151" s="149"/>
      <c r="AA2151" s="149"/>
      <c r="AB2151" s="149"/>
      <c r="AC2151" s="149"/>
      <c r="AD2151" s="149"/>
      <c r="AE2151" s="149"/>
      <c r="AF2151" s="149"/>
      <c r="AG2151" s="149" t="s">
        <v>438</v>
      </c>
      <c r="AH2151" s="149"/>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2" x14ac:dyDescent="0.2">
      <c r="A2152" s="156"/>
      <c r="B2152" s="157"/>
      <c r="C2152" s="283" t="s">
        <v>1604</v>
      </c>
      <c r="D2152" s="284"/>
      <c r="E2152" s="284"/>
      <c r="F2152" s="284"/>
      <c r="G2152" s="284"/>
      <c r="H2152" s="160"/>
      <c r="I2152" s="160"/>
      <c r="J2152" s="160"/>
      <c r="K2152" s="160"/>
      <c r="L2152" s="160"/>
      <c r="M2152" s="160"/>
      <c r="N2152" s="159"/>
      <c r="O2152" s="159"/>
      <c r="P2152" s="159"/>
      <c r="Q2152" s="159"/>
      <c r="R2152" s="160"/>
      <c r="S2152" s="160"/>
      <c r="T2152" s="160"/>
      <c r="U2152" s="160"/>
      <c r="V2152" s="160"/>
      <c r="W2152" s="160"/>
      <c r="X2152" s="160"/>
      <c r="Y2152" s="160"/>
      <c r="Z2152" s="149"/>
      <c r="AA2152" s="149"/>
      <c r="AB2152" s="149"/>
      <c r="AC2152" s="149"/>
      <c r="AD2152" s="149"/>
      <c r="AE2152" s="149"/>
      <c r="AF2152" s="149"/>
      <c r="AG2152" s="149" t="s">
        <v>407</v>
      </c>
      <c r="AH2152" s="149"/>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2" x14ac:dyDescent="0.2">
      <c r="A2153" s="156"/>
      <c r="B2153" s="157"/>
      <c r="C2153" s="200" t="s">
        <v>413</v>
      </c>
      <c r="D2153" s="193"/>
      <c r="E2153" s="194"/>
      <c r="F2153" s="160"/>
      <c r="G2153" s="160"/>
      <c r="H2153" s="160"/>
      <c r="I2153" s="160"/>
      <c r="J2153" s="160"/>
      <c r="K2153" s="160"/>
      <c r="L2153" s="160"/>
      <c r="M2153" s="160"/>
      <c r="N2153" s="159"/>
      <c r="O2153" s="159"/>
      <c r="P2153" s="159"/>
      <c r="Q2153" s="159"/>
      <c r="R2153" s="160"/>
      <c r="S2153" s="160"/>
      <c r="T2153" s="160"/>
      <c r="U2153" s="160"/>
      <c r="V2153" s="160"/>
      <c r="W2153" s="160"/>
      <c r="X2153" s="160"/>
      <c r="Y2153" s="160"/>
      <c r="Z2153" s="149"/>
      <c r="AA2153" s="149"/>
      <c r="AB2153" s="149"/>
      <c r="AC2153" s="149"/>
      <c r="AD2153" s="149"/>
      <c r="AE2153" s="149"/>
      <c r="AF2153" s="149"/>
      <c r="AG2153" s="149" t="s">
        <v>409</v>
      </c>
      <c r="AH2153" s="149">
        <v>0</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outlineLevel="3" x14ac:dyDescent="0.2">
      <c r="A2154" s="156"/>
      <c r="B2154" s="157"/>
      <c r="C2154" s="200" t="s">
        <v>1696</v>
      </c>
      <c r="D2154" s="193"/>
      <c r="E2154" s="194"/>
      <c r="F2154" s="160"/>
      <c r="G2154" s="160"/>
      <c r="H2154" s="160"/>
      <c r="I2154" s="160"/>
      <c r="J2154" s="160"/>
      <c r="K2154" s="160"/>
      <c r="L2154" s="160"/>
      <c r="M2154" s="160"/>
      <c r="N2154" s="159"/>
      <c r="O2154" s="159"/>
      <c r="P2154" s="159"/>
      <c r="Q2154" s="159"/>
      <c r="R2154" s="160"/>
      <c r="S2154" s="160"/>
      <c r="T2154" s="160"/>
      <c r="U2154" s="160"/>
      <c r="V2154" s="160"/>
      <c r="W2154" s="160"/>
      <c r="X2154" s="160"/>
      <c r="Y2154" s="160"/>
      <c r="Z2154" s="149"/>
      <c r="AA2154" s="149"/>
      <c r="AB2154" s="149"/>
      <c r="AC2154" s="149"/>
      <c r="AD2154" s="149"/>
      <c r="AE2154" s="149"/>
      <c r="AF2154" s="149"/>
      <c r="AG2154" s="149" t="s">
        <v>409</v>
      </c>
      <c r="AH2154" s="149">
        <v>0</v>
      </c>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3" x14ac:dyDescent="0.2">
      <c r="A2155" s="156"/>
      <c r="B2155" s="157"/>
      <c r="C2155" s="200" t="s">
        <v>1723</v>
      </c>
      <c r="D2155" s="193"/>
      <c r="E2155" s="194">
        <v>6.48</v>
      </c>
      <c r="F2155" s="160"/>
      <c r="G2155" s="160"/>
      <c r="H2155" s="160"/>
      <c r="I2155" s="160"/>
      <c r="J2155" s="160"/>
      <c r="K2155" s="160"/>
      <c r="L2155" s="160"/>
      <c r="M2155" s="160"/>
      <c r="N2155" s="159"/>
      <c r="O2155" s="159"/>
      <c r="P2155" s="159"/>
      <c r="Q2155" s="159"/>
      <c r="R2155" s="160"/>
      <c r="S2155" s="160"/>
      <c r="T2155" s="160"/>
      <c r="U2155" s="160"/>
      <c r="V2155" s="160"/>
      <c r="W2155" s="160"/>
      <c r="X2155" s="160"/>
      <c r="Y2155" s="160"/>
      <c r="Z2155" s="149"/>
      <c r="AA2155" s="149"/>
      <c r="AB2155" s="149"/>
      <c r="AC2155" s="149"/>
      <c r="AD2155" s="149"/>
      <c r="AE2155" s="149"/>
      <c r="AF2155" s="149"/>
      <c r="AG2155" s="149" t="s">
        <v>409</v>
      </c>
      <c r="AH2155" s="149">
        <v>0</v>
      </c>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outlineLevel="3" x14ac:dyDescent="0.2">
      <c r="A2156" s="156"/>
      <c r="B2156" s="157"/>
      <c r="C2156" s="200" t="s">
        <v>1724</v>
      </c>
      <c r="D2156" s="193"/>
      <c r="E2156" s="194">
        <v>8.1</v>
      </c>
      <c r="F2156" s="160"/>
      <c r="G2156" s="160"/>
      <c r="H2156" s="160"/>
      <c r="I2156" s="160"/>
      <c r="J2156" s="160"/>
      <c r="K2156" s="160"/>
      <c r="L2156" s="160"/>
      <c r="M2156" s="160"/>
      <c r="N2156" s="159"/>
      <c r="O2156" s="159"/>
      <c r="P2156" s="159"/>
      <c r="Q2156" s="159"/>
      <c r="R2156" s="160"/>
      <c r="S2156" s="160"/>
      <c r="T2156" s="160"/>
      <c r="U2156" s="160"/>
      <c r="V2156" s="160"/>
      <c r="W2156" s="160"/>
      <c r="X2156" s="160"/>
      <c r="Y2156" s="160"/>
      <c r="Z2156" s="149"/>
      <c r="AA2156" s="149"/>
      <c r="AB2156" s="149"/>
      <c r="AC2156" s="149"/>
      <c r="AD2156" s="149"/>
      <c r="AE2156" s="149"/>
      <c r="AF2156" s="149"/>
      <c r="AG2156" s="149" t="s">
        <v>409</v>
      </c>
      <c r="AH2156" s="149">
        <v>0</v>
      </c>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3" x14ac:dyDescent="0.2">
      <c r="A2157" s="156"/>
      <c r="B2157" s="157"/>
      <c r="C2157" s="201" t="s">
        <v>417</v>
      </c>
      <c r="D2157" s="195"/>
      <c r="E2157" s="196">
        <v>14.58</v>
      </c>
      <c r="F2157" s="160"/>
      <c r="G2157" s="160"/>
      <c r="H2157" s="160"/>
      <c r="I2157" s="160"/>
      <c r="J2157" s="160"/>
      <c r="K2157" s="160"/>
      <c r="L2157" s="160"/>
      <c r="M2157" s="160"/>
      <c r="N2157" s="159"/>
      <c r="O2157" s="159"/>
      <c r="P2157" s="159"/>
      <c r="Q2157" s="159"/>
      <c r="R2157" s="160"/>
      <c r="S2157" s="160"/>
      <c r="T2157" s="160"/>
      <c r="U2157" s="160"/>
      <c r="V2157" s="160"/>
      <c r="W2157" s="160"/>
      <c r="X2157" s="160"/>
      <c r="Y2157" s="160"/>
      <c r="Z2157" s="149"/>
      <c r="AA2157" s="149"/>
      <c r="AB2157" s="149"/>
      <c r="AC2157" s="149"/>
      <c r="AD2157" s="149"/>
      <c r="AE2157" s="149"/>
      <c r="AF2157" s="149"/>
      <c r="AG2157" s="149" t="s">
        <v>409</v>
      </c>
      <c r="AH2157" s="149">
        <v>1</v>
      </c>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1" x14ac:dyDescent="0.2">
      <c r="A2158" s="173">
        <v>180</v>
      </c>
      <c r="B2158" s="174" t="s">
        <v>1725</v>
      </c>
      <c r="C2158" s="189" t="s">
        <v>1726</v>
      </c>
      <c r="D2158" s="175" t="s">
        <v>493</v>
      </c>
      <c r="E2158" s="176">
        <v>34.56</v>
      </c>
      <c r="F2158" s="177"/>
      <c r="G2158" s="178">
        <f>ROUND(E2158*F2158,2)</f>
        <v>0</v>
      </c>
      <c r="H2158" s="177"/>
      <c r="I2158" s="178">
        <f>ROUND(E2158*H2158,2)</f>
        <v>0</v>
      </c>
      <c r="J2158" s="177"/>
      <c r="K2158" s="178">
        <f>ROUND(E2158*J2158,2)</f>
        <v>0</v>
      </c>
      <c r="L2158" s="178">
        <v>12</v>
      </c>
      <c r="M2158" s="178">
        <f>G2158*(1+L2158/100)</f>
        <v>0</v>
      </c>
      <c r="N2158" s="176">
        <v>9.2000000000000003E-4</v>
      </c>
      <c r="O2158" s="176">
        <f>ROUND(E2158*N2158,2)</f>
        <v>0.03</v>
      </c>
      <c r="P2158" s="176">
        <v>5.3999999999999999E-2</v>
      </c>
      <c r="Q2158" s="176">
        <f>ROUND(E2158*P2158,2)</f>
        <v>1.87</v>
      </c>
      <c r="R2158" s="178" t="s">
        <v>1560</v>
      </c>
      <c r="S2158" s="178" t="s">
        <v>365</v>
      </c>
      <c r="T2158" s="179" t="s">
        <v>365</v>
      </c>
      <c r="U2158" s="160">
        <v>0.46500000000000002</v>
      </c>
      <c r="V2158" s="160">
        <f>ROUND(E2158*U2158,2)</f>
        <v>16.07</v>
      </c>
      <c r="W2158" s="160"/>
      <c r="X2158" s="160" t="s">
        <v>404</v>
      </c>
      <c r="Y2158" s="160" t="s">
        <v>368</v>
      </c>
      <c r="Z2158" s="149"/>
      <c r="AA2158" s="149"/>
      <c r="AB2158" s="149"/>
      <c r="AC2158" s="149"/>
      <c r="AD2158" s="149"/>
      <c r="AE2158" s="149"/>
      <c r="AF2158" s="149"/>
      <c r="AG2158" s="149" t="s">
        <v>438</v>
      </c>
      <c r="AH2158" s="149"/>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outlineLevel="2" x14ac:dyDescent="0.2">
      <c r="A2159" s="156"/>
      <c r="B2159" s="157"/>
      <c r="C2159" s="283" t="s">
        <v>1604</v>
      </c>
      <c r="D2159" s="284"/>
      <c r="E2159" s="284"/>
      <c r="F2159" s="284"/>
      <c r="G2159" s="284"/>
      <c r="H2159" s="160"/>
      <c r="I2159" s="160"/>
      <c r="J2159" s="160"/>
      <c r="K2159" s="160"/>
      <c r="L2159" s="160"/>
      <c r="M2159" s="160"/>
      <c r="N2159" s="159"/>
      <c r="O2159" s="159"/>
      <c r="P2159" s="159"/>
      <c r="Q2159" s="159"/>
      <c r="R2159" s="160"/>
      <c r="S2159" s="160"/>
      <c r="T2159" s="160"/>
      <c r="U2159" s="160"/>
      <c r="V2159" s="160"/>
      <c r="W2159" s="160"/>
      <c r="X2159" s="160"/>
      <c r="Y2159" s="160"/>
      <c r="Z2159" s="149"/>
      <c r="AA2159" s="149"/>
      <c r="AB2159" s="149"/>
      <c r="AC2159" s="149"/>
      <c r="AD2159" s="149"/>
      <c r="AE2159" s="149"/>
      <c r="AF2159" s="149"/>
      <c r="AG2159" s="149" t="s">
        <v>407</v>
      </c>
      <c r="AH2159" s="149"/>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2" x14ac:dyDescent="0.2">
      <c r="A2160" s="156"/>
      <c r="B2160" s="157"/>
      <c r="C2160" s="200" t="s">
        <v>410</v>
      </c>
      <c r="D2160" s="193"/>
      <c r="E2160" s="194"/>
      <c r="F2160" s="160"/>
      <c r="G2160" s="160"/>
      <c r="H2160" s="160"/>
      <c r="I2160" s="160"/>
      <c r="J2160" s="160"/>
      <c r="K2160" s="160"/>
      <c r="L2160" s="160"/>
      <c r="M2160" s="160"/>
      <c r="N2160" s="159"/>
      <c r="O2160" s="159"/>
      <c r="P2160" s="159"/>
      <c r="Q2160" s="159"/>
      <c r="R2160" s="160"/>
      <c r="S2160" s="160"/>
      <c r="T2160" s="160"/>
      <c r="U2160" s="160"/>
      <c r="V2160" s="160"/>
      <c r="W2160" s="160"/>
      <c r="X2160" s="160"/>
      <c r="Y2160" s="160"/>
      <c r="Z2160" s="149"/>
      <c r="AA2160" s="149"/>
      <c r="AB2160" s="149"/>
      <c r="AC2160" s="149"/>
      <c r="AD2160" s="149"/>
      <c r="AE2160" s="149"/>
      <c r="AF2160" s="149"/>
      <c r="AG2160" s="149" t="s">
        <v>409</v>
      </c>
      <c r="AH2160" s="149">
        <v>0</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3" x14ac:dyDescent="0.2">
      <c r="A2161" s="156"/>
      <c r="B2161" s="157"/>
      <c r="C2161" s="200" t="s">
        <v>1688</v>
      </c>
      <c r="D2161" s="193"/>
      <c r="E2161" s="194"/>
      <c r="F2161" s="160"/>
      <c r="G2161" s="160"/>
      <c r="H2161" s="160"/>
      <c r="I2161" s="160"/>
      <c r="J2161" s="160"/>
      <c r="K2161" s="160"/>
      <c r="L2161" s="160"/>
      <c r="M2161" s="160"/>
      <c r="N2161" s="159"/>
      <c r="O2161" s="159"/>
      <c r="P2161" s="159"/>
      <c r="Q2161" s="159"/>
      <c r="R2161" s="160"/>
      <c r="S2161" s="160"/>
      <c r="T2161" s="160"/>
      <c r="U2161" s="160"/>
      <c r="V2161" s="160"/>
      <c r="W2161" s="160"/>
      <c r="X2161" s="160"/>
      <c r="Y2161" s="160"/>
      <c r="Z2161" s="149"/>
      <c r="AA2161" s="149"/>
      <c r="AB2161" s="149"/>
      <c r="AC2161" s="149"/>
      <c r="AD2161" s="149"/>
      <c r="AE2161" s="149"/>
      <c r="AF2161" s="149"/>
      <c r="AG2161" s="149" t="s">
        <v>409</v>
      </c>
      <c r="AH2161" s="149">
        <v>0</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3" x14ac:dyDescent="0.2">
      <c r="A2162" s="156"/>
      <c r="B2162" s="157"/>
      <c r="C2162" s="200" t="s">
        <v>1727</v>
      </c>
      <c r="D2162" s="193"/>
      <c r="E2162" s="194">
        <v>2.7</v>
      </c>
      <c r="F2162" s="160"/>
      <c r="G2162" s="160"/>
      <c r="H2162" s="160"/>
      <c r="I2162" s="160"/>
      <c r="J2162" s="160"/>
      <c r="K2162" s="160"/>
      <c r="L2162" s="160"/>
      <c r="M2162" s="160"/>
      <c r="N2162" s="159"/>
      <c r="O2162" s="159"/>
      <c r="P2162" s="159"/>
      <c r="Q2162" s="159"/>
      <c r="R2162" s="160"/>
      <c r="S2162" s="160"/>
      <c r="T2162" s="160"/>
      <c r="U2162" s="160"/>
      <c r="V2162" s="160"/>
      <c r="W2162" s="160"/>
      <c r="X2162" s="160"/>
      <c r="Y2162" s="160"/>
      <c r="Z2162" s="149"/>
      <c r="AA2162" s="149"/>
      <c r="AB2162" s="149"/>
      <c r="AC2162" s="149"/>
      <c r="AD2162" s="149"/>
      <c r="AE2162" s="149"/>
      <c r="AF2162" s="149"/>
      <c r="AG2162" s="149" t="s">
        <v>409</v>
      </c>
      <c r="AH2162" s="149">
        <v>0</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3" x14ac:dyDescent="0.2">
      <c r="A2163" s="156"/>
      <c r="B2163" s="157"/>
      <c r="C2163" s="200" t="s">
        <v>1728</v>
      </c>
      <c r="D2163" s="193"/>
      <c r="E2163" s="194">
        <v>2.7</v>
      </c>
      <c r="F2163" s="160"/>
      <c r="G2163" s="160"/>
      <c r="H2163" s="160"/>
      <c r="I2163" s="160"/>
      <c r="J2163" s="160"/>
      <c r="K2163" s="160"/>
      <c r="L2163" s="160"/>
      <c r="M2163" s="160"/>
      <c r="N2163" s="159"/>
      <c r="O2163" s="159"/>
      <c r="P2163" s="159"/>
      <c r="Q2163" s="159"/>
      <c r="R2163" s="160"/>
      <c r="S2163" s="160"/>
      <c r="T2163" s="160"/>
      <c r="U2163" s="160"/>
      <c r="V2163" s="160"/>
      <c r="W2163" s="160"/>
      <c r="X2163" s="160"/>
      <c r="Y2163" s="160"/>
      <c r="Z2163" s="149"/>
      <c r="AA2163" s="149"/>
      <c r="AB2163" s="149"/>
      <c r="AC2163" s="149"/>
      <c r="AD2163" s="149"/>
      <c r="AE2163" s="149"/>
      <c r="AF2163" s="149"/>
      <c r="AG2163" s="149" t="s">
        <v>409</v>
      </c>
      <c r="AH2163" s="149">
        <v>0</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3" x14ac:dyDescent="0.2">
      <c r="A2164" s="156"/>
      <c r="B2164" s="157"/>
      <c r="C2164" s="201" t="s">
        <v>417</v>
      </c>
      <c r="D2164" s="195"/>
      <c r="E2164" s="196">
        <v>5.4</v>
      </c>
      <c r="F2164" s="160"/>
      <c r="G2164" s="160"/>
      <c r="H2164" s="160"/>
      <c r="I2164" s="160"/>
      <c r="J2164" s="160"/>
      <c r="K2164" s="160"/>
      <c r="L2164" s="160"/>
      <c r="M2164" s="160"/>
      <c r="N2164" s="159"/>
      <c r="O2164" s="159"/>
      <c r="P2164" s="159"/>
      <c r="Q2164" s="159"/>
      <c r="R2164" s="160"/>
      <c r="S2164" s="160"/>
      <c r="T2164" s="160"/>
      <c r="U2164" s="160"/>
      <c r="V2164" s="160"/>
      <c r="W2164" s="160"/>
      <c r="X2164" s="160"/>
      <c r="Y2164" s="160"/>
      <c r="Z2164" s="149"/>
      <c r="AA2164" s="149"/>
      <c r="AB2164" s="149"/>
      <c r="AC2164" s="149"/>
      <c r="AD2164" s="149"/>
      <c r="AE2164" s="149"/>
      <c r="AF2164" s="149"/>
      <c r="AG2164" s="149" t="s">
        <v>409</v>
      </c>
      <c r="AH2164" s="149">
        <v>1</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outlineLevel="3" x14ac:dyDescent="0.2">
      <c r="A2165" s="156"/>
      <c r="B2165" s="157"/>
      <c r="C2165" s="200" t="s">
        <v>413</v>
      </c>
      <c r="D2165" s="193"/>
      <c r="E2165" s="194"/>
      <c r="F2165" s="160"/>
      <c r="G2165" s="160"/>
      <c r="H2165" s="160"/>
      <c r="I2165" s="160"/>
      <c r="J2165" s="160"/>
      <c r="K2165" s="160"/>
      <c r="L2165" s="160"/>
      <c r="M2165" s="160"/>
      <c r="N2165" s="159"/>
      <c r="O2165" s="159"/>
      <c r="P2165" s="159"/>
      <c r="Q2165" s="159"/>
      <c r="R2165" s="160"/>
      <c r="S2165" s="160"/>
      <c r="T2165" s="160"/>
      <c r="U2165" s="160"/>
      <c r="V2165" s="160"/>
      <c r="W2165" s="160"/>
      <c r="X2165" s="160"/>
      <c r="Y2165" s="160"/>
      <c r="Z2165" s="149"/>
      <c r="AA2165" s="149"/>
      <c r="AB2165" s="149"/>
      <c r="AC2165" s="149"/>
      <c r="AD2165" s="149"/>
      <c r="AE2165" s="149"/>
      <c r="AF2165" s="149"/>
      <c r="AG2165" s="149" t="s">
        <v>409</v>
      </c>
      <c r="AH2165" s="149">
        <v>0</v>
      </c>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3" x14ac:dyDescent="0.2">
      <c r="A2166" s="156"/>
      <c r="B2166" s="157"/>
      <c r="C2166" s="200" t="s">
        <v>1692</v>
      </c>
      <c r="D2166" s="193"/>
      <c r="E2166" s="194"/>
      <c r="F2166" s="160"/>
      <c r="G2166" s="160"/>
      <c r="H2166" s="160"/>
      <c r="I2166" s="160"/>
      <c r="J2166" s="160"/>
      <c r="K2166" s="160"/>
      <c r="L2166" s="160"/>
      <c r="M2166" s="160"/>
      <c r="N2166" s="159"/>
      <c r="O2166" s="159"/>
      <c r="P2166" s="159"/>
      <c r="Q2166" s="159"/>
      <c r="R2166" s="160"/>
      <c r="S2166" s="160"/>
      <c r="T2166" s="160"/>
      <c r="U2166" s="160"/>
      <c r="V2166" s="160"/>
      <c r="W2166" s="160"/>
      <c r="X2166" s="160"/>
      <c r="Y2166" s="160"/>
      <c r="Z2166" s="149"/>
      <c r="AA2166" s="149"/>
      <c r="AB2166" s="149"/>
      <c r="AC2166" s="149"/>
      <c r="AD2166" s="149"/>
      <c r="AE2166" s="149"/>
      <c r="AF2166" s="149"/>
      <c r="AG2166" s="149" t="s">
        <v>409</v>
      </c>
      <c r="AH2166" s="149">
        <v>0</v>
      </c>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3" x14ac:dyDescent="0.2">
      <c r="A2167" s="156"/>
      <c r="B2167" s="157"/>
      <c r="C2167" s="200" t="s">
        <v>1729</v>
      </c>
      <c r="D2167" s="193"/>
      <c r="E2167" s="194">
        <v>12.96</v>
      </c>
      <c r="F2167" s="160"/>
      <c r="G2167" s="160"/>
      <c r="H2167" s="160"/>
      <c r="I2167" s="160"/>
      <c r="J2167" s="160"/>
      <c r="K2167" s="160"/>
      <c r="L2167" s="160"/>
      <c r="M2167" s="160"/>
      <c r="N2167" s="159"/>
      <c r="O2167" s="159"/>
      <c r="P2167" s="159"/>
      <c r="Q2167" s="159"/>
      <c r="R2167" s="160"/>
      <c r="S2167" s="160"/>
      <c r="T2167" s="160"/>
      <c r="U2167" s="160"/>
      <c r="V2167" s="160"/>
      <c r="W2167" s="160"/>
      <c r="X2167" s="160"/>
      <c r="Y2167" s="160"/>
      <c r="Z2167" s="149"/>
      <c r="AA2167" s="149"/>
      <c r="AB2167" s="149"/>
      <c r="AC2167" s="149"/>
      <c r="AD2167" s="149"/>
      <c r="AE2167" s="149"/>
      <c r="AF2167" s="149"/>
      <c r="AG2167" s="149" t="s">
        <v>409</v>
      </c>
      <c r="AH2167" s="149">
        <v>0</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3" x14ac:dyDescent="0.2">
      <c r="A2168" s="156"/>
      <c r="B2168" s="157"/>
      <c r="C2168" s="200" t="s">
        <v>1730</v>
      </c>
      <c r="D2168" s="193"/>
      <c r="E2168" s="194">
        <v>16.2</v>
      </c>
      <c r="F2168" s="160"/>
      <c r="G2168" s="160"/>
      <c r="H2168" s="160"/>
      <c r="I2168" s="160"/>
      <c r="J2168" s="160"/>
      <c r="K2168" s="160"/>
      <c r="L2168" s="160"/>
      <c r="M2168" s="160"/>
      <c r="N2168" s="159"/>
      <c r="O2168" s="159"/>
      <c r="P2168" s="159"/>
      <c r="Q2168" s="159"/>
      <c r="R2168" s="160"/>
      <c r="S2168" s="160"/>
      <c r="T2168" s="160"/>
      <c r="U2168" s="160"/>
      <c r="V2168" s="160"/>
      <c r="W2168" s="160"/>
      <c r="X2168" s="160"/>
      <c r="Y2168" s="160"/>
      <c r="Z2168" s="149"/>
      <c r="AA2168" s="149"/>
      <c r="AB2168" s="149"/>
      <c r="AC2168" s="149"/>
      <c r="AD2168" s="149"/>
      <c r="AE2168" s="149"/>
      <c r="AF2168" s="149"/>
      <c r="AG2168" s="149" t="s">
        <v>409</v>
      </c>
      <c r="AH2168" s="149">
        <v>0</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3" x14ac:dyDescent="0.2">
      <c r="A2169" s="156"/>
      <c r="B2169" s="157"/>
      <c r="C2169" s="201" t="s">
        <v>417</v>
      </c>
      <c r="D2169" s="195"/>
      <c r="E2169" s="196">
        <v>29.16</v>
      </c>
      <c r="F2169" s="160"/>
      <c r="G2169" s="160"/>
      <c r="H2169" s="160"/>
      <c r="I2169" s="160"/>
      <c r="J2169" s="160"/>
      <c r="K2169" s="160"/>
      <c r="L2169" s="160"/>
      <c r="M2169" s="160"/>
      <c r="N2169" s="159"/>
      <c r="O2169" s="159"/>
      <c r="P2169" s="159"/>
      <c r="Q2169" s="159"/>
      <c r="R2169" s="160"/>
      <c r="S2169" s="160"/>
      <c r="T2169" s="160"/>
      <c r="U2169" s="160"/>
      <c r="V2169" s="160"/>
      <c r="W2169" s="160"/>
      <c r="X2169" s="160"/>
      <c r="Y2169" s="160"/>
      <c r="Z2169" s="149"/>
      <c r="AA2169" s="149"/>
      <c r="AB2169" s="149"/>
      <c r="AC2169" s="149"/>
      <c r="AD2169" s="149"/>
      <c r="AE2169" s="149"/>
      <c r="AF2169" s="149"/>
      <c r="AG2169" s="149" t="s">
        <v>409</v>
      </c>
      <c r="AH2169" s="149">
        <v>1</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1" x14ac:dyDescent="0.2">
      <c r="A2170" s="173">
        <v>181</v>
      </c>
      <c r="B2170" s="174" t="s">
        <v>1731</v>
      </c>
      <c r="C2170" s="189" t="s">
        <v>1732</v>
      </c>
      <c r="D2170" s="175" t="s">
        <v>493</v>
      </c>
      <c r="E2170" s="176">
        <v>1.7849999999999999</v>
      </c>
      <c r="F2170" s="177"/>
      <c r="G2170" s="178">
        <f>ROUND(E2170*F2170,2)</f>
        <v>0</v>
      </c>
      <c r="H2170" s="177"/>
      <c r="I2170" s="178">
        <f>ROUND(E2170*H2170,2)</f>
        <v>0</v>
      </c>
      <c r="J2170" s="177"/>
      <c r="K2170" s="178">
        <f>ROUND(E2170*J2170,2)</f>
        <v>0</v>
      </c>
      <c r="L2170" s="178">
        <v>12</v>
      </c>
      <c r="M2170" s="178">
        <f>G2170*(1+L2170/100)</f>
        <v>0</v>
      </c>
      <c r="N2170" s="176">
        <v>1.17E-3</v>
      </c>
      <c r="O2170" s="176">
        <f>ROUND(E2170*N2170,2)</f>
        <v>0</v>
      </c>
      <c r="P2170" s="176">
        <v>8.7999999999999995E-2</v>
      </c>
      <c r="Q2170" s="176">
        <f>ROUND(E2170*P2170,2)</f>
        <v>0.16</v>
      </c>
      <c r="R2170" s="178" t="s">
        <v>1560</v>
      </c>
      <c r="S2170" s="178" t="s">
        <v>365</v>
      </c>
      <c r="T2170" s="179" t="s">
        <v>365</v>
      </c>
      <c r="U2170" s="160">
        <v>0.55600000000000005</v>
      </c>
      <c r="V2170" s="160">
        <f>ROUND(E2170*U2170,2)</f>
        <v>0.99</v>
      </c>
      <c r="W2170" s="160"/>
      <c r="X2170" s="160" t="s">
        <v>404</v>
      </c>
      <c r="Y2170" s="160" t="s">
        <v>368</v>
      </c>
      <c r="Z2170" s="149"/>
      <c r="AA2170" s="149"/>
      <c r="AB2170" s="149"/>
      <c r="AC2170" s="149"/>
      <c r="AD2170" s="149"/>
      <c r="AE2170" s="149"/>
      <c r="AF2170" s="149"/>
      <c r="AG2170" s="149" t="s">
        <v>438</v>
      </c>
      <c r="AH2170" s="149"/>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outlineLevel="2" x14ac:dyDescent="0.2">
      <c r="A2171" s="156"/>
      <c r="B2171" s="157"/>
      <c r="C2171" s="283" t="s">
        <v>1604</v>
      </c>
      <c r="D2171" s="284"/>
      <c r="E2171" s="284"/>
      <c r="F2171" s="284"/>
      <c r="G2171" s="284"/>
      <c r="H2171" s="160"/>
      <c r="I2171" s="160"/>
      <c r="J2171" s="160"/>
      <c r="K2171" s="160"/>
      <c r="L2171" s="160"/>
      <c r="M2171" s="160"/>
      <c r="N2171" s="159"/>
      <c r="O2171" s="159"/>
      <c r="P2171" s="159"/>
      <c r="Q2171" s="159"/>
      <c r="R2171" s="160"/>
      <c r="S2171" s="160"/>
      <c r="T2171" s="160"/>
      <c r="U2171" s="160"/>
      <c r="V2171" s="160"/>
      <c r="W2171" s="160"/>
      <c r="X2171" s="160"/>
      <c r="Y2171" s="160"/>
      <c r="Z2171" s="149"/>
      <c r="AA2171" s="149"/>
      <c r="AB2171" s="149"/>
      <c r="AC2171" s="149"/>
      <c r="AD2171" s="149"/>
      <c r="AE2171" s="149"/>
      <c r="AF2171" s="149"/>
      <c r="AG2171" s="149" t="s">
        <v>407</v>
      </c>
      <c r="AH2171" s="149"/>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2" x14ac:dyDescent="0.2">
      <c r="A2172" s="156"/>
      <c r="B2172" s="157"/>
      <c r="C2172" s="200" t="s">
        <v>410</v>
      </c>
      <c r="D2172" s="193"/>
      <c r="E2172" s="194"/>
      <c r="F2172" s="160"/>
      <c r="G2172" s="160"/>
      <c r="H2172" s="160"/>
      <c r="I2172" s="160"/>
      <c r="J2172" s="160"/>
      <c r="K2172" s="160"/>
      <c r="L2172" s="160"/>
      <c r="M2172" s="160"/>
      <c r="N2172" s="159"/>
      <c r="O2172" s="159"/>
      <c r="P2172" s="159"/>
      <c r="Q2172" s="159"/>
      <c r="R2172" s="160"/>
      <c r="S2172" s="160"/>
      <c r="T2172" s="160"/>
      <c r="U2172" s="160"/>
      <c r="V2172" s="160"/>
      <c r="W2172" s="160"/>
      <c r="X2172" s="160"/>
      <c r="Y2172" s="160"/>
      <c r="Z2172" s="149"/>
      <c r="AA2172" s="149"/>
      <c r="AB2172" s="149"/>
      <c r="AC2172" s="149"/>
      <c r="AD2172" s="149"/>
      <c r="AE2172" s="149"/>
      <c r="AF2172" s="149"/>
      <c r="AG2172" s="149" t="s">
        <v>409</v>
      </c>
      <c r="AH2172" s="149">
        <v>0</v>
      </c>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3" x14ac:dyDescent="0.2">
      <c r="A2173" s="156"/>
      <c r="B2173" s="157"/>
      <c r="C2173" s="200" t="s">
        <v>1569</v>
      </c>
      <c r="D2173" s="193"/>
      <c r="E2173" s="194"/>
      <c r="F2173" s="160"/>
      <c r="G2173" s="160"/>
      <c r="H2173" s="160"/>
      <c r="I2173" s="160"/>
      <c r="J2173" s="160"/>
      <c r="K2173" s="160"/>
      <c r="L2173" s="160"/>
      <c r="M2173" s="160"/>
      <c r="N2173" s="159"/>
      <c r="O2173" s="159"/>
      <c r="P2173" s="159"/>
      <c r="Q2173" s="159"/>
      <c r="R2173" s="160"/>
      <c r="S2173" s="160"/>
      <c r="T2173" s="160"/>
      <c r="U2173" s="160"/>
      <c r="V2173" s="160"/>
      <c r="W2173" s="160"/>
      <c r="X2173" s="160"/>
      <c r="Y2173" s="160"/>
      <c r="Z2173" s="149"/>
      <c r="AA2173" s="149"/>
      <c r="AB2173" s="149"/>
      <c r="AC2173" s="149"/>
      <c r="AD2173" s="149"/>
      <c r="AE2173" s="149"/>
      <c r="AF2173" s="149"/>
      <c r="AG2173" s="149" t="s">
        <v>409</v>
      </c>
      <c r="AH2173" s="149">
        <v>0</v>
      </c>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outlineLevel="3" x14ac:dyDescent="0.2">
      <c r="A2174" s="156"/>
      <c r="B2174" s="157"/>
      <c r="C2174" s="200" t="s">
        <v>1733</v>
      </c>
      <c r="D2174" s="193"/>
      <c r="E2174" s="194">
        <v>1.7849999999999999</v>
      </c>
      <c r="F2174" s="160"/>
      <c r="G2174" s="160"/>
      <c r="H2174" s="160"/>
      <c r="I2174" s="160"/>
      <c r="J2174" s="160"/>
      <c r="K2174" s="160"/>
      <c r="L2174" s="160"/>
      <c r="M2174" s="160"/>
      <c r="N2174" s="159"/>
      <c r="O2174" s="159"/>
      <c r="P2174" s="159"/>
      <c r="Q2174" s="159"/>
      <c r="R2174" s="160"/>
      <c r="S2174" s="160"/>
      <c r="T2174" s="160"/>
      <c r="U2174" s="160"/>
      <c r="V2174" s="160"/>
      <c r="W2174" s="160"/>
      <c r="X2174" s="160"/>
      <c r="Y2174" s="160"/>
      <c r="Z2174" s="149"/>
      <c r="AA2174" s="149"/>
      <c r="AB2174" s="149"/>
      <c r="AC2174" s="149"/>
      <c r="AD2174" s="149"/>
      <c r="AE2174" s="149"/>
      <c r="AF2174" s="149"/>
      <c r="AG2174" s="149" t="s">
        <v>409</v>
      </c>
      <c r="AH2174" s="149">
        <v>0</v>
      </c>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49"/>
      <c r="BB2174" s="149"/>
      <c r="BC2174" s="149"/>
      <c r="BD2174" s="149"/>
      <c r="BE2174" s="149"/>
      <c r="BF2174" s="149"/>
      <c r="BG2174" s="149"/>
      <c r="BH2174" s="149"/>
    </row>
    <row r="2175" spans="1:60" outlineLevel="3" x14ac:dyDescent="0.2">
      <c r="A2175" s="156"/>
      <c r="B2175" s="157"/>
      <c r="C2175" s="201" t="s">
        <v>417</v>
      </c>
      <c r="D2175" s="195"/>
      <c r="E2175" s="196">
        <v>1.7849999999999999</v>
      </c>
      <c r="F2175" s="160"/>
      <c r="G2175" s="160"/>
      <c r="H2175" s="160"/>
      <c r="I2175" s="160"/>
      <c r="J2175" s="160"/>
      <c r="K2175" s="160"/>
      <c r="L2175" s="160"/>
      <c r="M2175" s="160"/>
      <c r="N2175" s="159"/>
      <c r="O2175" s="159"/>
      <c r="P2175" s="159"/>
      <c r="Q2175" s="159"/>
      <c r="R2175" s="160"/>
      <c r="S2175" s="160"/>
      <c r="T2175" s="160"/>
      <c r="U2175" s="160"/>
      <c r="V2175" s="160"/>
      <c r="W2175" s="160"/>
      <c r="X2175" s="160"/>
      <c r="Y2175" s="160"/>
      <c r="Z2175" s="149"/>
      <c r="AA2175" s="149"/>
      <c r="AB2175" s="149"/>
      <c r="AC2175" s="149"/>
      <c r="AD2175" s="149"/>
      <c r="AE2175" s="149"/>
      <c r="AF2175" s="149"/>
      <c r="AG2175" s="149" t="s">
        <v>409</v>
      </c>
      <c r="AH2175" s="149">
        <v>1</v>
      </c>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ht="22.5" outlineLevel="1" x14ac:dyDescent="0.2">
      <c r="A2176" s="173">
        <v>182</v>
      </c>
      <c r="B2176" s="174" t="s">
        <v>1734</v>
      </c>
      <c r="C2176" s="189" t="s">
        <v>1735</v>
      </c>
      <c r="D2176" s="175" t="s">
        <v>493</v>
      </c>
      <c r="E2176" s="176">
        <v>7.93</v>
      </c>
      <c r="F2176" s="177"/>
      <c r="G2176" s="178">
        <f>ROUND(E2176*F2176,2)</f>
        <v>0</v>
      </c>
      <c r="H2176" s="177"/>
      <c r="I2176" s="178">
        <f>ROUND(E2176*H2176,2)</f>
        <v>0</v>
      </c>
      <c r="J2176" s="177"/>
      <c r="K2176" s="178">
        <f>ROUND(E2176*J2176,2)</f>
        <v>0</v>
      </c>
      <c r="L2176" s="178">
        <v>12</v>
      </c>
      <c r="M2176" s="178">
        <f>G2176*(1+L2176/100)</f>
        <v>0</v>
      </c>
      <c r="N2176" s="176">
        <v>4.8999999999999998E-4</v>
      </c>
      <c r="O2176" s="176">
        <f>ROUND(E2176*N2176,2)</f>
        <v>0</v>
      </c>
      <c r="P2176" s="176">
        <v>1.4999999999999999E-2</v>
      </c>
      <c r="Q2176" s="176">
        <f>ROUND(E2176*P2176,2)</f>
        <v>0.12</v>
      </c>
      <c r="R2176" s="178" t="s">
        <v>1560</v>
      </c>
      <c r="S2176" s="178" t="s">
        <v>365</v>
      </c>
      <c r="T2176" s="179" t="s">
        <v>365</v>
      </c>
      <c r="U2176" s="160">
        <v>0.17899999999999999</v>
      </c>
      <c r="V2176" s="160">
        <f>ROUND(E2176*U2176,2)</f>
        <v>1.42</v>
      </c>
      <c r="W2176" s="160"/>
      <c r="X2176" s="160" t="s">
        <v>404</v>
      </c>
      <c r="Y2176" s="160" t="s">
        <v>368</v>
      </c>
      <c r="Z2176" s="149"/>
      <c r="AA2176" s="149"/>
      <c r="AB2176" s="149"/>
      <c r="AC2176" s="149"/>
      <c r="AD2176" s="149"/>
      <c r="AE2176" s="149"/>
      <c r="AF2176" s="149"/>
      <c r="AG2176" s="149" t="s">
        <v>438</v>
      </c>
      <c r="AH2176" s="149"/>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2" x14ac:dyDescent="0.2">
      <c r="A2177" s="156"/>
      <c r="B2177" s="157"/>
      <c r="C2177" s="283" t="s">
        <v>1604</v>
      </c>
      <c r="D2177" s="284"/>
      <c r="E2177" s="284"/>
      <c r="F2177" s="284"/>
      <c r="G2177" s="284"/>
      <c r="H2177" s="160"/>
      <c r="I2177" s="160"/>
      <c r="J2177" s="160"/>
      <c r="K2177" s="160"/>
      <c r="L2177" s="160"/>
      <c r="M2177" s="160"/>
      <c r="N2177" s="159"/>
      <c r="O2177" s="159"/>
      <c r="P2177" s="159"/>
      <c r="Q2177" s="159"/>
      <c r="R2177" s="160"/>
      <c r="S2177" s="160"/>
      <c r="T2177" s="160"/>
      <c r="U2177" s="160"/>
      <c r="V2177" s="160"/>
      <c r="W2177" s="160"/>
      <c r="X2177" s="160"/>
      <c r="Y2177" s="160"/>
      <c r="Z2177" s="149"/>
      <c r="AA2177" s="149"/>
      <c r="AB2177" s="149"/>
      <c r="AC2177" s="149"/>
      <c r="AD2177" s="149"/>
      <c r="AE2177" s="149"/>
      <c r="AF2177" s="149"/>
      <c r="AG2177" s="149" t="s">
        <v>407</v>
      </c>
      <c r="AH2177" s="149"/>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2" x14ac:dyDescent="0.2">
      <c r="A2178" s="156"/>
      <c r="B2178" s="157"/>
      <c r="C2178" s="200" t="s">
        <v>1573</v>
      </c>
      <c r="D2178" s="193"/>
      <c r="E2178" s="194"/>
      <c r="F2178" s="160"/>
      <c r="G2178" s="160"/>
      <c r="H2178" s="160"/>
      <c r="I2178" s="160"/>
      <c r="J2178" s="160"/>
      <c r="K2178" s="160"/>
      <c r="L2178" s="160"/>
      <c r="M2178" s="160"/>
      <c r="N2178" s="159"/>
      <c r="O2178" s="159"/>
      <c r="P2178" s="159"/>
      <c r="Q2178" s="159"/>
      <c r="R2178" s="160"/>
      <c r="S2178" s="160"/>
      <c r="T2178" s="160"/>
      <c r="U2178" s="160"/>
      <c r="V2178" s="160"/>
      <c r="W2178" s="160"/>
      <c r="X2178" s="160"/>
      <c r="Y2178" s="160"/>
      <c r="Z2178" s="149"/>
      <c r="AA2178" s="149"/>
      <c r="AB2178" s="149"/>
      <c r="AC2178" s="149"/>
      <c r="AD2178" s="149"/>
      <c r="AE2178" s="149"/>
      <c r="AF2178" s="149"/>
      <c r="AG2178" s="149" t="s">
        <v>409</v>
      </c>
      <c r="AH2178" s="149">
        <v>0</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3" x14ac:dyDescent="0.2">
      <c r="A2179" s="156"/>
      <c r="B2179" s="157"/>
      <c r="C2179" s="200" t="s">
        <v>410</v>
      </c>
      <c r="D2179" s="193"/>
      <c r="E2179" s="194"/>
      <c r="F2179" s="160"/>
      <c r="G2179" s="160"/>
      <c r="H2179" s="160"/>
      <c r="I2179" s="160"/>
      <c r="J2179" s="160"/>
      <c r="K2179" s="160"/>
      <c r="L2179" s="160"/>
      <c r="M2179" s="160"/>
      <c r="N2179" s="159"/>
      <c r="O2179" s="159"/>
      <c r="P2179" s="159"/>
      <c r="Q2179" s="159"/>
      <c r="R2179" s="160"/>
      <c r="S2179" s="160"/>
      <c r="T2179" s="160"/>
      <c r="U2179" s="160"/>
      <c r="V2179" s="160"/>
      <c r="W2179" s="160"/>
      <c r="X2179" s="160"/>
      <c r="Y2179" s="160"/>
      <c r="Z2179" s="149"/>
      <c r="AA2179" s="149"/>
      <c r="AB2179" s="149"/>
      <c r="AC2179" s="149"/>
      <c r="AD2179" s="149"/>
      <c r="AE2179" s="149"/>
      <c r="AF2179" s="149"/>
      <c r="AG2179" s="149" t="s">
        <v>409</v>
      </c>
      <c r="AH2179" s="149">
        <v>0</v>
      </c>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3" x14ac:dyDescent="0.2">
      <c r="A2180" s="156"/>
      <c r="B2180" s="157"/>
      <c r="C2180" s="200" t="s">
        <v>1736</v>
      </c>
      <c r="D2180" s="193"/>
      <c r="E2180" s="194">
        <v>7.93</v>
      </c>
      <c r="F2180" s="160"/>
      <c r="G2180" s="160"/>
      <c r="H2180" s="160"/>
      <c r="I2180" s="160"/>
      <c r="J2180" s="160"/>
      <c r="K2180" s="160"/>
      <c r="L2180" s="160"/>
      <c r="M2180" s="160"/>
      <c r="N2180" s="159"/>
      <c r="O2180" s="159"/>
      <c r="P2180" s="159"/>
      <c r="Q2180" s="159"/>
      <c r="R2180" s="160"/>
      <c r="S2180" s="160"/>
      <c r="T2180" s="160"/>
      <c r="U2180" s="160"/>
      <c r="V2180" s="160"/>
      <c r="W2180" s="160"/>
      <c r="X2180" s="160"/>
      <c r="Y2180" s="160"/>
      <c r="Z2180" s="149"/>
      <c r="AA2180" s="149"/>
      <c r="AB2180" s="149"/>
      <c r="AC2180" s="149"/>
      <c r="AD2180" s="149"/>
      <c r="AE2180" s="149"/>
      <c r="AF2180" s="149"/>
      <c r="AG2180" s="149" t="s">
        <v>409</v>
      </c>
      <c r="AH2180" s="149">
        <v>0</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3" x14ac:dyDescent="0.2">
      <c r="A2181" s="156"/>
      <c r="B2181" s="157"/>
      <c r="C2181" s="201" t="s">
        <v>417</v>
      </c>
      <c r="D2181" s="195"/>
      <c r="E2181" s="196">
        <v>7.93</v>
      </c>
      <c r="F2181" s="160"/>
      <c r="G2181" s="160"/>
      <c r="H2181" s="160"/>
      <c r="I2181" s="160"/>
      <c r="J2181" s="160"/>
      <c r="K2181" s="160"/>
      <c r="L2181" s="160"/>
      <c r="M2181" s="160"/>
      <c r="N2181" s="159"/>
      <c r="O2181" s="159"/>
      <c r="P2181" s="159"/>
      <c r="Q2181" s="159"/>
      <c r="R2181" s="160"/>
      <c r="S2181" s="160"/>
      <c r="T2181" s="160"/>
      <c r="U2181" s="160"/>
      <c r="V2181" s="160"/>
      <c r="W2181" s="160"/>
      <c r="X2181" s="160"/>
      <c r="Y2181" s="160"/>
      <c r="Z2181" s="149"/>
      <c r="AA2181" s="149"/>
      <c r="AB2181" s="149"/>
      <c r="AC2181" s="149"/>
      <c r="AD2181" s="149"/>
      <c r="AE2181" s="149"/>
      <c r="AF2181" s="149"/>
      <c r="AG2181" s="149" t="s">
        <v>409</v>
      </c>
      <c r="AH2181" s="149">
        <v>1</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ht="33.75" outlineLevel="1" x14ac:dyDescent="0.2">
      <c r="A2182" s="173">
        <v>183</v>
      </c>
      <c r="B2182" s="174" t="s">
        <v>1737</v>
      </c>
      <c r="C2182" s="189" t="s">
        <v>1738</v>
      </c>
      <c r="D2182" s="175" t="s">
        <v>493</v>
      </c>
      <c r="E2182" s="176">
        <v>29.6</v>
      </c>
      <c r="F2182" s="177"/>
      <c r="G2182" s="178">
        <f>ROUND(E2182*F2182,2)</f>
        <v>0</v>
      </c>
      <c r="H2182" s="177"/>
      <c r="I2182" s="178">
        <f>ROUND(E2182*H2182,2)</f>
        <v>0</v>
      </c>
      <c r="J2182" s="177"/>
      <c r="K2182" s="178">
        <f>ROUND(E2182*J2182,2)</f>
        <v>0</v>
      </c>
      <c r="L2182" s="178">
        <v>12</v>
      </c>
      <c r="M2182" s="178">
        <f>G2182*(1+L2182/100)</f>
        <v>0</v>
      </c>
      <c r="N2182" s="176">
        <v>1.17E-3</v>
      </c>
      <c r="O2182" s="176">
        <f>ROUND(E2182*N2182,2)</f>
        <v>0.03</v>
      </c>
      <c r="P2182" s="176">
        <v>7.5999999999999998E-2</v>
      </c>
      <c r="Q2182" s="176">
        <f>ROUND(E2182*P2182,2)</f>
        <v>2.25</v>
      </c>
      <c r="R2182" s="178" t="s">
        <v>1560</v>
      </c>
      <c r="S2182" s="178" t="s">
        <v>365</v>
      </c>
      <c r="T2182" s="179" t="s">
        <v>365</v>
      </c>
      <c r="U2182" s="160">
        <v>0.93899999999999995</v>
      </c>
      <c r="V2182" s="160">
        <f>ROUND(E2182*U2182,2)</f>
        <v>27.79</v>
      </c>
      <c r="W2182" s="160"/>
      <c r="X2182" s="160" t="s">
        <v>404</v>
      </c>
      <c r="Y2182" s="160" t="s">
        <v>368</v>
      </c>
      <c r="Z2182" s="149"/>
      <c r="AA2182" s="149"/>
      <c r="AB2182" s="149"/>
      <c r="AC2182" s="149"/>
      <c r="AD2182" s="149"/>
      <c r="AE2182" s="149"/>
      <c r="AF2182" s="149"/>
      <c r="AG2182" s="149" t="s">
        <v>438</v>
      </c>
      <c r="AH2182" s="149"/>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2" x14ac:dyDescent="0.2">
      <c r="A2183" s="156"/>
      <c r="B2183" s="157"/>
      <c r="C2183" s="200" t="s">
        <v>410</v>
      </c>
      <c r="D2183" s="193"/>
      <c r="E2183" s="194"/>
      <c r="F2183" s="160"/>
      <c r="G2183" s="160"/>
      <c r="H2183" s="160"/>
      <c r="I2183" s="160"/>
      <c r="J2183" s="160"/>
      <c r="K2183" s="160"/>
      <c r="L2183" s="160"/>
      <c r="M2183" s="160"/>
      <c r="N2183" s="159"/>
      <c r="O2183" s="159"/>
      <c r="P2183" s="159"/>
      <c r="Q2183" s="159"/>
      <c r="R2183" s="160"/>
      <c r="S2183" s="160"/>
      <c r="T2183" s="160"/>
      <c r="U2183" s="160"/>
      <c r="V2183" s="160"/>
      <c r="W2183" s="160"/>
      <c r="X2183" s="160"/>
      <c r="Y2183" s="160"/>
      <c r="Z2183" s="149"/>
      <c r="AA2183" s="149"/>
      <c r="AB2183" s="149"/>
      <c r="AC2183" s="149"/>
      <c r="AD2183" s="149"/>
      <c r="AE2183" s="149"/>
      <c r="AF2183" s="149"/>
      <c r="AG2183" s="149" t="s">
        <v>409</v>
      </c>
      <c r="AH2183" s="149">
        <v>0</v>
      </c>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outlineLevel="3" x14ac:dyDescent="0.2">
      <c r="A2184" s="156"/>
      <c r="B2184" s="157"/>
      <c r="C2184" s="200" t="s">
        <v>1624</v>
      </c>
      <c r="D2184" s="193"/>
      <c r="E2184" s="194"/>
      <c r="F2184" s="160"/>
      <c r="G2184" s="160"/>
      <c r="H2184" s="160"/>
      <c r="I2184" s="160"/>
      <c r="J2184" s="160"/>
      <c r="K2184" s="160"/>
      <c r="L2184" s="160"/>
      <c r="M2184" s="160"/>
      <c r="N2184" s="159"/>
      <c r="O2184" s="159"/>
      <c r="P2184" s="159"/>
      <c r="Q2184" s="159"/>
      <c r="R2184" s="160"/>
      <c r="S2184" s="160"/>
      <c r="T2184" s="160"/>
      <c r="U2184" s="160"/>
      <c r="V2184" s="160"/>
      <c r="W2184" s="160"/>
      <c r="X2184" s="160"/>
      <c r="Y2184" s="160"/>
      <c r="Z2184" s="149"/>
      <c r="AA2184" s="149"/>
      <c r="AB2184" s="149"/>
      <c r="AC2184" s="149"/>
      <c r="AD2184" s="149"/>
      <c r="AE2184" s="149"/>
      <c r="AF2184" s="149"/>
      <c r="AG2184" s="149" t="s">
        <v>409</v>
      </c>
      <c r="AH2184" s="149">
        <v>0</v>
      </c>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outlineLevel="3" x14ac:dyDescent="0.2">
      <c r="A2185" s="156"/>
      <c r="B2185" s="157"/>
      <c r="C2185" s="200" t="s">
        <v>1739</v>
      </c>
      <c r="D2185" s="193"/>
      <c r="E2185" s="194">
        <v>4.8</v>
      </c>
      <c r="F2185" s="160"/>
      <c r="G2185" s="160"/>
      <c r="H2185" s="160"/>
      <c r="I2185" s="160"/>
      <c r="J2185" s="160"/>
      <c r="K2185" s="160"/>
      <c r="L2185" s="160"/>
      <c r="M2185" s="160"/>
      <c r="N2185" s="159"/>
      <c r="O2185" s="159"/>
      <c r="P2185" s="159"/>
      <c r="Q2185" s="159"/>
      <c r="R2185" s="160"/>
      <c r="S2185" s="160"/>
      <c r="T2185" s="160"/>
      <c r="U2185" s="160"/>
      <c r="V2185" s="160"/>
      <c r="W2185" s="160"/>
      <c r="X2185" s="160"/>
      <c r="Y2185" s="160"/>
      <c r="Z2185" s="149"/>
      <c r="AA2185" s="149"/>
      <c r="AB2185" s="149"/>
      <c r="AC2185" s="149"/>
      <c r="AD2185" s="149"/>
      <c r="AE2185" s="149"/>
      <c r="AF2185" s="149"/>
      <c r="AG2185" s="149" t="s">
        <v>409</v>
      </c>
      <c r="AH2185" s="149">
        <v>0</v>
      </c>
      <c r="AI2185" s="149"/>
      <c r="AJ2185" s="149"/>
      <c r="AK2185" s="149"/>
      <c r="AL2185" s="149"/>
      <c r="AM2185" s="149"/>
      <c r="AN2185" s="149"/>
      <c r="AO2185" s="149"/>
      <c r="AP2185" s="149"/>
      <c r="AQ2185" s="149"/>
      <c r="AR2185" s="149"/>
      <c r="AS2185" s="149"/>
      <c r="AT2185" s="149"/>
      <c r="AU2185" s="149"/>
      <c r="AV2185" s="149"/>
      <c r="AW2185" s="149"/>
      <c r="AX2185" s="149"/>
      <c r="AY2185" s="149"/>
      <c r="AZ2185" s="149"/>
      <c r="BA2185" s="149"/>
      <c r="BB2185" s="149"/>
      <c r="BC2185" s="149"/>
      <c r="BD2185" s="149"/>
      <c r="BE2185" s="149"/>
      <c r="BF2185" s="149"/>
      <c r="BG2185" s="149"/>
      <c r="BH2185" s="149"/>
    </row>
    <row r="2186" spans="1:60" outlineLevel="3" x14ac:dyDescent="0.2">
      <c r="A2186" s="156"/>
      <c r="B2186" s="157"/>
      <c r="C2186" s="200" t="s">
        <v>1740</v>
      </c>
      <c r="D2186" s="193"/>
      <c r="E2186" s="194">
        <v>8</v>
      </c>
      <c r="F2186" s="160"/>
      <c r="G2186" s="160"/>
      <c r="H2186" s="160"/>
      <c r="I2186" s="160"/>
      <c r="J2186" s="160"/>
      <c r="K2186" s="160"/>
      <c r="L2186" s="160"/>
      <c r="M2186" s="160"/>
      <c r="N2186" s="159"/>
      <c r="O2186" s="159"/>
      <c r="P2186" s="159"/>
      <c r="Q2186" s="159"/>
      <c r="R2186" s="160"/>
      <c r="S2186" s="160"/>
      <c r="T2186" s="160"/>
      <c r="U2186" s="160"/>
      <c r="V2186" s="160"/>
      <c r="W2186" s="160"/>
      <c r="X2186" s="160"/>
      <c r="Y2186" s="160"/>
      <c r="Z2186" s="149"/>
      <c r="AA2186" s="149"/>
      <c r="AB2186" s="149"/>
      <c r="AC2186" s="149"/>
      <c r="AD2186" s="149"/>
      <c r="AE2186" s="149"/>
      <c r="AF2186" s="149"/>
      <c r="AG2186" s="149" t="s">
        <v>409</v>
      </c>
      <c r="AH2186" s="149">
        <v>0</v>
      </c>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outlineLevel="3" x14ac:dyDescent="0.2">
      <c r="A2187" s="156"/>
      <c r="B2187" s="157"/>
      <c r="C2187" s="201" t="s">
        <v>417</v>
      </c>
      <c r="D2187" s="195"/>
      <c r="E2187" s="196">
        <v>12.8</v>
      </c>
      <c r="F2187" s="160"/>
      <c r="G2187" s="160"/>
      <c r="H2187" s="160"/>
      <c r="I2187" s="160"/>
      <c r="J2187" s="160"/>
      <c r="K2187" s="160"/>
      <c r="L2187" s="160"/>
      <c r="M2187" s="160"/>
      <c r="N2187" s="159"/>
      <c r="O2187" s="159"/>
      <c r="P2187" s="159"/>
      <c r="Q2187" s="159"/>
      <c r="R2187" s="160"/>
      <c r="S2187" s="160"/>
      <c r="T2187" s="160"/>
      <c r="U2187" s="160"/>
      <c r="V2187" s="160"/>
      <c r="W2187" s="160"/>
      <c r="X2187" s="160"/>
      <c r="Y2187" s="160"/>
      <c r="Z2187" s="149"/>
      <c r="AA2187" s="149"/>
      <c r="AB2187" s="149"/>
      <c r="AC2187" s="149"/>
      <c r="AD2187" s="149"/>
      <c r="AE2187" s="149"/>
      <c r="AF2187" s="149"/>
      <c r="AG2187" s="149" t="s">
        <v>409</v>
      </c>
      <c r="AH2187" s="149">
        <v>1</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3" x14ac:dyDescent="0.2">
      <c r="A2188" s="156"/>
      <c r="B2188" s="157"/>
      <c r="C2188" s="200" t="s">
        <v>413</v>
      </c>
      <c r="D2188" s="193"/>
      <c r="E2188" s="194"/>
      <c r="F2188" s="160"/>
      <c r="G2188" s="160"/>
      <c r="H2188" s="160"/>
      <c r="I2188" s="160"/>
      <c r="J2188" s="160"/>
      <c r="K2188" s="160"/>
      <c r="L2188" s="160"/>
      <c r="M2188" s="160"/>
      <c r="N2188" s="159"/>
      <c r="O2188" s="159"/>
      <c r="P2188" s="159"/>
      <c r="Q2188" s="159"/>
      <c r="R2188" s="160"/>
      <c r="S2188" s="160"/>
      <c r="T2188" s="160"/>
      <c r="U2188" s="160"/>
      <c r="V2188" s="160"/>
      <c r="W2188" s="160"/>
      <c r="X2188" s="160"/>
      <c r="Y2188" s="160"/>
      <c r="Z2188" s="149"/>
      <c r="AA2188" s="149"/>
      <c r="AB2188" s="149"/>
      <c r="AC2188" s="149"/>
      <c r="AD2188" s="149"/>
      <c r="AE2188" s="149"/>
      <c r="AF2188" s="149"/>
      <c r="AG2188" s="149" t="s">
        <v>409</v>
      </c>
      <c r="AH2188" s="149">
        <v>0</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3" x14ac:dyDescent="0.2">
      <c r="A2189" s="156"/>
      <c r="B2189" s="157"/>
      <c r="C2189" s="200" t="s">
        <v>1627</v>
      </c>
      <c r="D2189" s="193"/>
      <c r="E2189" s="194"/>
      <c r="F2189" s="160"/>
      <c r="G2189" s="160"/>
      <c r="H2189" s="160"/>
      <c r="I2189" s="160"/>
      <c r="J2189" s="160"/>
      <c r="K2189" s="160"/>
      <c r="L2189" s="160"/>
      <c r="M2189" s="160"/>
      <c r="N2189" s="159"/>
      <c r="O2189" s="159"/>
      <c r="P2189" s="159"/>
      <c r="Q2189" s="159"/>
      <c r="R2189" s="160"/>
      <c r="S2189" s="160"/>
      <c r="T2189" s="160"/>
      <c r="U2189" s="160"/>
      <c r="V2189" s="160"/>
      <c r="W2189" s="160"/>
      <c r="X2189" s="160"/>
      <c r="Y2189" s="160"/>
      <c r="Z2189" s="149"/>
      <c r="AA2189" s="149"/>
      <c r="AB2189" s="149"/>
      <c r="AC2189" s="149"/>
      <c r="AD2189" s="149"/>
      <c r="AE2189" s="149"/>
      <c r="AF2189" s="149"/>
      <c r="AG2189" s="149" t="s">
        <v>409</v>
      </c>
      <c r="AH2189" s="149">
        <v>0</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outlineLevel="3" x14ac:dyDescent="0.2">
      <c r="A2190" s="156"/>
      <c r="B2190" s="157"/>
      <c r="C2190" s="200" t="s">
        <v>1741</v>
      </c>
      <c r="D2190" s="193"/>
      <c r="E2190" s="194">
        <v>4.8</v>
      </c>
      <c r="F2190" s="160"/>
      <c r="G2190" s="160"/>
      <c r="H2190" s="160"/>
      <c r="I2190" s="160"/>
      <c r="J2190" s="160"/>
      <c r="K2190" s="160"/>
      <c r="L2190" s="160"/>
      <c r="M2190" s="160"/>
      <c r="N2190" s="159"/>
      <c r="O2190" s="159"/>
      <c r="P2190" s="159"/>
      <c r="Q2190" s="159"/>
      <c r="R2190" s="160"/>
      <c r="S2190" s="160"/>
      <c r="T2190" s="160"/>
      <c r="U2190" s="160"/>
      <c r="V2190" s="160"/>
      <c r="W2190" s="160"/>
      <c r="X2190" s="160"/>
      <c r="Y2190" s="160"/>
      <c r="Z2190" s="149"/>
      <c r="AA2190" s="149"/>
      <c r="AB2190" s="149"/>
      <c r="AC2190" s="149"/>
      <c r="AD2190" s="149"/>
      <c r="AE2190" s="149"/>
      <c r="AF2190" s="149"/>
      <c r="AG2190" s="149" t="s">
        <v>409</v>
      </c>
      <c r="AH2190" s="149">
        <v>0</v>
      </c>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outlineLevel="3" x14ac:dyDescent="0.2">
      <c r="A2191" s="156"/>
      <c r="B2191" s="157"/>
      <c r="C2191" s="200" t="s">
        <v>1742</v>
      </c>
      <c r="D2191" s="193"/>
      <c r="E2191" s="194">
        <v>4.8</v>
      </c>
      <c r="F2191" s="160"/>
      <c r="G2191" s="160"/>
      <c r="H2191" s="160"/>
      <c r="I2191" s="160"/>
      <c r="J2191" s="160"/>
      <c r="K2191" s="160"/>
      <c r="L2191" s="160"/>
      <c r="M2191" s="160"/>
      <c r="N2191" s="159"/>
      <c r="O2191" s="159"/>
      <c r="P2191" s="159"/>
      <c r="Q2191" s="159"/>
      <c r="R2191" s="160"/>
      <c r="S2191" s="160"/>
      <c r="T2191" s="160"/>
      <c r="U2191" s="160"/>
      <c r="V2191" s="160"/>
      <c r="W2191" s="160"/>
      <c r="X2191" s="160"/>
      <c r="Y2191" s="160"/>
      <c r="Z2191" s="149"/>
      <c r="AA2191" s="149"/>
      <c r="AB2191" s="149"/>
      <c r="AC2191" s="149"/>
      <c r="AD2191" s="149"/>
      <c r="AE2191" s="149"/>
      <c r="AF2191" s="149"/>
      <c r="AG2191" s="149" t="s">
        <v>409</v>
      </c>
      <c r="AH2191" s="149">
        <v>0</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3" x14ac:dyDescent="0.2">
      <c r="A2192" s="156"/>
      <c r="B2192" s="157"/>
      <c r="C2192" s="200" t="s">
        <v>1630</v>
      </c>
      <c r="D2192" s="193"/>
      <c r="E2192" s="194"/>
      <c r="F2192" s="160"/>
      <c r="G2192" s="160"/>
      <c r="H2192" s="160"/>
      <c r="I2192" s="160"/>
      <c r="J2192" s="160"/>
      <c r="K2192" s="160"/>
      <c r="L2192" s="160"/>
      <c r="M2192" s="160"/>
      <c r="N2192" s="159"/>
      <c r="O2192" s="159"/>
      <c r="P2192" s="159"/>
      <c r="Q2192" s="159"/>
      <c r="R2192" s="160"/>
      <c r="S2192" s="160"/>
      <c r="T2192" s="160"/>
      <c r="U2192" s="160"/>
      <c r="V2192" s="160"/>
      <c r="W2192" s="160"/>
      <c r="X2192" s="160"/>
      <c r="Y2192" s="160"/>
      <c r="Z2192" s="149"/>
      <c r="AA2192" s="149"/>
      <c r="AB2192" s="149"/>
      <c r="AC2192" s="149"/>
      <c r="AD2192" s="149"/>
      <c r="AE2192" s="149"/>
      <c r="AF2192" s="149"/>
      <c r="AG2192" s="149" t="s">
        <v>409</v>
      </c>
      <c r="AH2192" s="149">
        <v>0</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3" x14ac:dyDescent="0.2">
      <c r="A2193" s="156"/>
      <c r="B2193" s="157"/>
      <c r="C2193" s="200" t="s">
        <v>1743</v>
      </c>
      <c r="D2193" s="193"/>
      <c r="E2193" s="194">
        <v>3.6</v>
      </c>
      <c r="F2193" s="160"/>
      <c r="G2193" s="160"/>
      <c r="H2193" s="160"/>
      <c r="I2193" s="160"/>
      <c r="J2193" s="160"/>
      <c r="K2193" s="160"/>
      <c r="L2193" s="160"/>
      <c r="M2193" s="160"/>
      <c r="N2193" s="159"/>
      <c r="O2193" s="159"/>
      <c r="P2193" s="159"/>
      <c r="Q2193" s="159"/>
      <c r="R2193" s="160"/>
      <c r="S2193" s="160"/>
      <c r="T2193" s="160"/>
      <c r="U2193" s="160"/>
      <c r="V2193" s="160"/>
      <c r="W2193" s="160"/>
      <c r="X2193" s="160"/>
      <c r="Y2193" s="160"/>
      <c r="Z2193" s="149"/>
      <c r="AA2193" s="149"/>
      <c r="AB2193" s="149"/>
      <c r="AC2193" s="149"/>
      <c r="AD2193" s="149"/>
      <c r="AE2193" s="149"/>
      <c r="AF2193" s="149"/>
      <c r="AG2193" s="149" t="s">
        <v>409</v>
      </c>
      <c r="AH2193" s="149">
        <v>0</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3" x14ac:dyDescent="0.2">
      <c r="A2194" s="156"/>
      <c r="B2194" s="157"/>
      <c r="C2194" s="200" t="s">
        <v>1744</v>
      </c>
      <c r="D2194" s="193"/>
      <c r="E2194" s="194">
        <v>3.6</v>
      </c>
      <c r="F2194" s="160"/>
      <c r="G2194" s="160"/>
      <c r="H2194" s="160"/>
      <c r="I2194" s="160"/>
      <c r="J2194" s="160"/>
      <c r="K2194" s="160"/>
      <c r="L2194" s="160"/>
      <c r="M2194" s="160"/>
      <c r="N2194" s="159"/>
      <c r="O2194" s="159"/>
      <c r="P2194" s="159"/>
      <c r="Q2194" s="159"/>
      <c r="R2194" s="160"/>
      <c r="S2194" s="160"/>
      <c r="T2194" s="160"/>
      <c r="U2194" s="160"/>
      <c r="V2194" s="160"/>
      <c r="W2194" s="160"/>
      <c r="X2194" s="160"/>
      <c r="Y2194" s="160"/>
      <c r="Z2194" s="149"/>
      <c r="AA2194" s="149"/>
      <c r="AB2194" s="149"/>
      <c r="AC2194" s="149"/>
      <c r="AD2194" s="149"/>
      <c r="AE2194" s="149"/>
      <c r="AF2194" s="149"/>
      <c r="AG2194" s="149" t="s">
        <v>409</v>
      </c>
      <c r="AH2194" s="149">
        <v>0</v>
      </c>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outlineLevel="3" x14ac:dyDescent="0.2">
      <c r="A2195" s="156"/>
      <c r="B2195" s="157"/>
      <c r="C2195" s="201" t="s">
        <v>417</v>
      </c>
      <c r="D2195" s="195"/>
      <c r="E2195" s="196">
        <v>16.8</v>
      </c>
      <c r="F2195" s="160"/>
      <c r="G2195" s="160"/>
      <c r="H2195" s="160"/>
      <c r="I2195" s="160"/>
      <c r="J2195" s="160"/>
      <c r="K2195" s="160"/>
      <c r="L2195" s="160"/>
      <c r="M2195" s="160"/>
      <c r="N2195" s="159"/>
      <c r="O2195" s="159"/>
      <c r="P2195" s="159"/>
      <c r="Q2195" s="159"/>
      <c r="R2195" s="160"/>
      <c r="S2195" s="160"/>
      <c r="T2195" s="160"/>
      <c r="U2195" s="160"/>
      <c r="V2195" s="160"/>
      <c r="W2195" s="160"/>
      <c r="X2195" s="160"/>
      <c r="Y2195" s="160"/>
      <c r="Z2195" s="149"/>
      <c r="AA2195" s="149"/>
      <c r="AB2195" s="149"/>
      <c r="AC2195" s="149"/>
      <c r="AD2195" s="149"/>
      <c r="AE2195" s="149"/>
      <c r="AF2195" s="149"/>
      <c r="AG2195" s="149" t="s">
        <v>409</v>
      </c>
      <c r="AH2195" s="149">
        <v>1</v>
      </c>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ht="33.75" outlineLevel="1" x14ac:dyDescent="0.2">
      <c r="A2196" s="173">
        <v>184</v>
      </c>
      <c r="B2196" s="174" t="s">
        <v>1745</v>
      </c>
      <c r="C2196" s="189" t="s">
        <v>1746</v>
      </c>
      <c r="D2196" s="175" t="s">
        <v>493</v>
      </c>
      <c r="E2196" s="176">
        <v>77</v>
      </c>
      <c r="F2196" s="177"/>
      <c r="G2196" s="178">
        <f>ROUND(E2196*F2196,2)</f>
        <v>0</v>
      </c>
      <c r="H2196" s="177"/>
      <c r="I2196" s="178">
        <f>ROUND(E2196*H2196,2)</f>
        <v>0</v>
      </c>
      <c r="J2196" s="177"/>
      <c r="K2196" s="178">
        <f>ROUND(E2196*J2196,2)</f>
        <v>0</v>
      </c>
      <c r="L2196" s="178">
        <v>12</v>
      </c>
      <c r="M2196" s="178">
        <f>G2196*(1+L2196/100)</f>
        <v>0</v>
      </c>
      <c r="N2196" s="176">
        <v>1E-3</v>
      </c>
      <c r="O2196" s="176">
        <f>ROUND(E2196*N2196,2)</f>
        <v>0.08</v>
      </c>
      <c r="P2196" s="176">
        <v>6.3E-2</v>
      </c>
      <c r="Q2196" s="176">
        <f>ROUND(E2196*P2196,2)</f>
        <v>4.8499999999999996</v>
      </c>
      <c r="R2196" s="178" t="s">
        <v>1560</v>
      </c>
      <c r="S2196" s="178" t="s">
        <v>365</v>
      </c>
      <c r="T2196" s="179" t="s">
        <v>365</v>
      </c>
      <c r="U2196" s="160">
        <v>0.71799999999999997</v>
      </c>
      <c r="V2196" s="160">
        <f>ROUND(E2196*U2196,2)</f>
        <v>55.29</v>
      </c>
      <c r="W2196" s="160"/>
      <c r="X2196" s="160" t="s">
        <v>404</v>
      </c>
      <c r="Y2196" s="160" t="s">
        <v>368</v>
      </c>
      <c r="Z2196" s="149"/>
      <c r="AA2196" s="149"/>
      <c r="AB2196" s="149"/>
      <c r="AC2196" s="149"/>
      <c r="AD2196" s="149"/>
      <c r="AE2196" s="149"/>
      <c r="AF2196" s="149"/>
      <c r="AG2196" s="149" t="s">
        <v>438</v>
      </c>
      <c r="AH2196" s="149"/>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2" x14ac:dyDescent="0.2">
      <c r="A2197" s="156"/>
      <c r="B2197" s="157"/>
      <c r="C2197" s="200" t="s">
        <v>410</v>
      </c>
      <c r="D2197" s="193"/>
      <c r="E2197" s="194"/>
      <c r="F2197" s="160"/>
      <c r="G2197" s="160"/>
      <c r="H2197" s="160"/>
      <c r="I2197" s="160"/>
      <c r="J2197" s="160"/>
      <c r="K2197" s="160"/>
      <c r="L2197" s="160"/>
      <c r="M2197" s="160"/>
      <c r="N2197" s="159"/>
      <c r="O2197" s="159"/>
      <c r="P2197" s="159"/>
      <c r="Q2197" s="159"/>
      <c r="R2197" s="160"/>
      <c r="S2197" s="160"/>
      <c r="T2197" s="160"/>
      <c r="U2197" s="160"/>
      <c r="V2197" s="160"/>
      <c r="W2197" s="160"/>
      <c r="X2197" s="160"/>
      <c r="Y2197" s="160"/>
      <c r="Z2197" s="149"/>
      <c r="AA2197" s="149"/>
      <c r="AB2197" s="149"/>
      <c r="AC2197" s="149"/>
      <c r="AD2197" s="149"/>
      <c r="AE2197" s="149"/>
      <c r="AF2197" s="149"/>
      <c r="AG2197" s="149" t="s">
        <v>409</v>
      </c>
      <c r="AH2197" s="149">
        <v>0</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outlineLevel="3" x14ac:dyDescent="0.2">
      <c r="A2198" s="156"/>
      <c r="B2198" s="157"/>
      <c r="C2198" s="200" t="s">
        <v>1638</v>
      </c>
      <c r="D2198" s="193"/>
      <c r="E2198" s="194"/>
      <c r="F2198" s="160"/>
      <c r="G2198" s="160"/>
      <c r="H2198" s="160"/>
      <c r="I2198" s="160"/>
      <c r="J2198" s="160"/>
      <c r="K2198" s="160"/>
      <c r="L2198" s="160"/>
      <c r="M2198" s="160"/>
      <c r="N2198" s="159"/>
      <c r="O2198" s="159"/>
      <c r="P2198" s="159"/>
      <c r="Q2198" s="159"/>
      <c r="R2198" s="160"/>
      <c r="S2198" s="160"/>
      <c r="T2198" s="160"/>
      <c r="U2198" s="160"/>
      <c r="V2198" s="160"/>
      <c r="W2198" s="160"/>
      <c r="X2198" s="160"/>
      <c r="Y2198" s="160"/>
      <c r="Z2198" s="149"/>
      <c r="AA2198" s="149"/>
      <c r="AB2198" s="149"/>
      <c r="AC2198" s="149"/>
      <c r="AD2198" s="149"/>
      <c r="AE2198" s="149"/>
      <c r="AF2198" s="149"/>
      <c r="AG2198" s="149" t="s">
        <v>409</v>
      </c>
      <c r="AH2198" s="149">
        <v>0</v>
      </c>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3" x14ac:dyDescent="0.2">
      <c r="A2199" s="156"/>
      <c r="B2199" s="157"/>
      <c r="C2199" s="200" t="s">
        <v>1747</v>
      </c>
      <c r="D2199" s="193"/>
      <c r="E2199" s="194">
        <v>2.4</v>
      </c>
      <c r="F2199" s="160"/>
      <c r="G2199" s="160"/>
      <c r="H2199" s="160"/>
      <c r="I2199" s="160"/>
      <c r="J2199" s="160"/>
      <c r="K2199" s="160"/>
      <c r="L2199" s="160"/>
      <c r="M2199" s="160"/>
      <c r="N2199" s="159"/>
      <c r="O2199" s="159"/>
      <c r="P2199" s="159"/>
      <c r="Q2199" s="159"/>
      <c r="R2199" s="160"/>
      <c r="S2199" s="160"/>
      <c r="T2199" s="160"/>
      <c r="U2199" s="160"/>
      <c r="V2199" s="160"/>
      <c r="W2199" s="160"/>
      <c r="X2199" s="160"/>
      <c r="Y2199" s="160"/>
      <c r="Z2199" s="149"/>
      <c r="AA2199" s="149"/>
      <c r="AB2199" s="149"/>
      <c r="AC2199" s="149"/>
      <c r="AD2199" s="149"/>
      <c r="AE2199" s="149"/>
      <c r="AF2199" s="149"/>
      <c r="AG2199" s="149" t="s">
        <v>409</v>
      </c>
      <c r="AH2199" s="149">
        <v>0</v>
      </c>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3" x14ac:dyDescent="0.2">
      <c r="A2200" s="156"/>
      <c r="B2200" s="157"/>
      <c r="C2200" s="200" t="s">
        <v>1748</v>
      </c>
      <c r="D2200" s="193"/>
      <c r="E2200" s="194">
        <v>2.4</v>
      </c>
      <c r="F2200" s="160"/>
      <c r="G2200" s="160"/>
      <c r="H2200" s="160"/>
      <c r="I2200" s="160"/>
      <c r="J2200" s="160"/>
      <c r="K2200" s="160"/>
      <c r="L2200" s="160"/>
      <c r="M2200" s="160"/>
      <c r="N2200" s="159"/>
      <c r="O2200" s="159"/>
      <c r="P2200" s="159"/>
      <c r="Q2200" s="159"/>
      <c r="R2200" s="160"/>
      <c r="S2200" s="160"/>
      <c r="T2200" s="160"/>
      <c r="U2200" s="160"/>
      <c r="V2200" s="160"/>
      <c r="W2200" s="160"/>
      <c r="X2200" s="160"/>
      <c r="Y2200" s="160"/>
      <c r="Z2200" s="149"/>
      <c r="AA2200" s="149"/>
      <c r="AB2200" s="149"/>
      <c r="AC2200" s="149"/>
      <c r="AD2200" s="149"/>
      <c r="AE2200" s="149"/>
      <c r="AF2200" s="149"/>
      <c r="AG2200" s="149" t="s">
        <v>409</v>
      </c>
      <c r="AH2200" s="149">
        <v>0</v>
      </c>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3" x14ac:dyDescent="0.2">
      <c r="A2201" s="156"/>
      <c r="B2201" s="157"/>
      <c r="C2201" s="200" t="s">
        <v>1641</v>
      </c>
      <c r="D2201" s="193"/>
      <c r="E2201" s="194"/>
      <c r="F2201" s="160"/>
      <c r="G2201" s="160"/>
      <c r="H2201" s="160"/>
      <c r="I2201" s="160"/>
      <c r="J2201" s="160"/>
      <c r="K2201" s="160"/>
      <c r="L2201" s="160"/>
      <c r="M2201" s="160"/>
      <c r="N2201" s="159"/>
      <c r="O2201" s="159"/>
      <c r="P2201" s="159"/>
      <c r="Q2201" s="159"/>
      <c r="R2201" s="160"/>
      <c r="S2201" s="160"/>
      <c r="T2201" s="160"/>
      <c r="U2201" s="160"/>
      <c r="V2201" s="160"/>
      <c r="W2201" s="160"/>
      <c r="X2201" s="160"/>
      <c r="Y2201" s="160"/>
      <c r="Z2201" s="149"/>
      <c r="AA2201" s="149"/>
      <c r="AB2201" s="149"/>
      <c r="AC2201" s="149"/>
      <c r="AD2201" s="149"/>
      <c r="AE2201" s="149"/>
      <c r="AF2201" s="149"/>
      <c r="AG2201" s="149" t="s">
        <v>409</v>
      </c>
      <c r="AH2201" s="149">
        <v>0</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3" x14ac:dyDescent="0.2">
      <c r="A2202" s="156"/>
      <c r="B2202" s="157"/>
      <c r="C2202" s="200" t="s">
        <v>1749</v>
      </c>
      <c r="D2202" s="193"/>
      <c r="E2202" s="194">
        <v>11.6</v>
      </c>
      <c r="F2202" s="160"/>
      <c r="G2202" s="160"/>
      <c r="H2202" s="160"/>
      <c r="I2202" s="160"/>
      <c r="J2202" s="160"/>
      <c r="K2202" s="160"/>
      <c r="L2202" s="160"/>
      <c r="M2202" s="160"/>
      <c r="N2202" s="159"/>
      <c r="O2202" s="159"/>
      <c r="P2202" s="159"/>
      <c r="Q2202" s="159"/>
      <c r="R2202" s="160"/>
      <c r="S2202" s="160"/>
      <c r="T2202" s="160"/>
      <c r="U2202" s="160"/>
      <c r="V2202" s="160"/>
      <c r="W2202" s="160"/>
      <c r="X2202" s="160"/>
      <c r="Y2202" s="160"/>
      <c r="Z2202" s="149"/>
      <c r="AA2202" s="149"/>
      <c r="AB2202" s="149"/>
      <c r="AC2202" s="149"/>
      <c r="AD2202" s="149"/>
      <c r="AE2202" s="149"/>
      <c r="AF2202" s="149"/>
      <c r="AG2202" s="149" t="s">
        <v>409</v>
      </c>
      <c r="AH2202" s="149">
        <v>0</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3" x14ac:dyDescent="0.2">
      <c r="A2203" s="156"/>
      <c r="B2203" s="157"/>
      <c r="C2203" s="200" t="s">
        <v>1750</v>
      </c>
      <c r="D2203" s="193"/>
      <c r="E2203" s="194">
        <v>11.6</v>
      </c>
      <c r="F2203" s="160"/>
      <c r="G2203" s="160"/>
      <c r="H2203" s="160"/>
      <c r="I2203" s="160"/>
      <c r="J2203" s="160"/>
      <c r="K2203" s="160"/>
      <c r="L2203" s="160"/>
      <c r="M2203" s="160"/>
      <c r="N2203" s="159"/>
      <c r="O2203" s="159"/>
      <c r="P2203" s="159"/>
      <c r="Q2203" s="159"/>
      <c r="R2203" s="160"/>
      <c r="S2203" s="160"/>
      <c r="T2203" s="160"/>
      <c r="U2203" s="160"/>
      <c r="V2203" s="160"/>
      <c r="W2203" s="160"/>
      <c r="X2203" s="160"/>
      <c r="Y2203" s="160"/>
      <c r="Z2203" s="149"/>
      <c r="AA2203" s="149"/>
      <c r="AB2203" s="149"/>
      <c r="AC2203" s="149"/>
      <c r="AD2203" s="149"/>
      <c r="AE2203" s="149"/>
      <c r="AF2203" s="149"/>
      <c r="AG2203" s="149" t="s">
        <v>409</v>
      </c>
      <c r="AH2203" s="149">
        <v>0</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3" x14ac:dyDescent="0.2">
      <c r="A2204" s="156"/>
      <c r="B2204" s="157"/>
      <c r="C2204" s="200" t="s">
        <v>1646</v>
      </c>
      <c r="D2204" s="193"/>
      <c r="E2204" s="194"/>
      <c r="F2204" s="160"/>
      <c r="G2204" s="160"/>
      <c r="H2204" s="160"/>
      <c r="I2204" s="160"/>
      <c r="J2204" s="160"/>
      <c r="K2204" s="160"/>
      <c r="L2204" s="160"/>
      <c r="M2204" s="160"/>
      <c r="N2204" s="159"/>
      <c r="O2204" s="159"/>
      <c r="P2204" s="159"/>
      <c r="Q2204" s="159"/>
      <c r="R2204" s="160"/>
      <c r="S2204" s="160"/>
      <c r="T2204" s="160"/>
      <c r="U2204" s="160"/>
      <c r="V2204" s="160"/>
      <c r="W2204" s="160"/>
      <c r="X2204" s="160"/>
      <c r="Y2204" s="160"/>
      <c r="Z2204" s="149"/>
      <c r="AA2204" s="149"/>
      <c r="AB2204" s="149"/>
      <c r="AC2204" s="149"/>
      <c r="AD2204" s="149"/>
      <c r="AE2204" s="149"/>
      <c r="AF2204" s="149"/>
      <c r="AG2204" s="149" t="s">
        <v>409</v>
      </c>
      <c r="AH2204" s="149">
        <v>0</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3" x14ac:dyDescent="0.2">
      <c r="A2205" s="156"/>
      <c r="B2205" s="157"/>
      <c r="C2205" s="200" t="s">
        <v>1751</v>
      </c>
      <c r="D2205" s="193"/>
      <c r="E2205" s="194">
        <v>3.6</v>
      </c>
      <c r="F2205" s="160"/>
      <c r="G2205" s="160"/>
      <c r="H2205" s="160"/>
      <c r="I2205" s="160"/>
      <c r="J2205" s="160"/>
      <c r="K2205" s="160"/>
      <c r="L2205" s="160"/>
      <c r="M2205" s="160"/>
      <c r="N2205" s="159"/>
      <c r="O2205" s="159"/>
      <c r="P2205" s="159"/>
      <c r="Q2205" s="159"/>
      <c r="R2205" s="160"/>
      <c r="S2205" s="160"/>
      <c r="T2205" s="160"/>
      <c r="U2205" s="160"/>
      <c r="V2205" s="160"/>
      <c r="W2205" s="160"/>
      <c r="X2205" s="160"/>
      <c r="Y2205" s="160"/>
      <c r="Z2205" s="149"/>
      <c r="AA2205" s="149"/>
      <c r="AB2205" s="149"/>
      <c r="AC2205" s="149"/>
      <c r="AD2205" s="149"/>
      <c r="AE2205" s="149"/>
      <c r="AF2205" s="149"/>
      <c r="AG2205" s="149" t="s">
        <v>409</v>
      </c>
      <c r="AH2205" s="149">
        <v>0</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3" x14ac:dyDescent="0.2">
      <c r="A2206" s="156"/>
      <c r="B2206" s="157"/>
      <c r="C2206" s="201" t="s">
        <v>417</v>
      </c>
      <c r="D2206" s="195"/>
      <c r="E2206" s="196">
        <v>31.6</v>
      </c>
      <c r="F2206" s="160"/>
      <c r="G2206" s="160"/>
      <c r="H2206" s="160"/>
      <c r="I2206" s="160"/>
      <c r="J2206" s="160"/>
      <c r="K2206" s="160"/>
      <c r="L2206" s="160"/>
      <c r="M2206" s="160"/>
      <c r="N2206" s="159"/>
      <c r="O2206" s="159"/>
      <c r="P2206" s="159"/>
      <c r="Q2206" s="159"/>
      <c r="R2206" s="160"/>
      <c r="S2206" s="160"/>
      <c r="T2206" s="160"/>
      <c r="U2206" s="160"/>
      <c r="V2206" s="160"/>
      <c r="W2206" s="160"/>
      <c r="X2206" s="160"/>
      <c r="Y2206" s="160"/>
      <c r="Z2206" s="149"/>
      <c r="AA2206" s="149"/>
      <c r="AB2206" s="149"/>
      <c r="AC2206" s="149"/>
      <c r="AD2206" s="149"/>
      <c r="AE2206" s="149"/>
      <c r="AF2206" s="149"/>
      <c r="AG2206" s="149" t="s">
        <v>409</v>
      </c>
      <c r="AH2206" s="149">
        <v>1</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3" x14ac:dyDescent="0.2">
      <c r="A2207" s="156"/>
      <c r="B2207" s="157"/>
      <c r="C2207" s="200" t="s">
        <v>413</v>
      </c>
      <c r="D2207" s="193"/>
      <c r="E2207" s="194"/>
      <c r="F2207" s="160"/>
      <c r="G2207" s="160"/>
      <c r="H2207" s="160"/>
      <c r="I2207" s="160"/>
      <c r="J2207" s="160"/>
      <c r="K2207" s="160"/>
      <c r="L2207" s="160"/>
      <c r="M2207" s="160"/>
      <c r="N2207" s="159"/>
      <c r="O2207" s="159"/>
      <c r="P2207" s="159"/>
      <c r="Q2207" s="159"/>
      <c r="R2207" s="160"/>
      <c r="S2207" s="160"/>
      <c r="T2207" s="160"/>
      <c r="U2207" s="160"/>
      <c r="V2207" s="160"/>
      <c r="W2207" s="160"/>
      <c r="X2207" s="160"/>
      <c r="Y2207" s="160"/>
      <c r="Z2207" s="149"/>
      <c r="AA2207" s="149"/>
      <c r="AB2207" s="149"/>
      <c r="AC2207" s="149"/>
      <c r="AD2207" s="149"/>
      <c r="AE2207" s="149"/>
      <c r="AF2207" s="149"/>
      <c r="AG2207" s="149" t="s">
        <v>409</v>
      </c>
      <c r="AH2207" s="149">
        <v>0</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3" x14ac:dyDescent="0.2">
      <c r="A2208" s="156"/>
      <c r="B2208" s="157"/>
      <c r="C2208" s="200" t="s">
        <v>1648</v>
      </c>
      <c r="D2208" s="193"/>
      <c r="E2208" s="194"/>
      <c r="F2208" s="160"/>
      <c r="G2208" s="160"/>
      <c r="H2208" s="160"/>
      <c r="I2208" s="160"/>
      <c r="J2208" s="160"/>
      <c r="K2208" s="160"/>
      <c r="L2208" s="160"/>
      <c r="M2208" s="160"/>
      <c r="N2208" s="159"/>
      <c r="O2208" s="159"/>
      <c r="P2208" s="159"/>
      <c r="Q2208" s="159"/>
      <c r="R2208" s="160"/>
      <c r="S2208" s="160"/>
      <c r="T2208" s="160"/>
      <c r="U2208" s="160"/>
      <c r="V2208" s="160"/>
      <c r="W2208" s="160"/>
      <c r="X2208" s="160"/>
      <c r="Y2208" s="160"/>
      <c r="Z2208" s="149"/>
      <c r="AA2208" s="149"/>
      <c r="AB2208" s="149"/>
      <c r="AC2208" s="149"/>
      <c r="AD2208" s="149"/>
      <c r="AE2208" s="149"/>
      <c r="AF2208" s="149"/>
      <c r="AG2208" s="149" t="s">
        <v>409</v>
      </c>
      <c r="AH2208" s="149">
        <v>0</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3" x14ac:dyDescent="0.2">
      <c r="A2209" s="156"/>
      <c r="B2209" s="157"/>
      <c r="C2209" s="200" t="s">
        <v>1752</v>
      </c>
      <c r="D2209" s="193"/>
      <c r="E2209" s="194">
        <v>19.8</v>
      </c>
      <c r="F2209" s="160"/>
      <c r="G2209" s="160"/>
      <c r="H2209" s="160"/>
      <c r="I2209" s="160"/>
      <c r="J2209" s="160"/>
      <c r="K2209" s="160"/>
      <c r="L2209" s="160"/>
      <c r="M2209" s="160"/>
      <c r="N2209" s="159"/>
      <c r="O2209" s="159"/>
      <c r="P2209" s="159"/>
      <c r="Q2209" s="159"/>
      <c r="R2209" s="160"/>
      <c r="S2209" s="160"/>
      <c r="T2209" s="160"/>
      <c r="U2209" s="160"/>
      <c r="V2209" s="160"/>
      <c r="W2209" s="160"/>
      <c r="X2209" s="160"/>
      <c r="Y2209" s="160"/>
      <c r="Z2209" s="149"/>
      <c r="AA2209" s="149"/>
      <c r="AB2209" s="149"/>
      <c r="AC2209" s="149"/>
      <c r="AD2209" s="149"/>
      <c r="AE2209" s="149"/>
      <c r="AF2209" s="149"/>
      <c r="AG2209" s="149" t="s">
        <v>409</v>
      </c>
      <c r="AH2209" s="149">
        <v>0</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3" x14ac:dyDescent="0.2">
      <c r="A2210" s="156"/>
      <c r="B2210" s="157"/>
      <c r="C2210" s="200" t="s">
        <v>1753</v>
      </c>
      <c r="D2210" s="193"/>
      <c r="E2210" s="194">
        <v>19.8</v>
      </c>
      <c r="F2210" s="160"/>
      <c r="G2210" s="160"/>
      <c r="H2210" s="160"/>
      <c r="I2210" s="160"/>
      <c r="J2210" s="160"/>
      <c r="K2210" s="160"/>
      <c r="L2210" s="160"/>
      <c r="M2210" s="160"/>
      <c r="N2210" s="159"/>
      <c r="O2210" s="159"/>
      <c r="P2210" s="159"/>
      <c r="Q2210" s="159"/>
      <c r="R2210" s="160"/>
      <c r="S2210" s="160"/>
      <c r="T2210" s="160"/>
      <c r="U2210" s="160"/>
      <c r="V2210" s="160"/>
      <c r="W2210" s="160"/>
      <c r="X2210" s="160"/>
      <c r="Y2210" s="160"/>
      <c r="Z2210" s="149"/>
      <c r="AA2210" s="149"/>
      <c r="AB2210" s="149"/>
      <c r="AC2210" s="149"/>
      <c r="AD2210" s="149"/>
      <c r="AE2210" s="149"/>
      <c r="AF2210" s="149"/>
      <c r="AG2210" s="149" t="s">
        <v>409</v>
      </c>
      <c r="AH2210" s="149">
        <v>0</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3" x14ac:dyDescent="0.2">
      <c r="A2211" s="156"/>
      <c r="B2211" s="157"/>
      <c r="C2211" s="200" t="s">
        <v>1641</v>
      </c>
      <c r="D2211" s="193"/>
      <c r="E2211" s="194"/>
      <c r="F2211" s="160"/>
      <c r="G2211" s="160"/>
      <c r="H2211" s="160"/>
      <c r="I2211" s="160"/>
      <c r="J2211" s="160"/>
      <c r="K2211" s="160"/>
      <c r="L2211" s="160"/>
      <c r="M2211" s="160"/>
      <c r="N2211" s="159"/>
      <c r="O2211" s="159"/>
      <c r="P2211" s="159"/>
      <c r="Q2211" s="159"/>
      <c r="R2211" s="160"/>
      <c r="S2211" s="160"/>
      <c r="T2211" s="160"/>
      <c r="U2211" s="160"/>
      <c r="V2211" s="160"/>
      <c r="W2211" s="160"/>
      <c r="X2211" s="160"/>
      <c r="Y2211" s="160"/>
      <c r="Z2211" s="149"/>
      <c r="AA2211" s="149"/>
      <c r="AB2211" s="149"/>
      <c r="AC2211" s="149"/>
      <c r="AD2211" s="149"/>
      <c r="AE2211" s="149"/>
      <c r="AF2211" s="149"/>
      <c r="AG2211" s="149" t="s">
        <v>409</v>
      </c>
      <c r="AH2211" s="149">
        <v>0</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3" x14ac:dyDescent="0.2">
      <c r="A2212" s="156"/>
      <c r="B2212" s="157"/>
      <c r="C2212" s="200" t="s">
        <v>1754</v>
      </c>
      <c r="D2212" s="193"/>
      <c r="E2212" s="194">
        <v>2.9</v>
      </c>
      <c r="F2212" s="160"/>
      <c r="G2212" s="160"/>
      <c r="H2212" s="160"/>
      <c r="I2212" s="160"/>
      <c r="J2212" s="160"/>
      <c r="K2212" s="160"/>
      <c r="L2212" s="160"/>
      <c r="M2212" s="160"/>
      <c r="N2212" s="159"/>
      <c r="O2212" s="159"/>
      <c r="P2212" s="159"/>
      <c r="Q2212" s="159"/>
      <c r="R2212" s="160"/>
      <c r="S2212" s="160"/>
      <c r="T2212" s="160"/>
      <c r="U2212" s="160"/>
      <c r="V2212" s="160"/>
      <c r="W2212" s="160"/>
      <c r="X2212" s="160"/>
      <c r="Y2212" s="160"/>
      <c r="Z2212" s="149"/>
      <c r="AA2212" s="149"/>
      <c r="AB2212" s="149"/>
      <c r="AC2212" s="149"/>
      <c r="AD2212" s="149"/>
      <c r="AE2212" s="149"/>
      <c r="AF2212" s="149"/>
      <c r="AG2212" s="149" t="s">
        <v>409</v>
      </c>
      <c r="AH2212" s="149">
        <v>0</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3" x14ac:dyDescent="0.2">
      <c r="A2213" s="156"/>
      <c r="B2213" s="157"/>
      <c r="C2213" s="200" t="s">
        <v>1755</v>
      </c>
      <c r="D2213" s="193"/>
      <c r="E2213" s="194">
        <v>2.9</v>
      </c>
      <c r="F2213" s="160"/>
      <c r="G2213" s="160"/>
      <c r="H2213" s="160"/>
      <c r="I2213" s="160"/>
      <c r="J2213" s="160"/>
      <c r="K2213" s="160"/>
      <c r="L2213" s="160"/>
      <c r="M2213" s="160"/>
      <c r="N2213" s="159"/>
      <c r="O2213" s="159"/>
      <c r="P2213" s="159"/>
      <c r="Q2213" s="159"/>
      <c r="R2213" s="160"/>
      <c r="S2213" s="160"/>
      <c r="T2213" s="160"/>
      <c r="U2213" s="160"/>
      <c r="V2213" s="160"/>
      <c r="W2213" s="160"/>
      <c r="X2213" s="160"/>
      <c r="Y2213" s="160"/>
      <c r="Z2213" s="149"/>
      <c r="AA2213" s="149"/>
      <c r="AB2213" s="149"/>
      <c r="AC2213" s="149"/>
      <c r="AD2213" s="149"/>
      <c r="AE2213" s="149"/>
      <c r="AF2213" s="149"/>
      <c r="AG2213" s="149" t="s">
        <v>409</v>
      </c>
      <c r="AH2213" s="149">
        <v>0</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3" x14ac:dyDescent="0.2">
      <c r="A2214" s="156"/>
      <c r="B2214" s="157"/>
      <c r="C2214" s="201" t="s">
        <v>417</v>
      </c>
      <c r="D2214" s="195"/>
      <c r="E2214" s="196">
        <v>45.4</v>
      </c>
      <c r="F2214" s="160"/>
      <c r="G2214" s="160"/>
      <c r="H2214" s="160"/>
      <c r="I2214" s="160"/>
      <c r="J2214" s="160"/>
      <c r="K2214" s="160"/>
      <c r="L2214" s="160"/>
      <c r="M2214" s="160"/>
      <c r="N2214" s="159"/>
      <c r="O2214" s="159"/>
      <c r="P2214" s="159"/>
      <c r="Q2214" s="159"/>
      <c r="R2214" s="160"/>
      <c r="S2214" s="160"/>
      <c r="T2214" s="160"/>
      <c r="U2214" s="160"/>
      <c r="V2214" s="160"/>
      <c r="W2214" s="160"/>
      <c r="X2214" s="160"/>
      <c r="Y2214" s="160"/>
      <c r="Z2214" s="149"/>
      <c r="AA2214" s="149"/>
      <c r="AB2214" s="149"/>
      <c r="AC2214" s="149"/>
      <c r="AD2214" s="149"/>
      <c r="AE2214" s="149"/>
      <c r="AF2214" s="149"/>
      <c r="AG2214" s="149" t="s">
        <v>409</v>
      </c>
      <c r="AH2214" s="149">
        <v>1</v>
      </c>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1" x14ac:dyDescent="0.2">
      <c r="A2215" s="173">
        <v>185</v>
      </c>
      <c r="B2215" s="174" t="s">
        <v>1756</v>
      </c>
      <c r="C2215" s="189" t="s">
        <v>1757</v>
      </c>
      <c r="D2215" s="175" t="s">
        <v>493</v>
      </c>
      <c r="E2215" s="176">
        <v>83.88</v>
      </c>
      <c r="F2215" s="177"/>
      <c r="G2215" s="178">
        <f>ROUND(E2215*F2215,2)</f>
        <v>0</v>
      </c>
      <c r="H2215" s="177"/>
      <c r="I2215" s="178">
        <f>ROUND(E2215*H2215,2)</f>
        <v>0</v>
      </c>
      <c r="J2215" s="177"/>
      <c r="K2215" s="178">
        <f>ROUND(E2215*J2215,2)</f>
        <v>0</v>
      </c>
      <c r="L2215" s="178">
        <v>12</v>
      </c>
      <c r="M2215" s="178">
        <f>G2215*(1+L2215/100)</f>
        <v>0</v>
      </c>
      <c r="N2215" s="176">
        <v>9.2000000000000003E-4</v>
      </c>
      <c r="O2215" s="176">
        <f>ROUND(E2215*N2215,2)</f>
        <v>0.08</v>
      </c>
      <c r="P2215" s="176">
        <v>0.04</v>
      </c>
      <c r="Q2215" s="176">
        <f>ROUND(E2215*P2215,2)</f>
        <v>3.36</v>
      </c>
      <c r="R2215" s="178" t="s">
        <v>1560</v>
      </c>
      <c r="S2215" s="178" t="s">
        <v>365</v>
      </c>
      <c r="T2215" s="179" t="s">
        <v>365</v>
      </c>
      <c r="U2215" s="160">
        <v>0.373</v>
      </c>
      <c r="V2215" s="160">
        <f>ROUND(E2215*U2215,2)</f>
        <v>31.29</v>
      </c>
      <c r="W2215" s="160"/>
      <c r="X2215" s="160" t="s">
        <v>404</v>
      </c>
      <c r="Y2215" s="160" t="s">
        <v>368</v>
      </c>
      <c r="Z2215" s="149"/>
      <c r="AA2215" s="149"/>
      <c r="AB2215" s="149"/>
      <c r="AC2215" s="149"/>
      <c r="AD2215" s="149"/>
      <c r="AE2215" s="149"/>
      <c r="AF2215" s="149"/>
      <c r="AG2215" s="149" t="s">
        <v>438</v>
      </c>
      <c r="AH2215" s="149"/>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2" x14ac:dyDescent="0.2">
      <c r="A2216" s="156"/>
      <c r="B2216" s="157"/>
      <c r="C2216" s="200" t="s">
        <v>410</v>
      </c>
      <c r="D2216" s="193"/>
      <c r="E2216" s="194"/>
      <c r="F2216" s="160"/>
      <c r="G2216" s="160"/>
      <c r="H2216" s="160"/>
      <c r="I2216" s="160"/>
      <c r="J2216" s="160"/>
      <c r="K2216" s="160"/>
      <c r="L2216" s="160"/>
      <c r="M2216" s="160"/>
      <c r="N2216" s="159"/>
      <c r="O2216" s="159"/>
      <c r="P2216" s="159"/>
      <c r="Q2216" s="159"/>
      <c r="R2216" s="160"/>
      <c r="S2216" s="160"/>
      <c r="T2216" s="160"/>
      <c r="U2216" s="160"/>
      <c r="V2216" s="160"/>
      <c r="W2216" s="160"/>
      <c r="X2216" s="160"/>
      <c r="Y2216" s="160"/>
      <c r="Z2216" s="149"/>
      <c r="AA2216" s="149"/>
      <c r="AB2216" s="149"/>
      <c r="AC2216" s="149"/>
      <c r="AD2216" s="149"/>
      <c r="AE2216" s="149"/>
      <c r="AF2216" s="149"/>
      <c r="AG2216" s="149" t="s">
        <v>409</v>
      </c>
      <c r="AH2216" s="149">
        <v>0</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3" x14ac:dyDescent="0.2">
      <c r="A2217" s="156"/>
      <c r="B2217" s="157"/>
      <c r="C2217" s="200" t="s">
        <v>1686</v>
      </c>
      <c r="D2217" s="193"/>
      <c r="E2217" s="194"/>
      <c r="F2217" s="160"/>
      <c r="G2217" s="160"/>
      <c r="H2217" s="160"/>
      <c r="I2217" s="160"/>
      <c r="J2217" s="160"/>
      <c r="K2217" s="160"/>
      <c r="L2217" s="160"/>
      <c r="M2217" s="160"/>
      <c r="N2217" s="159"/>
      <c r="O2217" s="159"/>
      <c r="P2217" s="159"/>
      <c r="Q2217" s="159"/>
      <c r="R2217" s="160"/>
      <c r="S2217" s="160"/>
      <c r="T2217" s="160"/>
      <c r="U2217" s="160"/>
      <c r="V2217" s="160"/>
      <c r="W2217" s="160"/>
      <c r="X2217" s="160"/>
      <c r="Y2217" s="160"/>
      <c r="Z2217" s="149"/>
      <c r="AA2217" s="149"/>
      <c r="AB2217" s="149"/>
      <c r="AC2217" s="149"/>
      <c r="AD2217" s="149"/>
      <c r="AE2217" s="149"/>
      <c r="AF2217" s="149"/>
      <c r="AG2217" s="149" t="s">
        <v>409</v>
      </c>
      <c r="AH2217" s="149">
        <v>0</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3" x14ac:dyDescent="0.2">
      <c r="A2218" s="156"/>
      <c r="B2218" s="157"/>
      <c r="C2218" s="200" t="s">
        <v>1758</v>
      </c>
      <c r="D2218" s="193"/>
      <c r="E2218" s="194">
        <v>2.34</v>
      </c>
      <c r="F2218" s="160"/>
      <c r="G2218" s="160"/>
      <c r="H2218" s="160"/>
      <c r="I2218" s="160"/>
      <c r="J2218" s="160"/>
      <c r="K2218" s="160"/>
      <c r="L2218" s="160"/>
      <c r="M2218" s="160"/>
      <c r="N2218" s="159"/>
      <c r="O2218" s="159"/>
      <c r="P2218" s="159"/>
      <c r="Q2218" s="159"/>
      <c r="R2218" s="160"/>
      <c r="S2218" s="160"/>
      <c r="T2218" s="160"/>
      <c r="U2218" s="160"/>
      <c r="V2218" s="160"/>
      <c r="W2218" s="160"/>
      <c r="X2218" s="160"/>
      <c r="Y2218" s="160"/>
      <c r="Z2218" s="149"/>
      <c r="AA2218" s="149"/>
      <c r="AB2218" s="149"/>
      <c r="AC2218" s="149"/>
      <c r="AD2218" s="149"/>
      <c r="AE2218" s="149"/>
      <c r="AF2218" s="149"/>
      <c r="AG2218" s="149" t="s">
        <v>409</v>
      </c>
      <c r="AH2218" s="149">
        <v>0</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3" x14ac:dyDescent="0.2">
      <c r="A2219" s="156"/>
      <c r="B2219" s="157"/>
      <c r="C2219" s="200" t="s">
        <v>1688</v>
      </c>
      <c r="D2219" s="193"/>
      <c r="E2219" s="194"/>
      <c r="F2219" s="160"/>
      <c r="G2219" s="160"/>
      <c r="H2219" s="160"/>
      <c r="I2219" s="160"/>
      <c r="J2219" s="160"/>
      <c r="K2219" s="160"/>
      <c r="L2219" s="160"/>
      <c r="M2219" s="160"/>
      <c r="N2219" s="159"/>
      <c r="O2219" s="159"/>
      <c r="P2219" s="159"/>
      <c r="Q2219" s="159"/>
      <c r="R2219" s="160"/>
      <c r="S2219" s="160"/>
      <c r="T2219" s="160"/>
      <c r="U2219" s="160"/>
      <c r="V2219" s="160"/>
      <c r="W2219" s="160"/>
      <c r="X2219" s="160"/>
      <c r="Y2219" s="160"/>
      <c r="Z2219" s="149"/>
      <c r="AA2219" s="149"/>
      <c r="AB2219" s="149"/>
      <c r="AC2219" s="149"/>
      <c r="AD2219" s="149"/>
      <c r="AE2219" s="149"/>
      <c r="AF2219" s="149"/>
      <c r="AG2219" s="149" t="s">
        <v>409</v>
      </c>
      <c r="AH2219" s="149">
        <v>0</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3" x14ac:dyDescent="0.2">
      <c r="A2220" s="156"/>
      <c r="B2220" s="157"/>
      <c r="C2220" s="200" t="s">
        <v>1759</v>
      </c>
      <c r="D2220" s="193"/>
      <c r="E2220" s="194">
        <v>13.5</v>
      </c>
      <c r="F2220" s="160"/>
      <c r="G2220" s="160"/>
      <c r="H2220" s="160"/>
      <c r="I2220" s="160"/>
      <c r="J2220" s="160"/>
      <c r="K2220" s="160"/>
      <c r="L2220" s="160"/>
      <c r="M2220" s="160"/>
      <c r="N2220" s="159"/>
      <c r="O2220" s="159"/>
      <c r="P2220" s="159"/>
      <c r="Q2220" s="159"/>
      <c r="R2220" s="160"/>
      <c r="S2220" s="160"/>
      <c r="T2220" s="160"/>
      <c r="U2220" s="160"/>
      <c r="V2220" s="160"/>
      <c r="W2220" s="160"/>
      <c r="X2220" s="160"/>
      <c r="Y2220" s="160"/>
      <c r="Z2220" s="149"/>
      <c r="AA2220" s="149"/>
      <c r="AB2220" s="149"/>
      <c r="AC2220" s="149"/>
      <c r="AD2220" s="149"/>
      <c r="AE2220" s="149"/>
      <c r="AF2220" s="149"/>
      <c r="AG2220" s="149" t="s">
        <v>409</v>
      </c>
      <c r="AH2220" s="149">
        <v>0</v>
      </c>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3" x14ac:dyDescent="0.2">
      <c r="A2221" s="156"/>
      <c r="B2221" s="157"/>
      <c r="C2221" s="200" t="s">
        <v>1760</v>
      </c>
      <c r="D2221" s="193"/>
      <c r="E2221" s="194">
        <v>16.2</v>
      </c>
      <c r="F2221" s="160"/>
      <c r="G2221" s="160"/>
      <c r="H2221" s="160"/>
      <c r="I2221" s="160"/>
      <c r="J2221" s="160"/>
      <c r="K2221" s="160"/>
      <c r="L2221" s="160"/>
      <c r="M2221" s="160"/>
      <c r="N2221" s="159"/>
      <c r="O2221" s="159"/>
      <c r="P2221" s="159"/>
      <c r="Q2221" s="159"/>
      <c r="R2221" s="160"/>
      <c r="S2221" s="160"/>
      <c r="T2221" s="160"/>
      <c r="U2221" s="160"/>
      <c r="V2221" s="160"/>
      <c r="W2221" s="160"/>
      <c r="X2221" s="160"/>
      <c r="Y2221" s="160"/>
      <c r="Z2221" s="149"/>
      <c r="AA2221" s="149"/>
      <c r="AB2221" s="149"/>
      <c r="AC2221" s="149"/>
      <c r="AD2221" s="149"/>
      <c r="AE2221" s="149"/>
      <c r="AF2221" s="149"/>
      <c r="AG2221" s="149" t="s">
        <v>409</v>
      </c>
      <c r="AH2221" s="149">
        <v>0</v>
      </c>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outlineLevel="3" x14ac:dyDescent="0.2">
      <c r="A2222" s="156"/>
      <c r="B2222" s="157"/>
      <c r="C2222" s="201" t="s">
        <v>417</v>
      </c>
      <c r="D2222" s="195"/>
      <c r="E2222" s="196">
        <v>32.04</v>
      </c>
      <c r="F2222" s="160"/>
      <c r="G2222" s="160"/>
      <c r="H2222" s="160"/>
      <c r="I2222" s="160"/>
      <c r="J2222" s="160"/>
      <c r="K2222" s="160"/>
      <c r="L2222" s="160"/>
      <c r="M2222" s="160"/>
      <c r="N2222" s="159"/>
      <c r="O2222" s="159"/>
      <c r="P2222" s="159"/>
      <c r="Q2222" s="159"/>
      <c r="R2222" s="160"/>
      <c r="S2222" s="160"/>
      <c r="T2222" s="160"/>
      <c r="U2222" s="160"/>
      <c r="V2222" s="160"/>
      <c r="W2222" s="160"/>
      <c r="X2222" s="160"/>
      <c r="Y2222" s="160"/>
      <c r="Z2222" s="149"/>
      <c r="AA2222" s="149"/>
      <c r="AB2222" s="149"/>
      <c r="AC2222" s="149"/>
      <c r="AD2222" s="149"/>
      <c r="AE2222" s="149"/>
      <c r="AF2222" s="149"/>
      <c r="AG2222" s="149" t="s">
        <v>409</v>
      </c>
      <c r="AH2222" s="149">
        <v>1</v>
      </c>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3" x14ac:dyDescent="0.2">
      <c r="A2223" s="156"/>
      <c r="B2223" s="157"/>
      <c r="C2223" s="200" t="s">
        <v>413</v>
      </c>
      <c r="D2223" s="193"/>
      <c r="E2223" s="194"/>
      <c r="F2223" s="160"/>
      <c r="G2223" s="160"/>
      <c r="H2223" s="160"/>
      <c r="I2223" s="160"/>
      <c r="J2223" s="160"/>
      <c r="K2223" s="160"/>
      <c r="L2223" s="160"/>
      <c r="M2223" s="160"/>
      <c r="N2223" s="159"/>
      <c r="O2223" s="159"/>
      <c r="P2223" s="159"/>
      <c r="Q2223" s="159"/>
      <c r="R2223" s="160"/>
      <c r="S2223" s="160"/>
      <c r="T2223" s="160"/>
      <c r="U2223" s="160"/>
      <c r="V2223" s="160"/>
      <c r="W2223" s="160"/>
      <c r="X2223" s="160"/>
      <c r="Y2223" s="160"/>
      <c r="Z2223" s="149"/>
      <c r="AA2223" s="149"/>
      <c r="AB2223" s="149"/>
      <c r="AC2223" s="149"/>
      <c r="AD2223" s="149"/>
      <c r="AE2223" s="149"/>
      <c r="AF2223" s="149"/>
      <c r="AG2223" s="149" t="s">
        <v>409</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3" x14ac:dyDescent="0.2">
      <c r="A2224" s="156"/>
      <c r="B2224" s="157"/>
      <c r="C2224" s="200" t="s">
        <v>1692</v>
      </c>
      <c r="D2224" s="193"/>
      <c r="E2224" s="194"/>
      <c r="F2224" s="160"/>
      <c r="G2224" s="160"/>
      <c r="H2224" s="160"/>
      <c r="I2224" s="160"/>
      <c r="J2224" s="160"/>
      <c r="K2224" s="160"/>
      <c r="L2224" s="160"/>
      <c r="M2224" s="160"/>
      <c r="N2224" s="159"/>
      <c r="O2224" s="159"/>
      <c r="P2224" s="159"/>
      <c r="Q2224" s="159"/>
      <c r="R2224" s="160"/>
      <c r="S2224" s="160"/>
      <c r="T2224" s="160"/>
      <c r="U2224" s="160"/>
      <c r="V2224" s="160"/>
      <c r="W2224" s="160"/>
      <c r="X2224" s="160"/>
      <c r="Y2224" s="160"/>
      <c r="Z2224" s="149"/>
      <c r="AA2224" s="149"/>
      <c r="AB2224" s="149"/>
      <c r="AC2224" s="149"/>
      <c r="AD2224" s="149"/>
      <c r="AE2224" s="149"/>
      <c r="AF2224" s="149"/>
      <c r="AG2224" s="149" t="s">
        <v>409</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3" x14ac:dyDescent="0.2">
      <c r="A2225" s="156"/>
      <c r="B2225" s="157"/>
      <c r="C2225" s="200" t="s">
        <v>1761</v>
      </c>
      <c r="D2225" s="193"/>
      <c r="E2225" s="194">
        <v>25.92</v>
      </c>
      <c r="F2225" s="160"/>
      <c r="G2225" s="160"/>
      <c r="H2225" s="160"/>
      <c r="I2225" s="160"/>
      <c r="J2225" s="160"/>
      <c r="K2225" s="160"/>
      <c r="L2225" s="160"/>
      <c r="M2225" s="160"/>
      <c r="N2225" s="159"/>
      <c r="O2225" s="159"/>
      <c r="P2225" s="159"/>
      <c r="Q2225" s="159"/>
      <c r="R2225" s="160"/>
      <c r="S2225" s="160"/>
      <c r="T2225" s="160"/>
      <c r="U2225" s="160"/>
      <c r="V2225" s="160"/>
      <c r="W2225" s="160"/>
      <c r="X2225" s="160"/>
      <c r="Y2225" s="160"/>
      <c r="Z2225" s="149"/>
      <c r="AA2225" s="149"/>
      <c r="AB2225" s="149"/>
      <c r="AC2225" s="149"/>
      <c r="AD2225" s="149"/>
      <c r="AE2225" s="149"/>
      <c r="AF2225" s="149"/>
      <c r="AG2225" s="149" t="s">
        <v>409</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3" x14ac:dyDescent="0.2">
      <c r="A2226" s="156"/>
      <c r="B2226" s="157"/>
      <c r="C2226" s="200" t="s">
        <v>1762</v>
      </c>
      <c r="D2226" s="193"/>
      <c r="E2226" s="194">
        <v>25.92</v>
      </c>
      <c r="F2226" s="160"/>
      <c r="G2226" s="160"/>
      <c r="H2226" s="160"/>
      <c r="I2226" s="160"/>
      <c r="J2226" s="160"/>
      <c r="K2226" s="160"/>
      <c r="L2226" s="160"/>
      <c r="M2226" s="160"/>
      <c r="N2226" s="159"/>
      <c r="O2226" s="159"/>
      <c r="P2226" s="159"/>
      <c r="Q2226" s="159"/>
      <c r="R2226" s="160"/>
      <c r="S2226" s="160"/>
      <c r="T2226" s="160"/>
      <c r="U2226" s="160"/>
      <c r="V2226" s="160"/>
      <c r="W2226" s="160"/>
      <c r="X2226" s="160"/>
      <c r="Y2226" s="160"/>
      <c r="Z2226" s="149"/>
      <c r="AA2226" s="149"/>
      <c r="AB2226" s="149"/>
      <c r="AC2226" s="149"/>
      <c r="AD2226" s="149"/>
      <c r="AE2226" s="149"/>
      <c r="AF2226" s="149"/>
      <c r="AG2226" s="149" t="s">
        <v>409</v>
      </c>
      <c r="AH2226" s="149">
        <v>0</v>
      </c>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3" x14ac:dyDescent="0.2">
      <c r="A2227" s="156"/>
      <c r="B2227" s="157"/>
      <c r="C2227" s="201" t="s">
        <v>417</v>
      </c>
      <c r="D2227" s="195"/>
      <c r="E2227" s="196">
        <v>51.84</v>
      </c>
      <c r="F2227" s="160"/>
      <c r="G2227" s="160"/>
      <c r="H2227" s="160"/>
      <c r="I2227" s="160"/>
      <c r="J2227" s="160"/>
      <c r="K2227" s="160"/>
      <c r="L2227" s="160"/>
      <c r="M2227" s="160"/>
      <c r="N2227" s="159"/>
      <c r="O2227" s="159"/>
      <c r="P2227" s="159"/>
      <c r="Q2227" s="159"/>
      <c r="R2227" s="160"/>
      <c r="S2227" s="160"/>
      <c r="T2227" s="160"/>
      <c r="U2227" s="160"/>
      <c r="V2227" s="160"/>
      <c r="W2227" s="160"/>
      <c r="X2227" s="160"/>
      <c r="Y2227" s="160"/>
      <c r="Z2227" s="149"/>
      <c r="AA2227" s="149"/>
      <c r="AB2227" s="149"/>
      <c r="AC2227" s="149"/>
      <c r="AD2227" s="149"/>
      <c r="AE2227" s="149"/>
      <c r="AF2227" s="149"/>
      <c r="AG2227" s="149" t="s">
        <v>409</v>
      </c>
      <c r="AH2227" s="149">
        <v>1</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outlineLevel="1" x14ac:dyDescent="0.2">
      <c r="A2228" s="173">
        <v>186</v>
      </c>
      <c r="B2228" s="174" t="s">
        <v>1763</v>
      </c>
      <c r="C2228" s="189" t="s">
        <v>1764</v>
      </c>
      <c r="D2228" s="175" t="s">
        <v>493</v>
      </c>
      <c r="E2228" s="176">
        <v>8.4</v>
      </c>
      <c r="F2228" s="177"/>
      <c r="G2228" s="178">
        <f>ROUND(E2228*F2228,2)</f>
        <v>0</v>
      </c>
      <c r="H2228" s="177"/>
      <c r="I2228" s="178">
        <f>ROUND(E2228*H2228,2)</f>
        <v>0</v>
      </c>
      <c r="J2228" s="177"/>
      <c r="K2228" s="178">
        <f>ROUND(E2228*J2228,2)</f>
        <v>0</v>
      </c>
      <c r="L2228" s="178">
        <v>12</v>
      </c>
      <c r="M2228" s="178">
        <f>G2228*(1+L2228/100)</f>
        <v>0</v>
      </c>
      <c r="N2228" s="176">
        <v>4.8999999999999998E-4</v>
      </c>
      <c r="O2228" s="176">
        <f>ROUND(E2228*N2228,2)</f>
        <v>0</v>
      </c>
      <c r="P2228" s="176">
        <v>0.04</v>
      </c>
      <c r="Q2228" s="176">
        <f>ROUND(E2228*P2228,2)</f>
        <v>0.34</v>
      </c>
      <c r="R2228" s="178" t="s">
        <v>1560</v>
      </c>
      <c r="S2228" s="178" t="s">
        <v>365</v>
      </c>
      <c r="T2228" s="179" t="s">
        <v>365</v>
      </c>
      <c r="U2228" s="160">
        <v>0.40100000000000002</v>
      </c>
      <c r="V2228" s="160">
        <f>ROUND(E2228*U2228,2)</f>
        <v>3.37</v>
      </c>
      <c r="W2228" s="160"/>
      <c r="X2228" s="160" t="s">
        <v>404</v>
      </c>
      <c r="Y2228" s="160" t="s">
        <v>368</v>
      </c>
      <c r="Z2228" s="149"/>
      <c r="AA2228" s="149"/>
      <c r="AB2228" s="149"/>
      <c r="AC2228" s="149"/>
      <c r="AD2228" s="149"/>
      <c r="AE2228" s="149"/>
      <c r="AF2228" s="149"/>
      <c r="AG2228" s="149" t="s">
        <v>438</v>
      </c>
      <c r="AH2228" s="149"/>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outlineLevel="2" x14ac:dyDescent="0.2">
      <c r="A2229" s="156"/>
      <c r="B2229" s="157"/>
      <c r="C2229" s="200" t="s">
        <v>413</v>
      </c>
      <c r="D2229" s="193"/>
      <c r="E2229" s="194"/>
      <c r="F2229" s="160"/>
      <c r="G2229" s="160"/>
      <c r="H2229" s="160"/>
      <c r="I2229" s="160"/>
      <c r="J2229" s="160"/>
      <c r="K2229" s="160"/>
      <c r="L2229" s="160"/>
      <c r="M2229" s="160"/>
      <c r="N2229" s="159"/>
      <c r="O2229" s="159"/>
      <c r="P2229" s="159"/>
      <c r="Q2229" s="159"/>
      <c r="R2229" s="160"/>
      <c r="S2229" s="160"/>
      <c r="T2229" s="160"/>
      <c r="U2229" s="160"/>
      <c r="V2229" s="160"/>
      <c r="W2229" s="160"/>
      <c r="X2229" s="160"/>
      <c r="Y2229" s="160"/>
      <c r="Z2229" s="149"/>
      <c r="AA2229" s="149"/>
      <c r="AB2229" s="149"/>
      <c r="AC2229" s="149"/>
      <c r="AD2229" s="149"/>
      <c r="AE2229" s="149"/>
      <c r="AF2229" s="149"/>
      <c r="AG2229" s="149" t="s">
        <v>409</v>
      </c>
      <c r="AH2229" s="149">
        <v>0</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3" x14ac:dyDescent="0.2">
      <c r="A2230" s="156"/>
      <c r="B2230" s="157"/>
      <c r="C2230" s="200" t="s">
        <v>1635</v>
      </c>
      <c r="D2230" s="193"/>
      <c r="E2230" s="194"/>
      <c r="F2230" s="160"/>
      <c r="G2230" s="160"/>
      <c r="H2230" s="160"/>
      <c r="I2230" s="160"/>
      <c r="J2230" s="160"/>
      <c r="K2230" s="160"/>
      <c r="L2230" s="160"/>
      <c r="M2230" s="160"/>
      <c r="N2230" s="159"/>
      <c r="O2230" s="159"/>
      <c r="P2230" s="159"/>
      <c r="Q2230" s="159"/>
      <c r="R2230" s="160"/>
      <c r="S2230" s="160"/>
      <c r="T2230" s="160"/>
      <c r="U2230" s="160"/>
      <c r="V2230" s="160"/>
      <c r="W2230" s="160"/>
      <c r="X2230" s="160"/>
      <c r="Y2230" s="160"/>
      <c r="Z2230" s="149"/>
      <c r="AA2230" s="149"/>
      <c r="AB2230" s="149"/>
      <c r="AC2230" s="149"/>
      <c r="AD2230" s="149"/>
      <c r="AE2230" s="149"/>
      <c r="AF2230" s="149"/>
      <c r="AG2230" s="149" t="s">
        <v>409</v>
      </c>
      <c r="AH2230" s="149">
        <v>0</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3" x14ac:dyDescent="0.2">
      <c r="A2231" s="156"/>
      <c r="B2231" s="157"/>
      <c r="C2231" s="200" t="s">
        <v>1765</v>
      </c>
      <c r="D2231" s="193"/>
      <c r="E2231" s="194">
        <v>4.2</v>
      </c>
      <c r="F2231" s="160"/>
      <c r="G2231" s="160"/>
      <c r="H2231" s="160"/>
      <c r="I2231" s="160"/>
      <c r="J2231" s="160"/>
      <c r="K2231" s="160"/>
      <c r="L2231" s="160"/>
      <c r="M2231" s="160"/>
      <c r="N2231" s="159"/>
      <c r="O2231" s="159"/>
      <c r="P2231" s="159"/>
      <c r="Q2231" s="159"/>
      <c r="R2231" s="160"/>
      <c r="S2231" s="160"/>
      <c r="T2231" s="160"/>
      <c r="U2231" s="160"/>
      <c r="V2231" s="160"/>
      <c r="W2231" s="160"/>
      <c r="X2231" s="160"/>
      <c r="Y2231" s="160"/>
      <c r="Z2231" s="149"/>
      <c r="AA2231" s="149"/>
      <c r="AB2231" s="149"/>
      <c r="AC2231" s="149"/>
      <c r="AD2231" s="149"/>
      <c r="AE2231" s="149"/>
      <c r="AF2231" s="149"/>
      <c r="AG2231" s="149" t="s">
        <v>409</v>
      </c>
      <c r="AH2231" s="149">
        <v>0</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outlineLevel="3" x14ac:dyDescent="0.2">
      <c r="A2232" s="156"/>
      <c r="B2232" s="157"/>
      <c r="C2232" s="200" t="s">
        <v>1766</v>
      </c>
      <c r="D2232" s="193"/>
      <c r="E2232" s="194">
        <v>4.2</v>
      </c>
      <c r="F2232" s="160"/>
      <c r="G2232" s="160"/>
      <c r="H2232" s="160"/>
      <c r="I2232" s="160"/>
      <c r="J2232" s="160"/>
      <c r="K2232" s="160"/>
      <c r="L2232" s="160"/>
      <c r="M2232" s="160"/>
      <c r="N2232" s="159"/>
      <c r="O2232" s="159"/>
      <c r="P2232" s="159"/>
      <c r="Q2232" s="159"/>
      <c r="R2232" s="160"/>
      <c r="S2232" s="160"/>
      <c r="T2232" s="160"/>
      <c r="U2232" s="160"/>
      <c r="V2232" s="160"/>
      <c r="W2232" s="160"/>
      <c r="X2232" s="160"/>
      <c r="Y2232" s="160"/>
      <c r="Z2232" s="149"/>
      <c r="AA2232" s="149"/>
      <c r="AB2232" s="149"/>
      <c r="AC2232" s="149"/>
      <c r="AD2232" s="149"/>
      <c r="AE2232" s="149"/>
      <c r="AF2232" s="149"/>
      <c r="AG2232" s="149" t="s">
        <v>409</v>
      </c>
      <c r="AH2232" s="149">
        <v>0</v>
      </c>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3" x14ac:dyDescent="0.2">
      <c r="A2233" s="156"/>
      <c r="B2233" s="157"/>
      <c r="C2233" s="201" t="s">
        <v>417</v>
      </c>
      <c r="D2233" s="195"/>
      <c r="E2233" s="196">
        <v>8.4</v>
      </c>
      <c r="F2233" s="160"/>
      <c r="G2233" s="160"/>
      <c r="H2233" s="160"/>
      <c r="I2233" s="160"/>
      <c r="J2233" s="160"/>
      <c r="K2233" s="160"/>
      <c r="L2233" s="160"/>
      <c r="M2233" s="160"/>
      <c r="N2233" s="159"/>
      <c r="O2233" s="159"/>
      <c r="P2233" s="159"/>
      <c r="Q2233" s="159"/>
      <c r="R2233" s="160"/>
      <c r="S2233" s="160"/>
      <c r="T2233" s="160"/>
      <c r="U2233" s="160"/>
      <c r="V2233" s="160"/>
      <c r="W2233" s="160"/>
      <c r="X2233" s="160"/>
      <c r="Y2233" s="160"/>
      <c r="Z2233" s="149"/>
      <c r="AA2233" s="149"/>
      <c r="AB2233" s="149"/>
      <c r="AC2233" s="149"/>
      <c r="AD2233" s="149"/>
      <c r="AE2233" s="149"/>
      <c r="AF2233" s="149"/>
      <c r="AG2233" s="149" t="s">
        <v>409</v>
      </c>
      <c r="AH2233" s="149">
        <v>1</v>
      </c>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outlineLevel="1" x14ac:dyDescent="0.2">
      <c r="A2234" s="173">
        <v>187</v>
      </c>
      <c r="B2234" s="174" t="s">
        <v>1767</v>
      </c>
      <c r="C2234" s="189" t="s">
        <v>1768</v>
      </c>
      <c r="D2234" s="175" t="s">
        <v>493</v>
      </c>
      <c r="E2234" s="176">
        <v>16.213750000000001</v>
      </c>
      <c r="F2234" s="177"/>
      <c r="G2234" s="178">
        <f>ROUND(E2234*F2234,2)</f>
        <v>0</v>
      </c>
      <c r="H2234" s="177"/>
      <c r="I2234" s="178">
        <f>ROUND(E2234*H2234,2)</f>
        <v>0</v>
      </c>
      <c r="J2234" s="177"/>
      <c r="K2234" s="178">
        <f>ROUND(E2234*J2234,2)</f>
        <v>0</v>
      </c>
      <c r="L2234" s="178">
        <v>12</v>
      </c>
      <c r="M2234" s="178">
        <f>G2234*(1+L2234/100)</f>
        <v>0</v>
      </c>
      <c r="N2234" s="176">
        <v>4.8999999999999998E-4</v>
      </c>
      <c r="O2234" s="176">
        <f>ROUND(E2234*N2234,2)</f>
        <v>0.01</v>
      </c>
      <c r="P2234" s="176">
        <v>5.5E-2</v>
      </c>
      <c r="Q2234" s="176">
        <f>ROUND(E2234*P2234,2)</f>
        <v>0.89</v>
      </c>
      <c r="R2234" s="178" t="s">
        <v>1560</v>
      </c>
      <c r="S2234" s="178" t="s">
        <v>365</v>
      </c>
      <c r="T2234" s="179" t="s">
        <v>365</v>
      </c>
      <c r="U2234" s="160">
        <v>0.255</v>
      </c>
      <c r="V2234" s="160">
        <f>ROUND(E2234*U2234,2)</f>
        <v>4.13</v>
      </c>
      <c r="W2234" s="160"/>
      <c r="X2234" s="160" t="s">
        <v>404</v>
      </c>
      <c r="Y2234" s="160" t="s">
        <v>368</v>
      </c>
      <c r="Z2234" s="149"/>
      <c r="AA2234" s="149"/>
      <c r="AB2234" s="149"/>
      <c r="AC2234" s="149"/>
      <c r="AD2234" s="149"/>
      <c r="AE2234" s="149"/>
      <c r="AF2234" s="149"/>
      <c r="AG2234" s="149" t="s">
        <v>438</v>
      </c>
      <c r="AH2234" s="149"/>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2" x14ac:dyDescent="0.2">
      <c r="A2235" s="156"/>
      <c r="B2235" s="157"/>
      <c r="C2235" s="200" t="s">
        <v>410</v>
      </c>
      <c r="D2235" s="193"/>
      <c r="E2235" s="194"/>
      <c r="F2235" s="160"/>
      <c r="G2235" s="160"/>
      <c r="H2235" s="160"/>
      <c r="I2235" s="160"/>
      <c r="J2235" s="160"/>
      <c r="K2235" s="160"/>
      <c r="L2235" s="160"/>
      <c r="M2235" s="160"/>
      <c r="N2235" s="159"/>
      <c r="O2235" s="159"/>
      <c r="P2235" s="159"/>
      <c r="Q2235" s="159"/>
      <c r="R2235" s="160"/>
      <c r="S2235" s="160"/>
      <c r="T2235" s="160"/>
      <c r="U2235" s="160"/>
      <c r="V2235" s="160"/>
      <c r="W2235" s="160"/>
      <c r="X2235" s="160"/>
      <c r="Y2235" s="160"/>
      <c r="Z2235" s="149"/>
      <c r="AA2235" s="149"/>
      <c r="AB2235" s="149"/>
      <c r="AC2235" s="149"/>
      <c r="AD2235" s="149"/>
      <c r="AE2235" s="149"/>
      <c r="AF2235" s="149"/>
      <c r="AG2235" s="149" t="s">
        <v>409</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3" x14ac:dyDescent="0.2">
      <c r="A2236" s="156"/>
      <c r="B2236" s="157"/>
      <c r="C2236" s="200" t="s">
        <v>1569</v>
      </c>
      <c r="D2236" s="193"/>
      <c r="E2236" s="194"/>
      <c r="F2236" s="160"/>
      <c r="G2236" s="160"/>
      <c r="H2236" s="160"/>
      <c r="I2236" s="160"/>
      <c r="J2236" s="160"/>
      <c r="K2236" s="160"/>
      <c r="L2236" s="160"/>
      <c r="M2236" s="160"/>
      <c r="N2236" s="159"/>
      <c r="O2236" s="159"/>
      <c r="P2236" s="159"/>
      <c r="Q2236" s="159"/>
      <c r="R2236" s="160"/>
      <c r="S2236" s="160"/>
      <c r="T2236" s="160"/>
      <c r="U2236" s="160"/>
      <c r="V2236" s="160"/>
      <c r="W2236" s="160"/>
      <c r="X2236" s="160"/>
      <c r="Y2236" s="160"/>
      <c r="Z2236" s="149"/>
      <c r="AA2236" s="149"/>
      <c r="AB2236" s="149"/>
      <c r="AC2236" s="149"/>
      <c r="AD2236" s="149"/>
      <c r="AE2236" s="149"/>
      <c r="AF2236" s="149"/>
      <c r="AG2236" s="149" t="s">
        <v>409</v>
      </c>
      <c r="AH2236" s="149">
        <v>0</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3" x14ac:dyDescent="0.2">
      <c r="A2237" s="156"/>
      <c r="B2237" s="157"/>
      <c r="C2237" s="200" t="s">
        <v>1769</v>
      </c>
      <c r="D2237" s="193"/>
      <c r="E2237" s="194">
        <v>8.0387500000000003</v>
      </c>
      <c r="F2237" s="160"/>
      <c r="G2237" s="160"/>
      <c r="H2237" s="160"/>
      <c r="I2237" s="160"/>
      <c r="J2237" s="160"/>
      <c r="K2237" s="160"/>
      <c r="L2237" s="160"/>
      <c r="M2237" s="160"/>
      <c r="N2237" s="159"/>
      <c r="O2237" s="159"/>
      <c r="P2237" s="159"/>
      <c r="Q2237" s="159"/>
      <c r="R2237" s="160"/>
      <c r="S2237" s="160"/>
      <c r="T2237" s="160"/>
      <c r="U2237" s="160"/>
      <c r="V2237" s="160"/>
      <c r="W2237" s="160"/>
      <c r="X2237" s="160"/>
      <c r="Y2237" s="160"/>
      <c r="Z2237" s="149"/>
      <c r="AA2237" s="149"/>
      <c r="AB2237" s="149"/>
      <c r="AC2237" s="149"/>
      <c r="AD2237" s="149"/>
      <c r="AE2237" s="149"/>
      <c r="AF2237" s="149"/>
      <c r="AG2237" s="149" t="s">
        <v>409</v>
      </c>
      <c r="AH2237" s="149">
        <v>0</v>
      </c>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outlineLevel="3" x14ac:dyDescent="0.2">
      <c r="A2238" s="156"/>
      <c r="B2238" s="157"/>
      <c r="C2238" s="200" t="s">
        <v>1770</v>
      </c>
      <c r="D2238" s="193"/>
      <c r="E2238" s="194">
        <v>8.1750000000000007</v>
      </c>
      <c r="F2238" s="160"/>
      <c r="G2238" s="160"/>
      <c r="H2238" s="160"/>
      <c r="I2238" s="160"/>
      <c r="J2238" s="160"/>
      <c r="K2238" s="160"/>
      <c r="L2238" s="160"/>
      <c r="M2238" s="160"/>
      <c r="N2238" s="159"/>
      <c r="O2238" s="159"/>
      <c r="P2238" s="159"/>
      <c r="Q2238" s="159"/>
      <c r="R2238" s="160"/>
      <c r="S2238" s="160"/>
      <c r="T2238" s="160"/>
      <c r="U2238" s="160"/>
      <c r="V2238" s="160"/>
      <c r="W2238" s="160"/>
      <c r="X2238" s="160"/>
      <c r="Y2238" s="160"/>
      <c r="Z2238" s="149"/>
      <c r="AA2238" s="149"/>
      <c r="AB2238" s="149"/>
      <c r="AC2238" s="149"/>
      <c r="AD2238" s="149"/>
      <c r="AE2238" s="149"/>
      <c r="AF2238" s="149"/>
      <c r="AG2238" s="149" t="s">
        <v>409</v>
      </c>
      <c r="AH2238" s="149">
        <v>0</v>
      </c>
      <c r="AI2238" s="149"/>
      <c r="AJ2238" s="149"/>
      <c r="AK2238" s="149"/>
      <c r="AL2238" s="149"/>
      <c r="AM2238" s="149"/>
      <c r="AN2238" s="149"/>
      <c r="AO2238" s="149"/>
      <c r="AP2238" s="149"/>
      <c r="AQ2238" s="149"/>
      <c r="AR2238" s="149"/>
      <c r="AS2238" s="149"/>
      <c r="AT2238" s="149"/>
      <c r="AU2238" s="149"/>
      <c r="AV2238" s="149"/>
      <c r="AW2238" s="149"/>
      <c r="AX2238" s="149"/>
      <c r="AY2238" s="149"/>
      <c r="AZ2238" s="149"/>
      <c r="BA2238" s="149"/>
      <c r="BB2238" s="149"/>
      <c r="BC2238" s="149"/>
      <c r="BD2238" s="149"/>
      <c r="BE2238" s="149"/>
      <c r="BF2238" s="149"/>
      <c r="BG2238" s="149"/>
      <c r="BH2238" s="149"/>
    </row>
    <row r="2239" spans="1:60" outlineLevel="3" x14ac:dyDescent="0.2">
      <c r="A2239" s="156"/>
      <c r="B2239" s="157"/>
      <c r="C2239" s="201" t="s">
        <v>417</v>
      </c>
      <c r="D2239" s="195"/>
      <c r="E2239" s="196">
        <v>16.213750000000001</v>
      </c>
      <c r="F2239" s="160"/>
      <c r="G2239" s="160"/>
      <c r="H2239" s="160"/>
      <c r="I2239" s="160"/>
      <c r="J2239" s="160"/>
      <c r="K2239" s="160"/>
      <c r="L2239" s="160"/>
      <c r="M2239" s="160"/>
      <c r="N2239" s="159"/>
      <c r="O2239" s="159"/>
      <c r="P2239" s="159"/>
      <c r="Q2239" s="159"/>
      <c r="R2239" s="160"/>
      <c r="S2239" s="160"/>
      <c r="T2239" s="160"/>
      <c r="U2239" s="160"/>
      <c r="V2239" s="160"/>
      <c r="W2239" s="160"/>
      <c r="X2239" s="160"/>
      <c r="Y2239" s="160"/>
      <c r="Z2239" s="149"/>
      <c r="AA2239" s="149"/>
      <c r="AB2239" s="149"/>
      <c r="AC2239" s="149"/>
      <c r="AD2239" s="149"/>
      <c r="AE2239" s="149"/>
      <c r="AF2239" s="149"/>
      <c r="AG2239" s="149" t="s">
        <v>409</v>
      </c>
      <c r="AH2239" s="149">
        <v>1</v>
      </c>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1" x14ac:dyDescent="0.2">
      <c r="A2240" s="173">
        <v>188</v>
      </c>
      <c r="B2240" s="174" t="s">
        <v>1771</v>
      </c>
      <c r="C2240" s="189" t="s">
        <v>1772</v>
      </c>
      <c r="D2240" s="175" t="s">
        <v>836</v>
      </c>
      <c r="E2240" s="176">
        <v>82</v>
      </c>
      <c r="F2240" s="177"/>
      <c r="G2240" s="178">
        <f>ROUND(E2240*F2240,2)</f>
        <v>0</v>
      </c>
      <c r="H2240" s="177"/>
      <c r="I2240" s="178">
        <f>ROUND(E2240*H2240,2)</f>
        <v>0</v>
      </c>
      <c r="J2240" s="177"/>
      <c r="K2240" s="178">
        <f>ROUND(E2240*J2240,2)</f>
        <v>0</v>
      </c>
      <c r="L2240" s="178">
        <v>12</v>
      </c>
      <c r="M2240" s="178">
        <f>G2240*(1+L2240/100)</f>
        <v>0</v>
      </c>
      <c r="N2240" s="176">
        <v>0</v>
      </c>
      <c r="O2240" s="176">
        <f>ROUND(E2240*N2240,2)</f>
        <v>0</v>
      </c>
      <c r="P2240" s="176">
        <v>1.188E-2</v>
      </c>
      <c r="Q2240" s="176">
        <f>ROUND(E2240*P2240,2)</f>
        <v>0.97</v>
      </c>
      <c r="R2240" s="178" t="s">
        <v>1560</v>
      </c>
      <c r="S2240" s="178" t="s">
        <v>365</v>
      </c>
      <c r="T2240" s="179" t="s">
        <v>365</v>
      </c>
      <c r="U2240" s="160">
        <v>9.2999999999999999E-2</v>
      </c>
      <c r="V2240" s="160">
        <f>ROUND(E2240*U2240,2)</f>
        <v>7.63</v>
      </c>
      <c r="W2240" s="160"/>
      <c r="X2240" s="160" t="s">
        <v>404</v>
      </c>
      <c r="Y2240" s="160" t="s">
        <v>368</v>
      </c>
      <c r="Z2240" s="149"/>
      <c r="AA2240" s="149"/>
      <c r="AB2240" s="149"/>
      <c r="AC2240" s="149"/>
      <c r="AD2240" s="149"/>
      <c r="AE2240" s="149"/>
      <c r="AF2240" s="149"/>
      <c r="AG2240" s="149" t="s">
        <v>438</v>
      </c>
      <c r="AH2240" s="149"/>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2" x14ac:dyDescent="0.2">
      <c r="A2241" s="156"/>
      <c r="B2241" s="157"/>
      <c r="C2241" s="200" t="s">
        <v>1685</v>
      </c>
      <c r="D2241" s="193"/>
      <c r="E2241" s="194"/>
      <c r="F2241" s="160"/>
      <c r="G2241" s="160"/>
      <c r="H2241" s="160"/>
      <c r="I2241" s="160"/>
      <c r="J2241" s="160"/>
      <c r="K2241" s="160"/>
      <c r="L2241" s="160"/>
      <c r="M2241" s="160"/>
      <c r="N2241" s="159"/>
      <c r="O2241" s="159"/>
      <c r="P2241" s="159"/>
      <c r="Q2241" s="159"/>
      <c r="R2241" s="160"/>
      <c r="S2241" s="160"/>
      <c r="T2241" s="160"/>
      <c r="U2241" s="160"/>
      <c r="V2241" s="160"/>
      <c r="W2241" s="160"/>
      <c r="X2241" s="160"/>
      <c r="Y2241" s="160"/>
      <c r="Z2241" s="149"/>
      <c r="AA2241" s="149"/>
      <c r="AB2241" s="149"/>
      <c r="AC2241" s="149"/>
      <c r="AD2241" s="149"/>
      <c r="AE2241" s="149"/>
      <c r="AF2241" s="149"/>
      <c r="AG2241" s="149" t="s">
        <v>409</v>
      </c>
      <c r="AH2241" s="149">
        <v>0</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3" x14ac:dyDescent="0.2">
      <c r="A2242" s="156"/>
      <c r="B2242" s="157"/>
      <c r="C2242" s="200" t="s">
        <v>1686</v>
      </c>
      <c r="D2242" s="193"/>
      <c r="E2242" s="194"/>
      <c r="F2242" s="160"/>
      <c r="G2242" s="160"/>
      <c r="H2242" s="160"/>
      <c r="I2242" s="160"/>
      <c r="J2242" s="160"/>
      <c r="K2242" s="160"/>
      <c r="L2242" s="160"/>
      <c r="M2242" s="160"/>
      <c r="N2242" s="159"/>
      <c r="O2242" s="159"/>
      <c r="P2242" s="159"/>
      <c r="Q2242" s="159"/>
      <c r="R2242" s="160"/>
      <c r="S2242" s="160"/>
      <c r="T2242" s="160"/>
      <c r="U2242" s="160"/>
      <c r="V2242" s="160"/>
      <c r="W2242" s="160"/>
      <c r="X2242" s="160"/>
      <c r="Y2242" s="160"/>
      <c r="Z2242" s="149"/>
      <c r="AA2242" s="149"/>
      <c r="AB2242" s="149"/>
      <c r="AC2242" s="149"/>
      <c r="AD2242" s="149"/>
      <c r="AE2242" s="149"/>
      <c r="AF2242" s="149"/>
      <c r="AG2242" s="149" t="s">
        <v>409</v>
      </c>
      <c r="AH2242" s="149">
        <v>0</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3" x14ac:dyDescent="0.2">
      <c r="A2243" s="156"/>
      <c r="B2243" s="157"/>
      <c r="C2243" s="200" t="s">
        <v>1773</v>
      </c>
      <c r="D2243" s="193"/>
      <c r="E2243" s="194">
        <v>1.3</v>
      </c>
      <c r="F2243" s="160"/>
      <c r="G2243" s="160"/>
      <c r="H2243" s="160"/>
      <c r="I2243" s="160"/>
      <c r="J2243" s="160"/>
      <c r="K2243" s="160"/>
      <c r="L2243" s="160"/>
      <c r="M2243" s="160"/>
      <c r="N2243" s="159"/>
      <c r="O2243" s="159"/>
      <c r="P2243" s="159"/>
      <c r="Q2243" s="159"/>
      <c r="R2243" s="160"/>
      <c r="S2243" s="160"/>
      <c r="T2243" s="160"/>
      <c r="U2243" s="160"/>
      <c r="V2243" s="160"/>
      <c r="W2243" s="160"/>
      <c r="X2243" s="160"/>
      <c r="Y2243" s="160"/>
      <c r="Z2243" s="149"/>
      <c r="AA2243" s="149"/>
      <c r="AB2243" s="149"/>
      <c r="AC2243" s="149"/>
      <c r="AD2243" s="149"/>
      <c r="AE2243" s="149"/>
      <c r="AF2243" s="149"/>
      <c r="AG2243" s="149" t="s">
        <v>409</v>
      </c>
      <c r="AH2243" s="149">
        <v>0</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3" x14ac:dyDescent="0.2">
      <c r="A2244" s="156"/>
      <c r="B2244" s="157"/>
      <c r="C2244" s="200" t="s">
        <v>1688</v>
      </c>
      <c r="D2244" s="193"/>
      <c r="E2244" s="194"/>
      <c r="F2244" s="160"/>
      <c r="G2244" s="160"/>
      <c r="H2244" s="160"/>
      <c r="I2244" s="160"/>
      <c r="J2244" s="160"/>
      <c r="K2244" s="160"/>
      <c r="L2244" s="160"/>
      <c r="M2244" s="160"/>
      <c r="N2244" s="159"/>
      <c r="O2244" s="159"/>
      <c r="P2244" s="159"/>
      <c r="Q2244" s="159"/>
      <c r="R2244" s="160"/>
      <c r="S2244" s="160"/>
      <c r="T2244" s="160"/>
      <c r="U2244" s="160"/>
      <c r="V2244" s="160"/>
      <c r="W2244" s="160"/>
      <c r="X2244" s="160"/>
      <c r="Y2244" s="160"/>
      <c r="Z2244" s="149"/>
      <c r="AA2244" s="149"/>
      <c r="AB2244" s="149"/>
      <c r="AC2244" s="149"/>
      <c r="AD2244" s="149"/>
      <c r="AE2244" s="149"/>
      <c r="AF2244" s="149"/>
      <c r="AG2244" s="149" t="s">
        <v>409</v>
      </c>
      <c r="AH2244" s="149">
        <v>0</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3" x14ac:dyDescent="0.2">
      <c r="A2245" s="156"/>
      <c r="B2245" s="157"/>
      <c r="C2245" s="200" t="s">
        <v>1774</v>
      </c>
      <c r="D2245" s="193"/>
      <c r="E2245" s="194">
        <v>7.5</v>
      </c>
      <c r="F2245" s="160"/>
      <c r="G2245" s="160"/>
      <c r="H2245" s="160"/>
      <c r="I2245" s="160"/>
      <c r="J2245" s="160"/>
      <c r="K2245" s="160"/>
      <c r="L2245" s="160"/>
      <c r="M2245" s="160"/>
      <c r="N2245" s="159"/>
      <c r="O2245" s="159"/>
      <c r="P2245" s="159"/>
      <c r="Q2245" s="159"/>
      <c r="R2245" s="160"/>
      <c r="S2245" s="160"/>
      <c r="T2245" s="160"/>
      <c r="U2245" s="160"/>
      <c r="V2245" s="160"/>
      <c r="W2245" s="160"/>
      <c r="X2245" s="160"/>
      <c r="Y2245" s="160"/>
      <c r="Z2245" s="149"/>
      <c r="AA2245" s="149"/>
      <c r="AB2245" s="149"/>
      <c r="AC2245" s="149"/>
      <c r="AD2245" s="149"/>
      <c r="AE2245" s="149"/>
      <c r="AF2245" s="149"/>
      <c r="AG2245" s="149" t="s">
        <v>409</v>
      </c>
      <c r="AH2245" s="149">
        <v>0</v>
      </c>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3" x14ac:dyDescent="0.2">
      <c r="A2246" s="156"/>
      <c r="B2246" s="157"/>
      <c r="C2246" s="200" t="s">
        <v>1775</v>
      </c>
      <c r="D2246" s="193"/>
      <c r="E2246" s="194">
        <v>9</v>
      </c>
      <c r="F2246" s="160"/>
      <c r="G2246" s="160"/>
      <c r="H2246" s="160"/>
      <c r="I2246" s="160"/>
      <c r="J2246" s="160"/>
      <c r="K2246" s="160"/>
      <c r="L2246" s="160"/>
      <c r="M2246" s="160"/>
      <c r="N2246" s="159"/>
      <c r="O2246" s="159"/>
      <c r="P2246" s="159"/>
      <c r="Q2246" s="159"/>
      <c r="R2246" s="160"/>
      <c r="S2246" s="160"/>
      <c r="T2246" s="160"/>
      <c r="U2246" s="160"/>
      <c r="V2246" s="160"/>
      <c r="W2246" s="160"/>
      <c r="X2246" s="160"/>
      <c r="Y2246" s="160"/>
      <c r="Z2246" s="149"/>
      <c r="AA2246" s="149"/>
      <c r="AB2246" s="149"/>
      <c r="AC2246" s="149"/>
      <c r="AD2246" s="149"/>
      <c r="AE2246" s="149"/>
      <c r="AF2246" s="149"/>
      <c r="AG2246" s="149" t="s">
        <v>409</v>
      </c>
      <c r="AH2246" s="149">
        <v>0</v>
      </c>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3" x14ac:dyDescent="0.2">
      <c r="A2247" s="156"/>
      <c r="B2247" s="157"/>
      <c r="C2247" s="201" t="s">
        <v>417</v>
      </c>
      <c r="D2247" s="195"/>
      <c r="E2247" s="196">
        <v>17.8</v>
      </c>
      <c r="F2247" s="160"/>
      <c r="G2247" s="160"/>
      <c r="H2247" s="160"/>
      <c r="I2247" s="160"/>
      <c r="J2247" s="160"/>
      <c r="K2247" s="160"/>
      <c r="L2247" s="160"/>
      <c r="M2247" s="160"/>
      <c r="N2247" s="159"/>
      <c r="O2247" s="159"/>
      <c r="P2247" s="159"/>
      <c r="Q2247" s="159"/>
      <c r="R2247" s="160"/>
      <c r="S2247" s="160"/>
      <c r="T2247" s="160"/>
      <c r="U2247" s="160"/>
      <c r="V2247" s="160"/>
      <c r="W2247" s="160"/>
      <c r="X2247" s="160"/>
      <c r="Y2247" s="160"/>
      <c r="Z2247" s="149"/>
      <c r="AA2247" s="149"/>
      <c r="AB2247" s="149"/>
      <c r="AC2247" s="149"/>
      <c r="AD2247" s="149"/>
      <c r="AE2247" s="149"/>
      <c r="AF2247" s="149"/>
      <c r="AG2247" s="149" t="s">
        <v>409</v>
      </c>
      <c r="AH2247" s="149">
        <v>1</v>
      </c>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3" x14ac:dyDescent="0.2">
      <c r="A2248" s="156"/>
      <c r="B2248" s="157"/>
      <c r="C2248" s="200" t="s">
        <v>1691</v>
      </c>
      <c r="D2248" s="193"/>
      <c r="E2248" s="194"/>
      <c r="F2248" s="160"/>
      <c r="G2248" s="160"/>
      <c r="H2248" s="160"/>
      <c r="I2248" s="160"/>
      <c r="J2248" s="160"/>
      <c r="K2248" s="160"/>
      <c r="L2248" s="160"/>
      <c r="M2248" s="160"/>
      <c r="N2248" s="159"/>
      <c r="O2248" s="159"/>
      <c r="P2248" s="159"/>
      <c r="Q2248" s="159"/>
      <c r="R2248" s="160"/>
      <c r="S2248" s="160"/>
      <c r="T2248" s="160"/>
      <c r="U2248" s="160"/>
      <c r="V2248" s="160"/>
      <c r="W2248" s="160"/>
      <c r="X2248" s="160"/>
      <c r="Y2248" s="160"/>
      <c r="Z2248" s="149"/>
      <c r="AA2248" s="149"/>
      <c r="AB2248" s="149"/>
      <c r="AC2248" s="149"/>
      <c r="AD2248" s="149"/>
      <c r="AE2248" s="149"/>
      <c r="AF2248" s="149"/>
      <c r="AG2248" s="149" t="s">
        <v>409</v>
      </c>
      <c r="AH2248" s="149">
        <v>0</v>
      </c>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3" x14ac:dyDescent="0.2">
      <c r="A2249" s="156"/>
      <c r="B2249" s="157"/>
      <c r="C2249" s="200" t="s">
        <v>1692</v>
      </c>
      <c r="D2249" s="193"/>
      <c r="E2249" s="194"/>
      <c r="F2249" s="160"/>
      <c r="G2249" s="160"/>
      <c r="H2249" s="160"/>
      <c r="I2249" s="160"/>
      <c r="J2249" s="160"/>
      <c r="K2249" s="160"/>
      <c r="L2249" s="160"/>
      <c r="M2249" s="160"/>
      <c r="N2249" s="159"/>
      <c r="O2249" s="159"/>
      <c r="P2249" s="159"/>
      <c r="Q2249" s="159"/>
      <c r="R2249" s="160"/>
      <c r="S2249" s="160"/>
      <c r="T2249" s="160"/>
      <c r="U2249" s="160"/>
      <c r="V2249" s="160"/>
      <c r="W2249" s="160"/>
      <c r="X2249" s="160"/>
      <c r="Y2249" s="160"/>
      <c r="Z2249" s="149"/>
      <c r="AA2249" s="149"/>
      <c r="AB2249" s="149"/>
      <c r="AC2249" s="149"/>
      <c r="AD2249" s="149"/>
      <c r="AE2249" s="149"/>
      <c r="AF2249" s="149"/>
      <c r="AG2249" s="149" t="s">
        <v>409</v>
      </c>
      <c r="AH2249" s="149">
        <v>0</v>
      </c>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3" x14ac:dyDescent="0.2">
      <c r="A2250" s="156"/>
      <c r="B2250" s="157"/>
      <c r="C2250" s="200" t="s">
        <v>1776</v>
      </c>
      <c r="D2250" s="193"/>
      <c r="E2250" s="194">
        <v>14.4</v>
      </c>
      <c r="F2250" s="160"/>
      <c r="G2250" s="160"/>
      <c r="H2250" s="160"/>
      <c r="I2250" s="160"/>
      <c r="J2250" s="160"/>
      <c r="K2250" s="160"/>
      <c r="L2250" s="160"/>
      <c r="M2250" s="160"/>
      <c r="N2250" s="159"/>
      <c r="O2250" s="159"/>
      <c r="P2250" s="159"/>
      <c r="Q2250" s="159"/>
      <c r="R2250" s="160"/>
      <c r="S2250" s="160"/>
      <c r="T2250" s="160"/>
      <c r="U2250" s="160"/>
      <c r="V2250" s="160"/>
      <c r="W2250" s="160"/>
      <c r="X2250" s="160"/>
      <c r="Y2250" s="160"/>
      <c r="Z2250" s="149"/>
      <c r="AA2250" s="149"/>
      <c r="AB2250" s="149"/>
      <c r="AC2250" s="149"/>
      <c r="AD2250" s="149"/>
      <c r="AE2250" s="149"/>
      <c r="AF2250" s="149"/>
      <c r="AG2250" s="149" t="s">
        <v>409</v>
      </c>
      <c r="AH2250" s="149">
        <v>0</v>
      </c>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3" x14ac:dyDescent="0.2">
      <c r="A2251" s="156"/>
      <c r="B2251" s="157"/>
      <c r="C2251" s="200" t="s">
        <v>1777</v>
      </c>
      <c r="D2251" s="193"/>
      <c r="E2251" s="194">
        <v>14.4</v>
      </c>
      <c r="F2251" s="160"/>
      <c r="G2251" s="160"/>
      <c r="H2251" s="160"/>
      <c r="I2251" s="160"/>
      <c r="J2251" s="160"/>
      <c r="K2251" s="160"/>
      <c r="L2251" s="160"/>
      <c r="M2251" s="160"/>
      <c r="N2251" s="159"/>
      <c r="O2251" s="159"/>
      <c r="P2251" s="159"/>
      <c r="Q2251" s="159"/>
      <c r="R2251" s="160"/>
      <c r="S2251" s="160"/>
      <c r="T2251" s="160"/>
      <c r="U2251" s="160"/>
      <c r="V2251" s="160"/>
      <c r="W2251" s="160"/>
      <c r="X2251" s="160"/>
      <c r="Y2251" s="160"/>
      <c r="Z2251" s="149"/>
      <c r="AA2251" s="149"/>
      <c r="AB2251" s="149"/>
      <c r="AC2251" s="149"/>
      <c r="AD2251" s="149"/>
      <c r="AE2251" s="149"/>
      <c r="AF2251" s="149"/>
      <c r="AG2251" s="149" t="s">
        <v>409</v>
      </c>
      <c r="AH2251" s="149">
        <v>0</v>
      </c>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3" x14ac:dyDescent="0.2">
      <c r="A2252" s="156"/>
      <c r="B2252" s="157"/>
      <c r="C2252" s="201" t="s">
        <v>417</v>
      </c>
      <c r="D2252" s="195"/>
      <c r="E2252" s="196">
        <v>28.8</v>
      </c>
      <c r="F2252" s="160"/>
      <c r="G2252" s="160"/>
      <c r="H2252" s="160"/>
      <c r="I2252" s="160"/>
      <c r="J2252" s="160"/>
      <c r="K2252" s="160"/>
      <c r="L2252" s="160"/>
      <c r="M2252" s="160"/>
      <c r="N2252" s="159"/>
      <c r="O2252" s="159"/>
      <c r="P2252" s="159"/>
      <c r="Q2252" s="159"/>
      <c r="R2252" s="160"/>
      <c r="S2252" s="160"/>
      <c r="T2252" s="160"/>
      <c r="U2252" s="160"/>
      <c r="V2252" s="160"/>
      <c r="W2252" s="160"/>
      <c r="X2252" s="160"/>
      <c r="Y2252" s="160"/>
      <c r="Z2252" s="149"/>
      <c r="AA2252" s="149"/>
      <c r="AB2252" s="149"/>
      <c r="AC2252" s="149"/>
      <c r="AD2252" s="149"/>
      <c r="AE2252" s="149"/>
      <c r="AF2252" s="149"/>
      <c r="AG2252" s="149" t="s">
        <v>409</v>
      </c>
      <c r="AH2252" s="149">
        <v>1</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3" x14ac:dyDescent="0.2">
      <c r="A2253" s="156"/>
      <c r="B2253" s="157"/>
      <c r="C2253" s="200" t="s">
        <v>1695</v>
      </c>
      <c r="D2253" s="193"/>
      <c r="E2253" s="194"/>
      <c r="F2253" s="160"/>
      <c r="G2253" s="160"/>
      <c r="H2253" s="160"/>
      <c r="I2253" s="160"/>
      <c r="J2253" s="160"/>
      <c r="K2253" s="160"/>
      <c r="L2253" s="160"/>
      <c r="M2253" s="160"/>
      <c r="N2253" s="159"/>
      <c r="O2253" s="159"/>
      <c r="P2253" s="159"/>
      <c r="Q2253" s="159"/>
      <c r="R2253" s="160"/>
      <c r="S2253" s="160"/>
      <c r="T2253" s="160"/>
      <c r="U2253" s="160"/>
      <c r="V2253" s="160"/>
      <c r="W2253" s="160"/>
      <c r="X2253" s="160"/>
      <c r="Y2253" s="160"/>
      <c r="Z2253" s="149"/>
      <c r="AA2253" s="149"/>
      <c r="AB2253" s="149"/>
      <c r="AC2253" s="149"/>
      <c r="AD2253" s="149"/>
      <c r="AE2253" s="149"/>
      <c r="AF2253" s="149"/>
      <c r="AG2253" s="149" t="s">
        <v>409</v>
      </c>
      <c r="AH2253" s="149">
        <v>0</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3" x14ac:dyDescent="0.2">
      <c r="A2254" s="156"/>
      <c r="B2254" s="157"/>
      <c r="C2254" s="200" t="s">
        <v>1696</v>
      </c>
      <c r="D2254" s="193"/>
      <c r="E2254" s="194"/>
      <c r="F2254" s="160"/>
      <c r="G2254" s="160"/>
      <c r="H2254" s="160"/>
      <c r="I2254" s="160"/>
      <c r="J2254" s="160"/>
      <c r="K2254" s="160"/>
      <c r="L2254" s="160"/>
      <c r="M2254" s="160"/>
      <c r="N2254" s="159"/>
      <c r="O2254" s="159"/>
      <c r="P2254" s="159"/>
      <c r="Q2254" s="159"/>
      <c r="R2254" s="160"/>
      <c r="S2254" s="160"/>
      <c r="T2254" s="160"/>
      <c r="U2254" s="160"/>
      <c r="V2254" s="160"/>
      <c r="W2254" s="160"/>
      <c r="X2254" s="160"/>
      <c r="Y2254" s="160"/>
      <c r="Z2254" s="149"/>
      <c r="AA2254" s="149"/>
      <c r="AB2254" s="149"/>
      <c r="AC2254" s="149"/>
      <c r="AD2254" s="149"/>
      <c r="AE2254" s="149"/>
      <c r="AF2254" s="149"/>
      <c r="AG2254" s="149" t="s">
        <v>409</v>
      </c>
      <c r="AH2254" s="149">
        <v>0</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3" x14ac:dyDescent="0.2">
      <c r="A2255" s="156"/>
      <c r="B2255" s="157"/>
      <c r="C2255" s="200" t="s">
        <v>1778</v>
      </c>
      <c r="D2255" s="193"/>
      <c r="E2255" s="194">
        <v>7.2</v>
      </c>
      <c r="F2255" s="160"/>
      <c r="G2255" s="160"/>
      <c r="H2255" s="160"/>
      <c r="I2255" s="160"/>
      <c r="J2255" s="160"/>
      <c r="K2255" s="160"/>
      <c r="L2255" s="160"/>
      <c r="M2255" s="160"/>
      <c r="N2255" s="159"/>
      <c r="O2255" s="159"/>
      <c r="P2255" s="159"/>
      <c r="Q2255" s="159"/>
      <c r="R2255" s="160"/>
      <c r="S2255" s="160"/>
      <c r="T2255" s="160"/>
      <c r="U2255" s="160"/>
      <c r="V2255" s="160"/>
      <c r="W2255" s="160"/>
      <c r="X2255" s="160"/>
      <c r="Y2255" s="160"/>
      <c r="Z2255" s="149"/>
      <c r="AA2255" s="149"/>
      <c r="AB2255" s="149"/>
      <c r="AC2255" s="149"/>
      <c r="AD2255" s="149"/>
      <c r="AE2255" s="149"/>
      <c r="AF2255" s="149"/>
      <c r="AG2255" s="149" t="s">
        <v>409</v>
      </c>
      <c r="AH2255" s="149">
        <v>0</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3" x14ac:dyDescent="0.2">
      <c r="A2256" s="156"/>
      <c r="B2256" s="157"/>
      <c r="C2256" s="200" t="s">
        <v>1779</v>
      </c>
      <c r="D2256" s="193"/>
      <c r="E2256" s="194">
        <v>9</v>
      </c>
      <c r="F2256" s="160"/>
      <c r="G2256" s="160"/>
      <c r="H2256" s="160"/>
      <c r="I2256" s="160"/>
      <c r="J2256" s="160"/>
      <c r="K2256" s="160"/>
      <c r="L2256" s="160"/>
      <c r="M2256" s="160"/>
      <c r="N2256" s="159"/>
      <c r="O2256" s="159"/>
      <c r="P2256" s="159"/>
      <c r="Q2256" s="159"/>
      <c r="R2256" s="160"/>
      <c r="S2256" s="160"/>
      <c r="T2256" s="160"/>
      <c r="U2256" s="160"/>
      <c r="V2256" s="160"/>
      <c r="W2256" s="160"/>
      <c r="X2256" s="160"/>
      <c r="Y2256" s="160"/>
      <c r="Z2256" s="149"/>
      <c r="AA2256" s="149"/>
      <c r="AB2256" s="149"/>
      <c r="AC2256" s="149"/>
      <c r="AD2256" s="149"/>
      <c r="AE2256" s="149"/>
      <c r="AF2256" s="149"/>
      <c r="AG2256" s="149" t="s">
        <v>409</v>
      </c>
      <c r="AH2256" s="149">
        <v>0</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3" x14ac:dyDescent="0.2">
      <c r="A2257" s="156"/>
      <c r="B2257" s="157"/>
      <c r="C2257" s="201" t="s">
        <v>417</v>
      </c>
      <c r="D2257" s="195"/>
      <c r="E2257" s="196">
        <v>16.2</v>
      </c>
      <c r="F2257" s="160"/>
      <c r="G2257" s="160"/>
      <c r="H2257" s="160"/>
      <c r="I2257" s="160"/>
      <c r="J2257" s="160"/>
      <c r="K2257" s="160"/>
      <c r="L2257" s="160"/>
      <c r="M2257" s="160"/>
      <c r="N2257" s="159"/>
      <c r="O2257" s="159"/>
      <c r="P2257" s="159"/>
      <c r="Q2257" s="159"/>
      <c r="R2257" s="160"/>
      <c r="S2257" s="160"/>
      <c r="T2257" s="160"/>
      <c r="U2257" s="160"/>
      <c r="V2257" s="160"/>
      <c r="W2257" s="160"/>
      <c r="X2257" s="160"/>
      <c r="Y2257" s="160"/>
      <c r="Z2257" s="149"/>
      <c r="AA2257" s="149"/>
      <c r="AB2257" s="149"/>
      <c r="AC2257" s="149"/>
      <c r="AD2257" s="149"/>
      <c r="AE2257" s="149"/>
      <c r="AF2257" s="149"/>
      <c r="AG2257" s="149" t="s">
        <v>409</v>
      </c>
      <c r="AH2257" s="149">
        <v>1</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3" x14ac:dyDescent="0.2">
      <c r="A2258" s="156"/>
      <c r="B2258" s="157"/>
      <c r="C2258" s="200" t="s">
        <v>1699</v>
      </c>
      <c r="D2258" s="193"/>
      <c r="E2258" s="194"/>
      <c r="F2258" s="160"/>
      <c r="G2258" s="160"/>
      <c r="H2258" s="160"/>
      <c r="I2258" s="160"/>
      <c r="J2258" s="160"/>
      <c r="K2258" s="160"/>
      <c r="L2258" s="160"/>
      <c r="M2258" s="160"/>
      <c r="N2258" s="159"/>
      <c r="O2258" s="159"/>
      <c r="P2258" s="159"/>
      <c r="Q2258" s="159"/>
      <c r="R2258" s="160"/>
      <c r="S2258" s="160"/>
      <c r="T2258" s="160"/>
      <c r="U2258" s="160"/>
      <c r="V2258" s="160"/>
      <c r="W2258" s="160"/>
      <c r="X2258" s="160"/>
      <c r="Y2258" s="160"/>
      <c r="Z2258" s="149"/>
      <c r="AA2258" s="149"/>
      <c r="AB2258" s="149"/>
      <c r="AC2258" s="149"/>
      <c r="AD2258" s="149"/>
      <c r="AE2258" s="149"/>
      <c r="AF2258" s="149"/>
      <c r="AG2258" s="149" t="s">
        <v>409</v>
      </c>
      <c r="AH2258" s="149">
        <v>0</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3" x14ac:dyDescent="0.2">
      <c r="A2259" s="156"/>
      <c r="B2259" s="157"/>
      <c r="C2259" s="200" t="s">
        <v>1688</v>
      </c>
      <c r="D2259" s="193"/>
      <c r="E2259" s="194"/>
      <c r="F2259" s="160"/>
      <c r="G2259" s="160"/>
      <c r="H2259" s="160"/>
      <c r="I2259" s="160"/>
      <c r="J2259" s="160"/>
      <c r="K2259" s="160"/>
      <c r="L2259" s="160"/>
      <c r="M2259" s="160"/>
      <c r="N2259" s="159"/>
      <c r="O2259" s="159"/>
      <c r="P2259" s="159"/>
      <c r="Q2259" s="159"/>
      <c r="R2259" s="160"/>
      <c r="S2259" s="160"/>
      <c r="T2259" s="160"/>
      <c r="U2259" s="160"/>
      <c r="V2259" s="160"/>
      <c r="W2259" s="160"/>
      <c r="X2259" s="160"/>
      <c r="Y2259" s="160"/>
      <c r="Z2259" s="149"/>
      <c r="AA2259" s="149"/>
      <c r="AB2259" s="149"/>
      <c r="AC2259" s="149"/>
      <c r="AD2259" s="149"/>
      <c r="AE2259" s="149"/>
      <c r="AF2259" s="149"/>
      <c r="AG2259" s="149" t="s">
        <v>409</v>
      </c>
      <c r="AH2259" s="149">
        <v>0</v>
      </c>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3" x14ac:dyDescent="0.2">
      <c r="A2260" s="156"/>
      <c r="B2260" s="157"/>
      <c r="C2260" s="200" t="s">
        <v>1780</v>
      </c>
      <c r="D2260" s="193"/>
      <c r="E2260" s="194">
        <v>1.5</v>
      </c>
      <c r="F2260" s="160"/>
      <c r="G2260" s="160"/>
      <c r="H2260" s="160"/>
      <c r="I2260" s="160"/>
      <c r="J2260" s="160"/>
      <c r="K2260" s="160"/>
      <c r="L2260" s="160"/>
      <c r="M2260" s="160"/>
      <c r="N2260" s="159"/>
      <c r="O2260" s="159"/>
      <c r="P2260" s="159"/>
      <c r="Q2260" s="159"/>
      <c r="R2260" s="160"/>
      <c r="S2260" s="160"/>
      <c r="T2260" s="160"/>
      <c r="U2260" s="160"/>
      <c r="V2260" s="160"/>
      <c r="W2260" s="160"/>
      <c r="X2260" s="160"/>
      <c r="Y2260" s="160"/>
      <c r="Z2260" s="149"/>
      <c r="AA2260" s="149"/>
      <c r="AB2260" s="149"/>
      <c r="AC2260" s="149"/>
      <c r="AD2260" s="149"/>
      <c r="AE2260" s="149"/>
      <c r="AF2260" s="149"/>
      <c r="AG2260" s="149" t="s">
        <v>409</v>
      </c>
      <c r="AH2260" s="149">
        <v>0</v>
      </c>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3" x14ac:dyDescent="0.2">
      <c r="A2261" s="156"/>
      <c r="B2261" s="157"/>
      <c r="C2261" s="200" t="s">
        <v>1781</v>
      </c>
      <c r="D2261" s="193"/>
      <c r="E2261" s="194">
        <v>1.5</v>
      </c>
      <c r="F2261" s="160"/>
      <c r="G2261" s="160"/>
      <c r="H2261" s="160"/>
      <c r="I2261" s="160"/>
      <c r="J2261" s="160"/>
      <c r="K2261" s="160"/>
      <c r="L2261" s="160"/>
      <c r="M2261" s="160"/>
      <c r="N2261" s="159"/>
      <c r="O2261" s="159"/>
      <c r="P2261" s="159"/>
      <c r="Q2261" s="159"/>
      <c r="R2261" s="160"/>
      <c r="S2261" s="160"/>
      <c r="T2261" s="160"/>
      <c r="U2261" s="160"/>
      <c r="V2261" s="160"/>
      <c r="W2261" s="160"/>
      <c r="X2261" s="160"/>
      <c r="Y2261" s="160"/>
      <c r="Z2261" s="149"/>
      <c r="AA2261" s="149"/>
      <c r="AB2261" s="149"/>
      <c r="AC2261" s="149"/>
      <c r="AD2261" s="149"/>
      <c r="AE2261" s="149"/>
      <c r="AF2261" s="149"/>
      <c r="AG2261" s="149" t="s">
        <v>409</v>
      </c>
      <c r="AH2261" s="149">
        <v>0</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3" x14ac:dyDescent="0.2">
      <c r="A2262" s="156"/>
      <c r="B2262" s="157"/>
      <c r="C2262" s="201" t="s">
        <v>417</v>
      </c>
      <c r="D2262" s="195"/>
      <c r="E2262" s="196">
        <v>3</v>
      </c>
      <c r="F2262" s="160"/>
      <c r="G2262" s="160"/>
      <c r="H2262" s="160"/>
      <c r="I2262" s="160"/>
      <c r="J2262" s="160"/>
      <c r="K2262" s="160"/>
      <c r="L2262" s="160"/>
      <c r="M2262" s="160"/>
      <c r="N2262" s="159"/>
      <c r="O2262" s="159"/>
      <c r="P2262" s="159"/>
      <c r="Q2262" s="159"/>
      <c r="R2262" s="160"/>
      <c r="S2262" s="160"/>
      <c r="T2262" s="160"/>
      <c r="U2262" s="160"/>
      <c r="V2262" s="160"/>
      <c r="W2262" s="160"/>
      <c r="X2262" s="160"/>
      <c r="Y2262" s="160"/>
      <c r="Z2262" s="149"/>
      <c r="AA2262" s="149"/>
      <c r="AB2262" s="149"/>
      <c r="AC2262" s="149"/>
      <c r="AD2262" s="149"/>
      <c r="AE2262" s="149"/>
      <c r="AF2262" s="149"/>
      <c r="AG2262" s="149" t="s">
        <v>409</v>
      </c>
      <c r="AH2262" s="149">
        <v>1</v>
      </c>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3" x14ac:dyDescent="0.2">
      <c r="A2263" s="156"/>
      <c r="B2263" s="157"/>
      <c r="C2263" s="200" t="s">
        <v>1695</v>
      </c>
      <c r="D2263" s="193"/>
      <c r="E2263" s="194"/>
      <c r="F2263" s="160"/>
      <c r="G2263" s="160"/>
      <c r="H2263" s="160"/>
      <c r="I2263" s="160"/>
      <c r="J2263" s="160"/>
      <c r="K2263" s="160"/>
      <c r="L2263" s="160"/>
      <c r="M2263" s="160"/>
      <c r="N2263" s="159"/>
      <c r="O2263" s="159"/>
      <c r="P2263" s="159"/>
      <c r="Q2263" s="159"/>
      <c r="R2263" s="160"/>
      <c r="S2263" s="160"/>
      <c r="T2263" s="160"/>
      <c r="U2263" s="160"/>
      <c r="V2263" s="160"/>
      <c r="W2263" s="160"/>
      <c r="X2263" s="160"/>
      <c r="Y2263" s="160"/>
      <c r="Z2263" s="149"/>
      <c r="AA2263" s="149"/>
      <c r="AB2263" s="149"/>
      <c r="AC2263" s="149"/>
      <c r="AD2263" s="149"/>
      <c r="AE2263" s="149"/>
      <c r="AF2263" s="149"/>
      <c r="AG2263" s="149" t="s">
        <v>409</v>
      </c>
      <c r="AH2263" s="149">
        <v>0</v>
      </c>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49"/>
      <c r="BB2263" s="149"/>
      <c r="BC2263" s="149"/>
      <c r="BD2263" s="149"/>
      <c r="BE2263" s="149"/>
      <c r="BF2263" s="149"/>
      <c r="BG2263" s="149"/>
      <c r="BH2263" s="149"/>
    </row>
    <row r="2264" spans="1:60" outlineLevel="3" x14ac:dyDescent="0.2">
      <c r="A2264" s="156"/>
      <c r="B2264" s="157"/>
      <c r="C2264" s="200" t="s">
        <v>1692</v>
      </c>
      <c r="D2264" s="193"/>
      <c r="E2264" s="194"/>
      <c r="F2264" s="160"/>
      <c r="G2264" s="160"/>
      <c r="H2264" s="160"/>
      <c r="I2264" s="160"/>
      <c r="J2264" s="160"/>
      <c r="K2264" s="160"/>
      <c r="L2264" s="160"/>
      <c r="M2264" s="160"/>
      <c r="N2264" s="159"/>
      <c r="O2264" s="159"/>
      <c r="P2264" s="159"/>
      <c r="Q2264" s="159"/>
      <c r="R2264" s="160"/>
      <c r="S2264" s="160"/>
      <c r="T2264" s="160"/>
      <c r="U2264" s="160"/>
      <c r="V2264" s="160"/>
      <c r="W2264" s="160"/>
      <c r="X2264" s="160"/>
      <c r="Y2264" s="160"/>
      <c r="Z2264" s="149"/>
      <c r="AA2264" s="149"/>
      <c r="AB2264" s="149"/>
      <c r="AC2264" s="149"/>
      <c r="AD2264" s="149"/>
      <c r="AE2264" s="149"/>
      <c r="AF2264" s="149"/>
      <c r="AG2264" s="149" t="s">
        <v>409</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3" x14ac:dyDescent="0.2">
      <c r="A2265" s="156"/>
      <c r="B2265" s="157"/>
      <c r="C2265" s="200" t="s">
        <v>1778</v>
      </c>
      <c r="D2265" s="193"/>
      <c r="E2265" s="194">
        <v>7.2</v>
      </c>
      <c r="F2265" s="160"/>
      <c r="G2265" s="160"/>
      <c r="H2265" s="160"/>
      <c r="I2265" s="160"/>
      <c r="J2265" s="160"/>
      <c r="K2265" s="160"/>
      <c r="L2265" s="160"/>
      <c r="M2265" s="160"/>
      <c r="N2265" s="159"/>
      <c r="O2265" s="159"/>
      <c r="P2265" s="159"/>
      <c r="Q2265" s="159"/>
      <c r="R2265" s="160"/>
      <c r="S2265" s="160"/>
      <c r="T2265" s="160"/>
      <c r="U2265" s="160"/>
      <c r="V2265" s="160"/>
      <c r="W2265" s="160"/>
      <c r="X2265" s="160"/>
      <c r="Y2265" s="160"/>
      <c r="Z2265" s="149"/>
      <c r="AA2265" s="149"/>
      <c r="AB2265" s="149"/>
      <c r="AC2265" s="149"/>
      <c r="AD2265" s="149"/>
      <c r="AE2265" s="149"/>
      <c r="AF2265" s="149"/>
      <c r="AG2265" s="149" t="s">
        <v>409</v>
      </c>
      <c r="AH2265" s="149">
        <v>0</v>
      </c>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outlineLevel="3" x14ac:dyDescent="0.2">
      <c r="A2266" s="156"/>
      <c r="B2266" s="157"/>
      <c r="C2266" s="200" t="s">
        <v>1779</v>
      </c>
      <c r="D2266" s="193"/>
      <c r="E2266" s="194">
        <v>9</v>
      </c>
      <c r="F2266" s="160"/>
      <c r="G2266" s="160"/>
      <c r="H2266" s="160"/>
      <c r="I2266" s="160"/>
      <c r="J2266" s="160"/>
      <c r="K2266" s="160"/>
      <c r="L2266" s="160"/>
      <c r="M2266" s="160"/>
      <c r="N2266" s="159"/>
      <c r="O2266" s="159"/>
      <c r="P2266" s="159"/>
      <c r="Q2266" s="159"/>
      <c r="R2266" s="160"/>
      <c r="S2266" s="160"/>
      <c r="T2266" s="160"/>
      <c r="U2266" s="160"/>
      <c r="V2266" s="160"/>
      <c r="W2266" s="160"/>
      <c r="X2266" s="160"/>
      <c r="Y2266" s="160"/>
      <c r="Z2266" s="149"/>
      <c r="AA2266" s="149"/>
      <c r="AB2266" s="149"/>
      <c r="AC2266" s="149"/>
      <c r="AD2266" s="149"/>
      <c r="AE2266" s="149"/>
      <c r="AF2266" s="149"/>
      <c r="AG2266" s="149" t="s">
        <v>409</v>
      </c>
      <c r="AH2266" s="149">
        <v>0</v>
      </c>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3" x14ac:dyDescent="0.2">
      <c r="A2267" s="156"/>
      <c r="B2267" s="157"/>
      <c r="C2267" s="201" t="s">
        <v>417</v>
      </c>
      <c r="D2267" s="195"/>
      <c r="E2267" s="196">
        <v>16.2</v>
      </c>
      <c r="F2267" s="160"/>
      <c r="G2267" s="160"/>
      <c r="H2267" s="160"/>
      <c r="I2267" s="160"/>
      <c r="J2267" s="160"/>
      <c r="K2267" s="160"/>
      <c r="L2267" s="160"/>
      <c r="M2267" s="160"/>
      <c r="N2267" s="159"/>
      <c r="O2267" s="159"/>
      <c r="P2267" s="159"/>
      <c r="Q2267" s="159"/>
      <c r="R2267" s="160"/>
      <c r="S2267" s="160"/>
      <c r="T2267" s="160"/>
      <c r="U2267" s="160"/>
      <c r="V2267" s="160"/>
      <c r="W2267" s="160"/>
      <c r="X2267" s="160"/>
      <c r="Y2267" s="160"/>
      <c r="Z2267" s="149"/>
      <c r="AA2267" s="149"/>
      <c r="AB2267" s="149"/>
      <c r="AC2267" s="149"/>
      <c r="AD2267" s="149"/>
      <c r="AE2267" s="149"/>
      <c r="AF2267" s="149"/>
      <c r="AG2267" s="149" t="s">
        <v>409</v>
      </c>
      <c r="AH2267" s="149">
        <v>1</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1" x14ac:dyDescent="0.2">
      <c r="A2268" s="173">
        <v>189</v>
      </c>
      <c r="B2268" s="174" t="s">
        <v>1782</v>
      </c>
      <c r="C2268" s="189" t="s">
        <v>1783</v>
      </c>
      <c r="D2268" s="175" t="s">
        <v>836</v>
      </c>
      <c r="E2268" s="176">
        <v>3.75</v>
      </c>
      <c r="F2268" s="177"/>
      <c r="G2268" s="178">
        <f>ROUND(E2268*F2268,2)</f>
        <v>0</v>
      </c>
      <c r="H2268" s="177"/>
      <c r="I2268" s="178">
        <f>ROUND(E2268*H2268,2)</f>
        <v>0</v>
      </c>
      <c r="J2268" s="177"/>
      <c r="K2268" s="178">
        <f>ROUND(E2268*J2268,2)</f>
        <v>0</v>
      </c>
      <c r="L2268" s="178">
        <v>12</v>
      </c>
      <c r="M2268" s="178">
        <f>G2268*(1+L2268/100)</f>
        <v>0</v>
      </c>
      <c r="N2268" s="176">
        <v>2.8500000000000001E-3</v>
      </c>
      <c r="O2268" s="176">
        <f>ROUND(E2268*N2268,2)</f>
        <v>0.01</v>
      </c>
      <c r="P2268" s="176">
        <v>5.6520000000000001E-2</v>
      </c>
      <c r="Q2268" s="176">
        <f>ROUND(E2268*P2268,2)</f>
        <v>0.21</v>
      </c>
      <c r="R2268" s="178" t="s">
        <v>1560</v>
      </c>
      <c r="S2268" s="178" t="s">
        <v>365</v>
      </c>
      <c r="T2268" s="179" t="s">
        <v>365</v>
      </c>
      <c r="U2268" s="160">
        <v>5.5</v>
      </c>
      <c r="V2268" s="160">
        <f>ROUND(E2268*U2268,2)</f>
        <v>20.63</v>
      </c>
      <c r="W2268" s="160"/>
      <c r="X2268" s="160" t="s">
        <v>404</v>
      </c>
      <c r="Y2268" s="160" t="s">
        <v>368</v>
      </c>
      <c r="Z2268" s="149"/>
      <c r="AA2268" s="149"/>
      <c r="AB2268" s="149"/>
      <c r="AC2268" s="149"/>
      <c r="AD2268" s="149"/>
      <c r="AE2268" s="149"/>
      <c r="AF2268" s="149"/>
      <c r="AG2268" s="149" t="s">
        <v>438</v>
      </c>
      <c r="AH2268" s="149"/>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2" x14ac:dyDescent="0.2">
      <c r="A2269" s="156"/>
      <c r="B2269" s="157"/>
      <c r="C2269" s="200" t="s">
        <v>1784</v>
      </c>
      <c r="D2269" s="193"/>
      <c r="E2269" s="194"/>
      <c r="F2269" s="160"/>
      <c r="G2269" s="160"/>
      <c r="H2269" s="160"/>
      <c r="I2269" s="160"/>
      <c r="J2269" s="160"/>
      <c r="K2269" s="160"/>
      <c r="L2269" s="160"/>
      <c r="M2269" s="160"/>
      <c r="N2269" s="159"/>
      <c r="O2269" s="159"/>
      <c r="P2269" s="159"/>
      <c r="Q2269" s="159"/>
      <c r="R2269" s="160"/>
      <c r="S2269" s="160"/>
      <c r="T2269" s="160"/>
      <c r="U2269" s="160"/>
      <c r="V2269" s="160"/>
      <c r="W2269" s="160"/>
      <c r="X2269" s="160"/>
      <c r="Y2269" s="160"/>
      <c r="Z2269" s="149"/>
      <c r="AA2269" s="149"/>
      <c r="AB2269" s="149"/>
      <c r="AC2269" s="149"/>
      <c r="AD2269" s="149"/>
      <c r="AE2269" s="149"/>
      <c r="AF2269" s="149"/>
      <c r="AG2269" s="149" t="s">
        <v>409</v>
      </c>
      <c r="AH2269" s="149">
        <v>0</v>
      </c>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3" x14ac:dyDescent="0.2">
      <c r="A2270" s="156"/>
      <c r="B2270" s="157"/>
      <c r="C2270" s="200" t="s">
        <v>410</v>
      </c>
      <c r="D2270" s="193"/>
      <c r="E2270" s="194"/>
      <c r="F2270" s="160"/>
      <c r="G2270" s="160"/>
      <c r="H2270" s="160"/>
      <c r="I2270" s="160"/>
      <c r="J2270" s="160"/>
      <c r="K2270" s="160"/>
      <c r="L2270" s="160"/>
      <c r="M2270" s="160"/>
      <c r="N2270" s="159"/>
      <c r="O2270" s="159"/>
      <c r="P2270" s="159"/>
      <c r="Q2270" s="159"/>
      <c r="R2270" s="160"/>
      <c r="S2270" s="160"/>
      <c r="T2270" s="160"/>
      <c r="U2270" s="160"/>
      <c r="V2270" s="160"/>
      <c r="W2270" s="160"/>
      <c r="X2270" s="160"/>
      <c r="Y2270" s="160"/>
      <c r="Z2270" s="149"/>
      <c r="AA2270" s="149"/>
      <c r="AB2270" s="149"/>
      <c r="AC2270" s="149"/>
      <c r="AD2270" s="149"/>
      <c r="AE2270" s="149"/>
      <c r="AF2270" s="149"/>
      <c r="AG2270" s="149" t="s">
        <v>409</v>
      </c>
      <c r="AH2270" s="149">
        <v>0</v>
      </c>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3" x14ac:dyDescent="0.2">
      <c r="A2271" s="156"/>
      <c r="B2271" s="157"/>
      <c r="C2271" s="200" t="s">
        <v>1785</v>
      </c>
      <c r="D2271" s="193"/>
      <c r="E2271" s="194">
        <v>0.3</v>
      </c>
      <c r="F2271" s="160"/>
      <c r="G2271" s="160"/>
      <c r="H2271" s="160"/>
      <c r="I2271" s="160"/>
      <c r="J2271" s="160"/>
      <c r="K2271" s="160"/>
      <c r="L2271" s="160"/>
      <c r="M2271" s="160"/>
      <c r="N2271" s="159"/>
      <c r="O2271" s="159"/>
      <c r="P2271" s="159"/>
      <c r="Q2271" s="159"/>
      <c r="R2271" s="160"/>
      <c r="S2271" s="160"/>
      <c r="T2271" s="160"/>
      <c r="U2271" s="160"/>
      <c r="V2271" s="160"/>
      <c r="W2271" s="160"/>
      <c r="X2271" s="160"/>
      <c r="Y2271" s="160"/>
      <c r="Z2271" s="149"/>
      <c r="AA2271" s="149"/>
      <c r="AB2271" s="149"/>
      <c r="AC2271" s="149"/>
      <c r="AD2271" s="149"/>
      <c r="AE2271" s="149"/>
      <c r="AF2271" s="149"/>
      <c r="AG2271" s="149" t="s">
        <v>409</v>
      </c>
      <c r="AH2271" s="149">
        <v>0</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outlineLevel="3" x14ac:dyDescent="0.2">
      <c r="A2272" s="156"/>
      <c r="B2272" s="157"/>
      <c r="C2272" s="200" t="s">
        <v>1786</v>
      </c>
      <c r="D2272" s="193"/>
      <c r="E2272" s="194">
        <v>0.85</v>
      </c>
      <c r="F2272" s="160"/>
      <c r="G2272" s="160"/>
      <c r="H2272" s="160"/>
      <c r="I2272" s="160"/>
      <c r="J2272" s="160"/>
      <c r="K2272" s="160"/>
      <c r="L2272" s="160"/>
      <c r="M2272" s="160"/>
      <c r="N2272" s="159"/>
      <c r="O2272" s="159"/>
      <c r="P2272" s="159"/>
      <c r="Q2272" s="159"/>
      <c r="R2272" s="160"/>
      <c r="S2272" s="160"/>
      <c r="T2272" s="160"/>
      <c r="U2272" s="160"/>
      <c r="V2272" s="160"/>
      <c r="W2272" s="160"/>
      <c r="X2272" s="160"/>
      <c r="Y2272" s="160"/>
      <c r="Z2272" s="149"/>
      <c r="AA2272" s="149"/>
      <c r="AB2272" s="149"/>
      <c r="AC2272" s="149"/>
      <c r="AD2272" s="149"/>
      <c r="AE2272" s="149"/>
      <c r="AF2272" s="149"/>
      <c r="AG2272" s="149" t="s">
        <v>409</v>
      </c>
      <c r="AH2272" s="149">
        <v>0</v>
      </c>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3" x14ac:dyDescent="0.2">
      <c r="A2273" s="156"/>
      <c r="B2273" s="157"/>
      <c r="C2273" s="200" t="s">
        <v>413</v>
      </c>
      <c r="D2273" s="193"/>
      <c r="E2273" s="194"/>
      <c r="F2273" s="160"/>
      <c r="G2273" s="160"/>
      <c r="H2273" s="160"/>
      <c r="I2273" s="160"/>
      <c r="J2273" s="160"/>
      <c r="K2273" s="160"/>
      <c r="L2273" s="160"/>
      <c r="M2273" s="160"/>
      <c r="N2273" s="159"/>
      <c r="O2273" s="159"/>
      <c r="P2273" s="159"/>
      <c r="Q2273" s="159"/>
      <c r="R2273" s="160"/>
      <c r="S2273" s="160"/>
      <c r="T2273" s="160"/>
      <c r="U2273" s="160"/>
      <c r="V2273" s="160"/>
      <c r="W2273" s="160"/>
      <c r="X2273" s="160"/>
      <c r="Y2273" s="160"/>
      <c r="Z2273" s="149"/>
      <c r="AA2273" s="149"/>
      <c r="AB2273" s="149"/>
      <c r="AC2273" s="149"/>
      <c r="AD2273" s="149"/>
      <c r="AE2273" s="149"/>
      <c r="AF2273" s="149"/>
      <c r="AG2273" s="149" t="s">
        <v>409</v>
      </c>
      <c r="AH2273" s="149">
        <v>0</v>
      </c>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3" x14ac:dyDescent="0.2">
      <c r="A2274" s="156"/>
      <c r="B2274" s="157"/>
      <c r="C2274" s="200" t="s">
        <v>1787</v>
      </c>
      <c r="D2274" s="193"/>
      <c r="E2274" s="194">
        <v>1.3</v>
      </c>
      <c r="F2274" s="160"/>
      <c r="G2274" s="160"/>
      <c r="H2274" s="160"/>
      <c r="I2274" s="160"/>
      <c r="J2274" s="160"/>
      <c r="K2274" s="160"/>
      <c r="L2274" s="160"/>
      <c r="M2274" s="160"/>
      <c r="N2274" s="159"/>
      <c r="O2274" s="159"/>
      <c r="P2274" s="159"/>
      <c r="Q2274" s="159"/>
      <c r="R2274" s="160"/>
      <c r="S2274" s="160"/>
      <c r="T2274" s="160"/>
      <c r="U2274" s="160"/>
      <c r="V2274" s="160"/>
      <c r="W2274" s="160"/>
      <c r="X2274" s="160"/>
      <c r="Y2274" s="160"/>
      <c r="Z2274" s="149"/>
      <c r="AA2274" s="149"/>
      <c r="AB2274" s="149"/>
      <c r="AC2274" s="149"/>
      <c r="AD2274" s="149"/>
      <c r="AE2274" s="149"/>
      <c r="AF2274" s="149"/>
      <c r="AG2274" s="149" t="s">
        <v>409</v>
      </c>
      <c r="AH2274" s="149">
        <v>0</v>
      </c>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outlineLevel="3" x14ac:dyDescent="0.2">
      <c r="A2275" s="156"/>
      <c r="B2275" s="157"/>
      <c r="C2275" s="200" t="s">
        <v>1788</v>
      </c>
      <c r="D2275" s="193"/>
      <c r="E2275" s="194">
        <v>1.3</v>
      </c>
      <c r="F2275" s="160"/>
      <c r="G2275" s="160"/>
      <c r="H2275" s="160"/>
      <c r="I2275" s="160"/>
      <c r="J2275" s="160"/>
      <c r="K2275" s="160"/>
      <c r="L2275" s="160"/>
      <c r="M2275" s="160"/>
      <c r="N2275" s="159"/>
      <c r="O2275" s="159"/>
      <c r="P2275" s="159"/>
      <c r="Q2275" s="159"/>
      <c r="R2275" s="160"/>
      <c r="S2275" s="160"/>
      <c r="T2275" s="160"/>
      <c r="U2275" s="160"/>
      <c r="V2275" s="160"/>
      <c r="W2275" s="160"/>
      <c r="X2275" s="160"/>
      <c r="Y2275" s="160"/>
      <c r="Z2275" s="149"/>
      <c r="AA2275" s="149"/>
      <c r="AB2275" s="149"/>
      <c r="AC2275" s="149"/>
      <c r="AD2275" s="149"/>
      <c r="AE2275" s="149"/>
      <c r="AF2275" s="149"/>
      <c r="AG2275" s="149" t="s">
        <v>409</v>
      </c>
      <c r="AH2275" s="149">
        <v>0</v>
      </c>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3" x14ac:dyDescent="0.2">
      <c r="A2276" s="156"/>
      <c r="B2276" s="157"/>
      <c r="C2276" s="201" t="s">
        <v>417</v>
      </c>
      <c r="D2276" s="195"/>
      <c r="E2276" s="196">
        <v>3.75</v>
      </c>
      <c r="F2276" s="160"/>
      <c r="G2276" s="160"/>
      <c r="H2276" s="160"/>
      <c r="I2276" s="160"/>
      <c r="J2276" s="160"/>
      <c r="K2276" s="160"/>
      <c r="L2276" s="160"/>
      <c r="M2276" s="160"/>
      <c r="N2276" s="159"/>
      <c r="O2276" s="159"/>
      <c r="P2276" s="159"/>
      <c r="Q2276" s="159"/>
      <c r="R2276" s="160"/>
      <c r="S2276" s="160"/>
      <c r="T2276" s="160"/>
      <c r="U2276" s="160"/>
      <c r="V2276" s="160"/>
      <c r="W2276" s="160"/>
      <c r="X2276" s="160"/>
      <c r="Y2276" s="160"/>
      <c r="Z2276" s="149"/>
      <c r="AA2276" s="149"/>
      <c r="AB2276" s="149"/>
      <c r="AC2276" s="149"/>
      <c r="AD2276" s="149"/>
      <c r="AE2276" s="149"/>
      <c r="AF2276" s="149"/>
      <c r="AG2276" s="149" t="s">
        <v>409</v>
      </c>
      <c r="AH2276" s="149">
        <v>1</v>
      </c>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1" x14ac:dyDescent="0.2">
      <c r="A2277" s="173">
        <v>190</v>
      </c>
      <c r="B2277" s="174" t="s">
        <v>1789</v>
      </c>
      <c r="C2277" s="189" t="s">
        <v>1790</v>
      </c>
      <c r="D2277" s="175" t="s">
        <v>836</v>
      </c>
      <c r="E2277" s="176">
        <v>1.3</v>
      </c>
      <c r="F2277" s="177"/>
      <c r="G2277" s="178">
        <f>ROUND(E2277*F2277,2)</f>
        <v>0</v>
      </c>
      <c r="H2277" s="177"/>
      <c r="I2277" s="178">
        <f>ROUND(E2277*H2277,2)</f>
        <v>0</v>
      </c>
      <c r="J2277" s="177"/>
      <c r="K2277" s="178">
        <f>ROUND(E2277*J2277,2)</f>
        <v>0</v>
      </c>
      <c r="L2277" s="178">
        <v>12</v>
      </c>
      <c r="M2277" s="178">
        <f>G2277*(1+L2277/100)</f>
        <v>0</v>
      </c>
      <c r="N2277" s="176">
        <v>3.2499999999999999E-3</v>
      </c>
      <c r="O2277" s="176">
        <f>ROUND(E2277*N2277,2)</f>
        <v>0</v>
      </c>
      <c r="P2277" s="176">
        <v>8.831E-2</v>
      </c>
      <c r="Q2277" s="176">
        <f>ROUND(E2277*P2277,2)</f>
        <v>0.11</v>
      </c>
      <c r="R2277" s="178" t="s">
        <v>1560</v>
      </c>
      <c r="S2277" s="178" t="s">
        <v>365</v>
      </c>
      <c r="T2277" s="179" t="s">
        <v>365</v>
      </c>
      <c r="U2277" s="160">
        <v>6.2</v>
      </c>
      <c r="V2277" s="160">
        <f>ROUND(E2277*U2277,2)</f>
        <v>8.06</v>
      </c>
      <c r="W2277" s="160"/>
      <c r="X2277" s="160" t="s">
        <v>404</v>
      </c>
      <c r="Y2277" s="160" t="s">
        <v>368</v>
      </c>
      <c r="Z2277" s="149"/>
      <c r="AA2277" s="149"/>
      <c r="AB2277" s="149"/>
      <c r="AC2277" s="149"/>
      <c r="AD2277" s="149"/>
      <c r="AE2277" s="149"/>
      <c r="AF2277" s="149"/>
      <c r="AG2277" s="149" t="s">
        <v>438</v>
      </c>
      <c r="AH2277" s="149"/>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2" x14ac:dyDescent="0.2">
      <c r="A2278" s="156"/>
      <c r="B2278" s="157"/>
      <c r="C2278" s="200" t="s">
        <v>1791</v>
      </c>
      <c r="D2278" s="193"/>
      <c r="E2278" s="194"/>
      <c r="F2278" s="160"/>
      <c r="G2278" s="160"/>
      <c r="H2278" s="160"/>
      <c r="I2278" s="160"/>
      <c r="J2278" s="160"/>
      <c r="K2278" s="160"/>
      <c r="L2278" s="160"/>
      <c r="M2278" s="160"/>
      <c r="N2278" s="159"/>
      <c r="O2278" s="159"/>
      <c r="P2278" s="159"/>
      <c r="Q2278" s="159"/>
      <c r="R2278" s="160"/>
      <c r="S2278" s="160"/>
      <c r="T2278" s="160"/>
      <c r="U2278" s="160"/>
      <c r="V2278" s="160"/>
      <c r="W2278" s="160"/>
      <c r="X2278" s="160"/>
      <c r="Y2278" s="160"/>
      <c r="Z2278" s="149"/>
      <c r="AA2278" s="149"/>
      <c r="AB2278" s="149"/>
      <c r="AC2278" s="149"/>
      <c r="AD2278" s="149"/>
      <c r="AE2278" s="149"/>
      <c r="AF2278" s="149"/>
      <c r="AG2278" s="149" t="s">
        <v>409</v>
      </c>
      <c r="AH2278" s="149">
        <v>0</v>
      </c>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outlineLevel="3" x14ac:dyDescent="0.2">
      <c r="A2279" s="156"/>
      <c r="B2279" s="157"/>
      <c r="C2279" s="200" t="s">
        <v>410</v>
      </c>
      <c r="D2279" s="193"/>
      <c r="E2279" s="194"/>
      <c r="F2279" s="160"/>
      <c r="G2279" s="160"/>
      <c r="H2279" s="160"/>
      <c r="I2279" s="160"/>
      <c r="J2279" s="160"/>
      <c r="K2279" s="160"/>
      <c r="L2279" s="160"/>
      <c r="M2279" s="160"/>
      <c r="N2279" s="159"/>
      <c r="O2279" s="159"/>
      <c r="P2279" s="159"/>
      <c r="Q2279" s="159"/>
      <c r="R2279" s="160"/>
      <c r="S2279" s="160"/>
      <c r="T2279" s="160"/>
      <c r="U2279" s="160"/>
      <c r="V2279" s="160"/>
      <c r="W2279" s="160"/>
      <c r="X2279" s="160"/>
      <c r="Y2279" s="160"/>
      <c r="Z2279" s="149"/>
      <c r="AA2279" s="149"/>
      <c r="AB2279" s="149"/>
      <c r="AC2279" s="149"/>
      <c r="AD2279" s="149"/>
      <c r="AE2279" s="149"/>
      <c r="AF2279" s="149"/>
      <c r="AG2279" s="149" t="s">
        <v>409</v>
      </c>
      <c r="AH2279" s="149">
        <v>0</v>
      </c>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3" x14ac:dyDescent="0.2">
      <c r="A2280" s="156"/>
      <c r="B2280" s="157"/>
      <c r="C2280" s="200" t="s">
        <v>1792</v>
      </c>
      <c r="D2280" s="193"/>
      <c r="E2280" s="194">
        <v>0.3</v>
      </c>
      <c r="F2280" s="160"/>
      <c r="G2280" s="160"/>
      <c r="H2280" s="160"/>
      <c r="I2280" s="160"/>
      <c r="J2280" s="160"/>
      <c r="K2280" s="160"/>
      <c r="L2280" s="160"/>
      <c r="M2280" s="160"/>
      <c r="N2280" s="159"/>
      <c r="O2280" s="159"/>
      <c r="P2280" s="159"/>
      <c r="Q2280" s="159"/>
      <c r="R2280" s="160"/>
      <c r="S2280" s="160"/>
      <c r="T2280" s="160"/>
      <c r="U2280" s="160"/>
      <c r="V2280" s="160"/>
      <c r="W2280" s="160"/>
      <c r="X2280" s="160"/>
      <c r="Y2280" s="160"/>
      <c r="Z2280" s="149"/>
      <c r="AA2280" s="149"/>
      <c r="AB2280" s="149"/>
      <c r="AC2280" s="149"/>
      <c r="AD2280" s="149"/>
      <c r="AE2280" s="149"/>
      <c r="AF2280" s="149"/>
      <c r="AG2280" s="149" t="s">
        <v>409</v>
      </c>
      <c r="AH2280" s="149">
        <v>0</v>
      </c>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49"/>
      <c r="BB2280" s="149"/>
      <c r="BC2280" s="149"/>
      <c r="BD2280" s="149"/>
      <c r="BE2280" s="149"/>
      <c r="BF2280" s="149"/>
      <c r="BG2280" s="149"/>
      <c r="BH2280" s="149"/>
    </row>
    <row r="2281" spans="1:60" outlineLevel="3" x14ac:dyDescent="0.2">
      <c r="A2281" s="156"/>
      <c r="B2281" s="157"/>
      <c r="C2281" s="200" t="s">
        <v>413</v>
      </c>
      <c r="D2281" s="193"/>
      <c r="E2281" s="194"/>
      <c r="F2281" s="160"/>
      <c r="G2281" s="160"/>
      <c r="H2281" s="160"/>
      <c r="I2281" s="160"/>
      <c r="J2281" s="160"/>
      <c r="K2281" s="160"/>
      <c r="L2281" s="160"/>
      <c r="M2281" s="160"/>
      <c r="N2281" s="159"/>
      <c r="O2281" s="159"/>
      <c r="P2281" s="159"/>
      <c r="Q2281" s="159"/>
      <c r="R2281" s="160"/>
      <c r="S2281" s="160"/>
      <c r="T2281" s="160"/>
      <c r="U2281" s="160"/>
      <c r="V2281" s="160"/>
      <c r="W2281" s="160"/>
      <c r="X2281" s="160"/>
      <c r="Y2281" s="160"/>
      <c r="Z2281" s="149"/>
      <c r="AA2281" s="149"/>
      <c r="AB2281" s="149"/>
      <c r="AC2281" s="149"/>
      <c r="AD2281" s="149"/>
      <c r="AE2281" s="149"/>
      <c r="AF2281" s="149"/>
      <c r="AG2281" s="149" t="s">
        <v>409</v>
      </c>
      <c r="AH2281" s="149">
        <v>0</v>
      </c>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49"/>
      <c r="BB2281" s="149"/>
      <c r="BC2281" s="149"/>
      <c r="BD2281" s="149"/>
      <c r="BE2281" s="149"/>
      <c r="BF2281" s="149"/>
      <c r="BG2281" s="149"/>
      <c r="BH2281" s="149"/>
    </row>
    <row r="2282" spans="1:60" outlineLevel="3" x14ac:dyDescent="0.2">
      <c r="A2282" s="156"/>
      <c r="B2282" s="157"/>
      <c r="C2282" s="200" t="s">
        <v>1793</v>
      </c>
      <c r="D2282" s="193"/>
      <c r="E2282" s="194">
        <v>0.5</v>
      </c>
      <c r="F2282" s="160"/>
      <c r="G2282" s="160"/>
      <c r="H2282" s="160"/>
      <c r="I2282" s="160"/>
      <c r="J2282" s="160"/>
      <c r="K2282" s="160"/>
      <c r="L2282" s="160"/>
      <c r="M2282" s="160"/>
      <c r="N2282" s="159"/>
      <c r="O2282" s="159"/>
      <c r="P2282" s="159"/>
      <c r="Q2282" s="159"/>
      <c r="R2282" s="160"/>
      <c r="S2282" s="160"/>
      <c r="T2282" s="160"/>
      <c r="U2282" s="160"/>
      <c r="V2282" s="160"/>
      <c r="W2282" s="160"/>
      <c r="X2282" s="160"/>
      <c r="Y2282" s="160"/>
      <c r="Z2282" s="149"/>
      <c r="AA2282" s="149"/>
      <c r="AB2282" s="149"/>
      <c r="AC2282" s="149"/>
      <c r="AD2282" s="149"/>
      <c r="AE2282" s="149"/>
      <c r="AF2282" s="149"/>
      <c r="AG2282" s="149" t="s">
        <v>409</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3" x14ac:dyDescent="0.2">
      <c r="A2283" s="156"/>
      <c r="B2283" s="157"/>
      <c r="C2283" s="200" t="s">
        <v>1794</v>
      </c>
      <c r="D2283" s="193"/>
      <c r="E2283" s="194">
        <v>0.5</v>
      </c>
      <c r="F2283" s="160"/>
      <c r="G2283" s="160"/>
      <c r="H2283" s="160"/>
      <c r="I2283" s="160"/>
      <c r="J2283" s="160"/>
      <c r="K2283" s="160"/>
      <c r="L2283" s="160"/>
      <c r="M2283" s="160"/>
      <c r="N2283" s="159"/>
      <c r="O2283" s="159"/>
      <c r="P2283" s="159"/>
      <c r="Q2283" s="159"/>
      <c r="R2283" s="160"/>
      <c r="S2283" s="160"/>
      <c r="T2283" s="160"/>
      <c r="U2283" s="160"/>
      <c r="V2283" s="160"/>
      <c r="W2283" s="160"/>
      <c r="X2283" s="160"/>
      <c r="Y2283" s="160"/>
      <c r="Z2283" s="149"/>
      <c r="AA2283" s="149"/>
      <c r="AB2283" s="149"/>
      <c r="AC2283" s="149"/>
      <c r="AD2283" s="149"/>
      <c r="AE2283" s="149"/>
      <c r="AF2283" s="149"/>
      <c r="AG2283" s="149" t="s">
        <v>409</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outlineLevel="3" x14ac:dyDescent="0.2">
      <c r="A2284" s="156"/>
      <c r="B2284" s="157"/>
      <c r="C2284" s="201" t="s">
        <v>417</v>
      </c>
      <c r="D2284" s="195"/>
      <c r="E2284" s="196">
        <v>1.3</v>
      </c>
      <c r="F2284" s="160"/>
      <c r="G2284" s="160"/>
      <c r="H2284" s="160"/>
      <c r="I2284" s="160"/>
      <c r="J2284" s="160"/>
      <c r="K2284" s="160"/>
      <c r="L2284" s="160"/>
      <c r="M2284" s="160"/>
      <c r="N2284" s="159"/>
      <c r="O2284" s="159"/>
      <c r="P2284" s="159"/>
      <c r="Q2284" s="159"/>
      <c r="R2284" s="160"/>
      <c r="S2284" s="160"/>
      <c r="T2284" s="160"/>
      <c r="U2284" s="160"/>
      <c r="V2284" s="160"/>
      <c r="W2284" s="160"/>
      <c r="X2284" s="160"/>
      <c r="Y2284" s="160"/>
      <c r="Z2284" s="149"/>
      <c r="AA2284" s="149"/>
      <c r="AB2284" s="149"/>
      <c r="AC2284" s="149"/>
      <c r="AD2284" s="149"/>
      <c r="AE2284" s="149"/>
      <c r="AF2284" s="149"/>
      <c r="AG2284" s="149" t="s">
        <v>409</v>
      </c>
      <c r="AH2284" s="149">
        <v>1</v>
      </c>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outlineLevel="1" x14ac:dyDescent="0.2">
      <c r="A2285" s="173">
        <v>191</v>
      </c>
      <c r="B2285" s="174" t="s">
        <v>1795</v>
      </c>
      <c r="C2285" s="189" t="s">
        <v>1796</v>
      </c>
      <c r="D2285" s="175" t="s">
        <v>836</v>
      </c>
      <c r="E2285" s="176">
        <v>1.8</v>
      </c>
      <c r="F2285" s="177"/>
      <c r="G2285" s="178">
        <f>ROUND(E2285*F2285,2)</f>
        <v>0</v>
      </c>
      <c r="H2285" s="177"/>
      <c r="I2285" s="178">
        <f>ROUND(E2285*H2285,2)</f>
        <v>0</v>
      </c>
      <c r="J2285" s="177"/>
      <c r="K2285" s="178">
        <f>ROUND(E2285*J2285,2)</f>
        <v>0</v>
      </c>
      <c r="L2285" s="178">
        <v>12</v>
      </c>
      <c r="M2285" s="178">
        <f>G2285*(1+L2285/100)</f>
        <v>0</v>
      </c>
      <c r="N2285" s="176">
        <v>3.7200000000000002E-3</v>
      </c>
      <c r="O2285" s="176">
        <f>ROUND(E2285*N2285,2)</f>
        <v>0.01</v>
      </c>
      <c r="P2285" s="176">
        <v>0.12417</v>
      </c>
      <c r="Q2285" s="176">
        <f>ROUND(E2285*P2285,2)</f>
        <v>0.22</v>
      </c>
      <c r="R2285" s="178" t="s">
        <v>1560</v>
      </c>
      <c r="S2285" s="178" t="s">
        <v>365</v>
      </c>
      <c r="T2285" s="179" t="s">
        <v>365</v>
      </c>
      <c r="U2285" s="160">
        <v>6.9</v>
      </c>
      <c r="V2285" s="160">
        <f>ROUND(E2285*U2285,2)</f>
        <v>12.42</v>
      </c>
      <c r="W2285" s="160"/>
      <c r="X2285" s="160" t="s">
        <v>404</v>
      </c>
      <c r="Y2285" s="160" t="s">
        <v>368</v>
      </c>
      <c r="Z2285" s="149"/>
      <c r="AA2285" s="149"/>
      <c r="AB2285" s="149"/>
      <c r="AC2285" s="149"/>
      <c r="AD2285" s="149"/>
      <c r="AE2285" s="149"/>
      <c r="AF2285" s="149"/>
      <c r="AG2285" s="149" t="s">
        <v>438</v>
      </c>
      <c r="AH2285" s="149"/>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49"/>
      <c r="BB2285" s="149"/>
      <c r="BC2285" s="149"/>
      <c r="BD2285" s="149"/>
      <c r="BE2285" s="149"/>
      <c r="BF2285" s="149"/>
      <c r="BG2285" s="149"/>
      <c r="BH2285" s="149"/>
    </row>
    <row r="2286" spans="1:60" outlineLevel="2" x14ac:dyDescent="0.2">
      <c r="A2286" s="156"/>
      <c r="B2286" s="157"/>
      <c r="C2286" s="200" t="s">
        <v>1797</v>
      </c>
      <c r="D2286" s="193"/>
      <c r="E2286" s="194"/>
      <c r="F2286" s="160"/>
      <c r="G2286" s="160"/>
      <c r="H2286" s="160"/>
      <c r="I2286" s="160"/>
      <c r="J2286" s="160"/>
      <c r="K2286" s="160"/>
      <c r="L2286" s="160"/>
      <c r="M2286" s="160"/>
      <c r="N2286" s="159"/>
      <c r="O2286" s="159"/>
      <c r="P2286" s="159"/>
      <c r="Q2286" s="159"/>
      <c r="R2286" s="160"/>
      <c r="S2286" s="160"/>
      <c r="T2286" s="160"/>
      <c r="U2286" s="160"/>
      <c r="V2286" s="160"/>
      <c r="W2286" s="160"/>
      <c r="X2286" s="160"/>
      <c r="Y2286" s="160"/>
      <c r="Z2286" s="149"/>
      <c r="AA2286" s="149"/>
      <c r="AB2286" s="149"/>
      <c r="AC2286" s="149"/>
      <c r="AD2286" s="149"/>
      <c r="AE2286" s="149"/>
      <c r="AF2286" s="149"/>
      <c r="AG2286" s="149" t="s">
        <v>409</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3" x14ac:dyDescent="0.2">
      <c r="A2287" s="156"/>
      <c r="B2287" s="157"/>
      <c r="C2287" s="200" t="s">
        <v>410</v>
      </c>
      <c r="D2287" s="193"/>
      <c r="E2287" s="194"/>
      <c r="F2287" s="160"/>
      <c r="G2287" s="160"/>
      <c r="H2287" s="160"/>
      <c r="I2287" s="160"/>
      <c r="J2287" s="160"/>
      <c r="K2287" s="160"/>
      <c r="L2287" s="160"/>
      <c r="M2287" s="160"/>
      <c r="N2287" s="159"/>
      <c r="O2287" s="159"/>
      <c r="P2287" s="159"/>
      <c r="Q2287" s="159"/>
      <c r="R2287" s="160"/>
      <c r="S2287" s="160"/>
      <c r="T2287" s="160"/>
      <c r="U2287" s="160"/>
      <c r="V2287" s="160"/>
      <c r="W2287" s="160"/>
      <c r="X2287" s="160"/>
      <c r="Y2287" s="160"/>
      <c r="Z2287" s="149"/>
      <c r="AA2287" s="149"/>
      <c r="AB2287" s="149"/>
      <c r="AC2287" s="149"/>
      <c r="AD2287" s="149"/>
      <c r="AE2287" s="149"/>
      <c r="AF2287" s="149"/>
      <c r="AG2287" s="149" t="s">
        <v>409</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3" x14ac:dyDescent="0.2">
      <c r="A2288" s="156"/>
      <c r="B2288" s="157"/>
      <c r="C2288" s="200" t="s">
        <v>1792</v>
      </c>
      <c r="D2288" s="193"/>
      <c r="E2288" s="194">
        <v>0.3</v>
      </c>
      <c r="F2288" s="160"/>
      <c r="G2288" s="160"/>
      <c r="H2288" s="160"/>
      <c r="I2288" s="160"/>
      <c r="J2288" s="160"/>
      <c r="K2288" s="160"/>
      <c r="L2288" s="160"/>
      <c r="M2288" s="160"/>
      <c r="N2288" s="159"/>
      <c r="O2288" s="159"/>
      <c r="P2288" s="159"/>
      <c r="Q2288" s="159"/>
      <c r="R2288" s="160"/>
      <c r="S2288" s="160"/>
      <c r="T2288" s="160"/>
      <c r="U2288" s="160"/>
      <c r="V2288" s="160"/>
      <c r="W2288" s="160"/>
      <c r="X2288" s="160"/>
      <c r="Y2288" s="160"/>
      <c r="Z2288" s="149"/>
      <c r="AA2288" s="149"/>
      <c r="AB2288" s="149"/>
      <c r="AC2288" s="149"/>
      <c r="AD2288" s="149"/>
      <c r="AE2288" s="149"/>
      <c r="AF2288" s="149"/>
      <c r="AG2288" s="149" t="s">
        <v>409</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outlineLevel="3" x14ac:dyDescent="0.2">
      <c r="A2289" s="156"/>
      <c r="B2289" s="157"/>
      <c r="C2289" s="200" t="s">
        <v>413</v>
      </c>
      <c r="D2289" s="193"/>
      <c r="E2289" s="194"/>
      <c r="F2289" s="160"/>
      <c r="G2289" s="160"/>
      <c r="H2289" s="160"/>
      <c r="I2289" s="160"/>
      <c r="J2289" s="160"/>
      <c r="K2289" s="160"/>
      <c r="L2289" s="160"/>
      <c r="M2289" s="160"/>
      <c r="N2289" s="159"/>
      <c r="O2289" s="159"/>
      <c r="P2289" s="159"/>
      <c r="Q2289" s="159"/>
      <c r="R2289" s="160"/>
      <c r="S2289" s="160"/>
      <c r="T2289" s="160"/>
      <c r="U2289" s="160"/>
      <c r="V2289" s="160"/>
      <c r="W2289" s="160"/>
      <c r="X2289" s="160"/>
      <c r="Y2289" s="160"/>
      <c r="Z2289" s="149"/>
      <c r="AA2289" s="149"/>
      <c r="AB2289" s="149"/>
      <c r="AC2289" s="149"/>
      <c r="AD2289" s="149"/>
      <c r="AE2289" s="149"/>
      <c r="AF2289" s="149"/>
      <c r="AG2289" s="149" t="s">
        <v>409</v>
      </c>
      <c r="AH2289" s="149">
        <v>0</v>
      </c>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outlineLevel="3" x14ac:dyDescent="0.2">
      <c r="A2290" s="156"/>
      <c r="B2290" s="157"/>
      <c r="C2290" s="200" t="s">
        <v>1798</v>
      </c>
      <c r="D2290" s="193"/>
      <c r="E2290" s="194">
        <v>0.6</v>
      </c>
      <c r="F2290" s="160"/>
      <c r="G2290" s="160"/>
      <c r="H2290" s="160"/>
      <c r="I2290" s="160"/>
      <c r="J2290" s="160"/>
      <c r="K2290" s="160"/>
      <c r="L2290" s="160"/>
      <c r="M2290" s="160"/>
      <c r="N2290" s="159"/>
      <c r="O2290" s="159"/>
      <c r="P2290" s="159"/>
      <c r="Q2290" s="159"/>
      <c r="R2290" s="160"/>
      <c r="S2290" s="160"/>
      <c r="T2290" s="160"/>
      <c r="U2290" s="160"/>
      <c r="V2290" s="160"/>
      <c r="W2290" s="160"/>
      <c r="X2290" s="160"/>
      <c r="Y2290" s="160"/>
      <c r="Z2290" s="149"/>
      <c r="AA2290" s="149"/>
      <c r="AB2290" s="149"/>
      <c r="AC2290" s="149"/>
      <c r="AD2290" s="149"/>
      <c r="AE2290" s="149"/>
      <c r="AF2290" s="149"/>
      <c r="AG2290" s="149" t="s">
        <v>409</v>
      </c>
      <c r="AH2290" s="149">
        <v>0</v>
      </c>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49"/>
      <c r="BB2290" s="149"/>
      <c r="BC2290" s="149"/>
      <c r="BD2290" s="149"/>
      <c r="BE2290" s="149"/>
      <c r="BF2290" s="149"/>
      <c r="BG2290" s="149"/>
      <c r="BH2290" s="149"/>
    </row>
    <row r="2291" spans="1:60" outlineLevel="3" x14ac:dyDescent="0.2">
      <c r="A2291" s="156"/>
      <c r="B2291" s="157"/>
      <c r="C2291" s="200" t="s">
        <v>1799</v>
      </c>
      <c r="D2291" s="193"/>
      <c r="E2291" s="194">
        <v>0.6</v>
      </c>
      <c r="F2291" s="160"/>
      <c r="G2291" s="160"/>
      <c r="H2291" s="160"/>
      <c r="I2291" s="160"/>
      <c r="J2291" s="160"/>
      <c r="K2291" s="160"/>
      <c r="L2291" s="160"/>
      <c r="M2291" s="160"/>
      <c r="N2291" s="159"/>
      <c r="O2291" s="159"/>
      <c r="P2291" s="159"/>
      <c r="Q2291" s="159"/>
      <c r="R2291" s="160"/>
      <c r="S2291" s="160"/>
      <c r="T2291" s="160"/>
      <c r="U2291" s="160"/>
      <c r="V2291" s="160"/>
      <c r="W2291" s="160"/>
      <c r="X2291" s="160"/>
      <c r="Y2291" s="160"/>
      <c r="Z2291" s="149"/>
      <c r="AA2291" s="149"/>
      <c r="AB2291" s="149"/>
      <c r="AC2291" s="149"/>
      <c r="AD2291" s="149"/>
      <c r="AE2291" s="149"/>
      <c r="AF2291" s="149"/>
      <c r="AG2291" s="149" t="s">
        <v>409</v>
      </c>
      <c r="AH2291" s="149">
        <v>0</v>
      </c>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49"/>
      <c r="BB2291" s="149"/>
      <c r="BC2291" s="149"/>
      <c r="BD2291" s="149"/>
      <c r="BE2291" s="149"/>
      <c r="BF2291" s="149"/>
      <c r="BG2291" s="149"/>
      <c r="BH2291" s="149"/>
    </row>
    <row r="2292" spans="1:60" outlineLevel="3" x14ac:dyDescent="0.2">
      <c r="A2292" s="156"/>
      <c r="B2292" s="157"/>
      <c r="C2292" s="201" t="s">
        <v>417</v>
      </c>
      <c r="D2292" s="195"/>
      <c r="E2292" s="196">
        <v>1.5</v>
      </c>
      <c r="F2292" s="160"/>
      <c r="G2292" s="160"/>
      <c r="H2292" s="160"/>
      <c r="I2292" s="160"/>
      <c r="J2292" s="160"/>
      <c r="K2292" s="160"/>
      <c r="L2292" s="160"/>
      <c r="M2292" s="160"/>
      <c r="N2292" s="159"/>
      <c r="O2292" s="159"/>
      <c r="P2292" s="159"/>
      <c r="Q2292" s="159"/>
      <c r="R2292" s="160"/>
      <c r="S2292" s="160"/>
      <c r="T2292" s="160"/>
      <c r="U2292" s="160"/>
      <c r="V2292" s="160"/>
      <c r="W2292" s="160"/>
      <c r="X2292" s="160"/>
      <c r="Y2292" s="160"/>
      <c r="Z2292" s="149"/>
      <c r="AA2292" s="149"/>
      <c r="AB2292" s="149"/>
      <c r="AC2292" s="149"/>
      <c r="AD2292" s="149"/>
      <c r="AE2292" s="149"/>
      <c r="AF2292" s="149"/>
      <c r="AG2292" s="149" t="s">
        <v>409</v>
      </c>
      <c r="AH2292" s="149">
        <v>1</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3" x14ac:dyDescent="0.2">
      <c r="A2293" s="156"/>
      <c r="B2293" s="157"/>
      <c r="C2293" s="200" t="s">
        <v>1800</v>
      </c>
      <c r="D2293" s="193"/>
      <c r="E2293" s="194"/>
      <c r="F2293" s="160"/>
      <c r="G2293" s="160"/>
      <c r="H2293" s="160"/>
      <c r="I2293" s="160"/>
      <c r="J2293" s="160"/>
      <c r="K2293" s="160"/>
      <c r="L2293" s="160"/>
      <c r="M2293" s="160"/>
      <c r="N2293" s="159"/>
      <c r="O2293" s="159"/>
      <c r="P2293" s="159"/>
      <c r="Q2293" s="159"/>
      <c r="R2293" s="160"/>
      <c r="S2293" s="160"/>
      <c r="T2293" s="160"/>
      <c r="U2293" s="160"/>
      <c r="V2293" s="160"/>
      <c r="W2293" s="160"/>
      <c r="X2293" s="160"/>
      <c r="Y2293" s="160"/>
      <c r="Z2293" s="149"/>
      <c r="AA2293" s="149"/>
      <c r="AB2293" s="149"/>
      <c r="AC2293" s="149"/>
      <c r="AD2293" s="149"/>
      <c r="AE2293" s="149"/>
      <c r="AF2293" s="149"/>
      <c r="AG2293" s="149" t="s">
        <v>409</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3" x14ac:dyDescent="0.2">
      <c r="A2294" s="156"/>
      <c r="B2294" s="157"/>
      <c r="C2294" s="200" t="s">
        <v>410</v>
      </c>
      <c r="D2294" s="193"/>
      <c r="E2294" s="194"/>
      <c r="F2294" s="160"/>
      <c r="G2294" s="160"/>
      <c r="H2294" s="160"/>
      <c r="I2294" s="160"/>
      <c r="J2294" s="160"/>
      <c r="K2294" s="160"/>
      <c r="L2294" s="160"/>
      <c r="M2294" s="160"/>
      <c r="N2294" s="159"/>
      <c r="O2294" s="159"/>
      <c r="P2294" s="159"/>
      <c r="Q2294" s="159"/>
      <c r="R2294" s="160"/>
      <c r="S2294" s="160"/>
      <c r="T2294" s="160"/>
      <c r="U2294" s="160"/>
      <c r="V2294" s="160"/>
      <c r="W2294" s="160"/>
      <c r="X2294" s="160"/>
      <c r="Y2294" s="160"/>
      <c r="Z2294" s="149"/>
      <c r="AA2294" s="149"/>
      <c r="AB2294" s="149"/>
      <c r="AC2294" s="149"/>
      <c r="AD2294" s="149"/>
      <c r="AE2294" s="149"/>
      <c r="AF2294" s="149"/>
      <c r="AG2294" s="149" t="s">
        <v>409</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outlineLevel="3" x14ac:dyDescent="0.2">
      <c r="A2295" s="156"/>
      <c r="B2295" s="157"/>
      <c r="C2295" s="200" t="s">
        <v>1785</v>
      </c>
      <c r="D2295" s="193"/>
      <c r="E2295" s="194">
        <v>0.3</v>
      </c>
      <c r="F2295" s="160"/>
      <c r="G2295" s="160"/>
      <c r="H2295" s="160"/>
      <c r="I2295" s="160"/>
      <c r="J2295" s="160"/>
      <c r="K2295" s="160"/>
      <c r="L2295" s="160"/>
      <c r="M2295" s="160"/>
      <c r="N2295" s="159"/>
      <c r="O2295" s="159"/>
      <c r="P2295" s="159"/>
      <c r="Q2295" s="159"/>
      <c r="R2295" s="160"/>
      <c r="S2295" s="160"/>
      <c r="T2295" s="160"/>
      <c r="U2295" s="160"/>
      <c r="V2295" s="160"/>
      <c r="W2295" s="160"/>
      <c r="X2295" s="160"/>
      <c r="Y2295" s="160"/>
      <c r="Z2295" s="149"/>
      <c r="AA2295" s="149"/>
      <c r="AB2295" s="149"/>
      <c r="AC2295" s="149"/>
      <c r="AD2295" s="149"/>
      <c r="AE2295" s="149"/>
      <c r="AF2295" s="149"/>
      <c r="AG2295" s="149" t="s">
        <v>409</v>
      </c>
      <c r="AH2295" s="149">
        <v>0</v>
      </c>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outlineLevel="3" x14ac:dyDescent="0.2">
      <c r="A2296" s="156"/>
      <c r="B2296" s="157"/>
      <c r="C2296" s="201" t="s">
        <v>417</v>
      </c>
      <c r="D2296" s="195"/>
      <c r="E2296" s="196">
        <v>0.3</v>
      </c>
      <c r="F2296" s="160"/>
      <c r="G2296" s="160"/>
      <c r="H2296" s="160"/>
      <c r="I2296" s="160"/>
      <c r="J2296" s="160"/>
      <c r="K2296" s="160"/>
      <c r="L2296" s="160"/>
      <c r="M2296" s="160"/>
      <c r="N2296" s="159"/>
      <c r="O2296" s="159"/>
      <c r="P2296" s="159"/>
      <c r="Q2296" s="159"/>
      <c r="R2296" s="160"/>
      <c r="S2296" s="160"/>
      <c r="T2296" s="160"/>
      <c r="U2296" s="160"/>
      <c r="V2296" s="160"/>
      <c r="W2296" s="160"/>
      <c r="X2296" s="160"/>
      <c r="Y2296" s="160"/>
      <c r="Z2296" s="149"/>
      <c r="AA2296" s="149"/>
      <c r="AB2296" s="149"/>
      <c r="AC2296" s="149"/>
      <c r="AD2296" s="149"/>
      <c r="AE2296" s="149"/>
      <c r="AF2296" s="149"/>
      <c r="AG2296" s="149" t="s">
        <v>409</v>
      </c>
      <c r="AH2296" s="149">
        <v>1</v>
      </c>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49"/>
      <c r="BB2296" s="149"/>
      <c r="BC2296" s="149"/>
      <c r="BD2296" s="149"/>
      <c r="BE2296" s="149"/>
      <c r="BF2296" s="149"/>
      <c r="BG2296" s="149"/>
      <c r="BH2296" s="149"/>
    </row>
    <row r="2297" spans="1:60" outlineLevel="1" x14ac:dyDescent="0.2">
      <c r="A2297" s="173">
        <v>192</v>
      </c>
      <c r="B2297" s="174" t="s">
        <v>1801</v>
      </c>
      <c r="C2297" s="189" t="s">
        <v>1802</v>
      </c>
      <c r="D2297" s="175" t="s">
        <v>836</v>
      </c>
      <c r="E2297" s="176">
        <v>5.7</v>
      </c>
      <c r="F2297" s="177"/>
      <c r="G2297" s="178">
        <f>ROUND(E2297*F2297,2)</f>
        <v>0</v>
      </c>
      <c r="H2297" s="177"/>
      <c r="I2297" s="178">
        <f>ROUND(E2297*H2297,2)</f>
        <v>0</v>
      </c>
      <c r="J2297" s="177"/>
      <c r="K2297" s="178">
        <f>ROUND(E2297*J2297,2)</f>
        <v>0</v>
      </c>
      <c r="L2297" s="178">
        <v>12</v>
      </c>
      <c r="M2297" s="178">
        <f>G2297*(1+L2297/100)</f>
        <v>0</v>
      </c>
      <c r="N2297" s="176">
        <v>4.2000000000000002E-4</v>
      </c>
      <c r="O2297" s="176">
        <f>ROUND(E2297*N2297,2)</f>
        <v>0</v>
      </c>
      <c r="P2297" s="176">
        <v>6.4000000000000005E-4</v>
      </c>
      <c r="Q2297" s="176">
        <f>ROUND(E2297*P2297,2)</f>
        <v>0</v>
      </c>
      <c r="R2297" s="178" t="s">
        <v>1560</v>
      </c>
      <c r="S2297" s="178" t="s">
        <v>365</v>
      </c>
      <c r="T2297" s="179" t="s">
        <v>365</v>
      </c>
      <c r="U2297" s="160">
        <v>2.4</v>
      </c>
      <c r="V2297" s="160">
        <f>ROUND(E2297*U2297,2)</f>
        <v>13.68</v>
      </c>
      <c r="W2297" s="160"/>
      <c r="X2297" s="160" t="s">
        <v>404</v>
      </c>
      <c r="Y2297" s="160" t="s">
        <v>368</v>
      </c>
      <c r="Z2297" s="149"/>
      <c r="AA2297" s="149"/>
      <c r="AB2297" s="149"/>
      <c r="AC2297" s="149"/>
      <c r="AD2297" s="149"/>
      <c r="AE2297" s="149"/>
      <c r="AF2297" s="149"/>
      <c r="AG2297" s="149" t="s">
        <v>438</v>
      </c>
      <c r="AH2297" s="149"/>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49"/>
      <c r="BB2297" s="149"/>
      <c r="BC2297" s="149"/>
      <c r="BD2297" s="149"/>
      <c r="BE2297" s="149"/>
      <c r="BF2297" s="149"/>
      <c r="BG2297" s="149"/>
      <c r="BH2297" s="149"/>
    </row>
    <row r="2298" spans="1:60" outlineLevel="2" x14ac:dyDescent="0.2">
      <c r="A2298" s="156"/>
      <c r="B2298" s="157"/>
      <c r="C2298" s="200" t="s">
        <v>440</v>
      </c>
      <c r="D2298" s="193"/>
      <c r="E2298" s="194"/>
      <c r="F2298" s="160"/>
      <c r="G2298" s="160"/>
      <c r="H2298" s="160"/>
      <c r="I2298" s="160"/>
      <c r="J2298" s="160"/>
      <c r="K2298" s="160"/>
      <c r="L2298" s="160"/>
      <c r="M2298" s="160"/>
      <c r="N2298" s="159"/>
      <c r="O2298" s="159"/>
      <c r="P2298" s="159"/>
      <c r="Q2298" s="159"/>
      <c r="R2298" s="160"/>
      <c r="S2298" s="160"/>
      <c r="T2298" s="160"/>
      <c r="U2298" s="160"/>
      <c r="V2298" s="160"/>
      <c r="W2298" s="160"/>
      <c r="X2298" s="160"/>
      <c r="Y2298" s="160"/>
      <c r="Z2298" s="149"/>
      <c r="AA2298" s="149"/>
      <c r="AB2298" s="149"/>
      <c r="AC2298" s="149"/>
      <c r="AD2298" s="149"/>
      <c r="AE2298" s="149"/>
      <c r="AF2298" s="149"/>
      <c r="AG2298" s="149" t="s">
        <v>409</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3" x14ac:dyDescent="0.2">
      <c r="A2299" s="156"/>
      <c r="B2299" s="157"/>
      <c r="C2299" s="200" t="s">
        <v>410</v>
      </c>
      <c r="D2299" s="193"/>
      <c r="E2299" s="194"/>
      <c r="F2299" s="160"/>
      <c r="G2299" s="160"/>
      <c r="H2299" s="160"/>
      <c r="I2299" s="160"/>
      <c r="J2299" s="160"/>
      <c r="K2299" s="160"/>
      <c r="L2299" s="160"/>
      <c r="M2299" s="160"/>
      <c r="N2299" s="159"/>
      <c r="O2299" s="159"/>
      <c r="P2299" s="159"/>
      <c r="Q2299" s="159"/>
      <c r="R2299" s="160"/>
      <c r="S2299" s="160"/>
      <c r="T2299" s="160"/>
      <c r="U2299" s="160"/>
      <c r="V2299" s="160"/>
      <c r="W2299" s="160"/>
      <c r="X2299" s="160"/>
      <c r="Y2299" s="160"/>
      <c r="Z2299" s="149"/>
      <c r="AA2299" s="149"/>
      <c r="AB2299" s="149"/>
      <c r="AC2299" s="149"/>
      <c r="AD2299" s="149"/>
      <c r="AE2299" s="149"/>
      <c r="AF2299" s="149"/>
      <c r="AG2299" s="149" t="s">
        <v>409</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3" x14ac:dyDescent="0.2">
      <c r="A2300" s="156"/>
      <c r="B2300" s="157"/>
      <c r="C2300" s="200" t="s">
        <v>512</v>
      </c>
      <c r="D2300" s="193"/>
      <c r="E2300" s="194"/>
      <c r="F2300" s="160"/>
      <c r="G2300" s="160"/>
      <c r="H2300" s="160"/>
      <c r="I2300" s="160"/>
      <c r="J2300" s="160"/>
      <c r="K2300" s="160"/>
      <c r="L2300" s="160"/>
      <c r="M2300" s="160"/>
      <c r="N2300" s="159"/>
      <c r="O2300" s="159"/>
      <c r="P2300" s="159"/>
      <c r="Q2300" s="159"/>
      <c r="R2300" s="160"/>
      <c r="S2300" s="160"/>
      <c r="T2300" s="160"/>
      <c r="U2300" s="160"/>
      <c r="V2300" s="160"/>
      <c r="W2300" s="160"/>
      <c r="X2300" s="160"/>
      <c r="Y2300" s="160"/>
      <c r="Z2300" s="149"/>
      <c r="AA2300" s="149"/>
      <c r="AB2300" s="149"/>
      <c r="AC2300" s="149"/>
      <c r="AD2300" s="149"/>
      <c r="AE2300" s="149"/>
      <c r="AF2300" s="149"/>
      <c r="AG2300" s="149" t="s">
        <v>409</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3" x14ac:dyDescent="0.2">
      <c r="A2301" s="156"/>
      <c r="B2301" s="157"/>
      <c r="C2301" s="200" t="s">
        <v>1803</v>
      </c>
      <c r="D2301" s="193"/>
      <c r="E2301" s="194">
        <v>5.7</v>
      </c>
      <c r="F2301" s="160"/>
      <c r="G2301" s="160"/>
      <c r="H2301" s="160"/>
      <c r="I2301" s="160"/>
      <c r="J2301" s="160"/>
      <c r="K2301" s="160"/>
      <c r="L2301" s="160"/>
      <c r="M2301" s="160"/>
      <c r="N2301" s="159"/>
      <c r="O2301" s="159"/>
      <c r="P2301" s="159"/>
      <c r="Q2301" s="159"/>
      <c r="R2301" s="160"/>
      <c r="S2301" s="160"/>
      <c r="T2301" s="160"/>
      <c r="U2301" s="160"/>
      <c r="V2301" s="160"/>
      <c r="W2301" s="160"/>
      <c r="X2301" s="160"/>
      <c r="Y2301" s="160"/>
      <c r="Z2301" s="149"/>
      <c r="AA2301" s="149"/>
      <c r="AB2301" s="149"/>
      <c r="AC2301" s="149"/>
      <c r="AD2301" s="149"/>
      <c r="AE2301" s="149"/>
      <c r="AF2301" s="149"/>
      <c r="AG2301" s="149" t="s">
        <v>409</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3" x14ac:dyDescent="0.2">
      <c r="A2302" s="156"/>
      <c r="B2302" s="157"/>
      <c r="C2302" s="201" t="s">
        <v>417</v>
      </c>
      <c r="D2302" s="195"/>
      <c r="E2302" s="196">
        <v>5.7</v>
      </c>
      <c r="F2302" s="160"/>
      <c r="G2302" s="160"/>
      <c r="H2302" s="160"/>
      <c r="I2302" s="160"/>
      <c r="J2302" s="160"/>
      <c r="K2302" s="160"/>
      <c r="L2302" s="160"/>
      <c r="M2302" s="160"/>
      <c r="N2302" s="159"/>
      <c r="O2302" s="159"/>
      <c r="P2302" s="159"/>
      <c r="Q2302" s="159"/>
      <c r="R2302" s="160"/>
      <c r="S2302" s="160"/>
      <c r="T2302" s="160"/>
      <c r="U2302" s="160"/>
      <c r="V2302" s="160"/>
      <c r="W2302" s="160"/>
      <c r="X2302" s="160"/>
      <c r="Y2302" s="160"/>
      <c r="Z2302" s="149"/>
      <c r="AA2302" s="149"/>
      <c r="AB2302" s="149"/>
      <c r="AC2302" s="149"/>
      <c r="AD2302" s="149"/>
      <c r="AE2302" s="149"/>
      <c r="AF2302" s="149"/>
      <c r="AG2302" s="149" t="s">
        <v>409</v>
      </c>
      <c r="AH2302" s="149">
        <v>1</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outlineLevel="1" x14ac:dyDescent="0.2">
      <c r="A2303" s="173">
        <v>193</v>
      </c>
      <c r="B2303" s="174" t="s">
        <v>1804</v>
      </c>
      <c r="C2303" s="189" t="s">
        <v>1805</v>
      </c>
      <c r="D2303" s="175" t="s">
        <v>836</v>
      </c>
      <c r="E2303" s="176">
        <v>54.6</v>
      </c>
      <c r="F2303" s="177"/>
      <c r="G2303" s="178">
        <f>ROUND(E2303*F2303,2)</f>
        <v>0</v>
      </c>
      <c r="H2303" s="177"/>
      <c r="I2303" s="178">
        <f>ROUND(E2303*H2303,2)</f>
        <v>0</v>
      </c>
      <c r="J2303" s="177"/>
      <c r="K2303" s="178">
        <f>ROUND(E2303*J2303,2)</f>
        <v>0</v>
      </c>
      <c r="L2303" s="178">
        <v>12</v>
      </c>
      <c r="M2303" s="178">
        <f>G2303*(1+L2303/100)</f>
        <v>0</v>
      </c>
      <c r="N2303" s="176">
        <v>0</v>
      </c>
      <c r="O2303" s="176">
        <f>ROUND(E2303*N2303,2)</f>
        <v>0</v>
      </c>
      <c r="P2303" s="176">
        <v>4.6000000000000001E-4</v>
      </c>
      <c r="Q2303" s="176">
        <f>ROUND(E2303*P2303,2)</f>
        <v>0.03</v>
      </c>
      <c r="R2303" s="178" t="s">
        <v>1560</v>
      </c>
      <c r="S2303" s="178" t="s">
        <v>365</v>
      </c>
      <c r="T2303" s="179" t="s">
        <v>365</v>
      </c>
      <c r="U2303" s="160">
        <v>1.2150000000000001</v>
      </c>
      <c r="V2303" s="160">
        <f>ROUND(E2303*U2303,2)</f>
        <v>66.34</v>
      </c>
      <c r="W2303" s="160"/>
      <c r="X2303" s="160" t="s">
        <v>404</v>
      </c>
      <c r="Y2303" s="160" t="s">
        <v>368</v>
      </c>
      <c r="Z2303" s="149"/>
      <c r="AA2303" s="149"/>
      <c r="AB2303" s="149"/>
      <c r="AC2303" s="149"/>
      <c r="AD2303" s="149"/>
      <c r="AE2303" s="149"/>
      <c r="AF2303" s="149"/>
      <c r="AG2303" s="149" t="s">
        <v>438</v>
      </c>
      <c r="AH2303" s="149"/>
      <c r="AI2303" s="149"/>
      <c r="AJ2303" s="149"/>
      <c r="AK2303" s="149"/>
      <c r="AL2303" s="149"/>
      <c r="AM2303" s="149"/>
      <c r="AN2303" s="149"/>
      <c r="AO2303" s="149"/>
      <c r="AP2303" s="149"/>
      <c r="AQ2303" s="149"/>
      <c r="AR2303" s="149"/>
      <c r="AS2303" s="149"/>
      <c r="AT2303" s="149"/>
      <c r="AU2303" s="149"/>
      <c r="AV2303" s="149"/>
      <c r="AW2303" s="149"/>
      <c r="AX2303" s="149"/>
      <c r="AY2303" s="149"/>
      <c r="AZ2303" s="149"/>
      <c r="BA2303" s="149"/>
      <c r="BB2303" s="149"/>
      <c r="BC2303" s="149"/>
      <c r="BD2303" s="149"/>
      <c r="BE2303" s="149"/>
      <c r="BF2303" s="149"/>
      <c r="BG2303" s="149"/>
      <c r="BH2303" s="149"/>
    </row>
    <row r="2304" spans="1:60" outlineLevel="2" x14ac:dyDescent="0.2">
      <c r="A2304" s="156"/>
      <c r="B2304" s="157"/>
      <c r="C2304" s="200" t="s">
        <v>622</v>
      </c>
      <c r="D2304" s="193"/>
      <c r="E2304" s="194"/>
      <c r="F2304" s="160"/>
      <c r="G2304" s="160"/>
      <c r="H2304" s="160"/>
      <c r="I2304" s="160"/>
      <c r="J2304" s="160"/>
      <c r="K2304" s="160"/>
      <c r="L2304" s="160"/>
      <c r="M2304" s="160"/>
      <c r="N2304" s="159"/>
      <c r="O2304" s="159"/>
      <c r="P2304" s="159"/>
      <c r="Q2304" s="159"/>
      <c r="R2304" s="160"/>
      <c r="S2304" s="160"/>
      <c r="T2304" s="160"/>
      <c r="U2304" s="160"/>
      <c r="V2304" s="160"/>
      <c r="W2304" s="160"/>
      <c r="X2304" s="160"/>
      <c r="Y2304" s="160"/>
      <c r="Z2304" s="149"/>
      <c r="AA2304" s="149"/>
      <c r="AB2304" s="149"/>
      <c r="AC2304" s="149"/>
      <c r="AD2304" s="149"/>
      <c r="AE2304" s="149"/>
      <c r="AF2304" s="149"/>
      <c r="AG2304" s="149" t="s">
        <v>409</v>
      </c>
      <c r="AH2304" s="149">
        <v>0</v>
      </c>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outlineLevel="3" x14ac:dyDescent="0.2">
      <c r="A2305" s="156"/>
      <c r="B2305" s="157"/>
      <c r="C2305" s="200" t="s">
        <v>1569</v>
      </c>
      <c r="D2305" s="193"/>
      <c r="E2305" s="194"/>
      <c r="F2305" s="160"/>
      <c r="G2305" s="160"/>
      <c r="H2305" s="160"/>
      <c r="I2305" s="160"/>
      <c r="J2305" s="160"/>
      <c r="K2305" s="160"/>
      <c r="L2305" s="160"/>
      <c r="M2305" s="160"/>
      <c r="N2305" s="159"/>
      <c r="O2305" s="159"/>
      <c r="P2305" s="159"/>
      <c r="Q2305" s="159"/>
      <c r="R2305" s="160"/>
      <c r="S2305" s="160"/>
      <c r="T2305" s="160"/>
      <c r="U2305" s="160"/>
      <c r="V2305" s="160"/>
      <c r="W2305" s="160"/>
      <c r="X2305" s="160"/>
      <c r="Y2305" s="160"/>
      <c r="Z2305" s="149"/>
      <c r="AA2305" s="149"/>
      <c r="AB2305" s="149"/>
      <c r="AC2305" s="149"/>
      <c r="AD2305" s="149"/>
      <c r="AE2305" s="149"/>
      <c r="AF2305" s="149"/>
      <c r="AG2305" s="149" t="s">
        <v>409</v>
      </c>
      <c r="AH2305" s="149">
        <v>0</v>
      </c>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49"/>
      <c r="BB2305" s="149"/>
      <c r="BC2305" s="149"/>
      <c r="BD2305" s="149"/>
      <c r="BE2305" s="149"/>
      <c r="BF2305" s="149"/>
      <c r="BG2305" s="149"/>
      <c r="BH2305" s="149"/>
    </row>
    <row r="2306" spans="1:60" outlineLevel="3" x14ac:dyDescent="0.2">
      <c r="A2306" s="156"/>
      <c r="B2306" s="157"/>
      <c r="C2306" s="200" t="s">
        <v>1806</v>
      </c>
      <c r="D2306" s="193"/>
      <c r="E2306" s="194">
        <v>4.2</v>
      </c>
      <c r="F2306" s="160"/>
      <c r="G2306" s="160"/>
      <c r="H2306" s="160"/>
      <c r="I2306" s="160"/>
      <c r="J2306" s="160"/>
      <c r="K2306" s="160"/>
      <c r="L2306" s="160"/>
      <c r="M2306" s="160"/>
      <c r="N2306" s="159"/>
      <c r="O2306" s="159"/>
      <c r="P2306" s="159"/>
      <c r="Q2306" s="159"/>
      <c r="R2306" s="160"/>
      <c r="S2306" s="160"/>
      <c r="T2306" s="160"/>
      <c r="U2306" s="160"/>
      <c r="V2306" s="160"/>
      <c r="W2306" s="160"/>
      <c r="X2306" s="160"/>
      <c r="Y2306" s="160"/>
      <c r="Z2306" s="149"/>
      <c r="AA2306" s="149"/>
      <c r="AB2306" s="149"/>
      <c r="AC2306" s="149"/>
      <c r="AD2306" s="149"/>
      <c r="AE2306" s="149"/>
      <c r="AF2306" s="149"/>
      <c r="AG2306" s="149" t="s">
        <v>409</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3" x14ac:dyDescent="0.2">
      <c r="A2307" s="156"/>
      <c r="B2307" s="157"/>
      <c r="C2307" s="201" t="s">
        <v>417</v>
      </c>
      <c r="D2307" s="195"/>
      <c r="E2307" s="196">
        <v>4.2</v>
      </c>
      <c r="F2307" s="160"/>
      <c r="G2307" s="160"/>
      <c r="H2307" s="160"/>
      <c r="I2307" s="160"/>
      <c r="J2307" s="160"/>
      <c r="K2307" s="160"/>
      <c r="L2307" s="160"/>
      <c r="M2307" s="160"/>
      <c r="N2307" s="159"/>
      <c r="O2307" s="159"/>
      <c r="P2307" s="159"/>
      <c r="Q2307" s="159"/>
      <c r="R2307" s="160"/>
      <c r="S2307" s="160"/>
      <c r="T2307" s="160"/>
      <c r="U2307" s="160"/>
      <c r="V2307" s="160"/>
      <c r="W2307" s="160"/>
      <c r="X2307" s="160"/>
      <c r="Y2307" s="160"/>
      <c r="Z2307" s="149"/>
      <c r="AA2307" s="149"/>
      <c r="AB2307" s="149"/>
      <c r="AC2307" s="149"/>
      <c r="AD2307" s="149"/>
      <c r="AE2307" s="149"/>
      <c r="AF2307" s="149"/>
      <c r="AG2307" s="149" t="s">
        <v>409</v>
      </c>
      <c r="AH2307" s="149">
        <v>1</v>
      </c>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outlineLevel="3" x14ac:dyDescent="0.2">
      <c r="A2308" s="156"/>
      <c r="B2308" s="157"/>
      <c r="C2308" s="200" t="s">
        <v>413</v>
      </c>
      <c r="D2308" s="193"/>
      <c r="E2308" s="194"/>
      <c r="F2308" s="160"/>
      <c r="G2308" s="160"/>
      <c r="H2308" s="160"/>
      <c r="I2308" s="160"/>
      <c r="J2308" s="160"/>
      <c r="K2308" s="160"/>
      <c r="L2308" s="160"/>
      <c r="M2308" s="160"/>
      <c r="N2308" s="159"/>
      <c r="O2308" s="159"/>
      <c r="P2308" s="159"/>
      <c r="Q2308" s="159"/>
      <c r="R2308" s="160"/>
      <c r="S2308" s="160"/>
      <c r="T2308" s="160"/>
      <c r="U2308" s="160"/>
      <c r="V2308" s="160"/>
      <c r="W2308" s="160"/>
      <c r="X2308" s="160"/>
      <c r="Y2308" s="160"/>
      <c r="Z2308" s="149"/>
      <c r="AA2308" s="149"/>
      <c r="AB2308" s="149"/>
      <c r="AC2308" s="149"/>
      <c r="AD2308" s="149"/>
      <c r="AE2308" s="149"/>
      <c r="AF2308" s="149"/>
      <c r="AG2308" s="149" t="s">
        <v>409</v>
      </c>
      <c r="AH2308" s="149">
        <v>0</v>
      </c>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3" x14ac:dyDescent="0.2">
      <c r="A2309" s="156"/>
      <c r="B2309" s="157"/>
      <c r="C2309" s="200" t="s">
        <v>1569</v>
      </c>
      <c r="D2309" s="193"/>
      <c r="E2309" s="194"/>
      <c r="F2309" s="160"/>
      <c r="G2309" s="160"/>
      <c r="H2309" s="160"/>
      <c r="I2309" s="160"/>
      <c r="J2309" s="160"/>
      <c r="K2309" s="160"/>
      <c r="L2309" s="160"/>
      <c r="M2309" s="160"/>
      <c r="N2309" s="159"/>
      <c r="O2309" s="159"/>
      <c r="P2309" s="159"/>
      <c r="Q2309" s="159"/>
      <c r="R2309" s="160"/>
      <c r="S2309" s="160"/>
      <c r="T2309" s="160"/>
      <c r="U2309" s="160"/>
      <c r="V2309" s="160"/>
      <c r="W2309" s="160"/>
      <c r="X2309" s="160"/>
      <c r="Y2309" s="160"/>
      <c r="Z2309" s="149"/>
      <c r="AA2309" s="149"/>
      <c r="AB2309" s="149"/>
      <c r="AC2309" s="149"/>
      <c r="AD2309" s="149"/>
      <c r="AE2309" s="149"/>
      <c r="AF2309" s="149"/>
      <c r="AG2309" s="149" t="s">
        <v>409</v>
      </c>
      <c r="AH2309" s="149">
        <v>0</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3" x14ac:dyDescent="0.2">
      <c r="A2310" s="156"/>
      <c r="B2310" s="157"/>
      <c r="C2310" s="200" t="s">
        <v>1807</v>
      </c>
      <c r="D2310" s="193"/>
      <c r="E2310" s="194">
        <v>4.2</v>
      </c>
      <c r="F2310" s="160"/>
      <c r="G2310" s="160"/>
      <c r="H2310" s="160"/>
      <c r="I2310" s="160"/>
      <c r="J2310" s="160"/>
      <c r="K2310" s="160"/>
      <c r="L2310" s="160"/>
      <c r="M2310" s="160"/>
      <c r="N2310" s="159"/>
      <c r="O2310" s="159"/>
      <c r="P2310" s="159"/>
      <c r="Q2310" s="159"/>
      <c r="R2310" s="160"/>
      <c r="S2310" s="160"/>
      <c r="T2310" s="160"/>
      <c r="U2310" s="160"/>
      <c r="V2310" s="160"/>
      <c r="W2310" s="160"/>
      <c r="X2310" s="160"/>
      <c r="Y2310" s="160"/>
      <c r="Z2310" s="149"/>
      <c r="AA2310" s="149"/>
      <c r="AB2310" s="149"/>
      <c r="AC2310" s="149"/>
      <c r="AD2310" s="149"/>
      <c r="AE2310" s="149"/>
      <c r="AF2310" s="149"/>
      <c r="AG2310" s="149" t="s">
        <v>409</v>
      </c>
      <c r="AH2310" s="149">
        <v>0</v>
      </c>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3" x14ac:dyDescent="0.2">
      <c r="A2311" s="156"/>
      <c r="B2311" s="157"/>
      <c r="C2311" s="200" t="s">
        <v>1808</v>
      </c>
      <c r="D2311" s="193"/>
      <c r="E2311" s="194">
        <v>4.2</v>
      </c>
      <c r="F2311" s="160"/>
      <c r="G2311" s="160"/>
      <c r="H2311" s="160"/>
      <c r="I2311" s="160"/>
      <c r="J2311" s="160"/>
      <c r="K2311" s="160"/>
      <c r="L2311" s="160"/>
      <c r="M2311" s="160"/>
      <c r="N2311" s="159"/>
      <c r="O2311" s="159"/>
      <c r="P2311" s="159"/>
      <c r="Q2311" s="159"/>
      <c r="R2311" s="160"/>
      <c r="S2311" s="160"/>
      <c r="T2311" s="160"/>
      <c r="U2311" s="160"/>
      <c r="V2311" s="160"/>
      <c r="W2311" s="160"/>
      <c r="X2311" s="160"/>
      <c r="Y2311" s="160"/>
      <c r="Z2311" s="149"/>
      <c r="AA2311" s="149"/>
      <c r="AB2311" s="149"/>
      <c r="AC2311" s="149"/>
      <c r="AD2311" s="149"/>
      <c r="AE2311" s="149"/>
      <c r="AF2311" s="149"/>
      <c r="AG2311" s="149" t="s">
        <v>409</v>
      </c>
      <c r="AH2311" s="149">
        <v>0</v>
      </c>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3" x14ac:dyDescent="0.2">
      <c r="A2312" s="156"/>
      <c r="B2312" s="157"/>
      <c r="C2312" s="200" t="s">
        <v>1809</v>
      </c>
      <c r="D2312" s="193"/>
      <c r="E2312" s="194">
        <v>4.2</v>
      </c>
      <c r="F2312" s="160"/>
      <c r="G2312" s="160"/>
      <c r="H2312" s="160"/>
      <c r="I2312" s="160"/>
      <c r="J2312" s="160"/>
      <c r="K2312" s="160"/>
      <c r="L2312" s="160"/>
      <c r="M2312" s="160"/>
      <c r="N2312" s="159"/>
      <c r="O2312" s="159"/>
      <c r="P2312" s="159"/>
      <c r="Q2312" s="159"/>
      <c r="R2312" s="160"/>
      <c r="S2312" s="160"/>
      <c r="T2312" s="160"/>
      <c r="U2312" s="160"/>
      <c r="V2312" s="160"/>
      <c r="W2312" s="160"/>
      <c r="X2312" s="160"/>
      <c r="Y2312" s="160"/>
      <c r="Z2312" s="149"/>
      <c r="AA2312" s="149"/>
      <c r="AB2312" s="149"/>
      <c r="AC2312" s="149"/>
      <c r="AD2312" s="149"/>
      <c r="AE2312" s="149"/>
      <c r="AF2312" s="149"/>
      <c r="AG2312" s="149" t="s">
        <v>409</v>
      </c>
      <c r="AH2312" s="149">
        <v>0</v>
      </c>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outlineLevel="3" x14ac:dyDescent="0.2">
      <c r="A2313" s="156"/>
      <c r="B2313" s="157"/>
      <c r="C2313" s="200" t="s">
        <v>1810</v>
      </c>
      <c r="D2313" s="193"/>
      <c r="E2313" s="194">
        <v>4.2</v>
      </c>
      <c r="F2313" s="160"/>
      <c r="G2313" s="160"/>
      <c r="H2313" s="160"/>
      <c r="I2313" s="160"/>
      <c r="J2313" s="160"/>
      <c r="K2313" s="160"/>
      <c r="L2313" s="160"/>
      <c r="M2313" s="160"/>
      <c r="N2313" s="159"/>
      <c r="O2313" s="159"/>
      <c r="P2313" s="159"/>
      <c r="Q2313" s="159"/>
      <c r="R2313" s="160"/>
      <c r="S2313" s="160"/>
      <c r="T2313" s="160"/>
      <c r="U2313" s="160"/>
      <c r="V2313" s="160"/>
      <c r="W2313" s="160"/>
      <c r="X2313" s="160"/>
      <c r="Y2313" s="160"/>
      <c r="Z2313" s="149"/>
      <c r="AA2313" s="149"/>
      <c r="AB2313" s="149"/>
      <c r="AC2313" s="149"/>
      <c r="AD2313" s="149"/>
      <c r="AE2313" s="149"/>
      <c r="AF2313" s="149"/>
      <c r="AG2313" s="149" t="s">
        <v>409</v>
      </c>
      <c r="AH2313" s="149">
        <v>0</v>
      </c>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3" x14ac:dyDescent="0.2">
      <c r="A2314" s="156"/>
      <c r="B2314" s="157"/>
      <c r="C2314" s="200" t="s">
        <v>1806</v>
      </c>
      <c r="D2314" s="193"/>
      <c r="E2314" s="194">
        <v>4.2</v>
      </c>
      <c r="F2314" s="160"/>
      <c r="G2314" s="160"/>
      <c r="H2314" s="160"/>
      <c r="I2314" s="160"/>
      <c r="J2314" s="160"/>
      <c r="K2314" s="160"/>
      <c r="L2314" s="160"/>
      <c r="M2314" s="160"/>
      <c r="N2314" s="159"/>
      <c r="O2314" s="159"/>
      <c r="P2314" s="159"/>
      <c r="Q2314" s="159"/>
      <c r="R2314" s="160"/>
      <c r="S2314" s="160"/>
      <c r="T2314" s="160"/>
      <c r="U2314" s="160"/>
      <c r="V2314" s="160"/>
      <c r="W2314" s="160"/>
      <c r="X2314" s="160"/>
      <c r="Y2314" s="160"/>
      <c r="Z2314" s="149"/>
      <c r="AA2314" s="149"/>
      <c r="AB2314" s="149"/>
      <c r="AC2314" s="149"/>
      <c r="AD2314" s="149"/>
      <c r="AE2314" s="149"/>
      <c r="AF2314" s="149"/>
      <c r="AG2314" s="149" t="s">
        <v>409</v>
      </c>
      <c r="AH2314" s="149">
        <v>0</v>
      </c>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3" x14ac:dyDescent="0.2">
      <c r="A2315" s="156"/>
      <c r="B2315" s="157"/>
      <c r="C2315" s="200" t="s">
        <v>1811</v>
      </c>
      <c r="D2315" s="193"/>
      <c r="E2315" s="194">
        <v>4.2</v>
      </c>
      <c r="F2315" s="160"/>
      <c r="G2315" s="160"/>
      <c r="H2315" s="160"/>
      <c r="I2315" s="160"/>
      <c r="J2315" s="160"/>
      <c r="K2315" s="160"/>
      <c r="L2315" s="160"/>
      <c r="M2315" s="160"/>
      <c r="N2315" s="159"/>
      <c r="O2315" s="159"/>
      <c r="P2315" s="159"/>
      <c r="Q2315" s="159"/>
      <c r="R2315" s="160"/>
      <c r="S2315" s="160"/>
      <c r="T2315" s="160"/>
      <c r="U2315" s="160"/>
      <c r="V2315" s="160"/>
      <c r="W2315" s="160"/>
      <c r="X2315" s="160"/>
      <c r="Y2315" s="160"/>
      <c r="Z2315" s="149"/>
      <c r="AA2315" s="149"/>
      <c r="AB2315" s="149"/>
      <c r="AC2315" s="149"/>
      <c r="AD2315" s="149"/>
      <c r="AE2315" s="149"/>
      <c r="AF2315" s="149"/>
      <c r="AG2315" s="149" t="s">
        <v>409</v>
      </c>
      <c r="AH2315" s="149">
        <v>0</v>
      </c>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3" x14ac:dyDescent="0.2">
      <c r="A2316" s="156"/>
      <c r="B2316" s="157"/>
      <c r="C2316" s="200" t="s">
        <v>1573</v>
      </c>
      <c r="D2316" s="193"/>
      <c r="E2316" s="194"/>
      <c r="F2316" s="160"/>
      <c r="G2316" s="160"/>
      <c r="H2316" s="160"/>
      <c r="I2316" s="160"/>
      <c r="J2316" s="160"/>
      <c r="K2316" s="160"/>
      <c r="L2316" s="160"/>
      <c r="M2316" s="160"/>
      <c r="N2316" s="159"/>
      <c r="O2316" s="159"/>
      <c r="P2316" s="159"/>
      <c r="Q2316" s="159"/>
      <c r="R2316" s="160"/>
      <c r="S2316" s="160"/>
      <c r="T2316" s="160"/>
      <c r="U2316" s="160"/>
      <c r="V2316" s="160"/>
      <c r="W2316" s="160"/>
      <c r="X2316" s="160"/>
      <c r="Y2316" s="160"/>
      <c r="Z2316" s="149"/>
      <c r="AA2316" s="149"/>
      <c r="AB2316" s="149"/>
      <c r="AC2316" s="149"/>
      <c r="AD2316" s="149"/>
      <c r="AE2316" s="149"/>
      <c r="AF2316" s="149"/>
      <c r="AG2316" s="149" t="s">
        <v>409</v>
      </c>
      <c r="AH2316" s="149">
        <v>0</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3" x14ac:dyDescent="0.2">
      <c r="A2317" s="156"/>
      <c r="B2317" s="157"/>
      <c r="C2317" s="200" t="s">
        <v>1812</v>
      </c>
      <c r="D2317" s="193"/>
      <c r="E2317" s="194">
        <v>4.2</v>
      </c>
      <c r="F2317" s="160"/>
      <c r="G2317" s="160"/>
      <c r="H2317" s="160"/>
      <c r="I2317" s="160"/>
      <c r="J2317" s="160"/>
      <c r="K2317" s="160"/>
      <c r="L2317" s="160"/>
      <c r="M2317" s="160"/>
      <c r="N2317" s="159"/>
      <c r="O2317" s="159"/>
      <c r="P2317" s="159"/>
      <c r="Q2317" s="159"/>
      <c r="R2317" s="160"/>
      <c r="S2317" s="160"/>
      <c r="T2317" s="160"/>
      <c r="U2317" s="160"/>
      <c r="V2317" s="160"/>
      <c r="W2317" s="160"/>
      <c r="X2317" s="160"/>
      <c r="Y2317" s="160"/>
      <c r="Z2317" s="149"/>
      <c r="AA2317" s="149"/>
      <c r="AB2317" s="149"/>
      <c r="AC2317" s="149"/>
      <c r="AD2317" s="149"/>
      <c r="AE2317" s="149"/>
      <c r="AF2317" s="149"/>
      <c r="AG2317" s="149" t="s">
        <v>409</v>
      </c>
      <c r="AH2317" s="149">
        <v>0</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3" x14ac:dyDescent="0.2">
      <c r="A2318" s="156"/>
      <c r="B2318" s="157"/>
      <c r="C2318" s="200" t="s">
        <v>1808</v>
      </c>
      <c r="D2318" s="193"/>
      <c r="E2318" s="194">
        <v>4.2</v>
      </c>
      <c r="F2318" s="160"/>
      <c r="G2318" s="160"/>
      <c r="H2318" s="160"/>
      <c r="I2318" s="160"/>
      <c r="J2318" s="160"/>
      <c r="K2318" s="160"/>
      <c r="L2318" s="160"/>
      <c r="M2318" s="160"/>
      <c r="N2318" s="159"/>
      <c r="O2318" s="159"/>
      <c r="P2318" s="159"/>
      <c r="Q2318" s="159"/>
      <c r="R2318" s="160"/>
      <c r="S2318" s="160"/>
      <c r="T2318" s="160"/>
      <c r="U2318" s="160"/>
      <c r="V2318" s="160"/>
      <c r="W2318" s="160"/>
      <c r="X2318" s="160"/>
      <c r="Y2318" s="160"/>
      <c r="Z2318" s="149"/>
      <c r="AA2318" s="149"/>
      <c r="AB2318" s="149"/>
      <c r="AC2318" s="149"/>
      <c r="AD2318" s="149"/>
      <c r="AE2318" s="149"/>
      <c r="AF2318" s="149"/>
      <c r="AG2318" s="149" t="s">
        <v>409</v>
      </c>
      <c r="AH2318" s="149">
        <v>0</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3" x14ac:dyDescent="0.2">
      <c r="A2319" s="156"/>
      <c r="B2319" s="157"/>
      <c r="C2319" s="200" t="s">
        <v>1809</v>
      </c>
      <c r="D2319" s="193"/>
      <c r="E2319" s="194">
        <v>4.2</v>
      </c>
      <c r="F2319" s="160"/>
      <c r="G2319" s="160"/>
      <c r="H2319" s="160"/>
      <c r="I2319" s="160"/>
      <c r="J2319" s="160"/>
      <c r="K2319" s="160"/>
      <c r="L2319" s="160"/>
      <c r="M2319" s="160"/>
      <c r="N2319" s="159"/>
      <c r="O2319" s="159"/>
      <c r="P2319" s="159"/>
      <c r="Q2319" s="159"/>
      <c r="R2319" s="160"/>
      <c r="S2319" s="160"/>
      <c r="T2319" s="160"/>
      <c r="U2319" s="160"/>
      <c r="V2319" s="160"/>
      <c r="W2319" s="160"/>
      <c r="X2319" s="160"/>
      <c r="Y2319" s="160"/>
      <c r="Z2319" s="149"/>
      <c r="AA2319" s="149"/>
      <c r="AB2319" s="149"/>
      <c r="AC2319" s="149"/>
      <c r="AD2319" s="149"/>
      <c r="AE2319" s="149"/>
      <c r="AF2319" s="149"/>
      <c r="AG2319" s="149" t="s">
        <v>409</v>
      </c>
      <c r="AH2319" s="149">
        <v>0</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3" x14ac:dyDescent="0.2">
      <c r="A2320" s="156"/>
      <c r="B2320" s="157"/>
      <c r="C2320" s="200" t="s">
        <v>1810</v>
      </c>
      <c r="D2320" s="193"/>
      <c r="E2320" s="194">
        <v>4.2</v>
      </c>
      <c r="F2320" s="160"/>
      <c r="G2320" s="160"/>
      <c r="H2320" s="160"/>
      <c r="I2320" s="160"/>
      <c r="J2320" s="160"/>
      <c r="K2320" s="160"/>
      <c r="L2320" s="160"/>
      <c r="M2320" s="160"/>
      <c r="N2320" s="159"/>
      <c r="O2320" s="159"/>
      <c r="P2320" s="159"/>
      <c r="Q2320" s="159"/>
      <c r="R2320" s="160"/>
      <c r="S2320" s="160"/>
      <c r="T2320" s="160"/>
      <c r="U2320" s="160"/>
      <c r="V2320" s="160"/>
      <c r="W2320" s="160"/>
      <c r="X2320" s="160"/>
      <c r="Y2320" s="160"/>
      <c r="Z2320" s="149"/>
      <c r="AA2320" s="149"/>
      <c r="AB2320" s="149"/>
      <c r="AC2320" s="149"/>
      <c r="AD2320" s="149"/>
      <c r="AE2320" s="149"/>
      <c r="AF2320" s="149"/>
      <c r="AG2320" s="149" t="s">
        <v>409</v>
      </c>
      <c r="AH2320" s="149">
        <v>0</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3" x14ac:dyDescent="0.2">
      <c r="A2321" s="156"/>
      <c r="B2321" s="157"/>
      <c r="C2321" s="200" t="s">
        <v>1806</v>
      </c>
      <c r="D2321" s="193"/>
      <c r="E2321" s="194">
        <v>4.2</v>
      </c>
      <c r="F2321" s="160"/>
      <c r="G2321" s="160"/>
      <c r="H2321" s="160"/>
      <c r="I2321" s="160"/>
      <c r="J2321" s="160"/>
      <c r="K2321" s="160"/>
      <c r="L2321" s="160"/>
      <c r="M2321" s="160"/>
      <c r="N2321" s="159"/>
      <c r="O2321" s="159"/>
      <c r="P2321" s="159"/>
      <c r="Q2321" s="159"/>
      <c r="R2321" s="160"/>
      <c r="S2321" s="160"/>
      <c r="T2321" s="160"/>
      <c r="U2321" s="160"/>
      <c r="V2321" s="160"/>
      <c r="W2321" s="160"/>
      <c r="X2321" s="160"/>
      <c r="Y2321" s="160"/>
      <c r="Z2321" s="149"/>
      <c r="AA2321" s="149"/>
      <c r="AB2321" s="149"/>
      <c r="AC2321" s="149"/>
      <c r="AD2321" s="149"/>
      <c r="AE2321" s="149"/>
      <c r="AF2321" s="149"/>
      <c r="AG2321" s="149" t="s">
        <v>409</v>
      </c>
      <c r="AH2321" s="149">
        <v>0</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3" x14ac:dyDescent="0.2">
      <c r="A2322" s="156"/>
      <c r="B2322" s="157"/>
      <c r="C2322" s="200" t="s">
        <v>1811</v>
      </c>
      <c r="D2322" s="193"/>
      <c r="E2322" s="194">
        <v>4.2</v>
      </c>
      <c r="F2322" s="160"/>
      <c r="G2322" s="160"/>
      <c r="H2322" s="160"/>
      <c r="I2322" s="160"/>
      <c r="J2322" s="160"/>
      <c r="K2322" s="160"/>
      <c r="L2322" s="160"/>
      <c r="M2322" s="160"/>
      <c r="N2322" s="159"/>
      <c r="O2322" s="159"/>
      <c r="P2322" s="159"/>
      <c r="Q2322" s="159"/>
      <c r="R2322" s="160"/>
      <c r="S2322" s="160"/>
      <c r="T2322" s="160"/>
      <c r="U2322" s="160"/>
      <c r="V2322" s="160"/>
      <c r="W2322" s="160"/>
      <c r="X2322" s="160"/>
      <c r="Y2322" s="160"/>
      <c r="Z2322" s="149"/>
      <c r="AA2322" s="149"/>
      <c r="AB2322" s="149"/>
      <c r="AC2322" s="149"/>
      <c r="AD2322" s="149"/>
      <c r="AE2322" s="149"/>
      <c r="AF2322" s="149"/>
      <c r="AG2322" s="149" t="s">
        <v>409</v>
      </c>
      <c r="AH2322" s="149">
        <v>0</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3" x14ac:dyDescent="0.2">
      <c r="A2323" s="156"/>
      <c r="B2323" s="157"/>
      <c r="C2323" s="201" t="s">
        <v>417</v>
      </c>
      <c r="D2323" s="195"/>
      <c r="E2323" s="196">
        <v>50.4</v>
      </c>
      <c r="F2323" s="160"/>
      <c r="G2323" s="160"/>
      <c r="H2323" s="160"/>
      <c r="I2323" s="160"/>
      <c r="J2323" s="160"/>
      <c r="K2323" s="160"/>
      <c r="L2323" s="160"/>
      <c r="M2323" s="160"/>
      <c r="N2323" s="159"/>
      <c r="O2323" s="159"/>
      <c r="P2323" s="159"/>
      <c r="Q2323" s="159"/>
      <c r="R2323" s="160"/>
      <c r="S2323" s="160"/>
      <c r="T2323" s="160"/>
      <c r="U2323" s="160"/>
      <c r="V2323" s="160"/>
      <c r="W2323" s="160"/>
      <c r="X2323" s="160"/>
      <c r="Y2323" s="160"/>
      <c r="Z2323" s="149"/>
      <c r="AA2323" s="149"/>
      <c r="AB2323" s="149"/>
      <c r="AC2323" s="149"/>
      <c r="AD2323" s="149"/>
      <c r="AE2323" s="149"/>
      <c r="AF2323" s="149"/>
      <c r="AG2323" s="149" t="s">
        <v>409</v>
      </c>
      <c r="AH2323" s="149">
        <v>1</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1" x14ac:dyDescent="0.2">
      <c r="A2324" s="173">
        <v>194</v>
      </c>
      <c r="B2324" s="174" t="s">
        <v>1813</v>
      </c>
      <c r="C2324" s="189" t="s">
        <v>1814</v>
      </c>
      <c r="D2324" s="175" t="s">
        <v>836</v>
      </c>
      <c r="E2324" s="176">
        <v>0.64</v>
      </c>
      <c r="F2324" s="177"/>
      <c r="G2324" s="178">
        <f>ROUND(E2324*F2324,2)</f>
        <v>0</v>
      </c>
      <c r="H2324" s="177"/>
      <c r="I2324" s="178">
        <f>ROUND(E2324*H2324,2)</f>
        <v>0</v>
      </c>
      <c r="J2324" s="177"/>
      <c r="K2324" s="178">
        <f>ROUND(E2324*J2324,2)</f>
        <v>0</v>
      </c>
      <c r="L2324" s="178">
        <v>12</v>
      </c>
      <c r="M2324" s="178">
        <f>G2324*(1+L2324/100)</f>
        <v>0</v>
      </c>
      <c r="N2324" s="176">
        <v>0</v>
      </c>
      <c r="O2324" s="176">
        <f>ROUND(E2324*N2324,2)</f>
        <v>0</v>
      </c>
      <c r="P2324" s="176">
        <v>4.6000000000000001E-4</v>
      </c>
      <c r="Q2324" s="176">
        <f>ROUND(E2324*P2324,2)</f>
        <v>0</v>
      </c>
      <c r="R2324" s="178" t="s">
        <v>1560</v>
      </c>
      <c r="S2324" s="178" t="s">
        <v>365</v>
      </c>
      <c r="T2324" s="179" t="s">
        <v>365</v>
      </c>
      <c r="U2324" s="160">
        <v>1.62</v>
      </c>
      <c r="V2324" s="160">
        <f>ROUND(E2324*U2324,2)</f>
        <v>1.04</v>
      </c>
      <c r="W2324" s="160"/>
      <c r="X2324" s="160" t="s">
        <v>404</v>
      </c>
      <c r="Y2324" s="160" t="s">
        <v>368</v>
      </c>
      <c r="Z2324" s="149"/>
      <c r="AA2324" s="149"/>
      <c r="AB2324" s="149"/>
      <c r="AC2324" s="149"/>
      <c r="AD2324" s="149"/>
      <c r="AE2324" s="149"/>
      <c r="AF2324" s="149"/>
      <c r="AG2324" s="149" t="s">
        <v>438</v>
      </c>
      <c r="AH2324" s="149"/>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2" x14ac:dyDescent="0.2">
      <c r="A2325" s="156"/>
      <c r="B2325" s="157"/>
      <c r="C2325" s="200" t="s">
        <v>410</v>
      </c>
      <c r="D2325" s="193"/>
      <c r="E2325" s="194"/>
      <c r="F2325" s="160"/>
      <c r="G2325" s="160"/>
      <c r="H2325" s="160"/>
      <c r="I2325" s="160"/>
      <c r="J2325" s="160"/>
      <c r="K2325" s="160"/>
      <c r="L2325" s="160"/>
      <c r="M2325" s="160"/>
      <c r="N2325" s="159"/>
      <c r="O2325" s="159"/>
      <c r="P2325" s="159"/>
      <c r="Q2325" s="159"/>
      <c r="R2325" s="160"/>
      <c r="S2325" s="160"/>
      <c r="T2325" s="160"/>
      <c r="U2325" s="160"/>
      <c r="V2325" s="160"/>
      <c r="W2325" s="160"/>
      <c r="X2325" s="160"/>
      <c r="Y2325" s="160"/>
      <c r="Z2325" s="149"/>
      <c r="AA2325" s="149"/>
      <c r="AB2325" s="149"/>
      <c r="AC2325" s="149"/>
      <c r="AD2325" s="149"/>
      <c r="AE2325" s="149"/>
      <c r="AF2325" s="149"/>
      <c r="AG2325" s="149" t="s">
        <v>409</v>
      </c>
      <c r="AH2325" s="149">
        <v>0</v>
      </c>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3" x14ac:dyDescent="0.2">
      <c r="A2326" s="156"/>
      <c r="B2326" s="157"/>
      <c r="C2326" s="200" t="s">
        <v>621</v>
      </c>
      <c r="D2326" s="193"/>
      <c r="E2326" s="194"/>
      <c r="F2326" s="160"/>
      <c r="G2326" s="160"/>
      <c r="H2326" s="160"/>
      <c r="I2326" s="160"/>
      <c r="J2326" s="160"/>
      <c r="K2326" s="160"/>
      <c r="L2326" s="160"/>
      <c r="M2326" s="160"/>
      <c r="N2326" s="159"/>
      <c r="O2326" s="159"/>
      <c r="P2326" s="159"/>
      <c r="Q2326" s="159"/>
      <c r="R2326" s="160"/>
      <c r="S2326" s="160"/>
      <c r="T2326" s="160"/>
      <c r="U2326" s="160"/>
      <c r="V2326" s="160"/>
      <c r="W2326" s="160"/>
      <c r="X2326" s="160"/>
      <c r="Y2326" s="160"/>
      <c r="Z2326" s="149"/>
      <c r="AA2326" s="149"/>
      <c r="AB2326" s="149"/>
      <c r="AC2326" s="149"/>
      <c r="AD2326" s="149"/>
      <c r="AE2326" s="149"/>
      <c r="AF2326" s="149"/>
      <c r="AG2326" s="149" t="s">
        <v>409</v>
      </c>
      <c r="AH2326" s="149">
        <v>0</v>
      </c>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3" x14ac:dyDescent="0.2">
      <c r="A2327" s="156"/>
      <c r="B2327" s="157"/>
      <c r="C2327" s="200" t="s">
        <v>1815</v>
      </c>
      <c r="D2327" s="193"/>
      <c r="E2327" s="194">
        <v>0.64</v>
      </c>
      <c r="F2327" s="160"/>
      <c r="G2327" s="160"/>
      <c r="H2327" s="160"/>
      <c r="I2327" s="160"/>
      <c r="J2327" s="160"/>
      <c r="K2327" s="160"/>
      <c r="L2327" s="160"/>
      <c r="M2327" s="160"/>
      <c r="N2327" s="159"/>
      <c r="O2327" s="159"/>
      <c r="P2327" s="159"/>
      <c r="Q2327" s="159"/>
      <c r="R2327" s="160"/>
      <c r="S2327" s="160"/>
      <c r="T2327" s="160"/>
      <c r="U2327" s="160"/>
      <c r="V2327" s="160"/>
      <c r="W2327" s="160"/>
      <c r="X2327" s="160"/>
      <c r="Y2327" s="160"/>
      <c r="Z2327" s="149"/>
      <c r="AA2327" s="149"/>
      <c r="AB2327" s="149"/>
      <c r="AC2327" s="149"/>
      <c r="AD2327" s="149"/>
      <c r="AE2327" s="149"/>
      <c r="AF2327" s="149"/>
      <c r="AG2327" s="149" t="s">
        <v>409</v>
      </c>
      <c r="AH2327" s="149">
        <v>0</v>
      </c>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3" x14ac:dyDescent="0.2">
      <c r="A2328" s="156"/>
      <c r="B2328" s="157"/>
      <c r="C2328" s="201" t="s">
        <v>417</v>
      </c>
      <c r="D2328" s="195"/>
      <c r="E2328" s="196">
        <v>0.64</v>
      </c>
      <c r="F2328" s="160"/>
      <c r="G2328" s="160"/>
      <c r="H2328" s="160"/>
      <c r="I2328" s="160"/>
      <c r="J2328" s="160"/>
      <c r="K2328" s="160"/>
      <c r="L2328" s="160"/>
      <c r="M2328" s="160"/>
      <c r="N2328" s="159"/>
      <c r="O2328" s="159"/>
      <c r="P2328" s="159"/>
      <c r="Q2328" s="159"/>
      <c r="R2328" s="160"/>
      <c r="S2328" s="160"/>
      <c r="T2328" s="160"/>
      <c r="U2328" s="160"/>
      <c r="V2328" s="160"/>
      <c r="W2328" s="160"/>
      <c r="X2328" s="160"/>
      <c r="Y2328" s="160"/>
      <c r="Z2328" s="149"/>
      <c r="AA2328" s="149"/>
      <c r="AB2328" s="149"/>
      <c r="AC2328" s="149"/>
      <c r="AD2328" s="149"/>
      <c r="AE2328" s="149"/>
      <c r="AF2328" s="149"/>
      <c r="AG2328" s="149" t="s">
        <v>409</v>
      </c>
      <c r="AH2328" s="149">
        <v>1</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1" x14ac:dyDescent="0.2">
      <c r="A2329" s="173">
        <v>195</v>
      </c>
      <c r="B2329" s="174" t="s">
        <v>1816</v>
      </c>
      <c r="C2329" s="189" t="s">
        <v>1817</v>
      </c>
      <c r="D2329" s="175" t="s">
        <v>836</v>
      </c>
      <c r="E2329" s="176">
        <v>8.4</v>
      </c>
      <c r="F2329" s="177"/>
      <c r="G2329" s="178">
        <f>ROUND(E2329*F2329,2)</f>
        <v>0</v>
      </c>
      <c r="H2329" s="177"/>
      <c r="I2329" s="178">
        <f>ROUND(E2329*H2329,2)</f>
        <v>0</v>
      </c>
      <c r="J2329" s="177"/>
      <c r="K2329" s="178">
        <f>ROUND(E2329*J2329,2)</f>
        <v>0</v>
      </c>
      <c r="L2329" s="178">
        <v>12</v>
      </c>
      <c r="M2329" s="178">
        <f>G2329*(1+L2329/100)</f>
        <v>0</v>
      </c>
      <c r="N2329" s="176">
        <v>0</v>
      </c>
      <c r="O2329" s="176">
        <f>ROUND(E2329*N2329,2)</f>
        <v>0</v>
      </c>
      <c r="P2329" s="176">
        <v>4.6000000000000001E-4</v>
      </c>
      <c r="Q2329" s="176">
        <f>ROUND(E2329*P2329,2)</f>
        <v>0</v>
      </c>
      <c r="R2329" s="178" t="s">
        <v>1560</v>
      </c>
      <c r="S2329" s="178" t="s">
        <v>365</v>
      </c>
      <c r="T2329" s="179" t="s">
        <v>365</v>
      </c>
      <c r="U2329" s="160">
        <v>2.0249999999999999</v>
      </c>
      <c r="V2329" s="160">
        <f>ROUND(E2329*U2329,2)</f>
        <v>17.010000000000002</v>
      </c>
      <c r="W2329" s="160"/>
      <c r="X2329" s="160" t="s">
        <v>404</v>
      </c>
      <c r="Y2329" s="160" t="s">
        <v>368</v>
      </c>
      <c r="Z2329" s="149"/>
      <c r="AA2329" s="149"/>
      <c r="AB2329" s="149"/>
      <c r="AC2329" s="149"/>
      <c r="AD2329" s="149"/>
      <c r="AE2329" s="149"/>
      <c r="AF2329" s="149"/>
      <c r="AG2329" s="149" t="s">
        <v>438</v>
      </c>
      <c r="AH2329" s="149"/>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2" x14ac:dyDescent="0.2">
      <c r="A2330" s="156"/>
      <c r="B2330" s="157"/>
      <c r="C2330" s="200" t="s">
        <v>410</v>
      </c>
      <c r="D2330" s="193"/>
      <c r="E2330" s="194"/>
      <c r="F2330" s="160"/>
      <c r="G2330" s="160"/>
      <c r="H2330" s="160"/>
      <c r="I2330" s="160"/>
      <c r="J2330" s="160"/>
      <c r="K2330" s="160"/>
      <c r="L2330" s="160"/>
      <c r="M2330" s="160"/>
      <c r="N2330" s="159"/>
      <c r="O2330" s="159"/>
      <c r="P2330" s="159"/>
      <c r="Q2330" s="159"/>
      <c r="R2330" s="160"/>
      <c r="S2330" s="160"/>
      <c r="T2330" s="160"/>
      <c r="U2330" s="160"/>
      <c r="V2330" s="160"/>
      <c r="W2330" s="160"/>
      <c r="X2330" s="160"/>
      <c r="Y2330" s="160"/>
      <c r="Z2330" s="149"/>
      <c r="AA2330" s="149"/>
      <c r="AB2330" s="149"/>
      <c r="AC2330" s="149"/>
      <c r="AD2330" s="149"/>
      <c r="AE2330" s="149"/>
      <c r="AF2330" s="149"/>
      <c r="AG2330" s="149" t="s">
        <v>409</v>
      </c>
      <c r="AH2330" s="149">
        <v>0</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outlineLevel="3" x14ac:dyDescent="0.2">
      <c r="A2331" s="156"/>
      <c r="B2331" s="157"/>
      <c r="C2331" s="200" t="s">
        <v>1569</v>
      </c>
      <c r="D2331" s="193"/>
      <c r="E2331" s="194"/>
      <c r="F2331" s="160"/>
      <c r="G2331" s="160"/>
      <c r="H2331" s="160"/>
      <c r="I2331" s="160"/>
      <c r="J2331" s="160"/>
      <c r="K2331" s="160"/>
      <c r="L2331" s="160"/>
      <c r="M2331" s="160"/>
      <c r="N2331" s="159"/>
      <c r="O2331" s="159"/>
      <c r="P2331" s="159"/>
      <c r="Q2331" s="159"/>
      <c r="R2331" s="160"/>
      <c r="S2331" s="160"/>
      <c r="T2331" s="160"/>
      <c r="U2331" s="160"/>
      <c r="V2331" s="160"/>
      <c r="W2331" s="160"/>
      <c r="X2331" s="160"/>
      <c r="Y2331" s="160"/>
      <c r="Z2331" s="149"/>
      <c r="AA2331" s="149"/>
      <c r="AB2331" s="149"/>
      <c r="AC2331" s="149"/>
      <c r="AD2331" s="149"/>
      <c r="AE2331" s="149"/>
      <c r="AF2331" s="149"/>
      <c r="AG2331" s="149" t="s">
        <v>409</v>
      </c>
      <c r="AH2331" s="149">
        <v>0</v>
      </c>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outlineLevel="3" x14ac:dyDescent="0.2">
      <c r="A2332" s="156"/>
      <c r="B2332" s="157"/>
      <c r="C2332" s="200" t="s">
        <v>1818</v>
      </c>
      <c r="D2332" s="193"/>
      <c r="E2332" s="194">
        <v>8.4</v>
      </c>
      <c r="F2332" s="160"/>
      <c r="G2332" s="160"/>
      <c r="H2332" s="160"/>
      <c r="I2332" s="160"/>
      <c r="J2332" s="160"/>
      <c r="K2332" s="160"/>
      <c r="L2332" s="160"/>
      <c r="M2332" s="160"/>
      <c r="N2332" s="159"/>
      <c r="O2332" s="159"/>
      <c r="P2332" s="159"/>
      <c r="Q2332" s="159"/>
      <c r="R2332" s="160"/>
      <c r="S2332" s="160"/>
      <c r="T2332" s="160"/>
      <c r="U2332" s="160"/>
      <c r="V2332" s="160"/>
      <c r="W2332" s="160"/>
      <c r="X2332" s="160"/>
      <c r="Y2332" s="160"/>
      <c r="Z2332" s="149"/>
      <c r="AA2332" s="149"/>
      <c r="AB2332" s="149"/>
      <c r="AC2332" s="149"/>
      <c r="AD2332" s="149"/>
      <c r="AE2332" s="149"/>
      <c r="AF2332" s="149"/>
      <c r="AG2332" s="149" t="s">
        <v>409</v>
      </c>
      <c r="AH2332" s="149">
        <v>0</v>
      </c>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49"/>
      <c r="BB2332" s="149"/>
      <c r="BC2332" s="149"/>
      <c r="BD2332" s="149"/>
      <c r="BE2332" s="149"/>
      <c r="BF2332" s="149"/>
      <c r="BG2332" s="149"/>
      <c r="BH2332" s="149"/>
    </row>
    <row r="2333" spans="1:60" outlineLevel="3" x14ac:dyDescent="0.2">
      <c r="A2333" s="156"/>
      <c r="B2333" s="157"/>
      <c r="C2333" s="201" t="s">
        <v>417</v>
      </c>
      <c r="D2333" s="195"/>
      <c r="E2333" s="196">
        <v>8.4</v>
      </c>
      <c r="F2333" s="160"/>
      <c r="G2333" s="160"/>
      <c r="H2333" s="160"/>
      <c r="I2333" s="160"/>
      <c r="J2333" s="160"/>
      <c r="K2333" s="160"/>
      <c r="L2333" s="160"/>
      <c r="M2333" s="160"/>
      <c r="N2333" s="159"/>
      <c r="O2333" s="159"/>
      <c r="P2333" s="159"/>
      <c r="Q2333" s="159"/>
      <c r="R2333" s="160"/>
      <c r="S2333" s="160"/>
      <c r="T2333" s="160"/>
      <c r="U2333" s="160"/>
      <c r="V2333" s="160"/>
      <c r="W2333" s="160"/>
      <c r="X2333" s="160"/>
      <c r="Y2333" s="160"/>
      <c r="Z2333" s="149"/>
      <c r="AA2333" s="149"/>
      <c r="AB2333" s="149"/>
      <c r="AC2333" s="149"/>
      <c r="AD2333" s="149"/>
      <c r="AE2333" s="149"/>
      <c r="AF2333" s="149"/>
      <c r="AG2333" s="149" t="s">
        <v>409</v>
      </c>
      <c r="AH2333" s="149">
        <v>1</v>
      </c>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49"/>
      <c r="BB2333" s="149"/>
      <c r="BC2333" s="149"/>
      <c r="BD2333" s="149"/>
      <c r="BE2333" s="149"/>
      <c r="BF2333" s="149"/>
      <c r="BG2333" s="149"/>
      <c r="BH2333" s="149"/>
    </row>
    <row r="2334" spans="1:60" outlineLevel="1" x14ac:dyDescent="0.2">
      <c r="A2334" s="173">
        <v>196</v>
      </c>
      <c r="B2334" s="174" t="s">
        <v>1819</v>
      </c>
      <c r="C2334" s="189" t="s">
        <v>1820</v>
      </c>
      <c r="D2334" s="175" t="s">
        <v>836</v>
      </c>
      <c r="E2334" s="176">
        <v>79.400000000000006</v>
      </c>
      <c r="F2334" s="177"/>
      <c r="G2334" s="178">
        <f>ROUND(E2334*F2334,2)</f>
        <v>0</v>
      </c>
      <c r="H2334" s="177"/>
      <c r="I2334" s="178">
        <f>ROUND(E2334*H2334,2)</f>
        <v>0</v>
      </c>
      <c r="J2334" s="177"/>
      <c r="K2334" s="178">
        <f>ROUND(E2334*J2334,2)</f>
        <v>0</v>
      </c>
      <c r="L2334" s="178">
        <v>12</v>
      </c>
      <c r="M2334" s="178">
        <f>G2334*(1+L2334/100)</f>
        <v>0</v>
      </c>
      <c r="N2334" s="176">
        <v>0</v>
      </c>
      <c r="O2334" s="176">
        <f>ROUND(E2334*N2334,2)</f>
        <v>0</v>
      </c>
      <c r="P2334" s="176">
        <v>4.6000000000000001E-4</v>
      </c>
      <c r="Q2334" s="176">
        <f>ROUND(E2334*P2334,2)</f>
        <v>0.04</v>
      </c>
      <c r="R2334" s="178" t="s">
        <v>1560</v>
      </c>
      <c r="S2334" s="178" t="s">
        <v>365</v>
      </c>
      <c r="T2334" s="179" t="s">
        <v>365</v>
      </c>
      <c r="U2334" s="160">
        <v>2.4300000000000002</v>
      </c>
      <c r="V2334" s="160">
        <f>ROUND(E2334*U2334,2)</f>
        <v>192.94</v>
      </c>
      <c r="W2334" s="160"/>
      <c r="X2334" s="160" t="s">
        <v>404</v>
      </c>
      <c r="Y2334" s="160" t="s">
        <v>368</v>
      </c>
      <c r="Z2334" s="149"/>
      <c r="AA2334" s="149"/>
      <c r="AB2334" s="149"/>
      <c r="AC2334" s="149"/>
      <c r="AD2334" s="149"/>
      <c r="AE2334" s="149"/>
      <c r="AF2334" s="149"/>
      <c r="AG2334" s="149" t="s">
        <v>438</v>
      </c>
      <c r="AH2334" s="149"/>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2" x14ac:dyDescent="0.2">
      <c r="A2335" s="156"/>
      <c r="B2335" s="157"/>
      <c r="C2335" s="200" t="s">
        <v>622</v>
      </c>
      <c r="D2335" s="193"/>
      <c r="E2335" s="194"/>
      <c r="F2335" s="160"/>
      <c r="G2335" s="160"/>
      <c r="H2335" s="160"/>
      <c r="I2335" s="160"/>
      <c r="J2335" s="160"/>
      <c r="K2335" s="160"/>
      <c r="L2335" s="160"/>
      <c r="M2335" s="160"/>
      <c r="N2335" s="159"/>
      <c r="O2335" s="159"/>
      <c r="P2335" s="159"/>
      <c r="Q2335" s="159"/>
      <c r="R2335" s="160"/>
      <c r="S2335" s="160"/>
      <c r="T2335" s="160"/>
      <c r="U2335" s="160"/>
      <c r="V2335" s="160"/>
      <c r="W2335" s="160"/>
      <c r="X2335" s="160"/>
      <c r="Y2335" s="160"/>
      <c r="Z2335" s="149"/>
      <c r="AA2335" s="149"/>
      <c r="AB2335" s="149"/>
      <c r="AC2335" s="149"/>
      <c r="AD2335" s="149"/>
      <c r="AE2335" s="149"/>
      <c r="AF2335" s="149"/>
      <c r="AG2335" s="149" t="s">
        <v>409</v>
      </c>
      <c r="AH2335" s="149">
        <v>0</v>
      </c>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outlineLevel="3" x14ac:dyDescent="0.2">
      <c r="A2336" s="156"/>
      <c r="B2336" s="157"/>
      <c r="C2336" s="200" t="s">
        <v>1569</v>
      </c>
      <c r="D2336" s="193"/>
      <c r="E2336" s="194"/>
      <c r="F2336" s="160"/>
      <c r="G2336" s="160"/>
      <c r="H2336" s="160"/>
      <c r="I2336" s="160"/>
      <c r="J2336" s="160"/>
      <c r="K2336" s="160"/>
      <c r="L2336" s="160"/>
      <c r="M2336" s="160"/>
      <c r="N2336" s="159"/>
      <c r="O2336" s="159"/>
      <c r="P2336" s="159"/>
      <c r="Q2336" s="159"/>
      <c r="R2336" s="160"/>
      <c r="S2336" s="160"/>
      <c r="T2336" s="160"/>
      <c r="U2336" s="160"/>
      <c r="V2336" s="160"/>
      <c r="W2336" s="160"/>
      <c r="X2336" s="160"/>
      <c r="Y2336" s="160"/>
      <c r="Z2336" s="149"/>
      <c r="AA2336" s="149"/>
      <c r="AB2336" s="149"/>
      <c r="AC2336" s="149"/>
      <c r="AD2336" s="149"/>
      <c r="AE2336" s="149"/>
      <c r="AF2336" s="149"/>
      <c r="AG2336" s="149" t="s">
        <v>409</v>
      </c>
      <c r="AH2336" s="149">
        <v>0</v>
      </c>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3" x14ac:dyDescent="0.2">
      <c r="A2337" s="156"/>
      <c r="B2337" s="157"/>
      <c r="C2337" s="200" t="s">
        <v>1821</v>
      </c>
      <c r="D2337" s="193"/>
      <c r="E2337" s="194">
        <v>4.2</v>
      </c>
      <c r="F2337" s="160"/>
      <c r="G2337" s="160"/>
      <c r="H2337" s="160"/>
      <c r="I2337" s="160"/>
      <c r="J2337" s="160"/>
      <c r="K2337" s="160"/>
      <c r="L2337" s="160"/>
      <c r="M2337" s="160"/>
      <c r="N2337" s="159"/>
      <c r="O2337" s="159"/>
      <c r="P2337" s="159"/>
      <c r="Q2337" s="159"/>
      <c r="R2337" s="160"/>
      <c r="S2337" s="160"/>
      <c r="T2337" s="160"/>
      <c r="U2337" s="160"/>
      <c r="V2337" s="160"/>
      <c r="W2337" s="160"/>
      <c r="X2337" s="160"/>
      <c r="Y2337" s="160"/>
      <c r="Z2337" s="149"/>
      <c r="AA2337" s="149"/>
      <c r="AB2337" s="149"/>
      <c r="AC2337" s="149"/>
      <c r="AD2337" s="149"/>
      <c r="AE2337" s="149"/>
      <c r="AF2337" s="149"/>
      <c r="AG2337" s="149" t="s">
        <v>409</v>
      </c>
      <c r="AH2337" s="149">
        <v>0</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3" x14ac:dyDescent="0.2">
      <c r="A2338" s="156"/>
      <c r="B2338" s="157"/>
      <c r="C2338" s="201" t="s">
        <v>417</v>
      </c>
      <c r="D2338" s="195"/>
      <c r="E2338" s="196">
        <v>4.2</v>
      </c>
      <c r="F2338" s="160"/>
      <c r="G2338" s="160"/>
      <c r="H2338" s="160"/>
      <c r="I2338" s="160"/>
      <c r="J2338" s="160"/>
      <c r="K2338" s="160"/>
      <c r="L2338" s="160"/>
      <c r="M2338" s="160"/>
      <c r="N2338" s="159"/>
      <c r="O2338" s="159"/>
      <c r="P2338" s="159"/>
      <c r="Q2338" s="159"/>
      <c r="R2338" s="160"/>
      <c r="S2338" s="160"/>
      <c r="T2338" s="160"/>
      <c r="U2338" s="160"/>
      <c r="V2338" s="160"/>
      <c r="W2338" s="160"/>
      <c r="X2338" s="160"/>
      <c r="Y2338" s="160"/>
      <c r="Z2338" s="149"/>
      <c r="AA2338" s="149"/>
      <c r="AB2338" s="149"/>
      <c r="AC2338" s="149"/>
      <c r="AD2338" s="149"/>
      <c r="AE2338" s="149"/>
      <c r="AF2338" s="149"/>
      <c r="AG2338" s="149" t="s">
        <v>409</v>
      </c>
      <c r="AH2338" s="149">
        <v>1</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3" x14ac:dyDescent="0.2">
      <c r="A2339" s="156"/>
      <c r="B2339" s="157"/>
      <c r="C2339" s="200" t="s">
        <v>410</v>
      </c>
      <c r="D2339" s="193"/>
      <c r="E2339" s="194"/>
      <c r="F2339" s="160"/>
      <c r="G2339" s="160"/>
      <c r="H2339" s="160"/>
      <c r="I2339" s="160"/>
      <c r="J2339" s="160"/>
      <c r="K2339" s="160"/>
      <c r="L2339" s="160"/>
      <c r="M2339" s="160"/>
      <c r="N2339" s="159"/>
      <c r="O2339" s="159"/>
      <c r="P2339" s="159"/>
      <c r="Q2339" s="159"/>
      <c r="R2339" s="160"/>
      <c r="S2339" s="160"/>
      <c r="T2339" s="160"/>
      <c r="U2339" s="160"/>
      <c r="V2339" s="160"/>
      <c r="W2339" s="160"/>
      <c r="X2339" s="160"/>
      <c r="Y2339" s="160"/>
      <c r="Z2339" s="149"/>
      <c r="AA2339" s="149"/>
      <c r="AB2339" s="149"/>
      <c r="AC2339" s="149"/>
      <c r="AD2339" s="149"/>
      <c r="AE2339" s="149"/>
      <c r="AF2339" s="149"/>
      <c r="AG2339" s="149" t="s">
        <v>409</v>
      </c>
      <c r="AH2339" s="149">
        <v>0</v>
      </c>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outlineLevel="3" x14ac:dyDescent="0.2">
      <c r="A2340" s="156"/>
      <c r="B2340" s="157"/>
      <c r="C2340" s="200" t="s">
        <v>1569</v>
      </c>
      <c r="D2340" s="193"/>
      <c r="E2340" s="194"/>
      <c r="F2340" s="160"/>
      <c r="G2340" s="160"/>
      <c r="H2340" s="160"/>
      <c r="I2340" s="160"/>
      <c r="J2340" s="160"/>
      <c r="K2340" s="160"/>
      <c r="L2340" s="160"/>
      <c r="M2340" s="160"/>
      <c r="N2340" s="159"/>
      <c r="O2340" s="159"/>
      <c r="P2340" s="159"/>
      <c r="Q2340" s="159"/>
      <c r="R2340" s="160"/>
      <c r="S2340" s="160"/>
      <c r="T2340" s="160"/>
      <c r="U2340" s="160"/>
      <c r="V2340" s="160"/>
      <c r="W2340" s="160"/>
      <c r="X2340" s="160"/>
      <c r="Y2340" s="160"/>
      <c r="Z2340" s="149"/>
      <c r="AA2340" s="149"/>
      <c r="AB2340" s="149"/>
      <c r="AC2340" s="149"/>
      <c r="AD2340" s="149"/>
      <c r="AE2340" s="149"/>
      <c r="AF2340" s="149"/>
      <c r="AG2340" s="149" t="s">
        <v>409</v>
      </c>
      <c r="AH2340" s="149">
        <v>0</v>
      </c>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outlineLevel="3" x14ac:dyDescent="0.2">
      <c r="A2341" s="156"/>
      <c r="B2341" s="157"/>
      <c r="C2341" s="200" t="s">
        <v>1822</v>
      </c>
      <c r="D2341" s="193"/>
      <c r="E2341" s="194">
        <v>4.2</v>
      </c>
      <c r="F2341" s="160"/>
      <c r="G2341" s="160"/>
      <c r="H2341" s="160"/>
      <c r="I2341" s="160"/>
      <c r="J2341" s="160"/>
      <c r="K2341" s="160"/>
      <c r="L2341" s="160"/>
      <c r="M2341" s="160"/>
      <c r="N2341" s="159"/>
      <c r="O2341" s="159"/>
      <c r="P2341" s="159"/>
      <c r="Q2341" s="159"/>
      <c r="R2341" s="160"/>
      <c r="S2341" s="160"/>
      <c r="T2341" s="160"/>
      <c r="U2341" s="160"/>
      <c r="V2341" s="160"/>
      <c r="W2341" s="160"/>
      <c r="X2341" s="160"/>
      <c r="Y2341" s="160"/>
      <c r="Z2341" s="149"/>
      <c r="AA2341" s="149"/>
      <c r="AB2341" s="149"/>
      <c r="AC2341" s="149"/>
      <c r="AD2341" s="149"/>
      <c r="AE2341" s="149"/>
      <c r="AF2341" s="149"/>
      <c r="AG2341" s="149" t="s">
        <v>409</v>
      </c>
      <c r="AH2341" s="149">
        <v>0</v>
      </c>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49"/>
      <c r="BB2341" s="149"/>
      <c r="BC2341" s="149"/>
      <c r="BD2341" s="149"/>
      <c r="BE2341" s="149"/>
      <c r="BF2341" s="149"/>
      <c r="BG2341" s="149"/>
      <c r="BH2341" s="149"/>
    </row>
    <row r="2342" spans="1:60" outlineLevel="3" x14ac:dyDescent="0.2">
      <c r="A2342" s="156"/>
      <c r="B2342" s="157"/>
      <c r="C2342" s="200" t="s">
        <v>1823</v>
      </c>
      <c r="D2342" s="193"/>
      <c r="E2342" s="194">
        <v>4.2</v>
      </c>
      <c r="F2342" s="160"/>
      <c r="G2342" s="160"/>
      <c r="H2342" s="160"/>
      <c r="I2342" s="160"/>
      <c r="J2342" s="160"/>
      <c r="K2342" s="160"/>
      <c r="L2342" s="160"/>
      <c r="M2342" s="160"/>
      <c r="N2342" s="159"/>
      <c r="O2342" s="159"/>
      <c r="P2342" s="159"/>
      <c r="Q2342" s="159"/>
      <c r="R2342" s="160"/>
      <c r="S2342" s="160"/>
      <c r="T2342" s="160"/>
      <c r="U2342" s="160"/>
      <c r="V2342" s="160"/>
      <c r="W2342" s="160"/>
      <c r="X2342" s="160"/>
      <c r="Y2342" s="160"/>
      <c r="Z2342" s="149"/>
      <c r="AA2342" s="149"/>
      <c r="AB2342" s="149"/>
      <c r="AC2342" s="149"/>
      <c r="AD2342" s="149"/>
      <c r="AE2342" s="149"/>
      <c r="AF2342" s="149"/>
      <c r="AG2342" s="149" t="s">
        <v>409</v>
      </c>
      <c r="AH2342" s="149">
        <v>0</v>
      </c>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3" x14ac:dyDescent="0.2">
      <c r="A2343" s="156"/>
      <c r="B2343" s="157"/>
      <c r="C2343" s="200" t="s">
        <v>1824</v>
      </c>
      <c r="D2343" s="193"/>
      <c r="E2343" s="194">
        <v>25.2</v>
      </c>
      <c r="F2343" s="160"/>
      <c r="G2343" s="160"/>
      <c r="H2343" s="160"/>
      <c r="I2343" s="160"/>
      <c r="J2343" s="160"/>
      <c r="K2343" s="160"/>
      <c r="L2343" s="160"/>
      <c r="M2343" s="160"/>
      <c r="N2343" s="159"/>
      <c r="O2343" s="159"/>
      <c r="P2343" s="159"/>
      <c r="Q2343" s="159"/>
      <c r="R2343" s="160"/>
      <c r="S2343" s="160"/>
      <c r="T2343" s="160"/>
      <c r="U2343" s="160"/>
      <c r="V2343" s="160"/>
      <c r="W2343" s="160"/>
      <c r="X2343" s="160"/>
      <c r="Y2343" s="160"/>
      <c r="Z2343" s="149"/>
      <c r="AA2343" s="149"/>
      <c r="AB2343" s="149"/>
      <c r="AC2343" s="149"/>
      <c r="AD2343" s="149"/>
      <c r="AE2343" s="149"/>
      <c r="AF2343" s="149"/>
      <c r="AG2343" s="149" t="s">
        <v>409</v>
      </c>
      <c r="AH2343" s="149">
        <v>0</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3" x14ac:dyDescent="0.2">
      <c r="A2344" s="156"/>
      <c r="B2344" s="157"/>
      <c r="C2344" s="200" t="s">
        <v>1825</v>
      </c>
      <c r="D2344" s="193"/>
      <c r="E2344" s="194">
        <v>4.2</v>
      </c>
      <c r="F2344" s="160"/>
      <c r="G2344" s="160"/>
      <c r="H2344" s="160"/>
      <c r="I2344" s="160"/>
      <c r="J2344" s="160"/>
      <c r="K2344" s="160"/>
      <c r="L2344" s="160"/>
      <c r="M2344" s="160"/>
      <c r="N2344" s="159"/>
      <c r="O2344" s="159"/>
      <c r="P2344" s="159"/>
      <c r="Q2344" s="159"/>
      <c r="R2344" s="160"/>
      <c r="S2344" s="160"/>
      <c r="T2344" s="160"/>
      <c r="U2344" s="160"/>
      <c r="V2344" s="160"/>
      <c r="W2344" s="160"/>
      <c r="X2344" s="160"/>
      <c r="Y2344" s="160"/>
      <c r="Z2344" s="149"/>
      <c r="AA2344" s="149"/>
      <c r="AB2344" s="149"/>
      <c r="AC2344" s="149"/>
      <c r="AD2344" s="149"/>
      <c r="AE2344" s="149"/>
      <c r="AF2344" s="149"/>
      <c r="AG2344" s="149" t="s">
        <v>409</v>
      </c>
      <c r="AH2344" s="149">
        <v>0</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3" x14ac:dyDescent="0.2">
      <c r="A2345" s="156"/>
      <c r="B2345" s="157"/>
      <c r="C2345" s="200" t="s">
        <v>1573</v>
      </c>
      <c r="D2345" s="193"/>
      <c r="E2345" s="194"/>
      <c r="F2345" s="160"/>
      <c r="G2345" s="160"/>
      <c r="H2345" s="160"/>
      <c r="I2345" s="160"/>
      <c r="J2345" s="160"/>
      <c r="K2345" s="160"/>
      <c r="L2345" s="160"/>
      <c r="M2345" s="160"/>
      <c r="N2345" s="159"/>
      <c r="O2345" s="159"/>
      <c r="P2345" s="159"/>
      <c r="Q2345" s="159"/>
      <c r="R2345" s="160"/>
      <c r="S2345" s="160"/>
      <c r="T2345" s="160"/>
      <c r="U2345" s="160"/>
      <c r="V2345" s="160"/>
      <c r="W2345" s="160"/>
      <c r="X2345" s="160"/>
      <c r="Y2345" s="160"/>
      <c r="Z2345" s="149"/>
      <c r="AA2345" s="149"/>
      <c r="AB2345" s="149"/>
      <c r="AC2345" s="149"/>
      <c r="AD2345" s="149"/>
      <c r="AE2345" s="149"/>
      <c r="AF2345" s="149"/>
      <c r="AG2345" s="149" t="s">
        <v>409</v>
      </c>
      <c r="AH2345" s="149">
        <v>0</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3" x14ac:dyDescent="0.2">
      <c r="A2346" s="156"/>
      <c r="B2346" s="157"/>
      <c r="C2346" s="200" t="s">
        <v>1824</v>
      </c>
      <c r="D2346" s="193"/>
      <c r="E2346" s="194">
        <v>25.2</v>
      </c>
      <c r="F2346" s="160"/>
      <c r="G2346" s="160"/>
      <c r="H2346" s="160"/>
      <c r="I2346" s="160"/>
      <c r="J2346" s="160"/>
      <c r="K2346" s="160"/>
      <c r="L2346" s="160"/>
      <c r="M2346" s="160"/>
      <c r="N2346" s="159"/>
      <c r="O2346" s="159"/>
      <c r="P2346" s="159"/>
      <c r="Q2346" s="159"/>
      <c r="R2346" s="160"/>
      <c r="S2346" s="160"/>
      <c r="T2346" s="160"/>
      <c r="U2346" s="160"/>
      <c r="V2346" s="160"/>
      <c r="W2346" s="160"/>
      <c r="X2346" s="160"/>
      <c r="Y2346" s="160"/>
      <c r="Z2346" s="149"/>
      <c r="AA2346" s="149"/>
      <c r="AB2346" s="149"/>
      <c r="AC2346" s="149"/>
      <c r="AD2346" s="149"/>
      <c r="AE2346" s="149"/>
      <c r="AF2346" s="149"/>
      <c r="AG2346" s="149" t="s">
        <v>409</v>
      </c>
      <c r="AH2346" s="149">
        <v>0</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3" x14ac:dyDescent="0.2">
      <c r="A2347" s="156"/>
      <c r="B2347" s="157"/>
      <c r="C2347" s="200" t="s">
        <v>1826</v>
      </c>
      <c r="D2347" s="193"/>
      <c r="E2347" s="194">
        <v>4.2</v>
      </c>
      <c r="F2347" s="160"/>
      <c r="G2347" s="160"/>
      <c r="H2347" s="160"/>
      <c r="I2347" s="160"/>
      <c r="J2347" s="160"/>
      <c r="K2347" s="160"/>
      <c r="L2347" s="160"/>
      <c r="M2347" s="160"/>
      <c r="N2347" s="159"/>
      <c r="O2347" s="159"/>
      <c r="P2347" s="159"/>
      <c r="Q2347" s="159"/>
      <c r="R2347" s="160"/>
      <c r="S2347" s="160"/>
      <c r="T2347" s="160"/>
      <c r="U2347" s="160"/>
      <c r="V2347" s="160"/>
      <c r="W2347" s="160"/>
      <c r="X2347" s="160"/>
      <c r="Y2347" s="160"/>
      <c r="Z2347" s="149"/>
      <c r="AA2347" s="149"/>
      <c r="AB2347" s="149"/>
      <c r="AC2347" s="149"/>
      <c r="AD2347" s="149"/>
      <c r="AE2347" s="149"/>
      <c r="AF2347" s="149"/>
      <c r="AG2347" s="149" t="s">
        <v>409</v>
      </c>
      <c r="AH2347" s="149">
        <v>0</v>
      </c>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3" x14ac:dyDescent="0.2">
      <c r="A2348" s="156"/>
      <c r="B2348" s="157"/>
      <c r="C2348" s="200" t="s">
        <v>1827</v>
      </c>
      <c r="D2348" s="193"/>
      <c r="E2348" s="194">
        <v>4.2</v>
      </c>
      <c r="F2348" s="160"/>
      <c r="G2348" s="160"/>
      <c r="H2348" s="160"/>
      <c r="I2348" s="160"/>
      <c r="J2348" s="160"/>
      <c r="K2348" s="160"/>
      <c r="L2348" s="160"/>
      <c r="M2348" s="160"/>
      <c r="N2348" s="159"/>
      <c r="O2348" s="159"/>
      <c r="P2348" s="159"/>
      <c r="Q2348" s="159"/>
      <c r="R2348" s="160"/>
      <c r="S2348" s="160"/>
      <c r="T2348" s="160"/>
      <c r="U2348" s="160"/>
      <c r="V2348" s="160"/>
      <c r="W2348" s="160"/>
      <c r="X2348" s="160"/>
      <c r="Y2348" s="160"/>
      <c r="Z2348" s="149"/>
      <c r="AA2348" s="149"/>
      <c r="AB2348" s="149"/>
      <c r="AC2348" s="149"/>
      <c r="AD2348" s="149"/>
      <c r="AE2348" s="149"/>
      <c r="AF2348" s="149"/>
      <c r="AG2348" s="149" t="s">
        <v>409</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3" x14ac:dyDescent="0.2">
      <c r="A2349" s="156"/>
      <c r="B2349" s="157"/>
      <c r="C2349" s="201" t="s">
        <v>417</v>
      </c>
      <c r="D2349" s="195"/>
      <c r="E2349" s="196">
        <v>71.400000000000006</v>
      </c>
      <c r="F2349" s="160"/>
      <c r="G2349" s="160"/>
      <c r="H2349" s="160"/>
      <c r="I2349" s="160"/>
      <c r="J2349" s="160"/>
      <c r="K2349" s="160"/>
      <c r="L2349" s="160"/>
      <c r="M2349" s="160"/>
      <c r="N2349" s="159"/>
      <c r="O2349" s="159"/>
      <c r="P2349" s="159"/>
      <c r="Q2349" s="159"/>
      <c r="R2349" s="160"/>
      <c r="S2349" s="160"/>
      <c r="T2349" s="160"/>
      <c r="U2349" s="160"/>
      <c r="V2349" s="160"/>
      <c r="W2349" s="160"/>
      <c r="X2349" s="160"/>
      <c r="Y2349" s="160"/>
      <c r="Z2349" s="149"/>
      <c r="AA2349" s="149"/>
      <c r="AB2349" s="149"/>
      <c r="AC2349" s="149"/>
      <c r="AD2349" s="149"/>
      <c r="AE2349" s="149"/>
      <c r="AF2349" s="149"/>
      <c r="AG2349" s="149" t="s">
        <v>409</v>
      </c>
      <c r="AH2349" s="149">
        <v>1</v>
      </c>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3" x14ac:dyDescent="0.2">
      <c r="A2350" s="156"/>
      <c r="B2350" s="157"/>
      <c r="C2350" s="200" t="s">
        <v>413</v>
      </c>
      <c r="D2350" s="193"/>
      <c r="E2350" s="194"/>
      <c r="F2350" s="160"/>
      <c r="G2350" s="160"/>
      <c r="H2350" s="160"/>
      <c r="I2350" s="160"/>
      <c r="J2350" s="160"/>
      <c r="K2350" s="160"/>
      <c r="L2350" s="160"/>
      <c r="M2350" s="160"/>
      <c r="N2350" s="159"/>
      <c r="O2350" s="159"/>
      <c r="P2350" s="159"/>
      <c r="Q2350" s="159"/>
      <c r="R2350" s="160"/>
      <c r="S2350" s="160"/>
      <c r="T2350" s="160"/>
      <c r="U2350" s="160"/>
      <c r="V2350" s="160"/>
      <c r="W2350" s="160"/>
      <c r="X2350" s="160"/>
      <c r="Y2350" s="160"/>
      <c r="Z2350" s="149"/>
      <c r="AA2350" s="149"/>
      <c r="AB2350" s="149"/>
      <c r="AC2350" s="149"/>
      <c r="AD2350" s="149"/>
      <c r="AE2350" s="149"/>
      <c r="AF2350" s="149"/>
      <c r="AG2350" s="149" t="s">
        <v>409</v>
      </c>
      <c r="AH2350" s="149">
        <v>0</v>
      </c>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3" x14ac:dyDescent="0.2">
      <c r="A2351" s="156"/>
      <c r="B2351" s="157"/>
      <c r="C2351" s="200" t="s">
        <v>701</v>
      </c>
      <c r="D2351" s="193"/>
      <c r="E2351" s="194"/>
      <c r="F2351" s="160"/>
      <c r="G2351" s="160"/>
      <c r="H2351" s="160"/>
      <c r="I2351" s="160"/>
      <c r="J2351" s="160"/>
      <c r="K2351" s="160"/>
      <c r="L2351" s="160"/>
      <c r="M2351" s="160"/>
      <c r="N2351" s="159"/>
      <c r="O2351" s="159"/>
      <c r="P2351" s="159"/>
      <c r="Q2351" s="159"/>
      <c r="R2351" s="160"/>
      <c r="S2351" s="160"/>
      <c r="T2351" s="160"/>
      <c r="U2351" s="160"/>
      <c r="V2351" s="160"/>
      <c r="W2351" s="160"/>
      <c r="X2351" s="160"/>
      <c r="Y2351" s="160"/>
      <c r="Z2351" s="149"/>
      <c r="AA2351" s="149"/>
      <c r="AB2351" s="149"/>
      <c r="AC2351" s="149"/>
      <c r="AD2351" s="149"/>
      <c r="AE2351" s="149"/>
      <c r="AF2351" s="149"/>
      <c r="AG2351" s="149" t="s">
        <v>409</v>
      </c>
      <c r="AH2351" s="149">
        <v>0</v>
      </c>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3" x14ac:dyDescent="0.2">
      <c r="A2352" s="156"/>
      <c r="B2352" s="157"/>
      <c r="C2352" s="200" t="s">
        <v>1828</v>
      </c>
      <c r="D2352" s="193"/>
      <c r="E2352" s="194">
        <v>1.8</v>
      </c>
      <c r="F2352" s="160"/>
      <c r="G2352" s="160"/>
      <c r="H2352" s="160"/>
      <c r="I2352" s="160"/>
      <c r="J2352" s="160"/>
      <c r="K2352" s="160"/>
      <c r="L2352" s="160"/>
      <c r="M2352" s="160"/>
      <c r="N2352" s="159"/>
      <c r="O2352" s="159"/>
      <c r="P2352" s="159"/>
      <c r="Q2352" s="159"/>
      <c r="R2352" s="160"/>
      <c r="S2352" s="160"/>
      <c r="T2352" s="160"/>
      <c r="U2352" s="160"/>
      <c r="V2352" s="160"/>
      <c r="W2352" s="160"/>
      <c r="X2352" s="160"/>
      <c r="Y2352" s="160"/>
      <c r="Z2352" s="149"/>
      <c r="AA2352" s="149"/>
      <c r="AB2352" s="149"/>
      <c r="AC2352" s="149"/>
      <c r="AD2352" s="149"/>
      <c r="AE2352" s="149"/>
      <c r="AF2352" s="149"/>
      <c r="AG2352" s="149" t="s">
        <v>409</v>
      </c>
      <c r="AH2352" s="149">
        <v>0</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outlineLevel="3" x14ac:dyDescent="0.2">
      <c r="A2353" s="156"/>
      <c r="B2353" s="157"/>
      <c r="C2353" s="200" t="s">
        <v>1829</v>
      </c>
      <c r="D2353" s="193"/>
      <c r="E2353" s="194">
        <v>2</v>
      </c>
      <c r="F2353" s="160"/>
      <c r="G2353" s="160"/>
      <c r="H2353" s="160"/>
      <c r="I2353" s="160"/>
      <c r="J2353" s="160"/>
      <c r="K2353" s="160"/>
      <c r="L2353" s="160"/>
      <c r="M2353" s="160"/>
      <c r="N2353" s="159"/>
      <c r="O2353" s="159"/>
      <c r="P2353" s="159"/>
      <c r="Q2353" s="159"/>
      <c r="R2353" s="160"/>
      <c r="S2353" s="160"/>
      <c r="T2353" s="160"/>
      <c r="U2353" s="160"/>
      <c r="V2353" s="160"/>
      <c r="W2353" s="160"/>
      <c r="X2353" s="160"/>
      <c r="Y2353" s="160"/>
      <c r="Z2353" s="149"/>
      <c r="AA2353" s="149"/>
      <c r="AB2353" s="149"/>
      <c r="AC2353" s="149"/>
      <c r="AD2353" s="149"/>
      <c r="AE2353" s="149"/>
      <c r="AF2353" s="149"/>
      <c r="AG2353" s="149" t="s">
        <v>409</v>
      </c>
      <c r="AH2353" s="149">
        <v>0</v>
      </c>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3" x14ac:dyDescent="0.2">
      <c r="A2354" s="156"/>
      <c r="B2354" s="157"/>
      <c r="C2354" s="201" t="s">
        <v>417</v>
      </c>
      <c r="D2354" s="195"/>
      <c r="E2354" s="196">
        <v>3.8</v>
      </c>
      <c r="F2354" s="160"/>
      <c r="G2354" s="160"/>
      <c r="H2354" s="160"/>
      <c r="I2354" s="160"/>
      <c r="J2354" s="160"/>
      <c r="K2354" s="160"/>
      <c r="L2354" s="160"/>
      <c r="M2354" s="160"/>
      <c r="N2354" s="159"/>
      <c r="O2354" s="159"/>
      <c r="P2354" s="159"/>
      <c r="Q2354" s="159"/>
      <c r="R2354" s="160"/>
      <c r="S2354" s="160"/>
      <c r="T2354" s="160"/>
      <c r="U2354" s="160"/>
      <c r="V2354" s="160"/>
      <c r="W2354" s="160"/>
      <c r="X2354" s="160"/>
      <c r="Y2354" s="160"/>
      <c r="Z2354" s="149"/>
      <c r="AA2354" s="149"/>
      <c r="AB2354" s="149"/>
      <c r="AC2354" s="149"/>
      <c r="AD2354" s="149"/>
      <c r="AE2354" s="149"/>
      <c r="AF2354" s="149"/>
      <c r="AG2354" s="149" t="s">
        <v>409</v>
      </c>
      <c r="AH2354" s="149">
        <v>1</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1" x14ac:dyDescent="0.2">
      <c r="A2355" s="173">
        <v>197</v>
      </c>
      <c r="B2355" s="174" t="s">
        <v>1830</v>
      </c>
      <c r="C2355" s="189" t="s">
        <v>1831</v>
      </c>
      <c r="D2355" s="175" t="s">
        <v>836</v>
      </c>
      <c r="E2355" s="176">
        <v>31.9</v>
      </c>
      <c r="F2355" s="177"/>
      <c r="G2355" s="178">
        <f>ROUND(E2355*F2355,2)</f>
        <v>0</v>
      </c>
      <c r="H2355" s="177"/>
      <c r="I2355" s="178">
        <f>ROUND(E2355*H2355,2)</f>
        <v>0</v>
      </c>
      <c r="J2355" s="177"/>
      <c r="K2355" s="178">
        <f>ROUND(E2355*J2355,2)</f>
        <v>0</v>
      </c>
      <c r="L2355" s="178">
        <v>12</v>
      </c>
      <c r="M2355" s="178">
        <f>G2355*(1+L2355/100)</f>
        <v>0</v>
      </c>
      <c r="N2355" s="176">
        <v>0</v>
      </c>
      <c r="O2355" s="176">
        <f>ROUND(E2355*N2355,2)</f>
        <v>0</v>
      </c>
      <c r="P2355" s="176">
        <v>4.6000000000000001E-4</v>
      </c>
      <c r="Q2355" s="176">
        <f>ROUND(E2355*P2355,2)</f>
        <v>0.01</v>
      </c>
      <c r="R2355" s="178" t="s">
        <v>1560</v>
      </c>
      <c r="S2355" s="178" t="s">
        <v>365</v>
      </c>
      <c r="T2355" s="179" t="s">
        <v>365</v>
      </c>
      <c r="U2355" s="160">
        <v>3.24</v>
      </c>
      <c r="V2355" s="160">
        <f>ROUND(E2355*U2355,2)</f>
        <v>103.36</v>
      </c>
      <c r="W2355" s="160"/>
      <c r="X2355" s="160" t="s">
        <v>404</v>
      </c>
      <c r="Y2355" s="160" t="s">
        <v>368</v>
      </c>
      <c r="Z2355" s="149"/>
      <c r="AA2355" s="149"/>
      <c r="AB2355" s="149"/>
      <c r="AC2355" s="149"/>
      <c r="AD2355" s="149"/>
      <c r="AE2355" s="149"/>
      <c r="AF2355" s="149"/>
      <c r="AG2355" s="149" t="s">
        <v>438</v>
      </c>
      <c r="AH2355" s="149"/>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2" x14ac:dyDescent="0.2">
      <c r="A2356" s="156"/>
      <c r="B2356" s="157"/>
      <c r="C2356" s="200" t="s">
        <v>410</v>
      </c>
      <c r="D2356" s="193"/>
      <c r="E2356" s="194"/>
      <c r="F2356" s="160"/>
      <c r="G2356" s="160"/>
      <c r="H2356" s="160"/>
      <c r="I2356" s="160"/>
      <c r="J2356" s="160"/>
      <c r="K2356" s="160"/>
      <c r="L2356" s="160"/>
      <c r="M2356" s="160"/>
      <c r="N2356" s="159"/>
      <c r="O2356" s="159"/>
      <c r="P2356" s="159"/>
      <c r="Q2356" s="159"/>
      <c r="R2356" s="160"/>
      <c r="S2356" s="160"/>
      <c r="T2356" s="160"/>
      <c r="U2356" s="160"/>
      <c r="V2356" s="160"/>
      <c r="W2356" s="160"/>
      <c r="X2356" s="160"/>
      <c r="Y2356" s="160"/>
      <c r="Z2356" s="149"/>
      <c r="AA2356" s="149"/>
      <c r="AB2356" s="149"/>
      <c r="AC2356" s="149"/>
      <c r="AD2356" s="149"/>
      <c r="AE2356" s="149"/>
      <c r="AF2356" s="149"/>
      <c r="AG2356" s="149" t="s">
        <v>409</v>
      </c>
      <c r="AH2356" s="149">
        <v>0</v>
      </c>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outlineLevel="3" x14ac:dyDescent="0.2">
      <c r="A2357" s="156"/>
      <c r="B2357" s="157"/>
      <c r="C2357" s="200" t="s">
        <v>1569</v>
      </c>
      <c r="D2357" s="193"/>
      <c r="E2357" s="194"/>
      <c r="F2357" s="160"/>
      <c r="G2357" s="160"/>
      <c r="H2357" s="160"/>
      <c r="I2357" s="160"/>
      <c r="J2357" s="160"/>
      <c r="K2357" s="160"/>
      <c r="L2357" s="160"/>
      <c r="M2357" s="160"/>
      <c r="N2357" s="159"/>
      <c r="O2357" s="159"/>
      <c r="P2357" s="159"/>
      <c r="Q2357" s="159"/>
      <c r="R2357" s="160"/>
      <c r="S2357" s="160"/>
      <c r="T2357" s="160"/>
      <c r="U2357" s="160"/>
      <c r="V2357" s="160"/>
      <c r="W2357" s="160"/>
      <c r="X2357" s="160"/>
      <c r="Y2357" s="160"/>
      <c r="Z2357" s="149"/>
      <c r="AA2357" s="149"/>
      <c r="AB2357" s="149"/>
      <c r="AC2357" s="149"/>
      <c r="AD2357" s="149"/>
      <c r="AE2357" s="149"/>
      <c r="AF2357" s="149"/>
      <c r="AG2357" s="149" t="s">
        <v>409</v>
      </c>
      <c r="AH2357" s="149">
        <v>0</v>
      </c>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3" x14ac:dyDescent="0.2">
      <c r="A2358" s="156"/>
      <c r="B2358" s="157"/>
      <c r="C2358" s="200" t="s">
        <v>1832</v>
      </c>
      <c r="D2358" s="193"/>
      <c r="E2358" s="194">
        <v>20.399999999999999</v>
      </c>
      <c r="F2358" s="160"/>
      <c r="G2358" s="160"/>
      <c r="H2358" s="160"/>
      <c r="I2358" s="160"/>
      <c r="J2358" s="160"/>
      <c r="K2358" s="160"/>
      <c r="L2358" s="160"/>
      <c r="M2358" s="160"/>
      <c r="N2358" s="159"/>
      <c r="O2358" s="159"/>
      <c r="P2358" s="159"/>
      <c r="Q2358" s="159"/>
      <c r="R2358" s="160"/>
      <c r="S2358" s="160"/>
      <c r="T2358" s="160"/>
      <c r="U2358" s="160"/>
      <c r="V2358" s="160"/>
      <c r="W2358" s="160"/>
      <c r="X2358" s="160"/>
      <c r="Y2358" s="160"/>
      <c r="Z2358" s="149"/>
      <c r="AA2358" s="149"/>
      <c r="AB2358" s="149"/>
      <c r="AC2358" s="149"/>
      <c r="AD2358" s="149"/>
      <c r="AE2358" s="149"/>
      <c r="AF2358" s="149"/>
      <c r="AG2358" s="149" t="s">
        <v>409</v>
      </c>
      <c r="AH2358" s="149">
        <v>0</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3" x14ac:dyDescent="0.2">
      <c r="A2359" s="156"/>
      <c r="B2359" s="157"/>
      <c r="C2359" s="200" t="s">
        <v>1833</v>
      </c>
      <c r="D2359" s="193"/>
      <c r="E2359" s="194">
        <v>4.2</v>
      </c>
      <c r="F2359" s="160"/>
      <c r="G2359" s="160"/>
      <c r="H2359" s="160"/>
      <c r="I2359" s="160"/>
      <c r="J2359" s="160"/>
      <c r="K2359" s="160"/>
      <c r="L2359" s="160"/>
      <c r="M2359" s="160"/>
      <c r="N2359" s="159"/>
      <c r="O2359" s="159"/>
      <c r="P2359" s="159"/>
      <c r="Q2359" s="159"/>
      <c r="R2359" s="160"/>
      <c r="S2359" s="160"/>
      <c r="T2359" s="160"/>
      <c r="U2359" s="160"/>
      <c r="V2359" s="160"/>
      <c r="W2359" s="160"/>
      <c r="X2359" s="160"/>
      <c r="Y2359" s="160"/>
      <c r="Z2359" s="149"/>
      <c r="AA2359" s="149"/>
      <c r="AB2359" s="149"/>
      <c r="AC2359" s="149"/>
      <c r="AD2359" s="149"/>
      <c r="AE2359" s="149"/>
      <c r="AF2359" s="149"/>
      <c r="AG2359" s="149" t="s">
        <v>409</v>
      </c>
      <c r="AH2359" s="149">
        <v>0</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3" x14ac:dyDescent="0.2">
      <c r="A2360" s="156"/>
      <c r="B2360" s="157"/>
      <c r="C2360" s="200" t="s">
        <v>1834</v>
      </c>
      <c r="D2360" s="193"/>
      <c r="E2360" s="194">
        <v>2.2000000000000002</v>
      </c>
      <c r="F2360" s="160"/>
      <c r="G2360" s="160"/>
      <c r="H2360" s="160"/>
      <c r="I2360" s="160"/>
      <c r="J2360" s="160"/>
      <c r="K2360" s="160"/>
      <c r="L2360" s="160"/>
      <c r="M2360" s="160"/>
      <c r="N2360" s="159"/>
      <c r="O2360" s="159"/>
      <c r="P2360" s="159"/>
      <c r="Q2360" s="159"/>
      <c r="R2360" s="160"/>
      <c r="S2360" s="160"/>
      <c r="T2360" s="160"/>
      <c r="U2360" s="160"/>
      <c r="V2360" s="160"/>
      <c r="W2360" s="160"/>
      <c r="X2360" s="160"/>
      <c r="Y2360" s="160"/>
      <c r="Z2360" s="149"/>
      <c r="AA2360" s="149"/>
      <c r="AB2360" s="149"/>
      <c r="AC2360" s="149"/>
      <c r="AD2360" s="149"/>
      <c r="AE2360" s="149"/>
      <c r="AF2360" s="149"/>
      <c r="AG2360" s="149" t="s">
        <v>409</v>
      </c>
      <c r="AH2360" s="149">
        <v>0</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outlineLevel="3" x14ac:dyDescent="0.2">
      <c r="A2361" s="156"/>
      <c r="B2361" s="157"/>
      <c r="C2361" s="201" t="s">
        <v>417</v>
      </c>
      <c r="D2361" s="195"/>
      <c r="E2361" s="196">
        <v>26.8</v>
      </c>
      <c r="F2361" s="160"/>
      <c r="G2361" s="160"/>
      <c r="H2361" s="160"/>
      <c r="I2361" s="160"/>
      <c r="J2361" s="160"/>
      <c r="K2361" s="160"/>
      <c r="L2361" s="160"/>
      <c r="M2361" s="160"/>
      <c r="N2361" s="159"/>
      <c r="O2361" s="159"/>
      <c r="P2361" s="159"/>
      <c r="Q2361" s="159"/>
      <c r="R2361" s="160"/>
      <c r="S2361" s="160"/>
      <c r="T2361" s="160"/>
      <c r="U2361" s="160"/>
      <c r="V2361" s="160"/>
      <c r="W2361" s="160"/>
      <c r="X2361" s="160"/>
      <c r="Y2361" s="160"/>
      <c r="Z2361" s="149"/>
      <c r="AA2361" s="149"/>
      <c r="AB2361" s="149"/>
      <c r="AC2361" s="149"/>
      <c r="AD2361" s="149"/>
      <c r="AE2361" s="149"/>
      <c r="AF2361" s="149"/>
      <c r="AG2361" s="149" t="s">
        <v>409</v>
      </c>
      <c r="AH2361" s="149">
        <v>1</v>
      </c>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3" x14ac:dyDescent="0.2">
      <c r="A2362" s="156"/>
      <c r="B2362" s="157"/>
      <c r="C2362" s="200" t="s">
        <v>1573</v>
      </c>
      <c r="D2362" s="193"/>
      <c r="E2362" s="194"/>
      <c r="F2362" s="160"/>
      <c r="G2362" s="160"/>
      <c r="H2362" s="160"/>
      <c r="I2362" s="160"/>
      <c r="J2362" s="160"/>
      <c r="K2362" s="160"/>
      <c r="L2362" s="160"/>
      <c r="M2362" s="160"/>
      <c r="N2362" s="159"/>
      <c r="O2362" s="159"/>
      <c r="P2362" s="159"/>
      <c r="Q2362" s="159"/>
      <c r="R2362" s="160"/>
      <c r="S2362" s="160"/>
      <c r="T2362" s="160"/>
      <c r="U2362" s="160"/>
      <c r="V2362" s="160"/>
      <c r="W2362" s="160"/>
      <c r="X2362" s="160"/>
      <c r="Y2362" s="160"/>
      <c r="Z2362" s="149"/>
      <c r="AA2362" s="149"/>
      <c r="AB2362" s="149"/>
      <c r="AC2362" s="149"/>
      <c r="AD2362" s="149"/>
      <c r="AE2362" s="149"/>
      <c r="AF2362" s="149"/>
      <c r="AG2362" s="149" t="s">
        <v>409</v>
      </c>
      <c r="AH2362" s="149">
        <v>0</v>
      </c>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3" x14ac:dyDescent="0.2">
      <c r="A2363" s="156"/>
      <c r="B2363" s="157"/>
      <c r="C2363" s="200" t="s">
        <v>1835</v>
      </c>
      <c r="D2363" s="193"/>
      <c r="E2363" s="194">
        <v>5.0999999999999996</v>
      </c>
      <c r="F2363" s="160"/>
      <c r="G2363" s="160"/>
      <c r="H2363" s="160"/>
      <c r="I2363" s="160"/>
      <c r="J2363" s="160"/>
      <c r="K2363" s="160"/>
      <c r="L2363" s="160"/>
      <c r="M2363" s="160"/>
      <c r="N2363" s="159"/>
      <c r="O2363" s="159"/>
      <c r="P2363" s="159"/>
      <c r="Q2363" s="159"/>
      <c r="R2363" s="160"/>
      <c r="S2363" s="160"/>
      <c r="T2363" s="160"/>
      <c r="U2363" s="160"/>
      <c r="V2363" s="160"/>
      <c r="W2363" s="160"/>
      <c r="X2363" s="160"/>
      <c r="Y2363" s="160"/>
      <c r="Z2363" s="149"/>
      <c r="AA2363" s="149"/>
      <c r="AB2363" s="149"/>
      <c r="AC2363" s="149"/>
      <c r="AD2363" s="149"/>
      <c r="AE2363" s="149"/>
      <c r="AF2363" s="149"/>
      <c r="AG2363" s="149" t="s">
        <v>409</v>
      </c>
      <c r="AH2363" s="149">
        <v>0</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outlineLevel="3" x14ac:dyDescent="0.2">
      <c r="A2364" s="156"/>
      <c r="B2364" s="157"/>
      <c r="C2364" s="201" t="s">
        <v>417</v>
      </c>
      <c r="D2364" s="195"/>
      <c r="E2364" s="196">
        <v>5.0999999999999996</v>
      </c>
      <c r="F2364" s="160"/>
      <c r="G2364" s="160"/>
      <c r="H2364" s="160"/>
      <c r="I2364" s="160"/>
      <c r="J2364" s="160"/>
      <c r="K2364" s="160"/>
      <c r="L2364" s="160"/>
      <c r="M2364" s="160"/>
      <c r="N2364" s="159"/>
      <c r="O2364" s="159"/>
      <c r="P2364" s="159"/>
      <c r="Q2364" s="159"/>
      <c r="R2364" s="160"/>
      <c r="S2364" s="160"/>
      <c r="T2364" s="160"/>
      <c r="U2364" s="160"/>
      <c r="V2364" s="160"/>
      <c r="W2364" s="160"/>
      <c r="X2364" s="160"/>
      <c r="Y2364" s="160"/>
      <c r="Z2364" s="149"/>
      <c r="AA2364" s="149"/>
      <c r="AB2364" s="149"/>
      <c r="AC2364" s="149"/>
      <c r="AD2364" s="149"/>
      <c r="AE2364" s="149"/>
      <c r="AF2364" s="149"/>
      <c r="AG2364" s="149" t="s">
        <v>409</v>
      </c>
      <c r="AH2364" s="149">
        <v>1</v>
      </c>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1" x14ac:dyDescent="0.2">
      <c r="A2365" s="173">
        <v>198</v>
      </c>
      <c r="B2365" s="174" t="s">
        <v>1836</v>
      </c>
      <c r="C2365" s="189" t="s">
        <v>1837</v>
      </c>
      <c r="D2365" s="175" t="s">
        <v>836</v>
      </c>
      <c r="E2365" s="176">
        <v>181.5</v>
      </c>
      <c r="F2365" s="177"/>
      <c r="G2365" s="178">
        <f>ROUND(E2365*F2365,2)</f>
        <v>0</v>
      </c>
      <c r="H2365" s="177"/>
      <c r="I2365" s="178">
        <f>ROUND(E2365*H2365,2)</f>
        <v>0</v>
      </c>
      <c r="J2365" s="177"/>
      <c r="K2365" s="178">
        <f>ROUND(E2365*J2365,2)</f>
        <v>0</v>
      </c>
      <c r="L2365" s="178">
        <v>12</v>
      </c>
      <c r="M2365" s="178">
        <f>G2365*(1+L2365/100)</f>
        <v>0</v>
      </c>
      <c r="N2365" s="176">
        <v>0</v>
      </c>
      <c r="O2365" s="176">
        <f>ROUND(E2365*N2365,2)</f>
        <v>0</v>
      </c>
      <c r="P2365" s="176">
        <v>4.6000000000000001E-4</v>
      </c>
      <c r="Q2365" s="176">
        <f>ROUND(E2365*P2365,2)</f>
        <v>0.08</v>
      </c>
      <c r="R2365" s="178" t="s">
        <v>1560</v>
      </c>
      <c r="S2365" s="178" t="s">
        <v>365</v>
      </c>
      <c r="T2365" s="179" t="s">
        <v>365</v>
      </c>
      <c r="U2365" s="160">
        <v>1</v>
      </c>
      <c r="V2365" s="160">
        <f>ROUND(E2365*U2365,2)</f>
        <v>181.5</v>
      </c>
      <c r="W2365" s="160"/>
      <c r="X2365" s="160" t="s">
        <v>404</v>
      </c>
      <c r="Y2365" s="160" t="s">
        <v>368</v>
      </c>
      <c r="Z2365" s="149"/>
      <c r="AA2365" s="149"/>
      <c r="AB2365" s="149"/>
      <c r="AC2365" s="149"/>
      <c r="AD2365" s="149"/>
      <c r="AE2365" s="149"/>
      <c r="AF2365" s="149"/>
      <c r="AG2365" s="149" t="s">
        <v>438</v>
      </c>
      <c r="AH2365" s="149"/>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2" x14ac:dyDescent="0.2">
      <c r="A2366" s="156"/>
      <c r="B2366" s="157"/>
      <c r="C2366" s="200" t="s">
        <v>1358</v>
      </c>
      <c r="D2366" s="193"/>
      <c r="E2366" s="194"/>
      <c r="F2366" s="160"/>
      <c r="G2366" s="160"/>
      <c r="H2366" s="160"/>
      <c r="I2366" s="160"/>
      <c r="J2366" s="160"/>
      <c r="K2366" s="160"/>
      <c r="L2366" s="160"/>
      <c r="M2366" s="160"/>
      <c r="N2366" s="159"/>
      <c r="O2366" s="159"/>
      <c r="P2366" s="159"/>
      <c r="Q2366" s="159"/>
      <c r="R2366" s="160"/>
      <c r="S2366" s="160"/>
      <c r="T2366" s="160"/>
      <c r="U2366" s="160"/>
      <c r="V2366" s="160"/>
      <c r="W2366" s="160"/>
      <c r="X2366" s="160"/>
      <c r="Y2366" s="160"/>
      <c r="Z2366" s="149"/>
      <c r="AA2366" s="149"/>
      <c r="AB2366" s="149"/>
      <c r="AC2366" s="149"/>
      <c r="AD2366" s="149"/>
      <c r="AE2366" s="149"/>
      <c r="AF2366" s="149"/>
      <c r="AG2366" s="149" t="s">
        <v>409</v>
      </c>
      <c r="AH2366" s="149">
        <v>0</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outlineLevel="3" x14ac:dyDescent="0.2">
      <c r="A2367" s="156"/>
      <c r="B2367" s="157"/>
      <c r="C2367" s="200" t="s">
        <v>1838</v>
      </c>
      <c r="D2367" s="193"/>
      <c r="E2367" s="194">
        <v>181.5</v>
      </c>
      <c r="F2367" s="160"/>
      <c r="G2367" s="160"/>
      <c r="H2367" s="160"/>
      <c r="I2367" s="160"/>
      <c r="J2367" s="160"/>
      <c r="K2367" s="160"/>
      <c r="L2367" s="160"/>
      <c r="M2367" s="160"/>
      <c r="N2367" s="159"/>
      <c r="O2367" s="159"/>
      <c r="P2367" s="159"/>
      <c r="Q2367" s="159"/>
      <c r="R2367" s="160"/>
      <c r="S2367" s="160"/>
      <c r="T2367" s="160"/>
      <c r="U2367" s="160"/>
      <c r="V2367" s="160"/>
      <c r="W2367" s="160"/>
      <c r="X2367" s="160"/>
      <c r="Y2367" s="160"/>
      <c r="Z2367" s="149"/>
      <c r="AA2367" s="149"/>
      <c r="AB2367" s="149"/>
      <c r="AC2367" s="149"/>
      <c r="AD2367" s="149"/>
      <c r="AE2367" s="149"/>
      <c r="AF2367" s="149"/>
      <c r="AG2367" s="149" t="s">
        <v>409</v>
      </c>
      <c r="AH2367" s="149">
        <v>0</v>
      </c>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3" x14ac:dyDescent="0.2">
      <c r="A2368" s="156"/>
      <c r="B2368" s="157"/>
      <c r="C2368" s="201" t="s">
        <v>417</v>
      </c>
      <c r="D2368" s="195"/>
      <c r="E2368" s="196">
        <v>181.5</v>
      </c>
      <c r="F2368" s="160"/>
      <c r="G2368" s="160"/>
      <c r="H2368" s="160"/>
      <c r="I2368" s="160"/>
      <c r="J2368" s="160"/>
      <c r="K2368" s="160"/>
      <c r="L2368" s="160"/>
      <c r="M2368" s="160"/>
      <c r="N2368" s="159"/>
      <c r="O2368" s="159"/>
      <c r="P2368" s="159"/>
      <c r="Q2368" s="159"/>
      <c r="R2368" s="160"/>
      <c r="S2368" s="160"/>
      <c r="T2368" s="160"/>
      <c r="U2368" s="160"/>
      <c r="V2368" s="160"/>
      <c r="W2368" s="160"/>
      <c r="X2368" s="160"/>
      <c r="Y2368" s="160"/>
      <c r="Z2368" s="149"/>
      <c r="AA2368" s="149"/>
      <c r="AB2368" s="149"/>
      <c r="AC2368" s="149"/>
      <c r="AD2368" s="149"/>
      <c r="AE2368" s="149"/>
      <c r="AF2368" s="149"/>
      <c r="AG2368" s="149" t="s">
        <v>409</v>
      </c>
      <c r="AH2368" s="149">
        <v>1</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ht="22.5" outlineLevel="1" x14ac:dyDescent="0.2">
      <c r="A2369" s="173">
        <v>199</v>
      </c>
      <c r="B2369" s="174" t="s">
        <v>1839</v>
      </c>
      <c r="C2369" s="189" t="s">
        <v>1840</v>
      </c>
      <c r="D2369" s="175" t="s">
        <v>402</v>
      </c>
      <c r="E2369" s="176">
        <v>0.51359999999999995</v>
      </c>
      <c r="F2369" s="177"/>
      <c r="G2369" s="178">
        <f>ROUND(E2369*F2369,2)</f>
        <v>0</v>
      </c>
      <c r="H2369" s="177"/>
      <c r="I2369" s="178">
        <f>ROUND(E2369*H2369,2)</f>
        <v>0</v>
      </c>
      <c r="J2369" s="177"/>
      <c r="K2369" s="178">
        <f>ROUND(E2369*J2369,2)</f>
        <v>0</v>
      </c>
      <c r="L2369" s="178">
        <v>12</v>
      </c>
      <c r="M2369" s="178">
        <f>G2369*(1+L2369/100)</f>
        <v>0</v>
      </c>
      <c r="N2369" s="176">
        <v>1.82E-3</v>
      </c>
      <c r="O2369" s="176">
        <f>ROUND(E2369*N2369,2)</f>
        <v>0</v>
      </c>
      <c r="P2369" s="176">
        <v>1.8</v>
      </c>
      <c r="Q2369" s="176">
        <f>ROUND(E2369*P2369,2)</f>
        <v>0.92</v>
      </c>
      <c r="R2369" s="178" t="s">
        <v>1560</v>
      </c>
      <c r="S2369" s="178" t="s">
        <v>365</v>
      </c>
      <c r="T2369" s="179" t="s">
        <v>365</v>
      </c>
      <c r="U2369" s="160">
        <v>5.016</v>
      </c>
      <c r="V2369" s="160">
        <f>ROUND(E2369*U2369,2)</f>
        <v>2.58</v>
      </c>
      <c r="W2369" s="160"/>
      <c r="X2369" s="160" t="s">
        <v>404</v>
      </c>
      <c r="Y2369" s="160" t="s">
        <v>368</v>
      </c>
      <c r="Z2369" s="149"/>
      <c r="AA2369" s="149"/>
      <c r="AB2369" s="149"/>
      <c r="AC2369" s="149"/>
      <c r="AD2369" s="149"/>
      <c r="AE2369" s="149"/>
      <c r="AF2369" s="149"/>
      <c r="AG2369" s="149" t="s">
        <v>438</v>
      </c>
      <c r="AH2369" s="149"/>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outlineLevel="2" x14ac:dyDescent="0.2">
      <c r="A2370" s="156"/>
      <c r="B2370" s="157"/>
      <c r="C2370" s="283" t="s">
        <v>1841</v>
      </c>
      <c r="D2370" s="284"/>
      <c r="E2370" s="284"/>
      <c r="F2370" s="284"/>
      <c r="G2370" s="284"/>
      <c r="H2370" s="160"/>
      <c r="I2370" s="160"/>
      <c r="J2370" s="160"/>
      <c r="K2370" s="160"/>
      <c r="L2370" s="160"/>
      <c r="M2370" s="160"/>
      <c r="N2370" s="159"/>
      <c r="O2370" s="159"/>
      <c r="P2370" s="159"/>
      <c r="Q2370" s="159"/>
      <c r="R2370" s="160"/>
      <c r="S2370" s="160"/>
      <c r="T2370" s="160"/>
      <c r="U2370" s="160"/>
      <c r="V2370" s="160"/>
      <c r="W2370" s="160"/>
      <c r="X2370" s="160"/>
      <c r="Y2370" s="160"/>
      <c r="Z2370" s="149"/>
      <c r="AA2370" s="149"/>
      <c r="AB2370" s="149"/>
      <c r="AC2370" s="149"/>
      <c r="AD2370" s="149"/>
      <c r="AE2370" s="149"/>
      <c r="AF2370" s="149"/>
      <c r="AG2370" s="149" t="s">
        <v>407</v>
      </c>
      <c r="AH2370" s="149"/>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2" x14ac:dyDescent="0.2">
      <c r="A2371" s="156"/>
      <c r="B2371" s="157"/>
      <c r="C2371" s="200" t="s">
        <v>410</v>
      </c>
      <c r="D2371" s="193"/>
      <c r="E2371" s="194"/>
      <c r="F2371" s="160"/>
      <c r="G2371" s="160"/>
      <c r="H2371" s="160"/>
      <c r="I2371" s="160"/>
      <c r="J2371" s="160"/>
      <c r="K2371" s="160"/>
      <c r="L2371" s="160"/>
      <c r="M2371" s="160"/>
      <c r="N2371" s="159"/>
      <c r="O2371" s="159"/>
      <c r="P2371" s="159"/>
      <c r="Q2371" s="159"/>
      <c r="R2371" s="160"/>
      <c r="S2371" s="160"/>
      <c r="T2371" s="160"/>
      <c r="U2371" s="160"/>
      <c r="V2371" s="160"/>
      <c r="W2371" s="160"/>
      <c r="X2371" s="160"/>
      <c r="Y2371" s="160"/>
      <c r="Z2371" s="149"/>
      <c r="AA2371" s="149"/>
      <c r="AB2371" s="149"/>
      <c r="AC2371" s="149"/>
      <c r="AD2371" s="149"/>
      <c r="AE2371" s="149"/>
      <c r="AF2371" s="149"/>
      <c r="AG2371" s="149" t="s">
        <v>409</v>
      </c>
      <c r="AH2371" s="149">
        <v>0</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3" x14ac:dyDescent="0.2">
      <c r="A2372" s="156"/>
      <c r="B2372" s="157"/>
      <c r="C2372" s="200" t="s">
        <v>621</v>
      </c>
      <c r="D2372" s="193"/>
      <c r="E2372" s="194"/>
      <c r="F2372" s="160"/>
      <c r="G2372" s="160"/>
      <c r="H2372" s="160"/>
      <c r="I2372" s="160"/>
      <c r="J2372" s="160"/>
      <c r="K2372" s="160"/>
      <c r="L2372" s="160"/>
      <c r="M2372" s="160"/>
      <c r="N2372" s="159"/>
      <c r="O2372" s="159"/>
      <c r="P2372" s="159"/>
      <c r="Q2372" s="159"/>
      <c r="R2372" s="160"/>
      <c r="S2372" s="160"/>
      <c r="T2372" s="160"/>
      <c r="U2372" s="160"/>
      <c r="V2372" s="160"/>
      <c r="W2372" s="160"/>
      <c r="X2372" s="160"/>
      <c r="Y2372" s="160"/>
      <c r="Z2372" s="149"/>
      <c r="AA2372" s="149"/>
      <c r="AB2372" s="149"/>
      <c r="AC2372" s="149"/>
      <c r="AD2372" s="149"/>
      <c r="AE2372" s="149"/>
      <c r="AF2372" s="149"/>
      <c r="AG2372" s="149" t="s">
        <v>409</v>
      </c>
      <c r="AH2372" s="149">
        <v>0</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outlineLevel="3" x14ac:dyDescent="0.2">
      <c r="A2373" s="156"/>
      <c r="B2373" s="157"/>
      <c r="C2373" s="200" t="s">
        <v>1842</v>
      </c>
      <c r="D2373" s="193"/>
      <c r="E2373" s="194">
        <v>5.7599999999999998E-2</v>
      </c>
      <c r="F2373" s="160"/>
      <c r="G2373" s="160"/>
      <c r="H2373" s="160"/>
      <c r="I2373" s="160"/>
      <c r="J2373" s="160"/>
      <c r="K2373" s="160"/>
      <c r="L2373" s="160"/>
      <c r="M2373" s="160"/>
      <c r="N2373" s="159"/>
      <c r="O2373" s="159"/>
      <c r="P2373" s="159"/>
      <c r="Q2373" s="159"/>
      <c r="R2373" s="160"/>
      <c r="S2373" s="160"/>
      <c r="T2373" s="160"/>
      <c r="U2373" s="160"/>
      <c r="V2373" s="160"/>
      <c r="W2373" s="160"/>
      <c r="X2373" s="160"/>
      <c r="Y2373" s="160"/>
      <c r="Z2373" s="149"/>
      <c r="AA2373" s="149"/>
      <c r="AB2373" s="149"/>
      <c r="AC2373" s="149"/>
      <c r="AD2373" s="149"/>
      <c r="AE2373" s="149"/>
      <c r="AF2373" s="149"/>
      <c r="AG2373" s="149" t="s">
        <v>409</v>
      </c>
      <c r="AH2373" s="149">
        <v>0</v>
      </c>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3" x14ac:dyDescent="0.2">
      <c r="A2374" s="156"/>
      <c r="B2374" s="157"/>
      <c r="C2374" s="201" t="s">
        <v>417</v>
      </c>
      <c r="D2374" s="195"/>
      <c r="E2374" s="196">
        <v>5.7599999999999998E-2</v>
      </c>
      <c r="F2374" s="160"/>
      <c r="G2374" s="160"/>
      <c r="H2374" s="160"/>
      <c r="I2374" s="160"/>
      <c r="J2374" s="160"/>
      <c r="K2374" s="160"/>
      <c r="L2374" s="160"/>
      <c r="M2374" s="160"/>
      <c r="N2374" s="159"/>
      <c r="O2374" s="159"/>
      <c r="P2374" s="159"/>
      <c r="Q2374" s="159"/>
      <c r="R2374" s="160"/>
      <c r="S2374" s="160"/>
      <c r="T2374" s="160"/>
      <c r="U2374" s="160"/>
      <c r="V2374" s="160"/>
      <c r="W2374" s="160"/>
      <c r="X2374" s="160"/>
      <c r="Y2374" s="160"/>
      <c r="Z2374" s="149"/>
      <c r="AA2374" s="149"/>
      <c r="AB2374" s="149"/>
      <c r="AC2374" s="149"/>
      <c r="AD2374" s="149"/>
      <c r="AE2374" s="149"/>
      <c r="AF2374" s="149"/>
      <c r="AG2374" s="149" t="s">
        <v>409</v>
      </c>
      <c r="AH2374" s="149">
        <v>1</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3" x14ac:dyDescent="0.2">
      <c r="A2375" s="156"/>
      <c r="B2375" s="157"/>
      <c r="C2375" s="200" t="s">
        <v>413</v>
      </c>
      <c r="D2375" s="193"/>
      <c r="E2375" s="194"/>
      <c r="F2375" s="160"/>
      <c r="G2375" s="160"/>
      <c r="H2375" s="160"/>
      <c r="I2375" s="160"/>
      <c r="J2375" s="160"/>
      <c r="K2375" s="160"/>
      <c r="L2375" s="160"/>
      <c r="M2375" s="160"/>
      <c r="N2375" s="159"/>
      <c r="O2375" s="159"/>
      <c r="P2375" s="159"/>
      <c r="Q2375" s="159"/>
      <c r="R2375" s="160"/>
      <c r="S2375" s="160"/>
      <c r="T2375" s="160"/>
      <c r="U2375" s="160"/>
      <c r="V2375" s="160"/>
      <c r="W2375" s="160"/>
      <c r="X2375" s="160"/>
      <c r="Y2375" s="160"/>
      <c r="Z2375" s="149"/>
      <c r="AA2375" s="149"/>
      <c r="AB2375" s="149"/>
      <c r="AC2375" s="149"/>
      <c r="AD2375" s="149"/>
      <c r="AE2375" s="149"/>
      <c r="AF2375" s="149"/>
      <c r="AG2375" s="149" t="s">
        <v>409</v>
      </c>
      <c r="AH2375" s="149">
        <v>0</v>
      </c>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outlineLevel="3" x14ac:dyDescent="0.2">
      <c r="A2376" s="156"/>
      <c r="B2376" s="157"/>
      <c r="C2376" s="200" t="s">
        <v>701</v>
      </c>
      <c r="D2376" s="193"/>
      <c r="E2376" s="194"/>
      <c r="F2376" s="160"/>
      <c r="G2376" s="160"/>
      <c r="H2376" s="160"/>
      <c r="I2376" s="160"/>
      <c r="J2376" s="160"/>
      <c r="K2376" s="160"/>
      <c r="L2376" s="160"/>
      <c r="M2376" s="160"/>
      <c r="N2376" s="159"/>
      <c r="O2376" s="159"/>
      <c r="P2376" s="159"/>
      <c r="Q2376" s="159"/>
      <c r="R2376" s="160"/>
      <c r="S2376" s="160"/>
      <c r="T2376" s="160"/>
      <c r="U2376" s="160"/>
      <c r="V2376" s="160"/>
      <c r="W2376" s="160"/>
      <c r="X2376" s="160"/>
      <c r="Y2376" s="160"/>
      <c r="Z2376" s="149"/>
      <c r="AA2376" s="149"/>
      <c r="AB2376" s="149"/>
      <c r="AC2376" s="149"/>
      <c r="AD2376" s="149"/>
      <c r="AE2376" s="149"/>
      <c r="AF2376" s="149"/>
      <c r="AG2376" s="149" t="s">
        <v>409</v>
      </c>
      <c r="AH2376" s="149">
        <v>0</v>
      </c>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3" x14ac:dyDescent="0.2">
      <c r="A2377" s="156"/>
      <c r="B2377" s="157"/>
      <c r="C2377" s="200" t="s">
        <v>1843</v>
      </c>
      <c r="D2377" s="193"/>
      <c r="E2377" s="194">
        <v>0.216</v>
      </c>
      <c r="F2377" s="160"/>
      <c r="G2377" s="160"/>
      <c r="H2377" s="160"/>
      <c r="I2377" s="160"/>
      <c r="J2377" s="160"/>
      <c r="K2377" s="160"/>
      <c r="L2377" s="160"/>
      <c r="M2377" s="160"/>
      <c r="N2377" s="159"/>
      <c r="O2377" s="159"/>
      <c r="P2377" s="159"/>
      <c r="Q2377" s="159"/>
      <c r="R2377" s="160"/>
      <c r="S2377" s="160"/>
      <c r="T2377" s="160"/>
      <c r="U2377" s="160"/>
      <c r="V2377" s="160"/>
      <c r="W2377" s="160"/>
      <c r="X2377" s="160"/>
      <c r="Y2377" s="160"/>
      <c r="Z2377" s="149"/>
      <c r="AA2377" s="149"/>
      <c r="AB2377" s="149"/>
      <c r="AC2377" s="149"/>
      <c r="AD2377" s="149"/>
      <c r="AE2377" s="149"/>
      <c r="AF2377" s="149"/>
      <c r="AG2377" s="149" t="s">
        <v>409</v>
      </c>
      <c r="AH2377" s="149">
        <v>0</v>
      </c>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3" x14ac:dyDescent="0.2">
      <c r="A2378" s="156"/>
      <c r="B2378" s="157"/>
      <c r="C2378" s="200" t="s">
        <v>1844</v>
      </c>
      <c r="D2378" s="193"/>
      <c r="E2378" s="194">
        <v>0.24</v>
      </c>
      <c r="F2378" s="160"/>
      <c r="G2378" s="160"/>
      <c r="H2378" s="160"/>
      <c r="I2378" s="160"/>
      <c r="J2378" s="160"/>
      <c r="K2378" s="160"/>
      <c r="L2378" s="160"/>
      <c r="M2378" s="160"/>
      <c r="N2378" s="159"/>
      <c r="O2378" s="159"/>
      <c r="P2378" s="159"/>
      <c r="Q2378" s="159"/>
      <c r="R2378" s="160"/>
      <c r="S2378" s="160"/>
      <c r="T2378" s="160"/>
      <c r="U2378" s="160"/>
      <c r="V2378" s="160"/>
      <c r="W2378" s="160"/>
      <c r="X2378" s="160"/>
      <c r="Y2378" s="160"/>
      <c r="Z2378" s="149"/>
      <c r="AA2378" s="149"/>
      <c r="AB2378" s="149"/>
      <c r="AC2378" s="149"/>
      <c r="AD2378" s="149"/>
      <c r="AE2378" s="149"/>
      <c r="AF2378" s="149"/>
      <c r="AG2378" s="149" t="s">
        <v>409</v>
      </c>
      <c r="AH2378" s="149">
        <v>0</v>
      </c>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outlineLevel="3" x14ac:dyDescent="0.2">
      <c r="A2379" s="156"/>
      <c r="B2379" s="157"/>
      <c r="C2379" s="201" t="s">
        <v>417</v>
      </c>
      <c r="D2379" s="195"/>
      <c r="E2379" s="196">
        <v>0.45600000000000002</v>
      </c>
      <c r="F2379" s="160"/>
      <c r="G2379" s="160"/>
      <c r="H2379" s="160"/>
      <c r="I2379" s="160"/>
      <c r="J2379" s="160"/>
      <c r="K2379" s="160"/>
      <c r="L2379" s="160"/>
      <c r="M2379" s="160"/>
      <c r="N2379" s="159"/>
      <c r="O2379" s="159"/>
      <c r="P2379" s="159"/>
      <c r="Q2379" s="159"/>
      <c r="R2379" s="160"/>
      <c r="S2379" s="160"/>
      <c r="T2379" s="160"/>
      <c r="U2379" s="160"/>
      <c r="V2379" s="160"/>
      <c r="W2379" s="160"/>
      <c r="X2379" s="160"/>
      <c r="Y2379" s="160"/>
      <c r="Z2379" s="149"/>
      <c r="AA2379" s="149"/>
      <c r="AB2379" s="149"/>
      <c r="AC2379" s="149"/>
      <c r="AD2379" s="149"/>
      <c r="AE2379" s="149"/>
      <c r="AF2379" s="149"/>
      <c r="AG2379" s="149" t="s">
        <v>409</v>
      </c>
      <c r="AH2379" s="149">
        <v>1</v>
      </c>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49"/>
      <c r="BB2379" s="149"/>
      <c r="BC2379" s="149"/>
      <c r="BD2379" s="149"/>
      <c r="BE2379" s="149"/>
      <c r="BF2379" s="149"/>
      <c r="BG2379" s="149"/>
      <c r="BH2379" s="149"/>
    </row>
    <row r="2380" spans="1:60" ht="22.5" outlineLevel="1" x14ac:dyDescent="0.2">
      <c r="A2380" s="173">
        <v>200</v>
      </c>
      <c r="B2380" s="174" t="s">
        <v>1845</v>
      </c>
      <c r="C2380" s="189" t="s">
        <v>1846</v>
      </c>
      <c r="D2380" s="175" t="s">
        <v>402</v>
      </c>
      <c r="E2380" s="176">
        <v>0.2475</v>
      </c>
      <c r="F2380" s="177"/>
      <c r="G2380" s="178">
        <f>ROUND(E2380*F2380,2)</f>
        <v>0</v>
      </c>
      <c r="H2380" s="177"/>
      <c r="I2380" s="178">
        <f>ROUND(E2380*H2380,2)</f>
        <v>0</v>
      </c>
      <c r="J2380" s="177"/>
      <c r="K2380" s="178">
        <f>ROUND(E2380*J2380,2)</f>
        <v>0</v>
      </c>
      <c r="L2380" s="178">
        <v>12</v>
      </c>
      <c r="M2380" s="178">
        <f>G2380*(1+L2380/100)</f>
        <v>0</v>
      </c>
      <c r="N2380" s="176">
        <v>1.82E-3</v>
      </c>
      <c r="O2380" s="176">
        <f>ROUND(E2380*N2380,2)</f>
        <v>0</v>
      </c>
      <c r="P2380" s="176">
        <v>1.8</v>
      </c>
      <c r="Q2380" s="176">
        <f>ROUND(E2380*P2380,2)</f>
        <v>0.45</v>
      </c>
      <c r="R2380" s="178" t="s">
        <v>1560</v>
      </c>
      <c r="S2380" s="178" t="s">
        <v>365</v>
      </c>
      <c r="T2380" s="179" t="s">
        <v>365</v>
      </c>
      <c r="U2380" s="160">
        <v>5.7960000000000003</v>
      </c>
      <c r="V2380" s="160">
        <f>ROUND(E2380*U2380,2)</f>
        <v>1.43</v>
      </c>
      <c r="W2380" s="160"/>
      <c r="X2380" s="160" t="s">
        <v>404</v>
      </c>
      <c r="Y2380" s="160" t="s">
        <v>368</v>
      </c>
      <c r="Z2380" s="149"/>
      <c r="AA2380" s="149"/>
      <c r="AB2380" s="149"/>
      <c r="AC2380" s="149"/>
      <c r="AD2380" s="149"/>
      <c r="AE2380" s="149"/>
      <c r="AF2380" s="149"/>
      <c r="AG2380" s="149" t="s">
        <v>438</v>
      </c>
      <c r="AH2380" s="149"/>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2" x14ac:dyDescent="0.2">
      <c r="A2381" s="156"/>
      <c r="B2381" s="157"/>
      <c r="C2381" s="283" t="s">
        <v>1841</v>
      </c>
      <c r="D2381" s="284"/>
      <c r="E2381" s="284"/>
      <c r="F2381" s="284"/>
      <c r="G2381" s="284"/>
      <c r="H2381" s="160"/>
      <c r="I2381" s="160"/>
      <c r="J2381" s="160"/>
      <c r="K2381" s="160"/>
      <c r="L2381" s="160"/>
      <c r="M2381" s="160"/>
      <c r="N2381" s="159"/>
      <c r="O2381" s="159"/>
      <c r="P2381" s="159"/>
      <c r="Q2381" s="159"/>
      <c r="R2381" s="160"/>
      <c r="S2381" s="160"/>
      <c r="T2381" s="160"/>
      <c r="U2381" s="160"/>
      <c r="V2381" s="160"/>
      <c r="W2381" s="160"/>
      <c r="X2381" s="160"/>
      <c r="Y2381" s="160"/>
      <c r="Z2381" s="149"/>
      <c r="AA2381" s="149"/>
      <c r="AB2381" s="149"/>
      <c r="AC2381" s="149"/>
      <c r="AD2381" s="149"/>
      <c r="AE2381" s="149"/>
      <c r="AF2381" s="149"/>
      <c r="AG2381" s="149" t="s">
        <v>407</v>
      </c>
      <c r="AH2381" s="149"/>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outlineLevel="2" x14ac:dyDescent="0.2">
      <c r="A2382" s="156"/>
      <c r="B2382" s="157"/>
      <c r="C2382" s="200" t="s">
        <v>410</v>
      </c>
      <c r="D2382" s="193"/>
      <c r="E2382" s="194"/>
      <c r="F2382" s="160"/>
      <c r="G2382" s="160"/>
      <c r="H2382" s="160"/>
      <c r="I2382" s="160"/>
      <c r="J2382" s="160"/>
      <c r="K2382" s="160"/>
      <c r="L2382" s="160"/>
      <c r="M2382" s="160"/>
      <c r="N2382" s="159"/>
      <c r="O2382" s="159"/>
      <c r="P2382" s="159"/>
      <c r="Q2382" s="159"/>
      <c r="R2382" s="160"/>
      <c r="S2382" s="160"/>
      <c r="T2382" s="160"/>
      <c r="U2382" s="160"/>
      <c r="V2382" s="160"/>
      <c r="W2382" s="160"/>
      <c r="X2382" s="160"/>
      <c r="Y2382" s="160"/>
      <c r="Z2382" s="149"/>
      <c r="AA2382" s="149"/>
      <c r="AB2382" s="149"/>
      <c r="AC2382" s="149"/>
      <c r="AD2382" s="149"/>
      <c r="AE2382" s="149"/>
      <c r="AF2382" s="149"/>
      <c r="AG2382" s="149" t="s">
        <v>409</v>
      </c>
      <c r="AH2382" s="149">
        <v>0</v>
      </c>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outlineLevel="3" x14ac:dyDescent="0.2">
      <c r="A2383" s="156"/>
      <c r="B2383" s="157"/>
      <c r="C2383" s="200" t="s">
        <v>701</v>
      </c>
      <c r="D2383" s="193"/>
      <c r="E2383" s="194"/>
      <c r="F2383" s="160"/>
      <c r="G2383" s="160"/>
      <c r="H2383" s="160"/>
      <c r="I2383" s="160"/>
      <c r="J2383" s="160"/>
      <c r="K2383" s="160"/>
      <c r="L2383" s="160"/>
      <c r="M2383" s="160"/>
      <c r="N2383" s="159"/>
      <c r="O2383" s="159"/>
      <c r="P2383" s="159"/>
      <c r="Q2383" s="159"/>
      <c r="R2383" s="160"/>
      <c r="S2383" s="160"/>
      <c r="T2383" s="160"/>
      <c r="U2383" s="160"/>
      <c r="V2383" s="160"/>
      <c r="W2383" s="160"/>
      <c r="X2383" s="160"/>
      <c r="Y2383" s="160"/>
      <c r="Z2383" s="149"/>
      <c r="AA2383" s="149"/>
      <c r="AB2383" s="149"/>
      <c r="AC2383" s="149"/>
      <c r="AD2383" s="149"/>
      <c r="AE2383" s="149"/>
      <c r="AF2383" s="149"/>
      <c r="AG2383" s="149" t="s">
        <v>409</v>
      </c>
      <c r="AH2383" s="149">
        <v>0</v>
      </c>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outlineLevel="3" x14ac:dyDescent="0.2">
      <c r="A2384" s="156"/>
      <c r="B2384" s="157"/>
      <c r="C2384" s="200" t="s">
        <v>1847</v>
      </c>
      <c r="D2384" s="193"/>
      <c r="E2384" s="194">
        <v>0.2475</v>
      </c>
      <c r="F2384" s="160"/>
      <c r="G2384" s="160"/>
      <c r="H2384" s="160"/>
      <c r="I2384" s="160"/>
      <c r="J2384" s="160"/>
      <c r="K2384" s="160"/>
      <c r="L2384" s="160"/>
      <c r="M2384" s="160"/>
      <c r="N2384" s="159"/>
      <c r="O2384" s="159"/>
      <c r="P2384" s="159"/>
      <c r="Q2384" s="159"/>
      <c r="R2384" s="160"/>
      <c r="S2384" s="160"/>
      <c r="T2384" s="160"/>
      <c r="U2384" s="160"/>
      <c r="V2384" s="160"/>
      <c r="W2384" s="160"/>
      <c r="X2384" s="160"/>
      <c r="Y2384" s="160"/>
      <c r="Z2384" s="149"/>
      <c r="AA2384" s="149"/>
      <c r="AB2384" s="149"/>
      <c r="AC2384" s="149"/>
      <c r="AD2384" s="149"/>
      <c r="AE2384" s="149"/>
      <c r="AF2384" s="149"/>
      <c r="AG2384" s="149" t="s">
        <v>409</v>
      </c>
      <c r="AH2384" s="149">
        <v>0</v>
      </c>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49"/>
      <c r="BB2384" s="149"/>
      <c r="BC2384" s="149"/>
      <c r="BD2384" s="149"/>
      <c r="BE2384" s="149"/>
      <c r="BF2384" s="149"/>
      <c r="BG2384" s="149"/>
      <c r="BH2384" s="149"/>
    </row>
    <row r="2385" spans="1:60" outlineLevel="3" x14ac:dyDescent="0.2">
      <c r="A2385" s="156"/>
      <c r="B2385" s="157"/>
      <c r="C2385" s="201" t="s">
        <v>417</v>
      </c>
      <c r="D2385" s="195"/>
      <c r="E2385" s="196">
        <v>0.2475</v>
      </c>
      <c r="F2385" s="160"/>
      <c r="G2385" s="160"/>
      <c r="H2385" s="160"/>
      <c r="I2385" s="160"/>
      <c r="J2385" s="160"/>
      <c r="K2385" s="160"/>
      <c r="L2385" s="160"/>
      <c r="M2385" s="160"/>
      <c r="N2385" s="159"/>
      <c r="O2385" s="159"/>
      <c r="P2385" s="159"/>
      <c r="Q2385" s="159"/>
      <c r="R2385" s="160"/>
      <c r="S2385" s="160"/>
      <c r="T2385" s="160"/>
      <c r="U2385" s="160"/>
      <c r="V2385" s="160"/>
      <c r="W2385" s="160"/>
      <c r="X2385" s="160"/>
      <c r="Y2385" s="160"/>
      <c r="Z2385" s="149"/>
      <c r="AA2385" s="149"/>
      <c r="AB2385" s="149"/>
      <c r="AC2385" s="149"/>
      <c r="AD2385" s="149"/>
      <c r="AE2385" s="149"/>
      <c r="AF2385" s="149"/>
      <c r="AG2385" s="149" t="s">
        <v>409</v>
      </c>
      <c r="AH2385" s="149">
        <v>1</v>
      </c>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ht="22.5" outlineLevel="1" x14ac:dyDescent="0.2">
      <c r="A2386" s="173">
        <v>201</v>
      </c>
      <c r="B2386" s="174" t="s">
        <v>1848</v>
      </c>
      <c r="C2386" s="189" t="s">
        <v>1849</v>
      </c>
      <c r="D2386" s="175" t="s">
        <v>493</v>
      </c>
      <c r="E2386" s="176">
        <v>28.202999999999999</v>
      </c>
      <c r="F2386" s="177"/>
      <c r="G2386" s="178">
        <f>ROUND(E2386*F2386,2)</f>
        <v>0</v>
      </c>
      <c r="H2386" s="177"/>
      <c r="I2386" s="178">
        <f>ROUND(E2386*H2386,2)</f>
        <v>0</v>
      </c>
      <c r="J2386" s="177"/>
      <c r="K2386" s="178">
        <f>ROUND(E2386*J2386,2)</f>
        <v>0</v>
      </c>
      <c r="L2386" s="178">
        <v>12</v>
      </c>
      <c r="M2386" s="178">
        <f>G2386*(1+L2386/100)</f>
        <v>0</v>
      </c>
      <c r="N2386" s="176">
        <v>5.4000000000000001E-4</v>
      </c>
      <c r="O2386" s="176">
        <f>ROUND(E2386*N2386,2)</f>
        <v>0.02</v>
      </c>
      <c r="P2386" s="176">
        <v>0.27</v>
      </c>
      <c r="Q2386" s="176">
        <f>ROUND(E2386*P2386,2)</f>
        <v>7.61</v>
      </c>
      <c r="R2386" s="178" t="s">
        <v>1560</v>
      </c>
      <c r="S2386" s="178" t="s">
        <v>365</v>
      </c>
      <c r="T2386" s="179" t="s">
        <v>365</v>
      </c>
      <c r="U2386" s="160">
        <v>0.43</v>
      </c>
      <c r="V2386" s="160">
        <f>ROUND(E2386*U2386,2)</f>
        <v>12.13</v>
      </c>
      <c r="W2386" s="160"/>
      <c r="X2386" s="160" t="s">
        <v>404</v>
      </c>
      <c r="Y2386" s="160" t="s">
        <v>368</v>
      </c>
      <c r="Z2386" s="149"/>
      <c r="AA2386" s="149"/>
      <c r="AB2386" s="149"/>
      <c r="AC2386" s="149"/>
      <c r="AD2386" s="149"/>
      <c r="AE2386" s="149"/>
      <c r="AF2386" s="149"/>
      <c r="AG2386" s="149" t="s">
        <v>438</v>
      </c>
      <c r="AH2386" s="149"/>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2" x14ac:dyDescent="0.2">
      <c r="A2387" s="156"/>
      <c r="B2387" s="157"/>
      <c r="C2387" s="283" t="s">
        <v>1841</v>
      </c>
      <c r="D2387" s="284"/>
      <c r="E2387" s="284"/>
      <c r="F2387" s="284"/>
      <c r="G2387" s="284"/>
      <c r="H2387" s="160"/>
      <c r="I2387" s="160"/>
      <c r="J2387" s="160"/>
      <c r="K2387" s="160"/>
      <c r="L2387" s="160"/>
      <c r="M2387" s="160"/>
      <c r="N2387" s="159"/>
      <c r="O2387" s="159"/>
      <c r="P2387" s="159"/>
      <c r="Q2387" s="159"/>
      <c r="R2387" s="160"/>
      <c r="S2387" s="160"/>
      <c r="T2387" s="160"/>
      <c r="U2387" s="160"/>
      <c r="V2387" s="160"/>
      <c r="W2387" s="160"/>
      <c r="X2387" s="160"/>
      <c r="Y2387" s="160"/>
      <c r="Z2387" s="149"/>
      <c r="AA2387" s="149"/>
      <c r="AB2387" s="149"/>
      <c r="AC2387" s="149"/>
      <c r="AD2387" s="149"/>
      <c r="AE2387" s="149"/>
      <c r="AF2387" s="149"/>
      <c r="AG2387" s="149" t="s">
        <v>407</v>
      </c>
      <c r="AH2387" s="149"/>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outlineLevel="2" x14ac:dyDescent="0.2">
      <c r="A2388" s="156"/>
      <c r="B2388" s="157"/>
      <c r="C2388" s="200" t="s">
        <v>622</v>
      </c>
      <c r="D2388" s="193"/>
      <c r="E2388" s="194"/>
      <c r="F2388" s="160"/>
      <c r="G2388" s="160"/>
      <c r="H2388" s="160"/>
      <c r="I2388" s="160"/>
      <c r="J2388" s="160"/>
      <c r="K2388" s="160"/>
      <c r="L2388" s="160"/>
      <c r="M2388" s="160"/>
      <c r="N2388" s="159"/>
      <c r="O2388" s="159"/>
      <c r="P2388" s="159"/>
      <c r="Q2388" s="159"/>
      <c r="R2388" s="160"/>
      <c r="S2388" s="160"/>
      <c r="T2388" s="160"/>
      <c r="U2388" s="160"/>
      <c r="V2388" s="160"/>
      <c r="W2388" s="160"/>
      <c r="X2388" s="160"/>
      <c r="Y2388" s="160"/>
      <c r="Z2388" s="149"/>
      <c r="AA2388" s="149"/>
      <c r="AB2388" s="149"/>
      <c r="AC2388" s="149"/>
      <c r="AD2388" s="149"/>
      <c r="AE2388" s="149"/>
      <c r="AF2388" s="149"/>
      <c r="AG2388" s="149" t="s">
        <v>409</v>
      </c>
      <c r="AH2388" s="149">
        <v>0</v>
      </c>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outlineLevel="3" x14ac:dyDescent="0.2">
      <c r="A2389" s="156"/>
      <c r="B2389" s="157"/>
      <c r="C2389" s="200" t="s">
        <v>1569</v>
      </c>
      <c r="D2389" s="193"/>
      <c r="E2389" s="194"/>
      <c r="F2389" s="160"/>
      <c r="G2389" s="160"/>
      <c r="H2389" s="160"/>
      <c r="I2389" s="160"/>
      <c r="J2389" s="160"/>
      <c r="K2389" s="160"/>
      <c r="L2389" s="160"/>
      <c r="M2389" s="160"/>
      <c r="N2389" s="159"/>
      <c r="O2389" s="159"/>
      <c r="P2389" s="159"/>
      <c r="Q2389" s="159"/>
      <c r="R2389" s="160"/>
      <c r="S2389" s="160"/>
      <c r="T2389" s="160"/>
      <c r="U2389" s="160"/>
      <c r="V2389" s="160"/>
      <c r="W2389" s="160"/>
      <c r="X2389" s="160"/>
      <c r="Y2389" s="160"/>
      <c r="Z2389" s="149"/>
      <c r="AA2389" s="149"/>
      <c r="AB2389" s="149"/>
      <c r="AC2389" s="149"/>
      <c r="AD2389" s="149"/>
      <c r="AE2389" s="149"/>
      <c r="AF2389" s="149"/>
      <c r="AG2389" s="149" t="s">
        <v>409</v>
      </c>
      <c r="AH2389" s="149">
        <v>0</v>
      </c>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49"/>
      <c r="BB2389" s="149"/>
      <c r="BC2389" s="149"/>
      <c r="BD2389" s="149"/>
      <c r="BE2389" s="149"/>
      <c r="BF2389" s="149"/>
      <c r="BG2389" s="149"/>
      <c r="BH2389" s="149"/>
    </row>
    <row r="2390" spans="1:60" outlineLevel="3" x14ac:dyDescent="0.2">
      <c r="A2390" s="156"/>
      <c r="B2390" s="157"/>
      <c r="C2390" s="200" t="s">
        <v>1850</v>
      </c>
      <c r="D2390" s="193"/>
      <c r="E2390" s="194">
        <v>2.52</v>
      </c>
      <c r="F2390" s="160"/>
      <c r="G2390" s="160"/>
      <c r="H2390" s="160"/>
      <c r="I2390" s="160"/>
      <c r="J2390" s="160"/>
      <c r="K2390" s="160"/>
      <c r="L2390" s="160"/>
      <c r="M2390" s="160"/>
      <c r="N2390" s="159"/>
      <c r="O2390" s="159"/>
      <c r="P2390" s="159"/>
      <c r="Q2390" s="159"/>
      <c r="R2390" s="160"/>
      <c r="S2390" s="160"/>
      <c r="T2390" s="160"/>
      <c r="U2390" s="160"/>
      <c r="V2390" s="160"/>
      <c r="W2390" s="160"/>
      <c r="X2390" s="160"/>
      <c r="Y2390" s="160"/>
      <c r="Z2390" s="149"/>
      <c r="AA2390" s="149"/>
      <c r="AB2390" s="149"/>
      <c r="AC2390" s="149"/>
      <c r="AD2390" s="149"/>
      <c r="AE2390" s="149"/>
      <c r="AF2390" s="149"/>
      <c r="AG2390" s="149" t="s">
        <v>409</v>
      </c>
      <c r="AH2390" s="149">
        <v>0</v>
      </c>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outlineLevel="3" x14ac:dyDescent="0.2">
      <c r="A2391" s="156"/>
      <c r="B2391" s="157"/>
      <c r="C2391" s="201" t="s">
        <v>417</v>
      </c>
      <c r="D2391" s="195"/>
      <c r="E2391" s="196">
        <v>2.52</v>
      </c>
      <c r="F2391" s="160"/>
      <c r="G2391" s="160"/>
      <c r="H2391" s="160"/>
      <c r="I2391" s="160"/>
      <c r="J2391" s="160"/>
      <c r="K2391" s="160"/>
      <c r="L2391" s="160"/>
      <c r="M2391" s="160"/>
      <c r="N2391" s="159"/>
      <c r="O2391" s="159"/>
      <c r="P2391" s="159"/>
      <c r="Q2391" s="159"/>
      <c r="R2391" s="160"/>
      <c r="S2391" s="160"/>
      <c r="T2391" s="160"/>
      <c r="U2391" s="160"/>
      <c r="V2391" s="160"/>
      <c r="W2391" s="160"/>
      <c r="X2391" s="160"/>
      <c r="Y2391" s="160"/>
      <c r="Z2391" s="149"/>
      <c r="AA2391" s="149"/>
      <c r="AB2391" s="149"/>
      <c r="AC2391" s="149"/>
      <c r="AD2391" s="149"/>
      <c r="AE2391" s="149"/>
      <c r="AF2391" s="149"/>
      <c r="AG2391" s="149" t="s">
        <v>409</v>
      </c>
      <c r="AH2391" s="149">
        <v>1</v>
      </c>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49"/>
      <c r="BB2391" s="149"/>
      <c r="BC2391" s="149"/>
      <c r="BD2391" s="149"/>
      <c r="BE2391" s="149"/>
      <c r="BF2391" s="149"/>
      <c r="BG2391" s="149"/>
      <c r="BH2391" s="149"/>
    </row>
    <row r="2392" spans="1:60" outlineLevel="3" x14ac:dyDescent="0.2">
      <c r="A2392" s="156"/>
      <c r="B2392" s="157"/>
      <c r="C2392" s="200" t="s">
        <v>413</v>
      </c>
      <c r="D2392" s="193"/>
      <c r="E2392" s="194"/>
      <c r="F2392" s="160"/>
      <c r="G2392" s="160"/>
      <c r="H2392" s="160"/>
      <c r="I2392" s="160"/>
      <c r="J2392" s="160"/>
      <c r="K2392" s="160"/>
      <c r="L2392" s="160"/>
      <c r="M2392" s="160"/>
      <c r="N2392" s="159"/>
      <c r="O2392" s="159"/>
      <c r="P2392" s="159"/>
      <c r="Q2392" s="159"/>
      <c r="R2392" s="160"/>
      <c r="S2392" s="160"/>
      <c r="T2392" s="160"/>
      <c r="U2392" s="160"/>
      <c r="V2392" s="160"/>
      <c r="W2392" s="160"/>
      <c r="X2392" s="160"/>
      <c r="Y2392" s="160"/>
      <c r="Z2392" s="149"/>
      <c r="AA2392" s="149"/>
      <c r="AB2392" s="149"/>
      <c r="AC2392" s="149"/>
      <c r="AD2392" s="149"/>
      <c r="AE2392" s="149"/>
      <c r="AF2392" s="149"/>
      <c r="AG2392" s="149" t="s">
        <v>409</v>
      </c>
      <c r="AH2392" s="149">
        <v>0</v>
      </c>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3" x14ac:dyDescent="0.2">
      <c r="A2393" s="156"/>
      <c r="B2393" s="157"/>
      <c r="C2393" s="200" t="s">
        <v>1569</v>
      </c>
      <c r="D2393" s="193"/>
      <c r="E2393" s="194"/>
      <c r="F2393" s="160"/>
      <c r="G2393" s="160"/>
      <c r="H2393" s="160"/>
      <c r="I2393" s="160"/>
      <c r="J2393" s="160"/>
      <c r="K2393" s="160"/>
      <c r="L2393" s="160"/>
      <c r="M2393" s="160"/>
      <c r="N2393" s="159"/>
      <c r="O2393" s="159"/>
      <c r="P2393" s="159"/>
      <c r="Q2393" s="159"/>
      <c r="R2393" s="160"/>
      <c r="S2393" s="160"/>
      <c r="T2393" s="160"/>
      <c r="U2393" s="160"/>
      <c r="V2393" s="160"/>
      <c r="W2393" s="160"/>
      <c r="X2393" s="160"/>
      <c r="Y2393" s="160"/>
      <c r="Z2393" s="149"/>
      <c r="AA2393" s="149"/>
      <c r="AB2393" s="149"/>
      <c r="AC2393" s="149"/>
      <c r="AD2393" s="149"/>
      <c r="AE2393" s="149"/>
      <c r="AF2393" s="149"/>
      <c r="AG2393" s="149" t="s">
        <v>409</v>
      </c>
      <c r="AH2393" s="149">
        <v>0</v>
      </c>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outlineLevel="3" x14ac:dyDescent="0.2">
      <c r="A2394" s="156"/>
      <c r="B2394" s="157"/>
      <c r="C2394" s="200" t="s">
        <v>1851</v>
      </c>
      <c r="D2394" s="193"/>
      <c r="E2394" s="194">
        <v>1.218</v>
      </c>
      <c r="F2394" s="160"/>
      <c r="G2394" s="160"/>
      <c r="H2394" s="160"/>
      <c r="I2394" s="160"/>
      <c r="J2394" s="160"/>
      <c r="K2394" s="160"/>
      <c r="L2394" s="160"/>
      <c r="M2394" s="160"/>
      <c r="N2394" s="159"/>
      <c r="O2394" s="159"/>
      <c r="P2394" s="159"/>
      <c r="Q2394" s="159"/>
      <c r="R2394" s="160"/>
      <c r="S2394" s="160"/>
      <c r="T2394" s="160"/>
      <c r="U2394" s="160"/>
      <c r="V2394" s="160"/>
      <c r="W2394" s="160"/>
      <c r="X2394" s="160"/>
      <c r="Y2394" s="160"/>
      <c r="Z2394" s="149"/>
      <c r="AA2394" s="149"/>
      <c r="AB2394" s="149"/>
      <c r="AC2394" s="149"/>
      <c r="AD2394" s="149"/>
      <c r="AE2394" s="149"/>
      <c r="AF2394" s="149"/>
      <c r="AG2394" s="149" t="s">
        <v>409</v>
      </c>
      <c r="AH2394" s="149">
        <v>0</v>
      </c>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3" x14ac:dyDescent="0.2">
      <c r="A2395" s="156"/>
      <c r="B2395" s="157"/>
      <c r="C2395" s="200" t="s">
        <v>1852</v>
      </c>
      <c r="D2395" s="193"/>
      <c r="E2395" s="194">
        <v>1.68</v>
      </c>
      <c r="F2395" s="160"/>
      <c r="G2395" s="160"/>
      <c r="H2395" s="160"/>
      <c r="I2395" s="160"/>
      <c r="J2395" s="160"/>
      <c r="K2395" s="160"/>
      <c r="L2395" s="160"/>
      <c r="M2395" s="160"/>
      <c r="N2395" s="159"/>
      <c r="O2395" s="159"/>
      <c r="P2395" s="159"/>
      <c r="Q2395" s="159"/>
      <c r="R2395" s="160"/>
      <c r="S2395" s="160"/>
      <c r="T2395" s="160"/>
      <c r="U2395" s="160"/>
      <c r="V2395" s="160"/>
      <c r="W2395" s="160"/>
      <c r="X2395" s="160"/>
      <c r="Y2395" s="160"/>
      <c r="Z2395" s="149"/>
      <c r="AA2395" s="149"/>
      <c r="AB2395" s="149"/>
      <c r="AC2395" s="149"/>
      <c r="AD2395" s="149"/>
      <c r="AE2395" s="149"/>
      <c r="AF2395" s="149"/>
      <c r="AG2395" s="149" t="s">
        <v>409</v>
      </c>
      <c r="AH2395" s="149">
        <v>0</v>
      </c>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3" x14ac:dyDescent="0.2">
      <c r="A2396" s="156"/>
      <c r="B2396" s="157"/>
      <c r="C2396" s="200" t="s">
        <v>1853</v>
      </c>
      <c r="D2396" s="193"/>
      <c r="E2396" s="194">
        <v>1.9950000000000001</v>
      </c>
      <c r="F2396" s="160"/>
      <c r="G2396" s="160"/>
      <c r="H2396" s="160"/>
      <c r="I2396" s="160"/>
      <c r="J2396" s="160"/>
      <c r="K2396" s="160"/>
      <c r="L2396" s="160"/>
      <c r="M2396" s="160"/>
      <c r="N2396" s="159"/>
      <c r="O2396" s="159"/>
      <c r="P2396" s="159"/>
      <c r="Q2396" s="159"/>
      <c r="R2396" s="160"/>
      <c r="S2396" s="160"/>
      <c r="T2396" s="160"/>
      <c r="U2396" s="160"/>
      <c r="V2396" s="160"/>
      <c r="W2396" s="160"/>
      <c r="X2396" s="160"/>
      <c r="Y2396" s="160"/>
      <c r="Z2396" s="149"/>
      <c r="AA2396" s="149"/>
      <c r="AB2396" s="149"/>
      <c r="AC2396" s="149"/>
      <c r="AD2396" s="149"/>
      <c r="AE2396" s="149"/>
      <c r="AF2396" s="149"/>
      <c r="AG2396" s="149" t="s">
        <v>409</v>
      </c>
      <c r="AH2396" s="149">
        <v>0</v>
      </c>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outlineLevel="3" x14ac:dyDescent="0.2">
      <c r="A2397" s="156"/>
      <c r="B2397" s="157"/>
      <c r="C2397" s="200" t="s">
        <v>1854</v>
      </c>
      <c r="D2397" s="193"/>
      <c r="E2397" s="194">
        <v>2.1</v>
      </c>
      <c r="F2397" s="160"/>
      <c r="G2397" s="160"/>
      <c r="H2397" s="160"/>
      <c r="I2397" s="160"/>
      <c r="J2397" s="160"/>
      <c r="K2397" s="160"/>
      <c r="L2397" s="160"/>
      <c r="M2397" s="160"/>
      <c r="N2397" s="159"/>
      <c r="O2397" s="159"/>
      <c r="P2397" s="159"/>
      <c r="Q2397" s="159"/>
      <c r="R2397" s="160"/>
      <c r="S2397" s="160"/>
      <c r="T2397" s="160"/>
      <c r="U2397" s="160"/>
      <c r="V2397" s="160"/>
      <c r="W2397" s="160"/>
      <c r="X2397" s="160"/>
      <c r="Y2397" s="160"/>
      <c r="Z2397" s="149"/>
      <c r="AA2397" s="149"/>
      <c r="AB2397" s="149"/>
      <c r="AC2397" s="149"/>
      <c r="AD2397" s="149"/>
      <c r="AE2397" s="149"/>
      <c r="AF2397" s="149"/>
      <c r="AG2397" s="149" t="s">
        <v>409</v>
      </c>
      <c r="AH2397" s="149">
        <v>0</v>
      </c>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3" x14ac:dyDescent="0.2">
      <c r="A2398" s="156"/>
      <c r="B2398" s="157"/>
      <c r="C2398" s="200" t="s">
        <v>1850</v>
      </c>
      <c r="D2398" s="193"/>
      <c r="E2398" s="194">
        <v>2.52</v>
      </c>
      <c r="F2398" s="160"/>
      <c r="G2398" s="160"/>
      <c r="H2398" s="160"/>
      <c r="I2398" s="160"/>
      <c r="J2398" s="160"/>
      <c r="K2398" s="160"/>
      <c r="L2398" s="160"/>
      <c r="M2398" s="160"/>
      <c r="N2398" s="159"/>
      <c r="O2398" s="159"/>
      <c r="P2398" s="159"/>
      <c r="Q2398" s="159"/>
      <c r="R2398" s="160"/>
      <c r="S2398" s="160"/>
      <c r="T2398" s="160"/>
      <c r="U2398" s="160"/>
      <c r="V2398" s="160"/>
      <c r="W2398" s="160"/>
      <c r="X2398" s="160"/>
      <c r="Y2398" s="160"/>
      <c r="Z2398" s="149"/>
      <c r="AA2398" s="149"/>
      <c r="AB2398" s="149"/>
      <c r="AC2398" s="149"/>
      <c r="AD2398" s="149"/>
      <c r="AE2398" s="149"/>
      <c r="AF2398" s="149"/>
      <c r="AG2398" s="149" t="s">
        <v>409</v>
      </c>
      <c r="AH2398" s="149">
        <v>0</v>
      </c>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3" x14ac:dyDescent="0.2">
      <c r="A2399" s="156"/>
      <c r="B2399" s="157"/>
      <c r="C2399" s="200" t="s">
        <v>1855</v>
      </c>
      <c r="D2399" s="193"/>
      <c r="E2399" s="194">
        <v>3.36</v>
      </c>
      <c r="F2399" s="160"/>
      <c r="G2399" s="160"/>
      <c r="H2399" s="160"/>
      <c r="I2399" s="160"/>
      <c r="J2399" s="160"/>
      <c r="K2399" s="160"/>
      <c r="L2399" s="160"/>
      <c r="M2399" s="160"/>
      <c r="N2399" s="159"/>
      <c r="O2399" s="159"/>
      <c r="P2399" s="159"/>
      <c r="Q2399" s="159"/>
      <c r="R2399" s="160"/>
      <c r="S2399" s="160"/>
      <c r="T2399" s="160"/>
      <c r="U2399" s="160"/>
      <c r="V2399" s="160"/>
      <c r="W2399" s="160"/>
      <c r="X2399" s="160"/>
      <c r="Y2399" s="160"/>
      <c r="Z2399" s="149"/>
      <c r="AA2399" s="149"/>
      <c r="AB2399" s="149"/>
      <c r="AC2399" s="149"/>
      <c r="AD2399" s="149"/>
      <c r="AE2399" s="149"/>
      <c r="AF2399" s="149"/>
      <c r="AG2399" s="149" t="s">
        <v>409</v>
      </c>
      <c r="AH2399" s="149">
        <v>0</v>
      </c>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outlineLevel="3" x14ac:dyDescent="0.2">
      <c r="A2400" s="156"/>
      <c r="B2400" s="157"/>
      <c r="C2400" s="200" t="s">
        <v>1573</v>
      </c>
      <c r="D2400" s="193"/>
      <c r="E2400" s="194"/>
      <c r="F2400" s="160"/>
      <c r="G2400" s="160"/>
      <c r="H2400" s="160"/>
      <c r="I2400" s="160"/>
      <c r="J2400" s="160"/>
      <c r="K2400" s="160"/>
      <c r="L2400" s="160"/>
      <c r="M2400" s="160"/>
      <c r="N2400" s="159"/>
      <c r="O2400" s="159"/>
      <c r="P2400" s="159"/>
      <c r="Q2400" s="159"/>
      <c r="R2400" s="160"/>
      <c r="S2400" s="160"/>
      <c r="T2400" s="160"/>
      <c r="U2400" s="160"/>
      <c r="V2400" s="160"/>
      <c r="W2400" s="160"/>
      <c r="X2400" s="160"/>
      <c r="Y2400" s="160"/>
      <c r="Z2400" s="149"/>
      <c r="AA2400" s="149"/>
      <c r="AB2400" s="149"/>
      <c r="AC2400" s="149"/>
      <c r="AD2400" s="149"/>
      <c r="AE2400" s="149"/>
      <c r="AF2400" s="149"/>
      <c r="AG2400" s="149" t="s">
        <v>409</v>
      </c>
      <c r="AH2400" s="149">
        <v>0</v>
      </c>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3" x14ac:dyDescent="0.2">
      <c r="A2401" s="156"/>
      <c r="B2401" s="157"/>
      <c r="C2401" s="200" t="s">
        <v>1856</v>
      </c>
      <c r="D2401" s="193"/>
      <c r="E2401" s="194">
        <v>1.155</v>
      </c>
      <c r="F2401" s="160"/>
      <c r="G2401" s="160"/>
      <c r="H2401" s="160"/>
      <c r="I2401" s="160"/>
      <c r="J2401" s="160"/>
      <c r="K2401" s="160"/>
      <c r="L2401" s="160"/>
      <c r="M2401" s="160"/>
      <c r="N2401" s="159"/>
      <c r="O2401" s="159"/>
      <c r="P2401" s="159"/>
      <c r="Q2401" s="159"/>
      <c r="R2401" s="160"/>
      <c r="S2401" s="160"/>
      <c r="T2401" s="160"/>
      <c r="U2401" s="160"/>
      <c r="V2401" s="160"/>
      <c r="W2401" s="160"/>
      <c r="X2401" s="160"/>
      <c r="Y2401" s="160"/>
      <c r="Z2401" s="149"/>
      <c r="AA2401" s="149"/>
      <c r="AB2401" s="149"/>
      <c r="AC2401" s="149"/>
      <c r="AD2401" s="149"/>
      <c r="AE2401" s="149"/>
      <c r="AF2401" s="149"/>
      <c r="AG2401" s="149" t="s">
        <v>409</v>
      </c>
      <c r="AH2401" s="149">
        <v>0</v>
      </c>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3" x14ac:dyDescent="0.2">
      <c r="A2402" s="156"/>
      <c r="B2402" s="157"/>
      <c r="C2402" s="200" t="s">
        <v>1852</v>
      </c>
      <c r="D2402" s="193"/>
      <c r="E2402" s="194">
        <v>1.68</v>
      </c>
      <c r="F2402" s="160"/>
      <c r="G2402" s="160"/>
      <c r="H2402" s="160"/>
      <c r="I2402" s="160"/>
      <c r="J2402" s="160"/>
      <c r="K2402" s="160"/>
      <c r="L2402" s="160"/>
      <c r="M2402" s="160"/>
      <c r="N2402" s="159"/>
      <c r="O2402" s="159"/>
      <c r="P2402" s="159"/>
      <c r="Q2402" s="159"/>
      <c r="R2402" s="160"/>
      <c r="S2402" s="160"/>
      <c r="T2402" s="160"/>
      <c r="U2402" s="160"/>
      <c r="V2402" s="160"/>
      <c r="W2402" s="160"/>
      <c r="X2402" s="160"/>
      <c r="Y2402" s="160"/>
      <c r="Z2402" s="149"/>
      <c r="AA2402" s="149"/>
      <c r="AB2402" s="149"/>
      <c r="AC2402" s="149"/>
      <c r="AD2402" s="149"/>
      <c r="AE2402" s="149"/>
      <c r="AF2402" s="149"/>
      <c r="AG2402" s="149" t="s">
        <v>409</v>
      </c>
      <c r="AH2402" s="149">
        <v>0</v>
      </c>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3" x14ac:dyDescent="0.2">
      <c r="A2403" s="156"/>
      <c r="B2403" s="157"/>
      <c r="C2403" s="200" t="s">
        <v>1853</v>
      </c>
      <c r="D2403" s="193"/>
      <c r="E2403" s="194">
        <v>1.9950000000000001</v>
      </c>
      <c r="F2403" s="160"/>
      <c r="G2403" s="160"/>
      <c r="H2403" s="160"/>
      <c r="I2403" s="160"/>
      <c r="J2403" s="160"/>
      <c r="K2403" s="160"/>
      <c r="L2403" s="160"/>
      <c r="M2403" s="160"/>
      <c r="N2403" s="159"/>
      <c r="O2403" s="159"/>
      <c r="P2403" s="159"/>
      <c r="Q2403" s="159"/>
      <c r="R2403" s="160"/>
      <c r="S2403" s="160"/>
      <c r="T2403" s="160"/>
      <c r="U2403" s="160"/>
      <c r="V2403" s="160"/>
      <c r="W2403" s="160"/>
      <c r="X2403" s="160"/>
      <c r="Y2403" s="160"/>
      <c r="Z2403" s="149"/>
      <c r="AA2403" s="149"/>
      <c r="AB2403" s="149"/>
      <c r="AC2403" s="149"/>
      <c r="AD2403" s="149"/>
      <c r="AE2403" s="149"/>
      <c r="AF2403" s="149"/>
      <c r="AG2403" s="149" t="s">
        <v>409</v>
      </c>
      <c r="AH2403" s="149">
        <v>0</v>
      </c>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outlineLevel="3" x14ac:dyDescent="0.2">
      <c r="A2404" s="156"/>
      <c r="B2404" s="157"/>
      <c r="C2404" s="200" t="s">
        <v>1854</v>
      </c>
      <c r="D2404" s="193"/>
      <c r="E2404" s="194">
        <v>2.1</v>
      </c>
      <c r="F2404" s="160"/>
      <c r="G2404" s="160"/>
      <c r="H2404" s="160"/>
      <c r="I2404" s="160"/>
      <c r="J2404" s="160"/>
      <c r="K2404" s="160"/>
      <c r="L2404" s="160"/>
      <c r="M2404" s="160"/>
      <c r="N2404" s="159"/>
      <c r="O2404" s="159"/>
      <c r="P2404" s="159"/>
      <c r="Q2404" s="159"/>
      <c r="R2404" s="160"/>
      <c r="S2404" s="160"/>
      <c r="T2404" s="160"/>
      <c r="U2404" s="160"/>
      <c r="V2404" s="160"/>
      <c r="W2404" s="160"/>
      <c r="X2404" s="160"/>
      <c r="Y2404" s="160"/>
      <c r="Z2404" s="149"/>
      <c r="AA2404" s="149"/>
      <c r="AB2404" s="149"/>
      <c r="AC2404" s="149"/>
      <c r="AD2404" s="149"/>
      <c r="AE2404" s="149"/>
      <c r="AF2404" s="149"/>
      <c r="AG2404" s="149" t="s">
        <v>409</v>
      </c>
      <c r="AH2404" s="149">
        <v>0</v>
      </c>
      <c r="AI2404" s="149"/>
      <c r="AJ2404" s="149"/>
      <c r="AK2404" s="149"/>
      <c r="AL2404" s="149"/>
      <c r="AM2404" s="149"/>
      <c r="AN2404" s="149"/>
      <c r="AO2404" s="149"/>
      <c r="AP2404" s="149"/>
      <c r="AQ2404" s="149"/>
      <c r="AR2404" s="149"/>
      <c r="AS2404" s="149"/>
      <c r="AT2404" s="149"/>
      <c r="AU2404" s="149"/>
      <c r="AV2404" s="149"/>
      <c r="AW2404" s="149"/>
      <c r="AX2404" s="149"/>
      <c r="AY2404" s="149"/>
      <c r="AZ2404" s="149"/>
      <c r="BA2404" s="149"/>
      <c r="BB2404" s="149"/>
      <c r="BC2404" s="149"/>
      <c r="BD2404" s="149"/>
      <c r="BE2404" s="149"/>
      <c r="BF2404" s="149"/>
      <c r="BG2404" s="149"/>
      <c r="BH2404" s="149"/>
    </row>
    <row r="2405" spans="1:60" outlineLevel="3" x14ac:dyDescent="0.2">
      <c r="A2405" s="156"/>
      <c r="B2405" s="157"/>
      <c r="C2405" s="200" t="s">
        <v>1850</v>
      </c>
      <c r="D2405" s="193"/>
      <c r="E2405" s="194">
        <v>2.52</v>
      </c>
      <c r="F2405" s="160"/>
      <c r="G2405" s="160"/>
      <c r="H2405" s="160"/>
      <c r="I2405" s="160"/>
      <c r="J2405" s="160"/>
      <c r="K2405" s="160"/>
      <c r="L2405" s="160"/>
      <c r="M2405" s="160"/>
      <c r="N2405" s="159"/>
      <c r="O2405" s="159"/>
      <c r="P2405" s="159"/>
      <c r="Q2405" s="159"/>
      <c r="R2405" s="160"/>
      <c r="S2405" s="160"/>
      <c r="T2405" s="160"/>
      <c r="U2405" s="160"/>
      <c r="V2405" s="160"/>
      <c r="W2405" s="160"/>
      <c r="X2405" s="160"/>
      <c r="Y2405" s="160"/>
      <c r="Z2405" s="149"/>
      <c r="AA2405" s="149"/>
      <c r="AB2405" s="149"/>
      <c r="AC2405" s="149"/>
      <c r="AD2405" s="149"/>
      <c r="AE2405" s="149"/>
      <c r="AF2405" s="149"/>
      <c r="AG2405" s="149" t="s">
        <v>409</v>
      </c>
      <c r="AH2405" s="149">
        <v>0</v>
      </c>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49"/>
      <c r="BB2405" s="149"/>
      <c r="BC2405" s="149"/>
      <c r="BD2405" s="149"/>
      <c r="BE2405" s="149"/>
      <c r="BF2405" s="149"/>
      <c r="BG2405" s="149"/>
      <c r="BH2405" s="149"/>
    </row>
    <row r="2406" spans="1:60" outlineLevel="3" x14ac:dyDescent="0.2">
      <c r="A2406" s="156"/>
      <c r="B2406" s="157"/>
      <c r="C2406" s="200" t="s">
        <v>1855</v>
      </c>
      <c r="D2406" s="193"/>
      <c r="E2406" s="194">
        <v>3.36</v>
      </c>
      <c r="F2406" s="160"/>
      <c r="G2406" s="160"/>
      <c r="H2406" s="160"/>
      <c r="I2406" s="160"/>
      <c r="J2406" s="160"/>
      <c r="K2406" s="160"/>
      <c r="L2406" s="160"/>
      <c r="M2406" s="160"/>
      <c r="N2406" s="159"/>
      <c r="O2406" s="159"/>
      <c r="P2406" s="159"/>
      <c r="Q2406" s="159"/>
      <c r="R2406" s="160"/>
      <c r="S2406" s="160"/>
      <c r="T2406" s="160"/>
      <c r="U2406" s="160"/>
      <c r="V2406" s="160"/>
      <c r="W2406" s="160"/>
      <c r="X2406" s="160"/>
      <c r="Y2406" s="160"/>
      <c r="Z2406" s="149"/>
      <c r="AA2406" s="149"/>
      <c r="AB2406" s="149"/>
      <c r="AC2406" s="149"/>
      <c r="AD2406" s="149"/>
      <c r="AE2406" s="149"/>
      <c r="AF2406" s="149"/>
      <c r="AG2406" s="149" t="s">
        <v>409</v>
      </c>
      <c r="AH2406" s="149">
        <v>0</v>
      </c>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49"/>
      <c r="BB2406" s="149"/>
      <c r="BC2406" s="149"/>
      <c r="BD2406" s="149"/>
      <c r="BE2406" s="149"/>
      <c r="BF2406" s="149"/>
      <c r="BG2406" s="149"/>
      <c r="BH2406" s="149"/>
    </row>
    <row r="2407" spans="1:60" outlineLevel="3" x14ac:dyDescent="0.2">
      <c r="A2407" s="156"/>
      <c r="B2407" s="157"/>
      <c r="C2407" s="201" t="s">
        <v>417</v>
      </c>
      <c r="D2407" s="195"/>
      <c r="E2407" s="196">
        <v>25.683</v>
      </c>
      <c r="F2407" s="160"/>
      <c r="G2407" s="160"/>
      <c r="H2407" s="160"/>
      <c r="I2407" s="160"/>
      <c r="J2407" s="160"/>
      <c r="K2407" s="160"/>
      <c r="L2407" s="160"/>
      <c r="M2407" s="160"/>
      <c r="N2407" s="159"/>
      <c r="O2407" s="159"/>
      <c r="P2407" s="159"/>
      <c r="Q2407" s="159"/>
      <c r="R2407" s="160"/>
      <c r="S2407" s="160"/>
      <c r="T2407" s="160"/>
      <c r="U2407" s="160"/>
      <c r="V2407" s="160"/>
      <c r="W2407" s="160"/>
      <c r="X2407" s="160"/>
      <c r="Y2407" s="160"/>
      <c r="Z2407" s="149"/>
      <c r="AA2407" s="149"/>
      <c r="AB2407" s="149"/>
      <c r="AC2407" s="149"/>
      <c r="AD2407" s="149"/>
      <c r="AE2407" s="149"/>
      <c r="AF2407" s="149"/>
      <c r="AG2407" s="149" t="s">
        <v>409</v>
      </c>
      <c r="AH2407" s="149">
        <v>1</v>
      </c>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ht="22.5" outlineLevel="1" x14ac:dyDescent="0.2">
      <c r="A2408" s="173">
        <v>202</v>
      </c>
      <c r="B2408" s="174" t="s">
        <v>1857</v>
      </c>
      <c r="C2408" s="189" t="s">
        <v>1858</v>
      </c>
      <c r="D2408" s="175" t="s">
        <v>402</v>
      </c>
      <c r="E2408" s="176">
        <v>11.62035</v>
      </c>
      <c r="F2408" s="177"/>
      <c r="G2408" s="178">
        <f>ROUND(E2408*F2408,2)</f>
        <v>0</v>
      </c>
      <c r="H2408" s="177"/>
      <c r="I2408" s="178">
        <f>ROUND(E2408*H2408,2)</f>
        <v>0</v>
      </c>
      <c r="J2408" s="177"/>
      <c r="K2408" s="178">
        <f>ROUND(E2408*J2408,2)</f>
        <v>0</v>
      </c>
      <c r="L2408" s="178">
        <v>12</v>
      </c>
      <c r="M2408" s="178">
        <f>G2408*(1+L2408/100)</f>
        <v>0</v>
      </c>
      <c r="N2408" s="176">
        <v>1.82E-3</v>
      </c>
      <c r="O2408" s="176">
        <f>ROUND(E2408*N2408,2)</f>
        <v>0.02</v>
      </c>
      <c r="P2408" s="176">
        <v>1.8</v>
      </c>
      <c r="Q2408" s="176">
        <f>ROUND(E2408*P2408,2)</f>
        <v>20.92</v>
      </c>
      <c r="R2408" s="178" t="s">
        <v>1560</v>
      </c>
      <c r="S2408" s="178" t="s">
        <v>365</v>
      </c>
      <c r="T2408" s="179" t="s">
        <v>365</v>
      </c>
      <c r="U2408" s="160">
        <v>3.1960000000000002</v>
      </c>
      <c r="V2408" s="160">
        <f>ROUND(E2408*U2408,2)</f>
        <v>37.14</v>
      </c>
      <c r="W2408" s="160"/>
      <c r="X2408" s="160" t="s">
        <v>404</v>
      </c>
      <c r="Y2408" s="160" t="s">
        <v>368</v>
      </c>
      <c r="Z2408" s="149"/>
      <c r="AA2408" s="149"/>
      <c r="AB2408" s="149"/>
      <c r="AC2408" s="149"/>
      <c r="AD2408" s="149"/>
      <c r="AE2408" s="149"/>
      <c r="AF2408" s="149"/>
      <c r="AG2408" s="149" t="s">
        <v>438</v>
      </c>
      <c r="AH2408" s="149"/>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2" x14ac:dyDescent="0.2">
      <c r="A2409" s="156"/>
      <c r="B2409" s="157"/>
      <c r="C2409" s="283" t="s">
        <v>1841</v>
      </c>
      <c r="D2409" s="284"/>
      <c r="E2409" s="284"/>
      <c r="F2409" s="284"/>
      <c r="G2409" s="284"/>
      <c r="H2409" s="160"/>
      <c r="I2409" s="160"/>
      <c r="J2409" s="160"/>
      <c r="K2409" s="160"/>
      <c r="L2409" s="160"/>
      <c r="M2409" s="160"/>
      <c r="N2409" s="159"/>
      <c r="O2409" s="159"/>
      <c r="P2409" s="159"/>
      <c r="Q2409" s="159"/>
      <c r="R2409" s="160"/>
      <c r="S2409" s="160"/>
      <c r="T2409" s="160"/>
      <c r="U2409" s="160"/>
      <c r="V2409" s="160"/>
      <c r="W2409" s="160"/>
      <c r="X2409" s="160"/>
      <c r="Y2409" s="160"/>
      <c r="Z2409" s="149"/>
      <c r="AA2409" s="149"/>
      <c r="AB2409" s="149"/>
      <c r="AC2409" s="149"/>
      <c r="AD2409" s="149"/>
      <c r="AE2409" s="149"/>
      <c r="AF2409" s="149"/>
      <c r="AG2409" s="149" t="s">
        <v>407</v>
      </c>
      <c r="AH2409" s="149"/>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2" x14ac:dyDescent="0.2">
      <c r="A2410" s="156"/>
      <c r="B2410" s="157"/>
      <c r="C2410" s="200" t="s">
        <v>622</v>
      </c>
      <c r="D2410" s="193"/>
      <c r="E2410" s="194"/>
      <c r="F2410" s="160"/>
      <c r="G2410" s="160"/>
      <c r="H2410" s="160"/>
      <c r="I2410" s="160"/>
      <c r="J2410" s="160"/>
      <c r="K2410" s="160"/>
      <c r="L2410" s="160"/>
      <c r="M2410" s="160"/>
      <c r="N2410" s="159"/>
      <c r="O2410" s="159"/>
      <c r="P2410" s="159"/>
      <c r="Q2410" s="159"/>
      <c r="R2410" s="160"/>
      <c r="S2410" s="160"/>
      <c r="T2410" s="160"/>
      <c r="U2410" s="160"/>
      <c r="V2410" s="160"/>
      <c r="W2410" s="160"/>
      <c r="X2410" s="160"/>
      <c r="Y2410" s="160"/>
      <c r="Z2410" s="149"/>
      <c r="AA2410" s="149"/>
      <c r="AB2410" s="149"/>
      <c r="AC2410" s="149"/>
      <c r="AD2410" s="149"/>
      <c r="AE2410" s="149"/>
      <c r="AF2410" s="149"/>
      <c r="AG2410" s="149" t="s">
        <v>409</v>
      </c>
      <c r="AH2410" s="149">
        <v>0</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outlineLevel="3" x14ac:dyDescent="0.2">
      <c r="A2411" s="156"/>
      <c r="B2411" s="157"/>
      <c r="C2411" s="200" t="s">
        <v>1569</v>
      </c>
      <c r="D2411" s="193"/>
      <c r="E2411" s="194"/>
      <c r="F2411" s="160"/>
      <c r="G2411" s="160"/>
      <c r="H2411" s="160"/>
      <c r="I2411" s="160"/>
      <c r="J2411" s="160"/>
      <c r="K2411" s="160"/>
      <c r="L2411" s="160"/>
      <c r="M2411" s="160"/>
      <c r="N2411" s="159"/>
      <c r="O2411" s="159"/>
      <c r="P2411" s="159"/>
      <c r="Q2411" s="159"/>
      <c r="R2411" s="160"/>
      <c r="S2411" s="160"/>
      <c r="T2411" s="160"/>
      <c r="U2411" s="160"/>
      <c r="V2411" s="160"/>
      <c r="W2411" s="160"/>
      <c r="X2411" s="160"/>
      <c r="Y2411" s="160"/>
      <c r="Z2411" s="149"/>
      <c r="AA2411" s="149"/>
      <c r="AB2411" s="149"/>
      <c r="AC2411" s="149"/>
      <c r="AD2411" s="149"/>
      <c r="AE2411" s="149"/>
      <c r="AF2411" s="149"/>
      <c r="AG2411" s="149" t="s">
        <v>409</v>
      </c>
      <c r="AH2411" s="149">
        <v>0</v>
      </c>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outlineLevel="3" x14ac:dyDescent="0.2">
      <c r="A2412" s="156"/>
      <c r="B2412" s="157"/>
      <c r="C2412" s="200" t="s">
        <v>1859</v>
      </c>
      <c r="D2412" s="193"/>
      <c r="E2412" s="194">
        <v>0.75600000000000001</v>
      </c>
      <c r="F2412" s="160"/>
      <c r="G2412" s="160"/>
      <c r="H2412" s="160"/>
      <c r="I2412" s="160"/>
      <c r="J2412" s="160"/>
      <c r="K2412" s="160"/>
      <c r="L2412" s="160"/>
      <c r="M2412" s="160"/>
      <c r="N2412" s="159"/>
      <c r="O2412" s="159"/>
      <c r="P2412" s="159"/>
      <c r="Q2412" s="159"/>
      <c r="R2412" s="160"/>
      <c r="S2412" s="160"/>
      <c r="T2412" s="160"/>
      <c r="U2412" s="160"/>
      <c r="V2412" s="160"/>
      <c r="W2412" s="160"/>
      <c r="X2412" s="160"/>
      <c r="Y2412" s="160"/>
      <c r="Z2412" s="149"/>
      <c r="AA2412" s="149"/>
      <c r="AB2412" s="149"/>
      <c r="AC2412" s="149"/>
      <c r="AD2412" s="149"/>
      <c r="AE2412" s="149"/>
      <c r="AF2412" s="149"/>
      <c r="AG2412" s="149" t="s">
        <v>409</v>
      </c>
      <c r="AH2412" s="149">
        <v>0</v>
      </c>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49"/>
      <c r="BB2412" s="149"/>
      <c r="BC2412" s="149"/>
      <c r="BD2412" s="149"/>
      <c r="BE2412" s="149"/>
      <c r="BF2412" s="149"/>
      <c r="BG2412" s="149"/>
      <c r="BH2412" s="149"/>
    </row>
    <row r="2413" spans="1:60" outlineLevel="3" x14ac:dyDescent="0.2">
      <c r="A2413" s="156"/>
      <c r="B2413" s="157"/>
      <c r="C2413" s="201" t="s">
        <v>417</v>
      </c>
      <c r="D2413" s="195"/>
      <c r="E2413" s="196">
        <v>0.75600000000000001</v>
      </c>
      <c r="F2413" s="160"/>
      <c r="G2413" s="160"/>
      <c r="H2413" s="160"/>
      <c r="I2413" s="160"/>
      <c r="J2413" s="160"/>
      <c r="K2413" s="160"/>
      <c r="L2413" s="160"/>
      <c r="M2413" s="160"/>
      <c r="N2413" s="159"/>
      <c r="O2413" s="159"/>
      <c r="P2413" s="159"/>
      <c r="Q2413" s="159"/>
      <c r="R2413" s="160"/>
      <c r="S2413" s="160"/>
      <c r="T2413" s="160"/>
      <c r="U2413" s="160"/>
      <c r="V2413" s="160"/>
      <c r="W2413" s="160"/>
      <c r="X2413" s="160"/>
      <c r="Y2413" s="160"/>
      <c r="Z2413" s="149"/>
      <c r="AA2413" s="149"/>
      <c r="AB2413" s="149"/>
      <c r="AC2413" s="149"/>
      <c r="AD2413" s="149"/>
      <c r="AE2413" s="149"/>
      <c r="AF2413" s="149"/>
      <c r="AG2413" s="149" t="s">
        <v>409</v>
      </c>
      <c r="AH2413" s="149">
        <v>1</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outlineLevel="3" x14ac:dyDescent="0.2">
      <c r="A2414" s="156"/>
      <c r="B2414" s="157"/>
      <c r="C2414" s="200" t="s">
        <v>410</v>
      </c>
      <c r="D2414" s="193"/>
      <c r="E2414" s="194"/>
      <c r="F2414" s="160"/>
      <c r="G2414" s="160"/>
      <c r="H2414" s="160"/>
      <c r="I2414" s="160"/>
      <c r="J2414" s="160"/>
      <c r="K2414" s="160"/>
      <c r="L2414" s="160"/>
      <c r="M2414" s="160"/>
      <c r="N2414" s="159"/>
      <c r="O2414" s="159"/>
      <c r="P2414" s="159"/>
      <c r="Q2414" s="159"/>
      <c r="R2414" s="160"/>
      <c r="S2414" s="160"/>
      <c r="T2414" s="160"/>
      <c r="U2414" s="160"/>
      <c r="V2414" s="160"/>
      <c r="W2414" s="160"/>
      <c r="X2414" s="160"/>
      <c r="Y2414" s="160"/>
      <c r="Z2414" s="149"/>
      <c r="AA2414" s="149"/>
      <c r="AB2414" s="149"/>
      <c r="AC2414" s="149"/>
      <c r="AD2414" s="149"/>
      <c r="AE2414" s="149"/>
      <c r="AF2414" s="149"/>
      <c r="AG2414" s="149" t="s">
        <v>409</v>
      </c>
      <c r="AH2414" s="149">
        <v>0</v>
      </c>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3" x14ac:dyDescent="0.2">
      <c r="A2415" s="156"/>
      <c r="B2415" s="157"/>
      <c r="C2415" s="200" t="s">
        <v>1569</v>
      </c>
      <c r="D2415" s="193"/>
      <c r="E2415" s="194"/>
      <c r="F2415" s="160"/>
      <c r="G2415" s="160"/>
      <c r="H2415" s="160"/>
      <c r="I2415" s="160"/>
      <c r="J2415" s="160"/>
      <c r="K2415" s="160"/>
      <c r="L2415" s="160"/>
      <c r="M2415" s="160"/>
      <c r="N2415" s="159"/>
      <c r="O2415" s="159"/>
      <c r="P2415" s="159"/>
      <c r="Q2415" s="159"/>
      <c r="R2415" s="160"/>
      <c r="S2415" s="160"/>
      <c r="T2415" s="160"/>
      <c r="U2415" s="160"/>
      <c r="V2415" s="160"/>
      <c r="W2415" s="160"/>
      <c r="X2415" s="160"/>
      <c r="Y2415" s="160"/>
      <c r="Z2415" s="149"/>
      <c r="AA2415" s="149"/>
      <c r="AB2415" s="149"/>
      <c r="AC2415" s="149"/>
      <c r="AD2415" s="149"/>
      <c r="AE2415" s="149"/>
      <c r="AF2415" s="149"/>
      <c r="AG2415" s="149" t="s">
        <v>409</v>
      </c>
      <c r="AH2415" s="149">
        <v>0</v>
      </c>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3" x14ac:dyDescent="0.2">
      <c r="A2416" s="156"/>
      <c r="B2416" s="157"/>
      <c r="C2416" s="200" t="s">
        <v>1860</v>
      </c>
      <c r="D2416" s="193"/>
      <c r="E2416" s="194">
        <v>0.29925000000000002</v>
      </c>
      <c r="F2416" s="160"/>
      <c r="G2416" s="160"/>
      <c r="H2416" s="160"/>
      <c r="I2416" s="160"/>
      <c r="J2416" s="160"/>
      <c r="K2416" s="160"/>
      <c r="L2416" s="160"/>
      <c r="M2416" s="160"/>
      <c r="N2416" s="159"/>
      <c r="O2416" s="159"/>
      <c r="P2416" s="159"/>
      <c r="Q2416" s="159"/>
      <c r="R2416" s="160"/>
      <c r="S2416" s="160"/>
      <c r="T2416" s="160"/>
      <c r="U2416" s="160"/>
      <c r="V2416" s="160"/>
      <c r="W2416" s="160"/>
      <c r="X2416" s="160"/>
      <c r="Y2416" s="160"/>
      <c r="Z2416" s="149"/>
      <c r="AA2416" s="149"/>
      <c r="AB2416" s="149"/>
      <c r="AC2416" s="149"/>
      <c r="AD2416" s="149"/>
      <c r="AE2416" s="149"/>
      <c r="AF2416" s="149"/>
      <c r="AG2416" s="149" t="s">
        <v>409</v>
      </c>
      <c r="AH2416" s="149">
        <v>0</v>
      </c>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outlineLevel="3" x14ac:dyDescent="0.2">
      <c r="A2417" s="156"/>
      <c r="B2417" s="157"/>
      <c r="C2417" s="200" t="s">
        <v>1861</v>
      </c>
      <c r="D2417" s="193"/>
      <c r="E2417" s="194">
        <v>0.49769999999999998</v>
      </c>
      <c r="F2417" s="160"/>
      <c r="G2417" s="160"/>
      <c r="H2417" s="160"/>
      <c r="I2417" s="160"/>
      <c r="J2417" s="160"/>
      <c r="K2417" s="160"/>
      <c r="L2417" s="160"/>
      <c r="M2417" s="160"/>
      <c r="N2417" s="159"/>
      <c r="O2417" s="159"/>
      <c r="P2417" s="159"/>
      <c r="Q2417" s="159"/>
      <c r="R2417" s="160"/>
      <c r="S2417" s="160"/>
      <c r="T2417" s="160"/>
      <c r="U2417" s="160"/>
      <c r="V2417" s="160"/>
      <c r="W2417" s="160"/>
      <c r="X2417" s="160"/>
      <c r="Y2417" s="160"/>
      <c r="Z2417" s="149"/>
      <c r="AA2417" s="149"/>
      <c r="AB2417" s="149"/>
      <c r="AC2417" s="149"/>
      <c r="AD2417" s="149"/>
      <c r="AE2417" s="149"/>
      <c r="AF2417" s="149"/>
      <c r="AG2417" s="149" t="s">
        <v>409</v>
      </c>
      <c r="AH2417" s="149">
        <v>0</v>
      </c>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3" x14ac:dyDescent="0.2">
      <c r="A2418" s="156"/>
      <c r="B2418" s="157"/>
      <c r="C2418" s="200" t="s">
        <v>1862</v>
      </c>
      <c r="D2418" s="193"/>
      <c r="E2418" s="194">
        <v>3.78</v>
      </c>
      <c r="F2418" s="160"/>
      <c r="G2418" s="160"/>
      <c r="H2418" s="160"/>
      <c r="I2418" s="160"/>
      <c r="J2418" s="160"/>
      <c r="K2418" s="160"/>
      <c r="L2418" s="160"/>
      <c r="M2418" s="160"/>
      <c r="N2418" s="159"/>
      <c r="O2418" s="159"/>
      <c r="P2418" s="159"/>
      <c r="Q2418" s="159"/>
      <c r="R2418" s="160"/>
      <c r="S2418" s="160"/>
      <c r="T2418" s="160"/>
      <c r="U2418" s="160"/>
      <c r="V2418" s="160"/>
      <c r="W2418" s="160"/>
      <c r="X2418" s="160"/>
      <c r="Y2418" s="160"/>
      <c r="Z2418" s="149"/>
      <c r="AA2418" s="149"/>
      <c r="AB2418" s="149"/>
      <c r="AC2418" s="149"/>
      <c r="AD2418" s="149"/>
      <c r="AE2418" s="149"/>
      <c r="AF2418" s="149"/>
      <c r="AG2418" s="149" t="s">
        <v>409</v>
      </c>
      <c r="AH2418" s="149">
        <v>0</v>
      </c>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3" x14ac:dyDescent="0.2">
      <c r="A2419" s="156"/>
      <c r="B2419" s="157"/>
      <c r="C2419" s="200" t="s">
        <v>1863</v>
      </c>
      <c r="D2419" s="193"/>
      <c r="E2419" s="194">
        <v>0.72450000000000003</v>
      </c>
      <c r="F2419" s="160"/>
      <c r="G2419" s="160"/>
      <c r="H2419" s="160"/>
      <c r="I2419" s="160"/>
      <c r="J2419" s="160"/>
      <c r="K2419" s="160"/>
      <c r="L2419" s="160"/>
      <c r="M2419" s="160"/>
      <c r="N2419" s="159"/>
      <c r="O2419" s="159"/>
      <c r="P2419" s="159"/>
      <c r="Q2419" s="159"/>
      <c r="R2419" s="160"/>
      <c r="S2419" s="160"/>
      <c r="T2419" s="160"/>
      <c r="U2419" s="160"/>
      <c r="V2419" s="160"/>
      <c r="W2419" s="160"/>
      <c r="X2419" s="160"/>
      <c r="Y2419" s="160"/>
      <c r="Z2419" s="149"/>
      <c r="AA2419" s="149"/>
      <c r="AB2419" s="149"/>
      <c r="AC2419" s="149"/>
      <c r="AD2419" s="149"/>
      <c r="AE2419" s="149"/>
      <c r="AF2419" s="149"/>
      <c r="AG2419" s="149" t="s">
        <v>409</v>
      </c>
      <c r="AH2419" s="149">
        <v>0</v>
      </c>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outlineLevel="3" x14ac:dyDescent="0.2">
      <c r="A2420" s="156"/>
      <c r="B2420" s="157"/>
      <c r="C2420" s="200" t="s">
        <v>1573</v>
      </c>
      <c r="D2420" s="193"/>
      <c r="E2420" s="194"/>
      <c r="F2420" s="160"/>
      <c r="G2420" s="160"/>
      <c r="H2420" s="160"/>
      <c r="I2420" s="160"/>
      <c r="J2420" s="160"/>
      <c r="K2420" s="160"/>
      <c r="L2420" s="160"/>
      <c r="M2420" s="160"/>
      <c r="N2420" s="159"/>
      <c r="O2420" s="159"/>
      <c r="P2420" s="159"/>
      <c r="Q2420" s="159"/>
      <c r="R2420" s="160"/>
      <c r="S2420" s="160"/>
      <c r="T2420" s="160"/>
      <c r="U2420" s="160"/>
      <c r="V2420" s="160"/>
      <c r="W2420" s="160"/>
      <c r="X2420" s="160"/>
      <c r="Y2420" s="160"/>
      <c r="Z2420" s="149"/>
      <c r="AA2420" s="149"/>
      <c r="AB2420" s="149"/>
      <c r="AC2420" s="149"/>
      <c r="AD2420" s="149"/>
      <c r="AE2420" s="149"/>
      <c r="AF2420" s="149"/>
      <c r="AG2420" s="149" t="s">
        <v>409</v>
      </c>
      <c r="AH2420" s="149">
        <v>0</v>
      </c>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3" x14ac:dyDescent="0.2">
      <c r="A2421" s="156"/>
      <c r="B2421" s="157"/>
      <c r="C2421" s="200" t="s">
        <v>1862</v>
      </c>
      <c r="D2421" s="193"/>
      <c r="E2421" s="194">
        <v>3.78</v>
      </c>
      <c r="F2421" s="160"/>
      <c r="G2421" s="160"/>
      <c r="H2421" s="160"/>
      <c r="I2421" s="160"/>
      <c r="J2421" s="160"/>
      <c r="K2421" s="160"/>
      <c r="L2421" s="160"/>
      <c r="M2421" s="160"/>
      <c r="N2421" s="159"/>
      <c r="O2421" s="159"/>
      <c r="P2421" s="159"/>
      <c r="Q2421" s="159"/>
      <c r="R2421" s="160"/>
      <c r="S2421" s="160"/>
      <c r="T2421" s="160"/>
      <c r="U2421" s="160"/>
      <c r="V2421" s="160"/>
      <c r="W2421" s="160"/>
      <c r="X2421" s="160"/>
      <c r="Y2421" s="160"/>
      <c r="Z2421" s="149"/>
      <c r="AA2421" s="149"/>
      <c r="AB2421" s="149"/>
      <c r="AC2421" s="149"/>
      <c r="AD2421" s="149"/>
      <c r="AE2421" s="149"/>
      <c r="AF2421" s="149"/>
      <c r="AG2421" s="149" t="s">
        <v>409</v>
      </c>
      <c r="AH2421" s="149">
        <v>0</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3" x14ac:dyDescent="0.2">
      <c r="A2422" s="156"/>
      <c r="B2422" s="157"/>
      <c r="C2422" s="200" t="s">
        <v>1864</v>
      </c>
      <c r="D2422" s="193"/>
      <c r="E2422" s="194">
        <v>0.81899999999999995</v>
      </c>
      <c r="F2422" s="160"/>
      <c r="G2422" s="160"/>
      <c r="H2422" s="160"/>
      <c r="I2422" s="160"/>
      <c r="J2422" s="160"/>
      <c r="K2422" s="160"/>
      <c r="L2422" s="160"/>
      <c r="M2422" s="160"/>
      <c r="N2422" s="159"/>
      <c r="O2422" s="159"/>
      <c r="P2422" s="159"/>
      <c r="Q2422" s="159"/>
      <c r="R2422" s="160"/>
      <c r="S2422" s="160"/>
      <c r="T2422" s="160"/>
      <c r="U2422" s="160"/>
      <c r="V2422" s="160"/>
      <c r="W2422" s="160"/>
      <c r="X2422" s="160"/>
      <c r="Y2422" s="160"/>
      <c r="Z2422" s="149"/>
      <c r="AA2422" s="149"/>
      <c r="AB2422" s="149"/>
      <c r="AC2422" s="149"/>
      <c r="AD2422" s="149"/>
      <c r="AE2422" s="149"/>
      <c r="AF2422" s="149"/>
      <c r="AG2422" s="149" t="s">
        <v>409</v>
      </c>
      <c r="AH2422" s="149">
        <v>0</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outlineLevel="3" x14ac:dyDescent="0.2">
      <c r="A2423" s="156"/>
      <c r="B2423" s="157"/>
      <c r="C2423" s="200" t="s">
        <v>1865</v>
      </c>
      <c r="D2423" s="193"/>
      <c r="E2423" s="194">
        <v>0.96389999999999998</v>
      </c>
      <c r="F2423" s="160"/>
      <c r="G2423" s="160"/>
      <c r="H2423" s="160"/>
      <c r="I2423" s="160"/>
      <c r="J2423" s="160"/>
      <c r="K2423" s="160"/>
      <c r="L2423" s="160"/>
      <c r="M2423" s="160"/>
      <c r="N2423" s="159"/>
      <c r="O2423" s="159"/>
      <c r="P2423" s="159"/>
      <c r="Q2423" s="159"/>
      <c r="R2423" s="160"/>
      <c r="S2423" s="160"/>
      <c r="T2423" s="160"/>
      <c r="U2423" s="160"/>
      <c r="V2423" s="160"/>
      <c r="W2423" s="160"/>
      <c r="X2423" s="160"/>
      <c r="Y2423" s="160"/>
      <c r="Z2423" s="149"/>
      <c r="AA2423" s="149"/>
      <c r="AB2423" s="149"/>
      <c r="AC2423" s="149"/>
      <c r="AD2423" s="149"/>
      <c r="AE2423" s="149"/>
      <c r="AF2423" s="149"/>
      <c r="AG2423" s="149" t="s">
        <v>409</v>
      </c>
      <c r="AH2423" s="149">
        <v>0</v>
      </c>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3" x14ac:dyDescent="0.2">
      <c r="A2424" s="156"/>
      <c r="B2424" s="157"/>
      <c r="C2424" s="201" t="s">
        <v>417</v>
      </c>
      <c r="D2424" s="195"/>
      <c r="E2424" s="196">
        <v>10.86435</v>
      </c>
      <c r="F2424" s="160"/>
      <c r="G2424" s="160"/>
      <c r="H2424" s="160"/>
      <c r="I2424" s="160"/>
      <c r="J2424" s="160"/>
      <c r="K2424" s="160"/>
      <c r="L2424" s="160"/>
      <c r="M2424" s="160"/>
      <c r="N2424" s="159"/>
      <c r="O2424" s="159"/>
      <c r="P2424" s="159"/>
      <c r="Q2424" s="159"/>
      <c r="R2424" s="160"/>
      <c r="S2424" s="160"/>
      <c r="T2424" s="160"/>
      <c r="U2424" s="160"/>
      <c r="V2424" s="160"/>
      <c r="W2424" s="160"/>
      <c r="X2424" s="160"/>
      <c r="Y2424" s="160"/>
      <c r="Z2424" s="149"/>
      <c r="AA2424" s="149"/>
      <c r="AB2424" s="149"/>
      <c r="AC2424" s="149"/>
      <c r="AD2424" s="149"/>
      <c r="AE2424" s="149"/>
      <c r="AF2424" s="149"/>
      <c r="AG2424" s="149" t="s">
        <v>409</v>
      </c>
      <c r="AH2424" s="149">
        <v>1</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ht="22.5" outlineLevel="1" x14ac:dyDescent="0.2">
      <c r="A2425" s="173">
        <v>203</v>
      </c>
      <c r="B2425" s="174" t="s">
        <v>1866</v>
      </c>
      <c r="C2425" s="189" t="s">
        <v>1867</v>
      </c>
      <c r="D2425" s="175" t="s">
        <v>402</v>
      </c>
      <c r="E2425" s="176">
        <v>7.4775</v>
      </c>
      <c r="F2425" s="177"/>
      <c r="G2425" s="178">
        <f>ROUND(E2425*F2425,2)</f>
        <v>0</v>
      </c>
      <c r="H2425" s="177"/>
      <c r="I2425" s="178">
        <f>ROUND(E2425*H2425,2)</f>
        <v>0</v>
      </c>
      <c r="J2425" s="177"/>
      <c r="K2425" s="178">
        <f>ROUND(E2425*J2425,2)</f>
        <v>0</v>
      </c>
      <c r="L2425" s="178">
        <v>12</v>
      </c>
      <c r="M2425" s="178">
        <f>G2425*(1+L2425/100)</f>
        <v>0</v>
      </c>
      <c r="N2425" s="176">
        <v>1.82E-3</v>
      </c>
      <c r="O2425" s="176">
        <f>ROUND(E2425*N2425,2)</f>
        <v>0.01</v>
      </c>
      <c r="P2425" s="176">
        <v>1.8</v>
      </c>
      <c r="Q2425" s="176">
        <f>ROUND(E2425*P2425,2)</f>
        <v>13.46</v>
      </c>
      <c r="R2425" s="178" t="s">
        <v>1560</v>
      </c>
      <c r="S2425" s="178" t="s">
        <v>365</v>
      </c>
      <c r="T2425" s="179" t="s">
        <v>365</v>
      </c>
      <c r="U2425" s="160">
        <v>3.6080000000000001</v>
      </c>
      <c r="V2425" s="160">
        <f>ROUND(E2425*U2425,2)</f>
        <v>26.98</v>
      </c>
      <c r="W2425" s="160"/>
      <c r="X2425" s="160" t="s">
        <v>404</v>
      </c>
      <c r="Y2425" s="160" t="s">
        <v>368</v>
      </c>
      <c r="Z2425" s="149"/>
      <c r="AA2425" s="149"/>
      <c r="AB2425" s="149"/>
      <c r="AC2425" s="149"/>
      <c r="AD2425" s="149"/>
      <c r="AE2425" s="149"/>
      <c r="AF2425" s="149"/>
      <c r="AG2425" s="149" t="s">
        <v>438</v>
      </c>
      <c r="AH2425" s="149"/>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outlineLevel="2" x14ac:dyDescent="0.2">
      <c r="A2426" s="156"/>
      <c r="B2426" s="157"/>
      <c r="C2426" s="283" t="s">
        <v>1841</v>
      </c>
      <c r="D2426" s="284"/>
      <c r="E2426" s="284"/>
      <c r="F2426" s="284"/>
      <c r="G2426" s="284"/>
      <c r="H2426" s="160"/>
      <c r="I2426" s="160"/>
      <c r="J2426" s="160"/>
      <c r="K2426" s="160"/>
      <c r="L2426" s="160"/>
      <c r="M2426" s="160"/>
      <c r="N2426" s="159"/>
      <c r="O2426" s="159"/>
      <c r="P2426" s="159"/>
      <c r="Q2426" s="159"/>
      <c r="R2426" s="160"/>
      <c r="S2426" s="160"/>
      <c r="T2426" s="160"/>
      <c r="U2426" s="160"/>
      <c r="V2426" s="160"/>
      <c r="W2426" s="160"/>
      <c r="X2426" s="160"/>
      <c r="Y2426" s="160"/>
      <c r="Z2426" s="149"/>
      <c r="AA2426" s="149"/>
      <c r="AB2426" s="149"/>
      <c r="AC2426" s="149"/>
      <c r="AD2426" s="149"/>
      <c r="AE2426" s="149"/>
      <c r="AF2426" s="149"/>
      <c r="AG2426" s="149" t="s">
        <v>407</v>
      </c>
      <c r="AH2426" s="149"/>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2" x14ac:dyDescent="0.2">
      <c r="A2427" s="156"/>
      <c r="B2427" s="157"/>
      <c r="C2427" s="200" t="s">
        <v>410</v>
      </c>
      <c r="D2427" s="193"/>
      <c r="E2427" s="194"/>
      <c r="F2427" s="160"/>
      <c r="G2427" s="160"/>
      <c r="H2427" s="160"/>
      <c r="I2427" s="160"/>
      <c r="J2427" s="160"/>
      <c r="K2427" s="160"/>
      <c r="L2427" s="160"/>
      <c r="M2427" s="160"/>
      <c r="N2427" s="159"/>
      <c r="O2427" s="159"/>
      <c r="P2427" s="159"/>
      <c r="Q2427" s="159"/>
      <c r="R2427" s="160"/>
      <c r="S2427" s="160"/>
      <c r="T2427" s="160"/>
      <c r="U2427" s="160"/>
      <c r="V2427" s="160"/>
      <c r="W2427" s="160"/>
      <c r="X2427" s="160"/>
      <c r="Y2427" s="160"/>
      <c r="Z2427" s="149"/>
      <c r="AA2427" s="149"/>
      <c r="AB2427" s="149"/>
      <c r="AC2427" s="149"/>
      <c r="AD2427" s="149"/>
      <c r="AE2427" s="149"/>
      <c r="AF2427" s="149"/>
      <c r="AG2427" s="149" t="s">
        <v>409</v>
      </c>
      <c r="AH2427" s="149">
        <v>0</v>
      </c>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3" x14ac:dyDescent="0.2">
      <c r="A2428" s="156"/>
      <c r="B2428" s="157"/>
      <c r="C2428" s="200" t="s">
        <v>1569</v>
      </c>
      <c r="D2428" s="193"/>
      <c r="E2428" s="194"/>
      <c r="F2428" s="160"/>
      <c r="G2428" s="160"/>
      <c r="H2428" s="160"/>
      <c r="I2428" s="160"/>
      <c r="J2428" s="160"/>
      <c r="K2428" s="160"/>
      <c r="L2428" s="160"/>
      <c r="M2428" s="160"/>
      <c r="N2428" s="159"/>
      <c r="O2428" s="159"/>
      <c r="P2428" s="159"/>
      <c r="Q2428" s="159"/>
      <c r="R2428" s="160"/>
      <c r="S2428" s="160"/>
      <c r="T2428" s="160"/>
      <c r="U2428" s="160"/>
      <c r="V2428" s="160"/>
      <c r="W2428" s="160"/>
      <c r="X2428" s="160"/>
      <c r="Y2428" s="160"/>
      <c r="Z2428" s="149"/>
      <c r="AA2428" s="149"/>
      <c r="AB2428" s="149"/>
      <c r="AC2428" s="149"/>
      <c r="AD2428" s="149"/>
      <c r="AE2428" s="149"/>
      <c r="AF2428" s="149"/>
      <c r="AG2428" s="149" t="s">
        <v>409</v>
      </c>
      <c r="AH2428" s="149">
        <v>0</v>
      </c>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outlineLevel="3" x14ac:dyDescent="0.2">
      <c r="A2429" s="156"/>
      <c r="B2429" s="157"/>
      <c r="C2429" s="200" t="s">
        <v>1868</v>
      </c>
      <c r="D2429" s="193"/>
      <c r="E2429" s="194">
        <v>4.05</v>
      </c>
      <c r="F2429" s="160"/>
      <c r="G2429" s="160"/>
      <c r="H2429" s="160"/>
      <c r="I2429" s="160"/>
      <c r="J2429" s="160"/>
      <c r="K2429" s="160"/>
      <c r="L2429" s="160"/>
      <c r="M2429" s="160"/>
      <c r="N2429" s="159"/>
      <c r="O2429" s="159"/>
      <c r="P2429" s="159"/>
      <c r="Q2429" s="159"/>
      <c r="R2429" s="160"/>
      <c r="S2429" s="160"/>
      <c r="T2429" s="160"/>
      <c r="U2429" s="160"/>
      <c r="V2429" s="160"/>
      <c r="W2429" s="160"/>
      <c r="X2429" s="160"/>
      <c r="Y2429" s="160"/>
      <c r="Z2429" s="149"/>
      <c r="AA2429" s="149"/>
      <c r="AB2429" s="149"/>
      <c r="AC2429" s="149"/>
      <c r="AD2429" s="149"/>
      <c r="AE2429" s="149"/>
      <c r="AF2429" s="149"/>
      <c r="AG2429" s="149" t="s">
        <v>409</v>
      </c>
      <c r="AH2429" s="149">
        <v>0</v>
      </c>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outlineLevel="3" x14ac:dyDescent="0.2">
      <c r="A2430" s="156"/>
      <c r="B2430" s="157"/>
      <c r="C2430" s="200" t="s">
        <v>1869</v>
      </c>
      <c r="D2430" s="193"/>
      <c r="E2430" s="194">
        <v>1.26</v>
      </c>
      <c r="F2430" s="160"/>
      <c r="G2430" s="160"/>
      <c r="H2430" s="160"/>
      <c r="I2430" s="160"/>
      <c r="J2430" s="160"/>
      <c r="K2430" s="160"/>
      <c r="L2430" s="160"/>
      <c r="M2430" s="160"/>
      <c r="N2430" s="159"/>
      <c r="O2430" s="159"/>
      <c r="P2430" s="159"/>
      <c r="Q2430" s="159"/>
      <c r="R2430" s="160"/>
      <c r="S2430" s="160"/>
      <c r="T2430" s="160"/>
      <c r="U2430" s="160"/>
      <c r="V2430" s="160"/>
      <c r="W2430" s="160"/>
      <c r="X2430" s="160"/>
      <c r="Y2430" s="160"/>
      <c r="Z2430" s="149"/>
      <c r="AA2430" s="149"/>
      <c r="AB2430" s="149"/>
      <c r="AC2430" s="149"/>
      <c r="AD2430" s="149"/>
      <c r="AE2430" s="149"/>
      <c r="AF2430" s="149"/>
      <c r="AG2430" s="149" t="s">
        <v>409</v>
      </c>
      <c r="AH2430" s="149">
        <v>0</v>
      </c>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49"/>
      <c r="BB2430" s="149"/>
      <c r="BC2430" s="149"/>
      <c r="BD2430" s="149"/>
      <c r="BE2430" s="149"/>
      <c r="BF2430" s="149"/>
      <c r="BG2430" s="149"/>
      <c r="BH2430" s="149"/>
    </row>
    <row r="2431" spans="1:60" outlineLevel="3" x14ac:dyDescent="0.2">
      <c r="A2431" s="156"/>
      <c r="B2431" s="157"/>
      <c r="C2431" s="200" t="s">
        <v>1870</v>
      </c>
      <c r="D2431" s="193"/>
      <c r="E2431" s="194">
        <v>1.155</v>
      </c>
      <c r="F2431" s="160"/>
      <c r="G2431" s="160"/>
      <c r="H2431" s="160"/>
      <c r="I2431" s="160"/>
      <c r="J2431" s="160"/>
      <c r="K2431" s="160"/>
      <c r="L2431" s="160"/>
      <c r="M2431" s="160"/>
      <c r="N2431" s="159"/>
      <c r="O2431" s="159"/>
      <c r="P2431" s="159"/>
      <c r="Q2431" s="159"/>
      <c r="R2431" s="160"/>
      <c r="S2431" s="160"/>
      <c r="T2431" s="160"/>
      <c r="U2431" s="160"/>
      <c r="V2431" s="160"/>
      <c r="W2431" s="160"/>
      <c r="X2431" s="160"/>
      <c r="Y2431" s="160"/>
      <c r="Z2431" s="149"/>
      <c r="AA2431" s="149"/>
      <c r="AB2431" s="149"/>
      <c r="AC2431" s="149"/>
      <c r="AD2431" s="149"/>
      <c r="AE2431" s="149"/>
      <c r="AF2431" s="149"/>
      <c r="AG2431" s="149" t="s">
        <v>409</v>
      </c>
      <c r="AH2431" s="149">
        <v>0</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outlineLevel="3" x14ac:dyDescent="0.2">
      <c r="A2432" s="156"/>
      <c r="B2432" s="157"/>
      <c r="C2432" s="200" t="s">
        <v>1573</v>
      </c>
      <c r="D2432" s="193"/>
      <c r="E2432" s="194"/>
      <c r="F2432" s="160"/>
      <c r="G2432" s="160"/>
      <c r="H2432" s="160"/>
      <c r="I2432" s="160"/>
      <c r="J2432" s="160"/>
      <c r="K2432" s="160"/>
      <c r="L2432" s="160"/>
      <c r="M2432" s="160"/>
      <c r="N2432" s="159"/>
      <c r="O2432" s="159"/>
      <c r="P2432" s="159"/>
      <c r="Q2432" s="159"/>
      <c r="R2432" s="160"/>
      <c r="S2432" s="160"/>
      <c r="T2432" s="160"/>
      <c r="U2432" s="160"/>
      <c r="V2432" s="160"/>
      <c r="W2432" s="160"/>
      <c r="X2432" s="160"/>
      <c r="Y2432" s="160"/>
      <c r="Z2432" s="149"/>
      <c r="AA2432" s="149"/>
      <c r="AB2432" s="149"/>
      <c r="AC2432" s="149"/>
      <c r="AD2432" s="149"/>
      <c r="AE2432" s="149"/>
      <c r="AF2432" s="149"/>
      <c r="AG2432" s="149" t="s">
        <v>409</v>
      </c>
      <c r="AH2432" s="149">
        <v>0</v>
      </c>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3" x14ac:dyDescent="0.2">
      <c r="A2433" s="156"/>
      <c r="B2433" s="157"/>
      <c r="C2433" s="200" t="s">
        <v>1871</v>
      </c>
      <c r="D2433" s="193"/>
      <c r="E2433" s="194">
        <v>1.0125</v>
      </c>
      <c r="F2433" s="160"/>
      <c r="G2433" s="160"/>
      <c r="H2433" s="160"/>
      <c r="I2433" s="160"/>
      <c r="J2433" s="160"/>
      <c r="K2433" s="160"/>
      <c r="L2433" s="160"/>
      <c r="M2433" s="160"/>
      <c r="N2433" s="159"/>
      <c r="O2433" s="159"/>
      <c r="P2433" s="159"/>
      <c r="Q2433" s="159"/>
      <c r="R2433" s="160"/>
      <c r="S2433" s="160"/>
      <c r="T2433" s="160"/>
      <c r="U2433" s="160"/>
      <c r="V2433" s="160"/>
      <c r="W2433" s="160"/>
      <c r="X2433" s="160"/>
      <c r="Y2433" s="160"/>
      <c r="Z2433" s="149"/>
      <c r="AA2433" s="149"/>
      <c r="AB2433" s="149"/>
      <c r="AC2433" s="149"/>
      <c r="AD2433" s="149"/>
      <c r="AE2433" s="149"/>
      <c r="AF2433" s="149"/>
      <c r="AG2433" s="149" t="s">
        <v>409</v>
      </c>
      <c r="AH2433" s="149">
        <v>0</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3" x14ac:dyDescent="0.2">
      <c r="A2434" s="156"/>
      <c r="B2434" s="157"/>
      <c r="C2434" s="201" t="s">
        <v>417</v>
      </c>
      <c r="D2434" s="195"/>
      <c r="E2434" s="196">
        <v>7.4775</v>
      </c>
      <c r="F2434" s="160"/>
      <c r="G2434" s="160"/>
      <c r="H2434" s="160"/>
      <c r="I2434" s="160"/>
      <c r="J2434" s="160"/>
      <c r="K2434" s="160"/>
      <c r="L2434" s="160"/>
      <c r="M2434" s="160"/>
      <c r="N2434" s="159"/>
      <c r="O2434" s="159"/>
      <c r="P2434" s="159"/>
      <c r="Q2434" s="159"/>
      <c r="R2434" s="160"/>
      <c r="S2434" s="160"/>
      <c r="T2434" s="160"/>
      <c r="U2434" s="160"/>
      <c r="V2434" s="160"/>
      <c r="W2434" s="160"/>
      <c r="X2434" s="160"/>
      <c r="Y2434" s="160"/>
      <c r="Z2434" s="149"/>
      <c r="AA2434" s="149"/>
      <c r="AB2434" s="149"/>
      <c r="AC2434" s="149"/>
      <c r="AD2434" s="149"/>
      <c r="AE2434" s="149"/>
      <c r="AF2434" s="149"/>
      <c r="AG2434" s="149" t="s">
        <v>409</v>
      </c>
      <c r="AH2434" s="149">
        <v>1</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ht="22.5" outlineLevel="1" x14ac:dyDescent="0.2">
      <c r="A2435" s="173">
        <v>204</v>
      </c>
      <c r="B2435" s="174" t="s">
        <v>1872</v>
      </c>
      <c r="C2435" s="189" t="s">
        <v>1873</v>
      </c>
      <c r="D2435" s="175" t="s">
        <v>677</v>
      </c>
      <c r="E2435" s="176">
        <v>30</v>
      </c>
      <c r="F2435" s="177"/>
      <c r="G2435" s="178">
        <f>ROUND(E2435*F2435,2)</f>
        <v>0</v>
      </c>
      <c r="H2435" s="177"/>
      <c r="I2435" s="178">
        <f>ROUND(E2435*H2435,2)</f>
        <v>0</v>
      </c>
      <c r="J2435" s="177"/>
      <c r="K2435" s="178">
        <f>ROUND(E2435*J2435,2)</f>
        <v>0</v>
      </c>
      <c r="L2435" s="178">
        <v>12</v>
      </c>
      <c r="M2435" s="178">
        <f>G2435*(1+L2435/100)</f>
        <v>0</v>
      </c>
      <c r="N2435" s="176">
        <v>4.8999999999999998E-4</v>
      </c>
      <c r="O2435" s="176">
        <f>ROUND(E2435*N2435,2)</f>
        <v>0.01</v>
      </c>
      <c r="P2435" s="176">
        <v>3.1E-2</v>
      </c>
      <c r="Q2435" s="176">
        <f>ROUND(E2435*P2435,2)</f>
        <v>0.93</v>
      </c>
      <c r="R2435" s="178" t="s">
        <v>1560</v>
      </c>
      <c r="S2435" s="178" t="s">
        <v>365</v>
      </c>
      <c r="T2435" s="179" t="s">
        <v>365</v>
      </c>
      <c r="U2435" s="160">
        <v>0.77200000000000002</v>
      </c>
      <c r="V2435" s="160">
        <f>ROUND(E2435*U2435,2)</f>
        <v>23.16</v>
      </c>
      <c r="W2435" s="160"/>
      <c r="X2435" s="160" t="s">
        <v>404</v>
      </c>
      <c r="Y2435" s="160" t="s">
        <v>368</v>
      </c>
      <c r="Z2435" s="149"/>
      <c r="AA2435" s="149"/>
      <c r="AB2435" s="149"/>
      <c r="AC2435" s="149"/>
      <c r="AD2435" s="149"/>
      <c r="AE2435" s="149"/>
      <c r="AF2435" s="149"/>
      <c r="AG2435" s="149" t="s">
        <v>438</v>
      </c>
      <c r="AH2435" s="149"/>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outlineLevel="2" x14ac:dyDescent="0.2">
      <c r="A2436" s="156"/>
      <c r="B2436" s="157"/>
      <c r="C2436" s="200" t="s">
        <v>938</v>
      </c>
      <c r="D2436" s="193"/>
      <c r="E2436" s="194"/>
      <c r="F2436" s="160"/>
      <c r="G2436" s="160"/>
      <c r="H2436" s="160"/>
      <c r="I2436" s="160"/>
      <c r="J2436" s="160"/>
      <c r="K2436" s="160"/>
      <c r="L2436" s="160"/>
      <c r="M2436" s="160"/>
      <c r="N2436" s="159"/>
      <c r="O2436" s="159"/>
      <c r="P2436" s="159"/>
      <c r="Q2436" s="159"/>
      <c r="R2436" s="160"/>
      <c r="S2436" s="160"/>
      <c r="T2436" s="160"/>
      <c r="U2436" s="160"/>
      <c r="V2436" s="160"/>
      <c r="W2436" s="160"/>
      <c r="X2436" s="160"/>
      <c r="Y2436" s="160"/>
      <c r="Z2436" s="149"/>
      <c r="AA2436" s="149"/>
      <c r="AB2436" s="149"/>
      <c r="AC2436" s="149"/>
      <c r="AD2436" s="149"/>
      <c r="AE2436" s="149"/>
      <c r="AF2436" s="149"/>
      <c r="AG2436" s="149" t="s">
        <v>409</v>
      </c>
      <c r="AH2436" s="149">
        <v>0</v>
      </c>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3" x14ac:dyDescent="0.2">
      <c r="A2437" s="156"/>
      <c r="B2437" s="157"/>
      <c r="C2437" s="200" t="s">
        <v>410</v>
      </c>
      <c r="D2437" s="193"/>
      <c r="E2437" s="194"/>
      <c r="F2437" s="160"/>
      <c r="G2437" s="160"/>
      <c r="H2437" s="160"/>
      <c r="I2437" s="160"/>
      <c r="J2437" s="160"/>
      <c r="K2437" s="160"/>
      <c r="L2437" s="160"/>
      <c r="M2437" s="160"/>
      <c r="N2437" s="159"/>
      <c r="O2437" s="159"/>
      <c r="P2437" s="159"/>
      <c r="Q2437" s="159"/>
      <c r="R2437" s="160"/>
      <c r="S2437" s="160"/>
      <c r="T2437" s="160"/>
      <c r="U2437" s="160"/>
      <c r="V2437" s="160"/>
      <c r="W2437" s="160"/>
      <c r="X2437" s="160"/>
      <c r="Y2437" s="160"/>
      <c r="Z2437" s="149"/>
      <c r="AA2437" s="149"/>
      <c r="AB2437" s="149"/>
      <c r="AC2437" s="149"/>
      <c r="AD2437" s="149"/>
      <c r="AE2437" s="149"/>
      <c r="AF2437" s="149"/>
      <c r="AG2437" s="149" t="s">
        <v>409</v>
      </c>
      <c r="AH2437" s="149">
        <v>0</v>
      </c>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outlineLevel="3" x14ac:dyDescent="0.2">
      <c r="A2438" s="156"/>
      <c r="B2438" s="157"/>
      <c r="C2438" s="200" t="s">
        <v>939</v>
      </c>
      <c r="D2438" s="193"/>
      <c r="E2438" s="194"/>
      <c r="F2438" s="160"/>
      <c r="G2438" s="160"/>
      <c r="H2438" s="160"/>
      <c r="I2438" s="160"/>
      <c r="J2438" s="160"/>
      <c r="K2438" s="160"/>
      <c r="L2438" s="160"/>
      <c r="M2438" s="160"/>
      <c r="N2438" s="159"/>
      <c r="O2438" s="159"/>
      <c r="P2438" s="159"/>
      <c r="Q2438" s="159"/>
      <c r="R2438" s="160"/>
      <c r="S2438" s="160"/>
      <c r="T2438" s="160"/>
      <c r="U2438" s="160"/>
      <c r="V2438" s="160"/>
      <c r="W2438" s="160"/>
      <c r="X2438" s="160"/>
      <c r="Y2438" s="160"/>
      <c r="Z2438" s="149"/>
      <c r="AA2438" s="149"/>
      <c r="AB2438" s="149"/>
      <c r="AC2438" s="149"/>
      <c r="AD2438" s="149"/>
      <c r="AE2438" s="149"/>
      <c r="AF2438" s="149"/>
      <c r="AG2438" s="149" t="s">
        <v>409</v>
      </c>
      <c r="AH2438" s="149">
        <v>0</v>
      </c>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3" x14ac:dyDescent="0.2">
      <c r="A2439" s="156"/>
      <c r="B2439" s="157"/>
      <c r="C2439" s="200" t="s">
        <v>976</v>
      </c>
      <c r="D2439" s="193"/>
      <c r="E2439" s="194">
        <v>18</v>
      </c>
      <c r="F2439" s="160"/>
      <c r="G2439" s="160"/>
      <c r="H2439" s="160"/>
      <c r="I2439" s="160"/>
      <c r="J2439" s="160"/>
      <c r="K2439" s="160"/>
      <c r="L2439" s="160"/>
      <c r="M2439" s="160"/>
      <c r="N2439" s="159"/>
      <c r="O2439" s="159"/>
      <c r="P2439" s="159"/>
      <c r="Q2439" s="159"/>
      <c r="R2439" s="160"/>
      <c r="S2439" s="160"/>
      <c r="T2439" s="160"/>
      <c r="U2439" s="160"/>
      <c r="V2439" s="160"/>
      <c r="W2439" s="160"/>
      <c r="X2439" s="160"/>
      <c r="Y2439" s="160"/>
      <c r="Z2439" s="149"/>
      <c r="AA2439" s="149"/>
      <c r="AB2439" s="149"/>
      <c r="AC2439" s="149"/>
      <c r="AD2439" s="149"/>
      <c r="AE2439" s="149"/>
      <c r="AF2439" s="149"/>
      <c r="AG2439" s="149" t="s">
        <v>409</v>
      </c>
      <c r="AH2439" s="149">
        <v>0</v>
      </c>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outlineLevel="3" x14ac:dyDescent="0.2">
      <c r="A2440" s="156"/>
      <c r="B2440" s="157"/>
      <c r="C2440" s="200" t="s">
        <v>977</v>
      </c>
      <c r="D2440" s="193"/>
      <c r="E2440" s="194">
        <v>12</v>
      </c>
      <c r="F2440" s="160"/>
      <c r="G2440" s="160"/>
      <c r="H2440" s="160"/>
      <c r="I2440" s="160"/>
      <c r="J2440" s="160"/>
      <c r="K2440" s="160"/>
      <c r="L2440" s="160"/>
      <c r="M2440" s="160"/>
      <c r="N2440" s="159"/>
      <c r="O2440" s="159"/>
      <c r="P2440" s="159"/>
      <c r="Q2440" s="159"/>
      <c r="R2440" s="160"/>
      <c r="S2440" s="160"/>
      <c r="T2440" s="160"/>
      <c r="U2440" s="160"/>
      <c r="V2440" s="160"/>
      <c r="W2440" s="160"/>
      <c r="X2440" s="160"/>
      <c r="Y2440" s="160"/>
      <c r="Z2440" s="149"/>
      <c r="AA2440" s="149"/>
      <c r="AB2440" s="149"/>
      <c r="AC2440" s="149"/>
      <c r="AD2440" s="149"/>
      <c r="AE2440" s="149"/>
      <c r="AF2440" s="149"/>
      <c r="AG2440" s="149" t="s">
        <v>409</v>
      </c>
      <c r="AH2440" s="149">
        <v>0</v>
      </c>
      <c r="AI2440" s="149"/>
      <c r="AJ2440" s="149"/>
      <c r="AK2440" s="149"/>
      <c r="AL2440" s="149"/>
      <c r="AM2440" s="149"/>
      <c r="AN2440" s="149"/>
      <c r="AO2440" s="149"/>
      <c r="AP2440" s="149"/>
      <c r="AQ2440" s="149"/>
      <c r="AR2440" s="149"/>
      <c r="AS2440" s="149"/>
      <c r="AT2440" s="149"/>
      <c r="AU2440" s="149"/>
      <c r="AV2440" s="149"/>
      <c r="AW2440" s="149"/>
      <c r="AX2440" s="149"/>
      <c r="AY2440" s="149"/>
      <c r="AZ2440" s="149"/>
      <c r="BA2440" s="149"/>
      <c r="BB2440" s="149"/>
      <c r="BC2440" s="149"/>
      <c r="BD2440" s="149"/>
      <c r="BE2440" s="149"/>
      <c r="BF2440" s="149"/>
      <c r="BG2440" s="149"/>
      <c r="BH2440" s="149"/>
    </row>
    <row r="2441" spans="1:60" outlineLevel="3" x14ac:dyDescent="0.2">
      <c r="A2441" s="156"/>
      <c r="B2441" s="157"/>
      <c r="C2441" s="201" t="s">
        <v>417</v>
      </c>
      <c r="D2441" s="195"/>
      <c r="E2441" s="196">
        <v>30</v>
      </c>
      <c r="F2441" s="160"/>
      <c r="G2441" s="160"/>
      <c r="H2441" s="160"/>
      <c r="I2441" s="160"/>
      <c r="J2441" s="160"/>
      <c r="K2441" s="160"/>
      <c r="L2441" s="160"/>
      <c r="M2441" s="160"/>
      <c r="N2441" s="159"/>
      <c r="O2441" s="159"/>
      <c r="P2441" s="159"/>
      <c r="Q2441" s="159"/>
      <c r="R2441" s="160"/>
      <c r="S2441" s="160"/>
      <c r="T2441" s="160"/>
      <c r="U2441" s="160"/>
      <c r="V2441" s="160"/>
      <c r="W2441" s="160"/>
      <c r="X2441" s="160"/>
      <c r="Y2441" s="160"/>
      <c r="Z2441" s="149"/>
      <c r="AA2441" s="149"/>
      <c r="AB2441" s="149"/>
      <c r="AC2441" s="149"/>
      <c r="AD2441" s="149"/>
      <c r="AE2441" s="149"/>
      <c r="AF2441" s="149"/>
      <c r="AG2441" s="149" t="s">
        <v>409</v>
      </c>
      <c r="AH2441" s="149">
        <v>1</v>
      </c>
      <c r="AI2441" s="149"/>
      <c r="AJ2441" s="149"/>
      <c r="AK2441" s="149"/>
      <c r="AL2441" s="149"/>
      <c r="AM2441" s="149"/>
      <c r="AN2441" s="149"/>
      <c r="AO2441" s="149"/>
      <c r="AP2441" s="149"/>
      <c r="AQ2441" s="149"/>
      <c r="AR2441" s="149"/>
      <c r="AS2441" s="149"/>
      <c r="AT2441" s="149"/>
      <c r="AU2441" s="149"/>
      <c r="AV2441" s="149"/>
      <c r="AW2441" s="149"/>
      <c r="AX2441" s="149"/>
      <c r="AY2441" s="149"/>
      <c r="AZ2441" s="149"/>
      <c r="BA2441" s="149"/>
      <c r="BB2441" s="149"/>
      <c r="BC2441" s="149"/>
      <c r="BD2441" s="149"/>
      <c r="BE2441" s="149"/>
      <c r="BF2441" s="149"/>
      <c r="BG2441" s="149"/>
      <c r="BH2441" s="149"/>
    </row>
    <row r="2442" spans="1:60" ht="22.5" outlineLevel="1" x14ac:dyDescent="0.2">
      <c r="A2442" s="173">
        <v>205</v>
      </c>
      <c r="B2442" s="174" t="s">
        <v>1874</v>
      </c>
      <c r="C2442" s="189" t="s">
        <v>1875</v>
      </c>
      <c r="D2442" s="175" t="s">
        <v>836</v>
      </c>
      <c r="E2442" s="176">
        <v>46.33</v>
      </c>
      <c r="F2442" s="177"/>
      <c r="G2442" s="178">
        <f>ROUND(E2442*F2442,2)</f>
        <v>0</v>
      </c>
      <c r="H2442" s="177"/>
      <c r="I2442" s="178">
        <f>ROUND(E2442*H2442,2)</f>
        <v>0</v>
      </c>
      <c r="J2442" s="177"/>
      <c r="K2442" s="178">
        <f>ROUND(E2442*J2442,2)</f>
        <v>0</v>
      </c>
      <c r="L2442" s="178">
        <v>12</v>
      </c>
      <c r="M2442" s="178">
        <f>G2442*(1+L2442/100)</f>
        <v>0</v>
      </c>
      <c r="N2442" s="176">
        <v>0</v>
      </c>
      <c r="O2442" s="176">
        <f>ROUND(E2442*N2442,2)</f>
        <v>0</v>
      </c>
      <c r="P2442" s="176">
        <v>8.0000000000000002E-3</v>
      </c>
      <c r="Q2442" s="176">
        <f>ROUND(E2442*P2442,2)</f>
        <v>0.37</v>
      </c>
      <c r="R2442" s="178" t="s">
        <v>1560</v>
      </c>
      <c r="S2442" s="178" t="s">
        <v>365</v>
      </c>
      <c r="T2442" s="179" t="s">
        <v>365</v>
      </c>
      <c r="U2442" s="160">
        <v>0.35599999999999998</v>
      </c>
      <c r="V2442" s="160">
        <f>ROUND(E2442*U2442,2)</f>
        <v>16.489999999999998</v>
      </c>
      <c r="W2442" s="160"/>
      <c r="X2442" s="160" t="s">
        <v>404</v>
      </c>
      <c r="Y2442" s="160" t="s">
        <v>368</v>
      </c>
      <c r="Z2442" s="149"/>
      <c r="AA2442" s="149"/>
      <c r="AB2442" s="149"/>
      <c r="AC2442" s="149"/>
      <c r="AD2442" s="149"/>
      <c r="AE2442" s="149"/>
      <c r="AF2442" s="149"/>
      <c r="AG2442" s="149" t="s">
        <v>438</v>
      </c>
      <c r="AH2442" s="149"/>
      <c r="AI2442" s="149"/>
      <c r="AJ2442" s="149"/>
      <c r="AK2442" s="149"/>
      <c r="AL2442" s="149"/>
      <c r="AM2442" s="149"/>
      <c r="AN2442" s="149"/>
      <c r="AO2442" s="149"/>
      <c r="AP2442" s="149"/>
      <c r="AQ2442" s="149"/>
      <c r="AR2442" s="149"/>
      <c r="AS2442" s="149"/>
      <c r="AT2442" s="149"/>
      <c r="AU2442" s="149"/>
      <c r="AV2442" s="149"/>
      <c r="AW2442" s="149"/>
      <c r="AX2442" s="149"/>
      <c r="AY2442" s="149"/>
      <c r="AZ2442" s="149"/>
      <c r="BA2442" s="149"/>
      <c r="BB2442" s="149"/>
      <c r="BC2442" s="149"/>
      <c r="BD2442" s="149"/>
      <c r="BE2442" s="149"/>
      <c r="BF2442" s="149"/>
      <c r="BG2442" s="149"/>
      <c r="BH2442" s="149"/>
    </row>
    <row r="2443" spans="1:60" outlineLevel="2" x14ac:dyDescent="0.2">
      <c r="A2443" s="156"/>
      <c r="B2443" s="157"/>
      <c r="C2443" s="200" t="s">
        <v>410</v>
      </c>
      <c r="D2443" s="193"/>
      <c r="E2443" s="194"/>
      <c r="F2443" s="160"/>
      <c r="G2443" s="160"/>
      <c r="H2443" s="160"/>
      <c r="I2443" s="160"/>
      <c r="J2443" s="160"/>
      <c r="K2443" s="160"/>
      <c r="L2443" s="160"/>
      <c r="M2443" s="160"/>
      <c r="N2443" s="159"/>
      <c r="O2443" s="159"/>
      <c r="P2443" s="159"/>
      <c r="Q2443" s="159"/>
      <c r="R2443" s="160"/>
      <c r="S2443" s="160"/>
      <c r="T2443" s="160"/>
      <c r="U2443" s="160"/>
      <c r="V2443" s="160"/>
      <c r="W2443" s="160"/>
      <c r="X2443" s="160"/>
      <c r="Y2443" s="160"/>
      <c r="Z2443" s="149"/>
      <c r="AA2443" s="149"/>
      <c r="AB2443" s="149"/>
      <c r="AC2443" s="149"/>
      <c r="AD2443" s="149"/>
      <c r="AE2443" s="149"/>
      <c r="AF2443" s="149"/>
      <c r="AG2443" s="149" t="s">
        <v>409</v>
      </c>
      <c r="AH2443" s="149">
        <v>0</v>
      </c>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outlineLevel="3" x14ac:dyDescent="0.2">
      <c r="A2444" s="156"/>
      <c r="B2444" s="157"/>
      <c r="C2444" s="200" t="s">
        <v>646</v>
      </c>
      <c r="D2444" s="193"/>
      <c r="E2444" s="194"/>
      <c r="F2444" s="160"/>
      <c r="G2444" s="160"/>
      <c r="H2444" s="160"/>
      <c r="I2444" s="160"/>
      <c r="J2444" s="160"/>
      <c r="K2444" s="160"/>
      <c r="L2444" s="160"/>
      <c r="M2444" s="160"/>
      <c r="N2444" s="159"/>
      <c r="O2444" s="159"/>
      <c r="P2444" s="159"/>
      <c r="Q2444" s="159"/>
      <c r="R2444" s="160"/>
      <c r="S2444" s="160"/>
      <c r="T2444" s="160"/>
      <c r="U2444" s="160"/>
      <c r="V2444" s="160"/>
      <c r="W2444" s="160"/>
      <c r="X2444" s="160"/>
      <c r="Y2444" s="160"/>
      <c r="Z2444" s="149"/>
      <c r="AA2444" s="149"/>
      <c r="AB2444" s="149"/>
      <c r="AC2444" s="149"/>
      <c r="AD2444" s="149"/>
      <c r="AE2444" s="149"/>
      <c r="AF2444" s="149"/>
      <c r="AG2444" s="149" t="s">
        <v>409</v>
      </c>
      <c r="AH2444" s="149">
        <v>0</v>
      </c>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3" x14ac:dyDescent="0.2">
      <c r="A2445" s="156"/>
      <c r="B2445" s="157"/>
      <c r="C2445" s="200" t="s">
        <v>1876</v>
      </c>
      <c r="D2445" s="193"/>
      <c r="E2445" s="194">
        <v>25.28</v>
      </c>
      <c r="F2445" s="160"/>
      <c r="G2445" s="160"/>
      <c r="H2445" s="160"/>
      <c r="I2445" s="160"/>
      <c r="J2445" s="160"/>
      <c r="K2445" s="160"/>
      <c r="L2445" s="160"/>
      <c r="M2445" s="160"/>
      <c r="N2445" s="159"/>
      <c r="O2445" s="159"/>
      <c r="P2445" s="159"/>
      <c r="Q2445" s="159"/>
      <c r="R2445" s="160"/>
      <c r="S2445" s="160"/>
      <c r="T2445" s="160"/>
      <c r="U2445" s="160"/>
      <c r="V2445" s="160"/>
      <c r="W2445" s="160"/>
      <c r="X2445" s="160"/>
      <c r="Y2445" s="160"/>
      <c r="Z2445" s="149"/>
      <c r="AA2445" s="149"/>
      <c r="AB2445" s="149"/>
      <c r="AC2445" s="149"/>
      <c r="AD2445" s="149"/>
      <c r="AE2445" s="149"/>
      <c r="AF2445" s="149"/>
      <c r="AG2445" s="149" t="s">
        <v>409</v>
      </c>
      <c r="AH2445" s="149">
        <v>0</v>
      </c>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3" x14ac:dyDescent="0.2">
      <c r="A2446" s="156"/>
      <c r="B2446" s="157"/>
      <c r="C2446" s="200" t="s">
        <v>648</v>
      </c>
      <c r="D2446" s="193"/>
      <c r="E2446" s="194"/>
      <c r="F2446" s="160"/>
      <c r="G2446" s="160"/>
      <c r="H2446" s="160"/>
      <c r="I2446" s="160"/>
      <c r="J2446" s="160"/>
      <c r="K2446" s="160"/>
      <c r="L2446" s="160"/>
      <c r="M2446" s="160"/>
      <c r="N2446" s="159"/>
      <c r="O2446" s="159"/>
      <c r="P2446" s="159"/>
      <c r="Q2446" s="159"/>
      <c r="R2446" s="160"/>
      <c r="S2446" s="160"/>
      <c r="T2446" s="160"/>
      <c r="U2446" s="160"/>
      <c r="V2446" s="160"/>
      <c r="W2446" s="160"/>
      <c r="X2446" s="160"/>
      <c r="Y2446" s="160"/>
      <c r="Z2446" s="149"/>
      <c r="AA2446" s="149"/>
      <c r="AB2446" s="149"/>
      <c r="AC2446" s="149"/>
      <c r="AD2446" s="149"/>
      <c r="AE2446" s="149"/>
      <c r="AF2446" s="149"/>
      <c r="AG2446" s="149" t="s">
        <v>409</v>
      </c>
      <c r="AH2446" s="149">
        <v>0</v>
      </c>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outlineLevel="3" x14ac:dyDescent="0.2">
      <c r="A2447" s="156"/>
      <c r="B2447" s="157"/>
      <c r="C2447" s="200" t="s">
        <v>1877</v>
      </c>
      <c r="D2447" s="193"/>
      <c r="E2447" s="194">
        <v>10.5</v>
      </c>
      <c r="F2447" s="160"/>
      <c r="G2447" s="160"/>
      <c r="H2447" s="160"/>
      <c r="I2447" s="160"/>
      <c r="J2447" s="160"/>
      <c r="K2447" s="160"/>
      <c r="L2447" s="160"/>
      <c r="M2447" s="160"/>
      <c r="N2447" s="159"/>
      <c r="O2447" s="159"/>
      <c r="P2447" s="159"/>
      <c r="Q2447" s="159"/>
      <c r="R2447" s="160"/>
      <c r="S2447" s="160"/>
      <c r="T2447" s="160"/>
      <c r="U2447" s="160"/>
      <c r="V2447" s="160"/>
      <c r="W2447" s="160"/>
      <c r="X2447" s="160"/>
      <c r="Y2447" s="160"/>
      <c r="Z2447" s="149"/>
      <c r="AA2447" s="149"/>
      <c r="AB2447" s="149"/>
      <c r="AC2447" s="149"/>
      <c r="AD2447" s="149"/>
      <c r="AE2447" s="149"/>
      <c r="AF2447" s="149"/>
      <c r="AG2447" s="149" t="s">
        <v>409</v>
      </c>
      <c r="AH2447" s="149">
        <v>0</v>
      </c>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outlineLevel="3" x14ac:dyDescent="0.2">
      <c r="A2448" s="156"/>
      <c r="B2448" s="157"/>
      <c r="C2448" s="200" t="s">
        <v>1878</v>
      </c>
      <c r="D2448" s="193"/>
      <c r="E2448" s="194">
        <v>4.2</v>
      </c>
      <c r="F2448" s="160"/>
      <c r="G2448" s="160"/>
      <c r="H2448" s="160"/>
      <c r="I2448" s="160"/>
      <c r="J2448" s="160"/>
      <c r="K2448" s="160"/>
      <c r="L2448" s="160"/>
      <c r="M2448" s="160"/>
      <c r="N2448" s="159"/>
      <c r="O2448" s="159"/>
      <c r="P2448" s="159"/>
      <c r="Q2448" s="159"/>
      <c r="R2448" s="160"/>
      <c r="S2448" s="160"/>
      <c r="T2448" s="160"/>
      <c r="U2448" s="160"/>
      <c r="V2448" s="160"/>
      <c r="W2448" s="160"/>
      <c r="X2448" s="160"/>
      <c r="Y2448" s="160"/>
      <c r="Z2448" s="149"/>
      <c r="AA2448" s="149"/>
      <c r="AB2448" s="149"/>
      <c r="AC2448" s="149"/>
      <c r="AD2448" s="149"/>
      <c r="AE2448" s="149"/>
      <c r="AF2448" s="149"/>
      <c r="AG2448" s="149" t="s">
        <v>409</v>
      </c>
      <c r="AH2448" s="149">
        <v>0</v>
      </c>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49"/>
      <c r="BB2448" s="149"/>
      <c r="BC2448" s="149"/>
      <c r="BD2448" s="149"/>
      <c r="BE2448" s="149"/>
      <c r="BF2448" s="149"/>
      <c r="BG2448" s="149"/>
      <c r="BH2448" s="149"/>
    </row>
    <row r="2449" spans="1:60" outlineLevel="3" x14ac:dyDescent="0.2">
      <c r="A2449" s="156"/>
      <c r="B2449" s="157"/>
      <c r="C2449" s="201" t="s">
        <v>417</v>
      </c>
      <c r="D2449" s="195"/>
      <c r="E2449" s="196">
        <v>39.979999999999997</v>
      </c>
      <c r="F2449" s="160"/>
      <c r="G2449" s="160"/>
      <c r="H2449" s="160"/>
      <c r="I2449" s="160"/>
      <c r="J2449" s="160"/>
      <c r="K2449" s="160"/>
      <c r="L2449" s="160"/>
      <c r="M2449" s="160"/>
      <c r="N2449" s="159"/>
      <c r="O2449" s="159"/>
      <c r="P2449" s="159"/>
      <c r="Q2449" s="159"/>
      <c r="R2449" s="160"/>
      <c r="S2449" s="160"/>
      <c r="T2449" s="160"/>
      <c r="U2449" s="160"/>
      <c r="V2449" s="160"/>
      <c r="W2449" s="160"/>
      <c r="X2449" s="160"/>
      <c r="Y2449" s="160"/>
      <c r="Z2449" s="149"/>
      <c r="AA2449" s="149"/>
      <c r="AB2449" s="149"/>
      <c r="AC2449" s="149"/>
      <c r="AD2449" s="149"/>
      <c r="AE2449" s="149"/>
      <c r="AF2449" s="149"/>
      <c r="AG2449" s="149" t="s">
        <v>409</v>
      </c>
      <c r="AH2449" s="149">
        <v>1</v>
      </c>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3" x14ac:dyDescent="0.2">
      <c r="A2450" s="156"/>
      <c r="B2450" s="157"/>
      <c r="C2450" s="200" t="s">
        <v>413</v>
      </c>
      <c r="D2450" s="193"/>
      <c r="E2450" s="194"/>
      <c r="F2450" s="160"/>
      <c r="G2450" s="160"/>
      <c r="H2450" s="160"/>
      <c r="I2450" s="160"/>
      <c r="J2450" s="160"/>
      <c r="K2450" s="160"/>
      <c r="L2450" s="160"/>
      <c r="M2450" s="160"/>
      <c r="N2450" s="159"/>
      <c r="O2450" s="159"/>
      <c r="P2450" s="159"/>
      <c r="Q2450" s="159"/>
      <c r="R2450" s="160"/>
      <c r="S2450" s="160"/>
      <c r="T2450" s="160"/>
      <c r="U2450" s="160"/>
      <c r="V2450" s="160"/>
      <c r="W2450" s="160"/>
      <c r="X2450" s="160"/>
      <c r="Y2450" s="160"/>
      <c r="Z2450" s="149"/>
      <c r="AA2450" s="149"/>
      <c r="AB2450" s="149"/>
      <c r="AC2450" s="149"/>
      <c r="AD2450" s="149"/>
      <c r="AE2450" s="149"/>
      <c r="AF2450" s="149"/>
      <c r="AG2450" s="149" t="s">
        <v>409</v>
      </c>
      <c r="AH2450" s="149">
        <v>0</v>
      </c>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3" x14ac:dyDescent="0.2">
      <c r="A2451" s="156"/>
      <c r="B2451" s="157"/>
      <c r="C2451" s="200" t="s">
        <v>646</v>
      </c>
      <c r="D2451" s="193"/>
      <c r="E2451" s="194"/>
      <c r="F2451" s="160"/>
      <c r="G2451" s="160"/>
      <c r="H2451" s="160"/>
      <c r="I2451" s="160"/>
      <c r="J2451" s="160"/>
      <c r="K2451" s="160"/>
      <c r="L2451" s="160"/>
      <c r="M2451" s="160"/>
      <c r="N2451" s="159"/>
      <c r="O2451" s="159"/>
      <c r="P2451" s="159"/>
      <c r="Q2451" s="159"/>
      <c r="R2451" s="160"/>
      <c r="S2451" s="160"/>
      <c r="T2451" s="160"/>
      <c r="U2451" s="160"/>
      <c r="V2451" s="160"/>
      <c r="W2451" s="160"/>
      <c r="X2451" s="160"/>
      <c r="Y2451" s="160"/>
      <c r="Z2451" s="149"/>
      <c r="AA2451" s="149"/>
      <c r="AB2451" s="149"/>
      <c r="AC2451" s="149"/>
      <c r="AD2451" s="149"/>
      <c r="AE2451" s="149"/>
      <c r="AF2451" s="149"/>
      <c r="AG2451" s="149" t="s">
        <v>409</v>
      </c>
      <c r="AH2451" s="149">
        <v>0</v>
      </c>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3" x14ac:dyDescent="0.2">
      <c r="A2452" s="156"/>
      <c r="B2452" s="157"/>
      <c r="C2452" s="200" t="s">
        <v>1879</v>
      </c>
      <c r="D2452" s="193"/>
      <c r="E2452" s="194">
        <v>3.15</v>
      </c>
      <c r="F2452" s="160"/>
      <c r="G2452" s="160"/>
      <c r="H2452" s="160"/>
      <c r="I2452" s="160"/>
      <c r="J2452" s="160"/>
      <c r="K2452" s="160"/>
      <c r="L2452" s="160"/>
      <c r="M2452" s="160"/>
      <c r="N2452" s="159"/>
      <c r="O2452" s="159"/>
      <c r="P2452" s="159"/>
      <c r="Q2452" s="159"/>
      <c r="R2452" s="160"/>
      <c r="S2452" s="160"/>
      <c r="T2452" s="160"/>
      <c r="U2452" s="160"/>
      <c r="V2452" s="160"/>
      <c r="W2452" s="160"/>
      <c r="X2452" s="160"/>
      <c r="Y2452" s="160"/>
      <c r="Z2452" s="149"/>
      <c r="AA2452" s="149"/>
      <c r="AB2452" s="149"/>
      <c r="AC2452" s="149"/>
      <c r="AD2452" s="149"/>
      <c r="AE2452" s="149"/>
      <c r="AF2452" s="149"/>
      <c r="AG2452" s="149" t="s">
        <v>409</v>
      </c>
      <c r="AH2452" s="149">
        <v>0</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outlineLevel="3" x14ac:dyDescent="0.2">
      <c r="A2453" s="156"/>
      <c r="B2453" s="157"/>
      <c r="C2453" s="200" t="s">
        <v>1880</v>
      </c>
      <c r="D2453" s="193"/>
      <c r="E2453" s="194">
        <v>3.2</v>
      </c>
      <c r="F2453" s="160"/>
      <c r="G2453" s="160"/>
      <c r="H2453" s="160"/>
      <c r="I2453" s="160"/>
      <c r="J2453" s="160"/>
      <c r="K2453" s="160"/>
      <c r="L2453" s="160"/>
      <c r="M2453" s="160"/>
      <c r="N2453" s="159"/>
      <c r="O2453" s="159"/>
      <c r="P2453" s="159"/>
      <c r="Q2453" s="159"/>
      <c r="R2453" s="160"/>
      <c r="S2453" s="160"/>
      <c r="T2453" s="160"/>
      <c r="U2453" s="160"/>
      <c r="V2453" s="160"/>
      <c r="W2453" s="160"/>
      <c r="X2453" s="160"/>
      <c r="Y2453" s="160"/>
      <c r="Z2453" s="149"/>
      <c r="AA2453" s="149"/>
      <c r="AB2453" s="149"/>
      <c r="AC2453" s="149"/>
      <c r="AD2453" s="149"/>
      <c r="AE2453" s="149"/>
      <c r="AF2453" s="149"/>
      <c r="AG2453" s="149" t="s">
        <v>409</v>
      </c>
      <c r="AH2453" s="149">
        <v>0</v>
      </c>
      <c r="AI2453" s="149"/>
      <c r="AJ2453" s="149"/>
      <c r="AK2453" s="149"/>
      <c r="AL2453" s="149"/>
      <c r="AM2453" s="149"/>
      <c r="AN2453" s="149"/>
      <c r="AO2453" s="149"/>
      <c r="AP2453" s="149"/>
      <c r="AQ2453" s="149"/>
      <c r="AR2453" s="149"/>
      <c r="AS2453" s="149"/>
      <c r="AT2453" s="149"/>
      <c r="AU2453" s="149"/>
      <c r="AV2453" s="149"/>
      <c r="AW2453" s="149"/>
      <c r="AX2453" s="149"/>
      <c r="AY2453" s="149"/>
      <c r="AZ2453" s="149"/>
      <c r="BA2453" s="149"/>
      <c r="BB2453" s="149"/>
      <c r="BC2453" s="149"/>
      <c r="BD2453" s="149"/>
      <c r="BE2453" s="149"/>
      <c r="BF2453" s="149"/>
      <c r="BG2453" s="149"/>
      <c r="BH2453" s="149"/>
    </row>
    <row r="2454" spans="1:60" outlineLevel="3" x14ac:dyDescent="0.2">
      <c r="A2454" s="156"/>
      <c r="B2454" s="157"/>
      <c r="C2454" s="201" t="s">
        <v>417</v>
      </c>
      <c r="D2454" s="195"/>
      <c r="E2454" s="196">
        <v>6.35</v>
      </c>
      <c r="F2454" s="160"/>
      <c r="G2454" s="160"/>
      <c r="H2454" s="160"/>
      <c r="I2454" s="160"/>
      <c r="J2454" s="160"/>
      <c r="K2454" s="160"/>
      <c r="L2454" s="160"/>
      <c r="M2454" s="160"/>
      <c r="N2454" s="159"/>
      <c r="O2454" s="159"/>
      <c r="P2454" s="159"/>
      <c r="Q2454" s="159"/>
      <c r="R2454" s="160"/>
      <c r="S2454" s="160"/>
      <c r="T2454" s="160"/>
      <c r="U2454" s="160"/>
      <c r="V2454" s="160"/>
      <c r="W2454" s="160"/>
      <c r="X2454" s="160"/>
      <c r="Y2454" s="160"/>
      <c r="Z2454" s="149"/>
      <c r="AA2454" s="149"/>
      <c r="AB2454" s="149"/>
      <c r="AC2454" s="149"/>
      <c r="AD2454" s="149"/>
      <c r="AE2454" s="149"/>
      <c r="AF2454" s="149"/>
      <c r="AG2454" s="149" t="s">
        <v>409</v>
      </c>
      <c r="AH2454" s="149">
        <v>1</v>
      </c>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ht="22.5" outlineLevel="1" x14ac:dyDescent="0.2">
      <c r="A2455" s="173">
        <v>206</v>
      </c>
      <c r="B2455" s="174" t="s">
        <v>1881</v>
      </c>
      <c r="C2455" s="189" t="s">
        <v>1882</v>
      </c>
      <c r="D2455" s="175" t="s">
        <v>836</v>
      </c>
      <c r="E2455" s="176">
        <v>216.41</v>
      </c>
      <c r="F2455" s="177"/>
      <c r="G2455" s="178">
        <f>ROUND(E2455*F2455,2)</f>
        <v>0</v>
      </c>
      <c r="H2455" s="177"/>
      <c r="I2455" s="178">
        <f>ROUND(E2455*H2455,2)</f>
        <v>0</v>
      </c>
      <c r="J2455" s="177"/>
      <c r="K2455" s="178">
        <f>ROUND(E2455*J2455,2)</f>
        <v>0</v>
      </c>
      <c r="L2455" s="178">
        <v>12</v>
      </c>
      <c r="M2455" s="178">
        <f>G2455*(1+L2455/100)</f>
        <v>0</v>
      </c>
      <c r="N2455" s="176">
        <v>0</v>
      </c>
      <c r="O2455" s="176">
        <f>ROUND(E2455*N2455,2)</f>
        <v>0</v>
      </c>
      <c r="P2455" s="176">
        <v>1.2E-2</v>
      </c>
      <c r="Q2455" s="176">
        <f>ROUND(E2455*P2455,2)</f>
        <v>2.6</v>
      </c>
      <c r="R2455" s="178" t="s">
        <v>1560</v>
      </c>
      <c r="S2455" s="178" t="s">
        <v>365</v>
      </c>
      <c r="T2455" s="179" t="s">
        <v>365</v>
      </c>
      <c r="U2455" s="160">
        <v>0.67700000000000005</v>
      </c>
      <c r="V2455" s="160">
        <f>ROUND(E2455*U2455,2)</f>
        <v>146.51</v>
      </c>
      <c r="W2455" s="160"/>
      <c r="X2455" s="160" t="s">
        <v>404</v>
      </c>
      <c r="Y2455" s="160" t="s">
        <v>368</v>
      </c>
      <c r="Z2455" s="149"/>
      <c r="AA2455" s="149"/>
      <c r="AB2455" s="149"/>
      <c r="AC2455" s="149"/>
      <c r="AD2455" s="149"/>
      <c r="AE2455" s="149"/>
      <c r="AF2455" s="149"/>
      <c r="AG2455" s="149" t="s">
        <v>438</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outlineLevel="2" x14ac:dyDescent="0.2">
      <c r="A2456" s="156"/>
      <c r="B2456" s="157"/>
      <c r="C2456" s="200" t="s">
        <v>763</v>
      </c>
      <c r="D2456" s="193"/>
      <c r="E2456" s="194"/>
      <c r="F2456" s="160"/>
      <c r="G2456" s="160"/>
      <c r="H2456" s="160"/>
      <c r="I2456" s="160"/>
      <c r="J2456" s="160"/>
      <c r="K2456" s="160"/>
      <c r="L2456" s="160"/>
      <c r="M2456" s="160"/>
      <c r="N2456" s="159"/>
      <c r="O2456" s="159"/>
      <c r="P2456" s="159"/>
      <c r="Q2456" s="159"/>
      <c r="R2456" s="160"/>
      <c r="S2456" s="160"/>
      <c r="T2456" s="160"/>
      <c r="U2456" s="160"/>
      <c r="V2456" s="160"/>
      <c r="W2456" s="160"/>
      <c r="X2456" s="160"/>
      <c r="Y2456" s="160"/>
      <c r="Z2456" s="149"/>
      <c r="AA2456" s="149"/>
      <c r="AB2456" s="149"/>
      <c r="AC2456" s="149"/>
      <c r="AD2456" s="149"/>
      <c r="AE2456" s="149"/>
      <c r="AF2456" s="149"/>
      <c r="AG2456" s="149" t="s">
        <v>409</v>
      </c>
      <c r="AH2456" s="149">
        <v>0</v>
      </c>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49"/>
      <c r="BB2456" s="149"/>
      <c r="BC2456" s="149"/>
      <c r="BD2456" s="149"/>
      <c r="BE2456" s="149"/>
      <c r="BF2456" s="149"/>
      <c r="BG2456" s="149"/>
      <c r="BH2456" s="149"/>
    </row>
    <row r="2457" spans="1:60" outlineLevel="3" x14ac:dyDescent="0.2">
      <c r="A2457" s="156"/>
      <c r="B2457" s="157"/>
      <c r="C2457" s="200" t="s">
        <v>646</v>
      </c>
      <c r="D2457" s="193"/>
      <c r="E2457" s="194"/>
      <c r="F2457" s="160"/>
      <c r="G2457" s="160"/>
      <c r="H2457" s="160"/>
      <c r="I2457" s="160"/>
      <c r="J2457" s="160"/>
      <c r="K2457" s="160"/>
      <c r="L2457" s="160"/>
      <c r="M2457" s="160"/>
      <c r="N2457" s="159"/>
      <c r="O2457" s="159"/>
      <c r="P2457" s="159"/>
      <c r="Q2457" s="159"/>
      <c r="R2457" s="160"/>
      <c r="S2457" s="160"/>
      <c r="T2457" s="160"/>
      <c r="U2457" s="160"/>
      <c r="V2457" s="160"/>
      <c r="W2457" s="160"/>
      <c r="X2457" s="160"/>
      <c r="Y2457" s="160"/>
      <c r="Z2457" s="149"/>
      <c r="AA2457" s="149"/>
      <c r="AB2457" s="149"/>
      <c r="AC2457" s="149"/>
      <c r="AD2457" s="149"/>
      <c r="AE2457" s="149"/>
      <c r="AF2457" s="149"/>
      <c r="AG2457" s="149" t="s">
        <v>409</v>
      </c>
      <c r="AH2457" s="149">
        <v>0</v>
      </c>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outlineLevel="3" x14ac:dyDescent="0.2">
      <c r="A2458" s="156"/>
      <c r="B2458" s="157"/>
      <c r="C2458" s="200" t="s">
        <v>1883</v>
      </c>
      <c r="D2458" s="193"/>
      <c r="E2458" s="194">
        <v>4.4000000000000004</v>
      </c>
      <c r="F2458" s="160"/>
      <c r="G2458" s="160"/>
      <c r="H2458" s="160"/>
      <c r="I2458" s="160"/>
      <c r="J2458" s="160"/>
      <c r="K2458" s="160"/>
      <c r="L2458" s="160"/>
      <c r="M2458" s="160"/>
      <c r="N2458" s="159"/>
      <c r="O2458" s="159"/>
      <c r="P2458" s="159"/>
      <c r="Q2458" s="159"/>
      <c r="R2458" s="160"/>
      <c r="S2458" s="160"/>
      <c r="T2458" s="160"/>
      <c r="U2458" s="160"/>
      <c r="V2458" s="160"/>
      <c r="W2458" s="160"/>
      <c r="X2458" s="160"/>
      <c r="Y2458" s="160"/>
      <c r="Z2458" s="149"/>
      <c r="AA2458" s="149"/>
      <c r="AB2458" s="149"/>
      <c r="AC2458" s="149"/>
      <c r="AD2458" s="149"/>
      <c r="AE2458" s="149"/>
      <c r="AF2458" s="149"/>
      <c r="AG2458" s="149" t="s">
        <v>409</v>
      </c>
      <c r="AH2458" s="149">
        <v>0</v>
      </c>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3" x14ac:dyDescent="0.2">
      <c r="A2459" s="156"/>
      <c r="B2459" s="157"/>
      <c r="C2459" s="200" t="s">
        <v>1884</v>
      </c>
      <c r="D2459" s="193"/>
      <c r="E2459" s="194">
        <v>4.4000000000000004</v>
      </c>
      <c r="F2459" s="160"/>
      <c r="G2459" s="160"/>
      <c r="H2459" s="160"/>
      <c r="I2459" s="160"/>
      <c r="J2459" s="160"/>
      <c r="K2459" s="160"/>
      <c r="L2459" s="160"/>
      <c r="M2459" s="160"/>
      <c r="N2459" s="159"/>
      <c r="O2459" s="159"/>
      <c r="P2459" s="159"/>
      <c r="Q2459" s="159"/>
      <c r="R2459" s="160"/>
      <c r="S2459" s="160"/>
      <c r="T2459" s="160"/>
      <c r="U2459" s="160"/>
      <c r="V2459" s="160"/>
      <c r="W2459" s="160"/>
      <c r="X2459" s="160"/>
      <c r="Y2459" s="160"/>
      <c r="Z2459" s="149"/>
      <c r="AA2459" s="149"/>
      <c r="AB2459" s="149"/>
      <c r="AC2459" s="149"/>
      <c r="AD2459" s="149"/>
      <c r="AE2459" s="149"/>
      <c r="AF2459" s="149"/>
      <c r="AG2459" s="149" t="s">
        <v>409</v>
      </c>
      <c r="AH2459" s="149">
        <v>0</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3" x14ac:dyDescent="0.2">
      <c r="A2460" s="156"/>
      <c r="B2460" s="157"/>
      <c r="C2460" s="200" t="s">
        <v>1885</v>
      </c>
      <c r="D2460" s="193"/>
      <c r="E2460" s="194">
        <v>4.4000000000000004</v>
      </c>
      <c r="F2460" s="160"/>
      <c r="G2460" s="160"/>
      <c r="H2460" s="160"/>
      <c r="I2460" s="160"/>
      <c r="J2460" s="160"/>
      <c r="K2460" s="160"/>
      <c r="L2460" s="160"/>
      <c r="M2460" s="160"/>
      <c r="N2460" s="159"/>
      <c r="O2460" s="159"/>
      <c r="P2460" s="159"/>
      <c r="Q2460" s="159"/>
      <c r="R2460" s="160"/>
      <c r="S2460" s="160"/>
      <c r="T2460" s="160"/>
      <c r="U2460" s="160"/>
      <c r="V2460" s="160"/>
      <c r="W2460" s="160"/>
      <c r="X2460" s="160"/>
      <c r="Y2460" s="160"/>
      <c r="Z2460" s="149"/>
      <c r="AA2460" s="149"/>
      <c r="AB2460" s="149"/>
      <c r="AC2460" s="149"/>
      <c r="AD2460" s="149"/>
      <c r="AE2460" s="149"/>
      <c r="AF2460" s="149"/>
      <c r="AG2460" s="149" t="s">
        <v>409</v>
      </c>
      <c r="AH2460" s="149">
        <v>0</v>
      </c>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outlineLevel="3" x14ac:dyDescent="0.2">
      <c r="A2461" s="156"/>
      <c r="B2461" s="157"/>
      <c r="C2461" s="200" t="s">
        <v>1886</v>
      </c>
      <c r="D2461" s="193"/>
      <c r="E2461" s="194">
        <v>4.4000000000000004</v>
      </c>
      <c r="F2461" s="160"/>
      <c r="G2461" s="160"/>
      <c r="H2461" s="160"/>
      <c r="I2461" s="160"/>
      <c r="J2461" s="160"/>
      <c r="K2461" s="160"/>
      <c r="L2461" s="160"/>
      <c r="M2461" s="160"/>
      <c r="N2461" s="159"/>
      <c r="O2461" s="159"/>
      <c r="P2461" s="159"/>
      <c r="Q2461" s="159"/>
      <c r="R2461" s="160"/>
      <c r="S2461" s="160"/>
      <c r="T2461" s="160"/>
      <c r="U2461" s="160"/>
      <c r="V2461" s="160"/>
      <c r="W2461" s="160"/>
      <c r="X2461" s="160"/>
      <c r="Y2461" s="160"/>
      <c r="Z2461" s="149"/>
      <c r="AA2461" s="149"/>
      <c r="AB2461" s="149"/>
      <c r="AC2461" s="149"/>
      <c r="AD2461" s="149"/>
      <c r="AE2461" s="149"/>
      <c r="AF2461" s="149"/>
      <c r="AG2461" s="149" t="s">
        <v>409</v>
      </c>
      <c r="AH2461" s="149">
        <v>0</v>
      </c>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49"/>
      <c r="BB2461" s="149"/>
      <c r="BC2461" s="149"/>
      <c r="BD2461" s="149"/>
      <c r="BE2461" s="149"/>
      <c r="BF2461" s="149"/>
      <c r="BG2461" s="149"/>
      <c r="BH2461" s="149"/>
    </row>
    <row r="2462" spans="1:60" outlineLevel="3" x14ac:dyDescent="0.2">
      <c r="A2462" s="156"/>
      <c r="B2462" s="157"/>
      <c r="C2462" s="200" t="s">
        <v>1887</v>
      </c>
      <c r="D2462" s="193"/>
      <c r="E2462" s="194">
        <v>10</v>
      </c>
      <c r="F2462" s="160"/>
      <c r="G2462" s="160"/>
      <c r="H2462" s="160"/>
      <c r="I2462" s="160"/>
      <c r="J2462" s="160"/>
      <c r="K2462" s="160"/>
      <c r="L2462" s="160"/>
      <c r="M2462" s="160"/>
      <c r="N2462" s="159"/>
      <c r="O2462" s="159"/>
      <c r="P2462" s="159"/>
      <c r="Q2462" s="159"/>
      <c r="R2462" s="160"/>
      <c r="S2462" s="160"/>
      <c r="T2462" s="160"/>
      <c r="U2462" s="160"/>
      <c r="V2462" s="160"/>
      <c r="W2462" s="160"/>
      <c r="X2462" s="160"/>
      <c r="Y2462" s="160"/>
      <c r="Z2462" s="149"/>
      <c r="AA2462" s="149"/>
      <c r="AB2462" s="149"/>
      <c r="AC2462" s="149"/>
      <c r="AD2462" s="149"/>
      <c r="AE2462" s="149"/>
      <c r="AF2462" s="149"/>
      <c r="AG2462" s="149" t="s">
        <v>409</v>
      </c>
      <c r="AH2462" s="149">
        <v>0</v>
      </c>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3" x14ac:dyDescent="0.2">
      <c r="A2463" s="156"/>
      <c r="B2463" s="157"/>
      <c r="C2463" s="200" t="s">
        <v>1888</v>
      </c>
      <c r="D2463" s="193"/>
      <c r="E2463" s="194">
        <v>10</v>
      </c>
      <c r="F2463" s="160"/>
      <c r="G2463" s="160"/>
      <c r="H2463" s="160"/>
      <c r="I2463" s="160"/>
      <c r="J2463" s="160"/>
      <c r="K2463" s="160"/>
      <c r="L2463" s="160"/>
      <c r="M2463" s="160"/>
      <c r="N2463" s="159"/>
      <c r="O2463" s="159"/>
      <c r="P2463" s="159"/>
      <c r="Q2463" s="159"/>
      <c r="R2463" s="160"/>
      <c r="S2463" s="160"/>
      <c r="T2463" s="160"/>
      <c r="U2463" s="160"/>
      <c r="V2463" s="160"/>
      <c r="W2463" s="160"/>
      <c r="X2463" s="160"/>
      <c r="Y2463" s="160"/>
      <c r="Z2463" s="149"/>
      <c r="AA2463" s="149"/>
      <c r="AB2463" s="149"/>
      <c r="AC2463" s="149"/>
      <c r="AD2463" s="149"/>
      <c r="AE2463" s="149"/>
      <c r="AF2463" s="149"/>
      <c r="AG2463" s="149" t="s">
        <v>409</v>
      </c>
      <c r="AH2463" s="149">
        <v>0</v>
      </c>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3" x14ac:dyDescent="0.2">
      <c r="A2464" s="156"/>
      <c r="B2464" s="157"/>
      <c r="C2464" s="200" t="s">
        <v>648</v>
      </c>
      <c r="D2464" s="193"/>
      <c r="E2464" s="194"/>
      <c r="F2464" s="160"/>
      <c r="G2464" s="160"/>
      <c r="H2464" s="160"/>
      <c r="I2464" s="160"/>
      <c r="J2464" s="160"/>
      <c r="K2464" s="160"/>
      <c r="L2464" s="160"/>
      <c r="M2464" s="160"/>
      <c r="N2464" s="159"/>
      <c r="O2464" s="159"/>
      <c r="P2464" s="159"/>
      <c r="Q2464" s="159"/>
      <c r="R2464" s="160"/>
      <c r="S2464" s="160"/>
      <c r="T2464" s="160"/>
      <c r="U2464" s="160"/>
      <c r="V2464" s="160"/>
      <c r="W2464" s="160"/>
      <c r="X2464" s="160"/>
      <c r="Y2464" s="160"/>
      <c r="Z2464" s="149"/>
      <c r="AA2464" s="149"/>
      <c r="AB2464" s="149"/>
      <c r="AC2464" s="149"/>
      <c r="AD2464" s="149"/>
      <c r="AE2464" s="149"/>
      <c r="AF2464" s="149"/>
      <c r="AG2464" s="149" t="s">
        <v>409</v>
      </c>
      <c r="AH2464" s="149">
        <v>0</v>
      </c>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3" x14ac:dyDescent="0.2">
      <c r="A2465" s="156"/>
      <c r="B2465" s="157"/>
      <c r="C2465" s="200" t="s">
        <v>1889</v>
      </c>
      <c r="D2465" s="193"/>
      <c r="E2465" s="194">
        <v>4.4000000000000004</v>
      </c>
      <c r="F2465" s="160"/>
      <c r="G2465" s="160"/>
      <c r="H2465" s="160"/>
      <c r="I2465" s="160"/>
      <c r="J2465" s="160"/>
      <c r="K2465" s="160"/>
      <c r="L2465" s="160"/>
      <c r="M2465" s="160"/>
      <c r="N2465" s="159"/>
      <c r="O2465" s="159"/>
      <c r="P2465" s="159"/>
      <c r="Q2465" s="159"/>
      <c r="R2465" s="160"/>
      <c r="S2465" s="160"/>
      <c r="T2465" s="160"/>
      <c r="U2465" s="160"/>
      <c r="V2465" s="160"/>
      <c r="W2465" s="160"/>
      <c r="X2465" s="160"/>
      <c r="Y2465" s="160"/>
      <c r="Z2465" s="149"/>
      <c r="AA2465" s="149"/>
      <c r="AB2465" s="149"/>
      <c r="AC2465" s="149"/>
      <c r="AD2465" s="149"/>
      <c r="AE2465" s="149"/>
      <c r="AF2465" s="149"/>
      <c r="AG2465" s="149" t="s">
        <v>409</v>
      </c>
      <c r="AH2465" s="149">
        <v>0</v>
      </c>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3" x14ac:dyDescent="0.2">
      <c r="A2466" s="156"/>
      <c r="B2466" s="157"/>
      <c r="C2466" s="200" t="s">
        <v>1884</v>
      </c>
      <c r="D2466" s="193"/>
      <c r="E2466" s="194">
        <v>4.4000000000000004</v>
      </c>
      <c r="F2466" s="160"/>
      <c r="G2466" s="160"/>
      <c r="H2466" s="160"/>
      <c r="I2466" s="160"/>
      <c r="J2466" s="160"/>
      <c r="K2466" s="160"/>
      <c r="L2466" s="160"/>
      <c r="M2466" s="160"/>
      <c r="N2466" s="159"/>
      <c r="O2466" s="159"/>
      <c r="P2466" s="159"/>
      <c r="Q2466" s="159"/>
      <c r="R2466" s="160"/>
      <c r="S2466" s="160"/>
      <c r="T2466" s="160"/>
      <c r="U2466" s="160"/>
      <c r="V2466" s="160"/>
      <c r="W2466" s="160"/>
      <c r="X2466" s="160"/>
      <c r="Y2466" s="160"/>
      <c r="Z2466" s="149"/>
      <c r="AA2466" s="149"/>
      <c r="AB2466" s="149"/>
      <c r="AC2466" s="149"/>
      <c r="AD2466" s="149"/>
      <c r="AE2466" s="149"/>
      <c r="AF2466" s="149"/>
      <c r="AG2466" s="149" t="s">
        <v>409</v>
      </c>
      <c r="AH2466" s="149">
        <v>0</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3" x14ac:dyDescent="0.2">
      <c r="A2467" s="156"/>
      <c r="B2467" s="157"/>
      <c r="C2467" s="200" t="s">
        <v>1890</v>
      </c>
      <c r="D2467" s="193"/>
      <c r="E2467" s="194">
        <v>8.8000000000000007</v>
      </c>
      <c r="F2467" s="160"/>
      <c r="G2467" s="160"/>
      <c r="H2467" s="160"/>
      <c r="I2467" s="160"/>
      <c r="J2467" s="160"/>
      <c r="K2467" s="160"/>
      <c r="L2467" s="160"/>
      <c r="M2467" s="160"/>
      <c r="N2467" s="159"/>
      <c r="O2467" s="159"/>
      <c r="P2467" s="159"/>
      <c r="Q2467" s="159"/>
      <c r="R2467" s="160"/>
      <c r="S2467" s="160"/>
      <c r="T2467" s="160"/>
      <c r="U2467" s="160"/>
      <c r="V2467" s="160"/>
      <c r="W2467" s="160"/>
      <c r="X2467" s="160"/>
      <c r="Y2467" s="160"/>
      <c r="Z2467" s="149"/>
      <c r="AA2467" s="149"/>
      <c r="AB2467" s="149"/>
      <c r="AC2467" s="149"/>
      <c r="AD2467" s="149"/>
      <c r="AE2467" s="149"/>
      <c r="AF2467" s="149"/>
      <c r="AG2467" s="149" t="s">
        <v>409</v>
      </c>
      <c r="AH2467" s="149">
        <v>0</v>
      </c>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3" x14ac:dyDescent="0.2">
      <c r="A2468" s="156"/>
      <c r="B2468" s="157"/>
      <c r="C2468" s="200" t="s">
        <v>1891</v>
      </c>
      <c r="D2468" s="193"/>
      <c r="E2468" s="194">
        <v>5</v>
      </c>
      <c r="F2468" s="160"/>
      <c r="G2468" s="160"/>
      <c r="H2468" s="160"/>
      <c r="I2468" s="160"/>
      <c r="J2468" s="160"/>
      <c r="K2468" s="160"/>
      <c r="L2468" s="160"/>
      <c r="M2468" s="160"/>
      <c r="N2468" s="159"/>
      <c r="O2468" s="159"/>
      <c r="P2468" s="159"/>
      <c r="Q2468" s="159"/>
      <c r="R2468" s="160"/>
      <c r="S2468" s="160"/>
      <c r="T2468" s="160"/>
      <c r="U2468" s="160"/>
      <c r="V2468" s="160"/>
      <c r="W2468" s="160"/>
      <c r="X2468" s="160"/>
      <c r="Y2468" s="160"/>
      <c r="Z2468" s="149"/>
      <c r="AA2468" s="149"/>
      <c r="AB2468" s="149"/>
      <c r="AC2468" s="149"/>
      <c r="AD2468" s="149"/>
      <c r="AE2468" s="149"/>
      <c r="AF2468" s="149"/>
      <c r="AG2468" s="149" t="s">
        <v>409</v>
      </c>
      <c r="AH2468" s="149">
        <v>0</v>
      </c>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3" x14ac:dyDescent="0.2">
      <c r="A2469" s="156"/>
      <c r="B2469" s="157"/>
      <c r="C2469" s="200" t="s">
        <v>1892</v>
      </c>
      <c r="D2469" s="193"/>
      <c r="E2469" s="194">
        <v>5</v>
      </c>
      <c r="F2469" s="160"/>
      <c r="G2469" s="160"/>
      <c r="H2469" s="160"/>
      <c r="I2469" s="160"/>
      <c r="J2469" s="160"/>
      <c r="K2469" s="160"/>
      <c r="L2469" s="160"/>
      <c r="M2469" s="160"/>
      <c r="N2469" s="159"/>
      <c r="O2469" s="159"/>
      <c r="P2469" s="159"/>
      <c r="Q2469" s="159"/>
      <c r="R2469" s="160"/>
      <c r="S2469" s="160"/>
      <c r="T2469" s="160"/>
      <c r="U2469" s="160"/>
      <c r="V2469" s="160"/>
      <c r="W2469" s="160"/>
      <c r="X2469" s="160"/>
      <c r="Y2469" s="160"/>
      <c r="Z2469" s="149"/>
      <c r="AA2469" s="149"/>
      <c r="AB2469" s="149"/>
      <c r="AC2469" s="149"/>
      <c r="AD2469" s="149"/>
      <c r="AE2469" s="149"/>
      <c r="AF2469" s="149"/>
      <c r="AG2469" s="149" t="s">
        <v>409</v>
      </c>
      <c r="AH2469" s="149">
        <v>0</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3" x14ac:dyDescent="0.2">
      <c r="A2470" s="156"/>
      <c r="B2470" s="157"/>
      <c r="C2470" s="200" t="s">
        <v>1888</v>
      </c>
      <c r="D2470" s="193"/>
      <c r="E2470" s="194">
        <v>10</v>
      </c>
      <c r="F2470" s="160"/>
      <c r="G2470" s="160"/>
      <c r="H2470" s="160"/>
      <c r="I2470" s="160"/>
      <c r="J2470" s="160"/>
      <c r="K2470" s="160"/>
      <c r="L2470" s="160"/>
      <c r="M2470" s="160"/>
      <c r="N2470" s="159"/>
      <c r="O2470" s="159"/>
      <c r="P2470" s="159"/>
      <c r="Q2470" s="159"/>
      <c r="R2470" s="160"/>
      <c r="S2470" s="160"/>
      <c r="T2470" s="160"/>
      <c r="U2470" s="160"/>
      <c r="V2470" s="160"/>
      <c r="W2470" s="160"/>
      <c r="X2470" s="160"/>
      <c r="Y2470" s="160"/>
      <c r="Z2470" s="149"/>
      <c r="AA2470" s="149"/>
      <c r="AB2470" s="149"/>
      <c r="AC2470" s="149"/>
      <c r="AD2470" s="149"/>
      <c r="AE2470" s="149"/>
      <c r="AF2470" s="149"/>
      <c r="AG2470" s="149" t="s">
        <v>409</v>
      </c>
      <c r="AH2470" s="149">
        <v>0</v>
      </c>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3" x14ac:dyDescent="0.2">
      <c r="A2471" s="156"/>
      <c r="B2471" s="157"/>
      <c r="C2471" s="200" t="s">
        <v>1893</v>
      </c>
      <c r="D2471" s="193"/>
      <c r="E2471" s="194">
        <v>3.6</v>
      </c>
      <c r="F2471" s="160"/>
      <c r="G2471" s="160"/>
      <c r="H2471" s="160"/>
      <c r="I2471" s="160"/>
      <c r="J2471" s="160"/>
      <c r="K2471" s="160"/>
      <c r="L2471" s="160"/>
      <c r="M2471" s="160"/>
      <c r="N2471" s="159"/>
      <c r="O2471" s="159"/>
      <c r="P2471" s="159"/>
      <c r="Q2471" s="159"/>
      <c r="R2471" s="160"/>
      <c r="S2471" s="160"/>
      <c r="T2471" s="160"/>
      <c r="U2471" s="160"/>
      <c r="V2471" s="160"/>
      <c r="W2471" s="160"/>
      <c r="X2471" s="160"/>
      <c r="Y2471" s="160"/>
      <c r="Z2471" s="149"/>
      <c r="AA2471" s="149"/>
      <c r="AB2471" s="149"/>
      <c r="AC2471" s="149"/>
      <c r="AD2471" s="149"/>
      <c r="AE2471" s="149"/>
      <c r="AF2471" s="149"/>
      <c r="AG2471" s="149" t="s">
        <v>409</v>
      </c>
      <c r="AH2471" s="149">
        <v>0</v>
      </c>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3" x14ac:dyDescent="0.2">
      <c r="A2472" s="156"/>
      <c r="B2472" s="157"/>
      <c r="C2472" s="201" t="s">
        <v>417</v>
      </c>
      <c r="D2472" s="195"/>
      <c r="E2472" s="196">
        <v>78.8</v>
      </c>
      <c r="F2472" s="160"/>
      <c r="G2472" s="160"/>
      <c r="H2472" s="160"/>
      <c r="I2472" s="160"/>
      <c r="J2472" s="160"/>
      <c r="K2472" s="160"/>
      <c r="L2472" s="160"/>
      <c r="M2472" s="160"/>
      <c r="N2472" s="159"/>
      <c r="O2472" s="159"/>
      <c r="P2472" s="159"/>
      <c r="Q2472" s="159"/>
      <c r="R2472" s="160"/>
      <c r="S2472" s="160"/>
      <c r="T2472" s="160"/>
      <c r="U2472" s="160"/>
      <c r="V2472" s="160"/>
      <c r="W2472" s="160"/>
      <c r="X2472" s="160"/>
      <c r="Y2472" s="160"/>
      <c r="Z2472" s="149"/>
      <c r="AA2472" s="149"/>
      <c r="AB2472" s="149"/>
      <c r="AC2472" s="149"/>
      <c r="AD2472" s="149"/>
      <c r="AE2472" s="149"/>
      <c r="AF2472" s="149"/>
      <c r="AG2472" s="149" t="s">
        <v>409</v>
      </c>
      <c r="AH2472" s="149">
        <v>1</v>
      </c>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3" x14ac:dyDescent="0.2">
      <c r="A2473" s="156"/>
      <c r="B2473" s="157"/>
      <c r="C2473" s="200" t="s">
        <v>410</v>
      </c>
      <c r="D2473" s="193"/>
      <c r="E2473" s="194"/>
      <c r="F2473" s="160"/>
      <c r="G2473" s="160"/>
      <c r="H2473" s="160"/>
      <c r="I2473" s="160"/>
      <c r="J2473" s="160"/>
      <c r="K2473" s="160"/>
      <c r="L2473" s="160"/>
      <c r="M2473" s="160"/>
      <c r="N2473" s="159"/>
      <c r="O2473" s="159"/>
      <c r="P2473" s="159"/>
      <c r="Q2473" s="159"/>
      <c r="R2473" s="160"/>
      <c r="S2473" s="160"/>
      <c r="T2473" s="160"/>
      <c r="U2473" s="160"/>
      <c r="V2473" s="160"/>
      <c r="W2473" s="160"/>
      <c r="X2473" s="160"/>
      <c r="Y2473" s="160"/>
      <c r="Z2473" s="149"/>
      <c r="AA2473" s="149"/>
      <c r="AB2473" s="149"/>
      <c r="AC2473" s="149"/>
      <c r="AD2473" s="149"/>
      <c r="AE2473" s="149"/>
      <c r="AF2473" s="149"/>
      <c r="AG2473" s="149" t="s">
        <v>409</v>
      </c>
      <c r="AH2473" s="149">
        <v>0</v>
      </c>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3" x14ac:dyDescent="0.2">
      <c r="A2474" s="156"/>
      <c r="B2474" s="157"/>
      <c r="C2474" s="200" t="s">
        <v>646</v>
      </c>
      <c r="D2474" s="193"/>
      <c r="E2474" s="194"/>
      <c r="F2474" s="160"/>
      <c r="G2474" s="160"/>
      <c r="H2474" s="160"/>
      <c r="I2474" s="160"/>
      <c r="J2474" s="160"/>
      <c r="K2474" s="160"/>
      <c r="L2474" s="160"/>
      <c r="M2474" s="160"/>
      <c r="N2474" s="159"/>
      <c r="O2474" s="159"/>
      <c r="P2474" s="159"/>
      <c r="Q2474" s="159"/>
      <c r="R2474" s="160"/>
      <c r="S2474" s="160"/>
      <c r="T2474" s="160"/>
      <c r="U2474" s="160"/>
      <c r="V2474" s="160"/>
      <c r="W2474" s="160"/>
      <c r="X2474" s="160"/>
      <c r="Y2474" s="160"/>
      <c r="Z2474" s="149"/>
      <c r="AA2474" s="149"/>
      <c r="AB2474" s="149"/>
      <c r="AC2474" s="149"/>
      <c r="AD2474" s="149"/>
      <c r="AE2474" s="149"/>
      <c r="AF2474" s="149"/>
      <c r="AG2474" s="149" t="s">
        <v>409</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3" x14ac:dyDescent="0.2">
      <c r="A2475" s="156"/>
      <c r="B2475" s="157"/>
      <c r="C2475" s="200" t="s">
        <v>1894</v>
      </c>
      <c r="D2475" s="193"/>
      <c r="E2475" s="194">
        <v>19.559999999999999</v>
      </c>
      <c r="F2475" s="160"/>
      <c r="G2475" s="160"/>
      <c r="H2475" s="160"/>
      <c r="I2475" s="160"/>
      <c r="J2475" s="160"/>
      <c r="K2475" s="160"/>
      <c r="L2475" s="160"/>
      <c r="M2475" s="160"/>
      <c r="N2475" s="159"/>
      <c r="O2475" s="159"/>
      <c r="P2475" s="159"/>
      <c r="Q2475" s="159"/>
      <c r="R2475" s="160"/>
      <c r="S2475" s="160"/>
      <c r="T2475" s="160"/>
      <c r="U2475" s="160"/>
      <c r="V2475" s="160"/>
      <c r="W2475" s="160"/>
      <c r="X2475" s="160"/>
      <c r="Y2475" s="160"/>
      <c r="Z2475" s="149"/>
      <c r="AA2475" s="149"/>
      <c r="AB2475" s="149"/>
      <c r="AC2475" s="149"/>
      <c r="AD2475" s="149"/>
      <c r="AE2475" s="149"/>
      <c r="AF2475" s="149"/>
      <c r="AG2475" s="149" t="s">
        <v>409</v>
      </c>
      <c r="AH2475" s="149">
        <v>0</v>
      </c>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outlineLevel="3" x14ac:dyDescent="0.2">
      <c r="A2476" s="156"/>
      <c r="B2476" s="157"/>
      <c r="C2476" s="200" t="s">
        <v>1895</v>
      </c>
      <c r="D2476" s="193"/>
      <c r="E2476" s="194">
        <v>6.16</v>
      </c>
      <c r="F2476" s="160"/>
      <c r="G2476" s="160"/>
      <c r="H2476" s="160"/>
      <c r="I2476" s="160"/>
      <c r="J2476" s="160"/>
      <c r="K2476" s="160"/>
      <c r="L2476" s="160"/>
      <c r="M2476" s="160"/>
      <c r="N2476" s="159"/>
      <c r="O2476" s="159"/>
      <c r="P2476" s="159"/>
      <c r="Q2476" s="159"/>
      <c r="R2476" s="160"/>
      <c r="S2476" s="160"/>
      <c r="T2476" s="160"/>
      <c r="U2476" s="160"/>
      <c r="V2476" s="160"/>
      <c r="W2476" s="160"/>
      <c r="X2476" s="160"/>
      <c r="Y2476" s="160"/>
      <c r="Z2476" s="149"/>
      <c r="AA2476" s="149"/>
      <c r="AB2476" s="149"/>
      <c r="AC2476" s="149"/>
      <c r="AD2476" s="149"/>
      <c r="AE2476" s="149"/>
      <c r="AF2476" s="149"/>
      <c r="AG2476" s="149" t="s">
        <v>409</v>
      </c>
      <c r="AH2476" s="149">
        <v>0</v>
      </c>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49"/>
      <c r="BB2476" s="149"/>
      <c r="BC2476" s="149"/>
      <c r="BD2476" s="149"/>
      <c r="BE2476" s="149"/>
      <c r="BF2476" s="149"/>
      <c r="BG2476" s="149"/>
      <c r="BH2476" s="149"/>
    </row>
    <row r="2477" spans="1:60" outlineLevel="3" x14ac:dyDescent="0.2">
      <c r="A2477" s="156"/>
      <c r="B2477" s="157"/>
      <c r="C2477" s="200" t="s">
        <v>1896</v>
      </c>
      <c r="D2477" s="193"/>
      <c r="E2477" s="194">
        <v>5.62</v>
      </c>
      <c r="F2477" s="160"/>
      <c r="G2477" s="160"/>
      <c r="H2477" s="160"/>
      <c r="I2477" s="160"/>
      <c r="J2477" s="160"/>
      <c r="K2477" s="160"/>
      <c r="L2477" s="160"/>
      <c r="M2477" s="160"/>
      <c r="N2477" s="159"/>
      <c r="O2477" s="159"/>
      <c r="P2477" s="159"/>
      <c r="Q2477" s="159"/>
      <c r="R2477" s="160"/>
      <c r="S2477" s="160"/>
      <c r="T2477" s="160"/>
      <c r="U2477" s="160"/>
      <c r="V2477" s="160"/>
      <c r="W2477" s="160"/>
      <c r="X2477" s="160"/>
      <c r="Y2477" s="160"/>
      <c r="Z2477" s="149"/>
      <c r="AA2477" s="149"/>
      <c r="AB2477" s="149"/>
      <c r="AC2477" s="149"/>
      <c r="AD2477" s="149"/>
      <c r="AE2477" s="149"/>
      <c r="AF2477" s="149"/>
      <c r="AG2477" s="149" t="s">
        <v>409</v>
      </c>
      <c r="AH2477" s="149">
        <v>0</v>
      </c>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3" x14ac:dyDescent="0.2">
      <c r="A2478" s="156"/>
      <c r="B2478" s="157"/>
      <c r="C2478" s="200" t="s">
        <v>1897</v>
      </c>
      <c r="D2478" s="193"/>
      <c r="E2478" s="194">
        <v>5.62</v>
      </c>
      <c r="F2478" s="160"/>
      <c r="G2478" s="160"/>
      <c r="H2478" s="160"/>
      <c r="I2478" s="160"/>
      <c r="J2478" s="160"/>
      <c r="K2478" s="160"/>
      <c r="L2478" s="160"/>
      <c r="M2478" s="160"/>
      <c r="N2478" s="159"/>
      <c r="O2478" s="159"/>
      <c r="P2478" s="159"/>
      <c r="Q2478" s="159"/>
      <c r="R2478" s="160"/>
      <c r="S2478" s="160"/>
      <c r="T2478" s="160"/>
      <c r="U2478" s="160"/>
      <c r="V2478" s="160"/>
      <c r="W2478" s="160"/>
      <c r="X2478" s="160"/>
      <c r="Y2478" s="160"/>
      <c r="Z2478" s="149"/>
      <c r="AA2478" s="149"/>
      <c r="AB2478" s="149"/>
      <c r="AC2478" s="149"/>
      <c r="AD2478" s="149"/>
      <c r="AE2478" s="149"/>
      <c r="AF2478" s="149"/>
      <c r="AG2478" s="149" t="s">
        <v>409</v>
      </c>
      <c r="AH2478" s="149">
        <v>0</v>
      </c>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3" x14ac:dyDescent="0.2">
      <c r="A2479" s="156"/>
      <c r="B2479" s="157"/>
      <c r="C2479" s="200" t="s">
        <v>1898</v>
      </c>
      <c r="D2479" s="193"/>
      <c r="E2479" s="194">
        <v>6.52</v>
      </c>
      <c r="F2479" s="160"/>
      <c r="G2479" s="160"/>
      <c r="H2479" s="160"/>
      <c r="I2479" s="160"/>
      <c r="J2479" s="160"/>
      <c r="K2479" s="160"/>
      <c r="L2479" s="160"/>
      <c r="M2479" s="160"/>
      <c r="N2479" s="159"/>
      <c r="O2479" s="159"/>
      <c r="P2479" s="159"/>
      <c r="Q2479" s="159"/>
      <c r="R2479" s="160"/>
      <c r="S2479" s="160"/>
      <c r="T2479" s="160"/>
      <c r="U2479" s="160"/>
      <c r="V2479" s="160"/>
      <c r="W2479" s="160"/>
      <c r="X2479" s="160"/>
      <c r="Y2479" s="160"/>
      <c r="Z2479" s="149"/>
      <c r="AA2479" s="149"/>
      <c r="AB2479" s="149"/>
      <c r="AC2479" s="149"/>
      <c r="AD2479" s="149"/>
      <c r="AE2479" s="149"/>
      <c r="AF2479" s="149"/>
      <c r="AG2479" s="149" t="s">
        <v>409</v>
      </c>
      <c r="AH2479" s="149">
        <v>0</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3" x14ac:dyDescent="0.2">
      <c r="A2480" s="156"/>
      <c r="B2480" s="157"/>
      <c r="C2480" s="200" t="s">
        <v>1899</v>
      </c>
      <c r="D2480" s="193"/>
      <c r="E2480" s="194">
        <v>43.4</v>
      </c>
      <c r="F2480" s="160"/>
      <c r="G2480" s="160"/>
      <c r="H2480" s="160"/>
      <c r="I2480" s="160"/>
      <c r="J2480" s="160"/>
      <c r="K2480" s="160"/>
      <c r="L2480" s="160"/>
      <c r="M2480" s="160"/>
      <c r="N2480" s="159"/>
      <c r="O2480" s="159"/>
      <c r="P2480" s="159"/>
      <c r="Q2480" s="159"/>
      <c r="R2480" s="160"/>
      <c r="S2480" s="160"/>
      <c r="T2480" s="160"/>
      <c r="U2480" s="160"/>
      <c r="V2480" s="160"/>
      <c r="W2480" s="160"/>
      <c r="X2480" s="160"/>
      <c r="Y2480" s="160"/>
      <c r="Z2480" s="149"/>
      <c r="AA2480" s="149"/>
      <c r="AB2480" s="149"/>
      <c r="AC2480" s="149"/>
      <c r="AD2480" s="149"/>
      <c r="AE2480" s="149"/>
      <c r="AF2480" s="149"/>
      <c r="AG2480" s="149" t="s">
        <v>409</v>
      </c>
      <c r="AH2480" s="149">
        <v>0</v>
      </c>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3" x14ac:dyDescent="0.2">
      <c r="A2481" s="156"/>
      <c r="B2481" s="157"/>
      <c r="C2481" s="200" t="s">
        <v>648</v>
      </c>
      <c r="D2481" s="193"/>
      <c r="E2481" s="194"/>
      <c r="F2481" s="160"/>
      <c r="G2481" s="160"/>
      <c r="H2481" s="160"/>
      <c r="I2481" s="160"/>
      <c r="J2481" s="160"/>
      <c r="K2481" s="160"/>
      <c r="L2481" s="160"/>
      <c r="M2481" s="160"/>
      <c r="N2481" s="159"/>
      <c r="O2481" s="159"/>
      <c r="P2481" s="159"/>
      <c r="Q2481" s="159"/>
      <c r="R2481" s="160"/>
      <c r="S2481" s="160"/>
      <c r="T2481" s="160"/>
      <c r="U2481" s="160"/>
      <c r="V2481" s="160"/>
      <c r="W2481" s="160"/>
      <c r="X2481" s="160"/>
      <c r="Y2481" s="160"/>
      <c r="Z2481" s="149"/>
      <c r="AA2481" s="149"/>
      <c r="AB2481" s="149"/>
      <c r="AC2481" s="149"/>
      <c r="AD2481" s="149"/>
      <c r="AE2481" s="149"/>
      <c r="AF2481" s="149"/>
      <c r="AG2481" s="149" t="s">
        <v>409</v>
      </c>
      <c r="AH2481" s="149">
        <v>0</v>
      </c>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outlineLevel="3" x14ac:dyDescent="0.2">
      <c r="A2482" s="156"/>
      <c r="B2482" s="157"/>
      <c r="C2482" s="200" t="s">
        <v>1900</v>
      </c>
      <c r="D2482" s="193"/>
      <c r="E2482" s="194">
        <v>30.95</v>
      </c>
      <c r="F2482" s="160"/>
      <c r="G2482" s="160"/>
      <c r="H2482" s="160"/>
      <c r="I2482" s="160"/>
      <c r="J2482" s="160"/>
      <c r="K2482" s="160"/>
      <c r="L2482" s="160"/>
      <c r="M2482" s="160"/>
      <c r="N2482" s="159"/>
      <c r="O2482" s="159"/>
      <c r="P2482" s="159"/>
      <c r="Q2482" s="159"/>
      <c r="R2482" s="160"/>
      <c r="S2482" s="160"/>
      <c r="T2482" s="160"/>
      <c r="U2482" s="160"/>
      <c r="V2482" s="160"/>
      <c r="W2482" s="160"/>
      <c r="X2482" s="160"/>
      <c r="Y2482" s="160"/>
      <c r="Z2482" s="149"/>
      <c r="AA2482" s="149"/>
      <c r="AB2482" s="149"/>
      <c r="AC2482" s="149"/>
      <c r="AD2482" s="149"/>
      <c r="AE2482" s="149"/>
      <c r="AF2482" s="149"/>
      <c r="AG2482" s="149" t="s">
        <v>409</v>
      </c>
      <c r="AH2482" s="149">
        <v>0</v>
      </c>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3" x14ac:dyDescent="0.2">
      <c r="A2483" s="156"/>
      <c r="B2483" s="157"/>
      <c r="C2483" s="200" t="s">
        <v>1901</v>
      </c>
      <c r="D2483" s="193"/>
      <c r="E2483" s="194">
        <v>4.4000000000000004</v>
      </c>
      <c r="F2483" s="160"/>
      <c r="G2483" s="160"/>
      <c r="H2483" s="160"/>
      <c r="I2483" s="160"/>
      <c r="J2483" s="160"/>
      <c r="K2483" s="160"/>
      <c r="L2483" s="160"/>
      <c r="M2483" s="160"/>
      <c r="N2483" s="159"/>
      <c r="O2483" s="159"/>
      <c r="P2483" s="159"/>
      <c r="Q2483" s="159"/>
      <c r="R2483" s="160"/>
      <c r="S2483" s="160"/>
      <c r="T2483" s="160"/>
      <c r="U2483" s="160"/>
      <c r="V2483" s="160"/>
      <c r="W2483" s="160"/>
      <c r="X2483" s="160"/>
      <c r="Y2483" s="160"/>
      <c r="Z2483" s="149"/>
      <c r="AA2483" s="149"/>
      <c r="AB2483" s="149"/>
      <c r="AC2483" s="149"/>
      <c r="AD2483" s="149"/>
      <c r="AE2483" s="149"/>
      <c r="AF2483" s="149"/>
      <c r="AG2483" s="149" t="s">
        <v>409</v>
      </c>
      <c r="AH2483" s="149">
        <v>0</v>
      </c>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3" x14ac:dyDescent="0.2">
      <c r="A2484" s="156"/>
      <c r="B2484" s="157"/>
      <c r="C2484" s="200" t="s">
        <v>1902</v>
      </c>
      <c r="D2484" s="193"/>
      <c r="E2484" s="194">
        <v>4.4000000000000004</v>
      </c>
      <c r="F2484" s="160"/>
      <c r="G2484" s="160"/>
      <c r="H2484" s="160"/>
      <c r="I2484" s="160"/>
      <c r="J2484" s="160"/>
      <c r="K2484" s="160"/>
      <c r="L2484" s="160"/>
      <c r="M2484" s="160"/>
      <c r="N2484" s="159"/>
      <c r="O2484" s="159"/>
      <c r="P2484" s="159"/>
      <c r="Q2484" s="159"/>
      <c r="R2484" s="160"/>
      <c r="S2484" s="160"/>
      <c r="T2484" s="160"/>
      <c r="U2484" s="160"/>
      <c r="V2484" s="160"/>
      <c r="W2484" s="160"/>
      <c r="X2484" s="160"/>
      <c r="Y2484" s="160"/>
      <c r="Z2484" s="149"/>
      <c r="AA2484" s="149"/>
      <c r="AB2484" s="149"/>
      <c r="AC2484" s="149"/>
      <c r="AD2484" s="149"/>
      <c r="AE2484" s="149"/>
      <c r="AF2484" s="149"/>
      <c r="AG2484" s="149" t="s">
        <v>409</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3" x14ac:dyDescent="0.2">
      <c r="A2485" s="156"/>
      <c r="B2485" s="157"/>
      <c r="C2485" s="200" t="s">
        <v>1903</v>
      </c>
      <c r="D2485" s="193"/>
      <c r="E2485" s="194">
        <v>5.49</v>
      </c>
      <c r="F2485" s="160"/>
      <c r="G2485" s="160"/>
      <c r="H2485" s="160"/>
      <c r="I2485" s="160"/>
      <c r="J2485" s="160"/>
      <c r="K2485" s="160"/>
      <c r="L2485" s="160"/>
      <c r="M2485" s="160"/>
      <c r="N2485" s="159"/>
      <c r="O2485" s="159"/>
      <c r="P2485" s="159"/>
      <c r="Q2485" s="159"/>
      <c r="R2485" s="160"/>
      <c r="S2485" s="160"/>
      <c r="T2485" s="160"/>
      <c r="U2485" s="160"/>
      <c r="V2485" s="160"/>
      <c r="W2485" s="160"/>
      <c r="X2485" s="160"/>
      <c r="Y2485" s="160"/>
      <c r="Z2485" s="149"/>
      <c r="AA2485" s="149"/>
      <c r="AB2485" s="149"/>
      <c r="AC2485" s="149"/>
      <c r="AD2485" s="149"/>
      <c r="AE2485" s="149"/>
      <c r="AF2485" s="149"/>
      <c r="AG2485" s="149" t="s">
        <v>409</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outlineLevel="3" x14ac:dyDescent="0.2">
      <c r="A2486" s="156"/>
      <c r="B2486" s="157"/>
      <c r="C2486" s="200" t="s">
        <v>1904</v>
      </c>
      <c r="D2486" s="193"/>
      <c r="E2486" s="194">
        <v>5.49</v>
      </c>
      <c r="F2486" s="160"/>
      <c r="G2486" s="160"/>
      <c r="H2486" s="160"/>
      <c r="I2486" s="160"/>
      <c r="J2486" s="160"/>
      <c r="K2486" s="160"/>
      <c r="L2486" s="160"/>
      <c r="M2486" s="160"/>
      <c r="N2486" s="159"/>
      <c r="O2486" s="159"/>
      <c r="P2486" s="159"/>
      <c r="Q2486" s="159"/>
      <c r="R2486" s="160"/>
      <c r="S2486" s="160"/>
      <c r="T2486" s="160"/>
      <c r="U2486" s="160"/>
      <c r="V2486" s="160"/>
      <c r="W2486" s="160"/>
      <c r="X2486" s="160"/>
      <c r="Y2486" s="160"/>
      <c r="Z2486" s="149"/>
      <c r="AA2486" s="149"/>
      <c r="AB2486" s="149"/>
      <c r="AC2486" s="149"/>
      <c r="AD2486" s="149"/>
      <c r="AE2486" s="149"/>
      <c r="AF2486" s="149"/>
      <c r="AG2486" s="149" t="s">
        <v>409</v>
      </c>
      <c r="AH2486" s="149">
        <v>0</v>
      </c>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outlineLevel="3" x14ac:dyDescent="0.2">
      <c r="A2487" s="156"/>
      <c r="B2487" s="157"/>
      <c r="C2487" s="201" t="s">
        <v>417</v>
      </c>
      <c r="D2487" s="195"/>
      <c r="E2487" s="196">
        <v>137.61000000000001</v>
      </c>
      <c r="F2487" s="160"/>
      <c r="G2487" s="160"/>
      <c r="H2487" s="160"/>
      <c r="I2487" s="160"/>
      <c r="J2487" s="160"/>
      <c r="K2487" s="160"/>
      <c r="L2487" s="160"/>
      <c r="M2487" s="160"/>
      <c r="N2487" s="159"/>
      <c r="O2487" s="159"/>
      <c r="P2487" s="159"/>
      <c r="Q2487" s="159"/>
      <c r="R2487" s="160"/>
      <c r="S2487" s="160"/>
      <c r="T2487" s="160"/>
      <c r="U2487" s="160"/>
      <c r="V2487" s="160"/>
      <c r="W2487" s="160"/>
      <c r="X2487" s="160"/>
      <c r="Y2487" s="160"/>
      <c r="Z2487" s="149"/>
      <c r="AA2487" s="149"/>
      <c r="AB2487" s="149"/>
      <c r="AC2487" s="149"/>
      <c r="AD2487" s="149"/>
      <c r="AE2487" s="149"/>
      <c r="AF2487" s="149"/>
      <c r="AG2487" s="149" t="s">
        <v>409</v>
      </c>
      <c r="AH2487" s="149">
        <v>1</v>
      </c>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49"/>
      <c r="BB2487" s="149"/>
      <c r="BC2487" s="149"/>
      <c r="BD2487" s="149"/>
      <c r="BE2487" s="149"/>
      <c r="BF2487" s="149"/>
      <c r="BG2487" s="149"/>
      <c r="BH2487" s="149"/>
    </row>
    <row r="2488" spans="1:60" ht="22.5" outlineLevel="1" x14ac:dyDescent="0.2">
      <c r="A2488" s="173">
        <v>207</v>
      </c>
      <c r="B2488" s="174" t="s">
        <v>1905</v>
      </c>
      <c r="C2488" s="189" t="s">
        <v>1906</v>
      </c>
      <c r="D2488" s="175" t="s">
        <v>836</v>
      </c>
      <c r="E2488" s="176">
        <v>29.33</v>
      </c>
      <c r="F2488" s="177"/>
      <c r="G2488" s="178">
        <f>ROUND(E2488*F2488,2)</f>
        <v>0</v>
      </c>
      <c r="H2488" s="177"/>
      <c r="I2488" s="178">
        <f>ROUND(E2488*H2488,2)</f>
        <v>0</v>
      </c>
      <c r="J2488" s="177"/>
      <c r="K2488" s="178">
        <f>ROUND(E2488*J2488,2)</f>
        <v>0</v>
      </c>
      <c r="L2488" s="178">
        <v>12</v>
      </c>
      <c r="M2488" s="178">
        <f>G2488*(1+L2488/100)</f>
        <v>0</v>
      </c>
      <c r="N2488" s="176">
        <v>0</v>
      </c>
      <c r="O2488" s="176">
        <f>ROUND(E2488*N2488,2)</f>
        <v>0</v>
      </c>
      <c r="P2488" s="176">
        <v>8.9999999999999993E-3</v>
      </c>
      <c r="Q2488" s="176">
        <f>ROUND(E2488*P2488,2)</f>
        <v>0.26</v>
      </c>
      <c r="R2488" s="178" t="s">
        <v>1560</v>
      </c>
      <c r="S2488" s="178" t="s">
        <v>365</v>
      </c>
      <c r="T2488" s="179" t="s">
        <v>365</v>
      </c>
      <c r="U2488" s="160">
        <v>0.61</v>
      </c>
      <c r="V2488" s="160">
        <f>ROUND(E2488*U2488,2)</f>
        <v>17.89</v>
      </c>
      <c r="W2488" s="160"/>
      <c r="X2488" s="160" t="s">
        <v>404</v>
      </c>
      <c r="Y2488" s="160" t="s">
        <v>368</v>
      </c>
      <c r="Z2488" s="149"/>
      <c r="AA2488" s="149"/>
      <c r="AB2488" s="149"/>
      <c r="AC2488" s="149"/>
      <c r="AD2488" s="149"/>
      <c r="AE2488" s="149"/>
      <c r="AF2488" s="149"/>
      <c r="AG2488" s="149" t="s">
        <v>438</v>
      </c>
      <c r="AH2488" s="149"/>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2" x14ac:dyDescent="0.2">
      <c r="A2489" s="156"/>
      <c r="B2489" s="157"/>
      <c r="C2489" s="200" t="s">
        <v>413</v>
      </c>
      <c r="D2489" s="193"/>
      <c r="E2489" s="194"/>
      <c r="F2489" s="160"/>
      <c r="G2489" s="160"/>
      <c r="H2489" s="160"/>
      <c r="I2489" s="160"/>
      <c r="J2489" s="160"/>
      <c r="K2489" s="160"/>
      <c r="L2489" s="160"/>
      <c r="M2489" s="160"/>
      <c r="N2489" s="159"/>
      <c r="O2489" s="159"/>
      <c r="P2489" s="159"/>
      <c r="Q2489" s="159"/>
      <c r="R2489" s="160"/>
      <c r="S2489" s="160"/>
      <c r="T2489" s="160"/>
      <c r="U2489" s="160"/>
      <c r="V2489" s="160"/>
      <c r="W2489" s="160"/>
      <c r="X2489" s="160"/>
      <c r="Y2489" s="160"/>
      <c r="Z2489" s="149"/>
      <c r="AA2489" s="149"/>
      <c r="AB2489" s="149"/>
      <c r="AC2489" s="149"/>
      <c r="AD2489" s="149"/>
      <c r="AE2489" s="149"/>
      <c r="AF2489" s="149"/>
      <c r="AG2489" s="149" t="s">
        <v>409</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3" x14ac:dyDescent="0.2">
      <c r="A2490" s="156"/>
      <c r="B2490" s="157"/>
      <c r="C2490" s="200" t="s">
        <v>652</v>
      </c>
      <c r="D2490" s="193"/>
      <c r="E2490" s="194"/>
      <c r="F2490" s="160"/>
      <c r="G2490" s="160"/>
      <c r="H2490" s="160"/>
      <c r="I2490" s="160"/>
      <c r="J2490" s="160"/>
      <c r="K2490" s="160"/>
      <c r="L2490" s="160"/>
      <c r="M2490" s="160"/>
      <c r="N2490" s="159"/>
      <c r="O2490" s="159"/>
      <c r="P2490" s="159"/>
      <c r="Q2490" s="159"/>
      <c r="R2490" s="160"/>
      <c r="S2490" s="160"/>
      <c r="T2490" s="160"/>
      <c r="U2490" s="160"/>
      <c r="V2490" s="160"/>
      <c r="W2490" s="160"/>
      <c r="X2490" s="160"/>
      <c r="Y2490" s="160"/>
      <c r="Z2490" s="149"/>
      <c r="AA2490" s="149"/>
      <c r="AB2490" s="149"/>
      <c r="AC2490" s="149"/>
      <c r="AD2490" s="149"/>
      <c r="AE2490" s="149"/>
      <c r="AF2490" s="149"/>
      <c r="AG2490" s="149" t="s">
        <v>409</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3" x14ac:dyDescent="0.2">
      <c r="A2491" s="156"/>
      <c r="B2491" s="157"/>
      <c r="C2491" s="200" t="s">
        <v>1907</v>
      </c>
      <c r="D2491" s="193"/>
      <c r="E2491" s="194">
        <v>5.72</v>
      </c>
      <c r="F2491" s="160"/>
      <c r="G2491" s="160"/>
      <c r="H2491" s="160"/>
      <c r="I2491" s="160"/>
      <c r="J2491" s="160"/>
      <c r="K2491" s="160"/>
      <c r="L2491" s="160"/>
      <c r="M2491" s="160"/>
      <c r="N2491" s="159"/>
      <c r="O2491" s="159"/>
      <c r="P2491" s="159"/>
      <c r="Q2491" s="159"/>
      <c r="R2491" s="160"/>
      <c r="S2491" s="160"/>
      <c r="T2491" s="160"/>
      <c r="U2491" s="160"/>
      <c r="V2491" s="160"/>
      <c r="W2491" s="160"/>
      <c r="X2491" s="160"/>
      <c r="Y2491" s="160"/>
      <c r="Z2491" s="149"/>
      <c r="AA2491" s="149"/>
      <c r="AB2491" s="149"/>
      <c r="AC2491" s="149"/>
      <c r="AD2491" s="149"/>
      <c r="AE2491" s="149"/>
      <c r="AF2491" s="149"/>
      <c r="AG2491" s="149" t="s">
        <v>409</v>
      </c>
      <c r="AH2491" s="149">
        <v>0</v>
      </c>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3" x14ac:dyDescent="0.2">
      <c r="A2492" s="156"/>
      <c r="B2492" s="157"/>
      <c r="C2492" s="200" t="s">
        <v>1908</v>
      </c>
      <c r="D2492" s="193"/>
      <c r="E2492" s="194">
        <v>6.2</v>
      </c>
      <c r="F2492" s="160"/>
      <c r="G2492" s="160"/>
      <c r="H2492" s="160"/>
      <c r="I2492" s="160"/>
      <c r="J2492" s="160"/>
      <c r="K2492" s="160"/>
      <c r="L2492" s="160"/>
      <c r="M2492" s="160"/>
      <c r="N2492" s="159"/>
      <c r="O2492" s="159"/>
      <c r="P2492" s="159"/>
      <c r="Q2492" s="159"/>
      <c r="R2492" s="160"/>
      <c r="S2492" s="160"/>
      <c r="T2492" s="160"/>
      <c r="U2492" s="160"/>
      <c r="V2492" s="160"/>
      <c r="W2492" s="160"/>
      <c r="X2492" s="160"/>
      <c r="Y2492" s="160"/>
      <c r="Z2492" s="149"/>
      <c r="AA2492" s="149"/>
      <c r="AB2492" s="149"/>
      <c r="AC2492" s="149"/>
      <c r="AD2492" s="149"/>
      <c r="AE2492" s="149"/>
      <c r="AF2492" s="149"/>
      <c r="AG2492" s="149" t="s">
        <v>409</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3" x14ac:dyDescent="0.2">
      <c r="A2493" s="156"/>
      <c r="B2493" s="157"/>
      <c r="C2493" s="200" t="s">
        <v>1909</v>
      </c>
      <c r="D2493" s="193"/>
      <c r="E2493" s="194">
        <v>6.05</v>
      </c>
      <c r="F2493" s="160"/>
      <c r="G2493" s="160"/>
      <c r="H2493" s="160"/>
      <c r="I2493" s="160"/>
      <c r="J2493" s="160"/>
      <c r="K2493" s="160"/>
      <c r="L2493" s="160"/>
      <c r="M2493" s="160"/>
      <c r="N2493" s="159"/>
      <c r="O2493" s="159"/>
      <c r="P2493" s="159"/>
      <c r="Q2493" s="159"/>
      <c r="R2493" s="160"/>
      <c r="S2493" s="160"/>
      <c r="T2493" s="160"/>
      <c r="U2493" s="160"/>
      <c r="V2493" s="160"/>
      <c r="W2493" s="160"/>
      <c r="X2493" s="160"/>
      <c r="Y2493" s="160"/>
      <c r="Z2493" s="149"/>
      <c r="AA2493" s="149"/>
      <c r="AB2493" s="149"/>
      <c r="AC2493" s="149"/>
      <c r="AD2493" s="149"/>
      <c r="AE2493" s="149"/>
      <c r="AF2493" s="149"/>
      <c r="AG2493" s="149" t="s">
        <v>409</v>
      </c>
      <c r="AH2493" s="149">
        <v>0</v>
      </c>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3" x14ac:dyDescent="0.2">
      <c r="A2494" s="156"/>
      <c r="B2494" s="157"/>
      <c r="C2494" s="201" t="s">
        <v>417</v>
      </c>
      <c r="D2494" s="195"/>
      <c r="E2494" s="196">
        <v>17.97</v>
      </c>
      <c r="F2494" s="160"/>
      <c r="G2494" s="160"/>
      <c r="H2494" s="160"/>
      <c r="I2494" s="160"/>
      <c r="J2494" s="160"/>
      <c r="K2494" s="160"/>
      <c r="L2494" s="160"/>
      <c r="M2494" s="160"/>
      <c r="N2494" s="159"/>
      <c r="O2494" s="159"/>
      <c r="P2494" s="159"/>
      <c r="Q2494" s="159"/>
      <c r="R2494" s="160"/>
      <c r="S2494" s="160"/>
      <c r="T2494" s="160"/>
      <c r="U2494" s="160"/>
      <c r="V2494" s="160"/>
      <c r="W2494" s="160"/>
      <c r="X2494" s="160"/>
      <c r="Y2494" s="160"/>
      <c r="Z2494" s="149"/>
      <c r="AA2494" s="149"/>
      <c r="AB2494" s="149"/>
      <c r="AC2494" s="149"/>
      <c r="AD2494" s="149"/>
      <c r="AE2494" s="149"/>
      <c r="AF2494" s="149"/>
      <c r="AG2494" s="149" t="s">
        <v>409</v>
      </c>
      <c r="AH2494" s="149">
        <v>1</v>
      </c>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3" x14ac:dyDescent="0.2">
      <c r="A2495" s="156"/>
      <c r="B2495" s="157"/>
      <c r="C2495" s="200" t="s">
        <v>645</v>
      </c>
      <c r="D2495" s="193"/>
      <c r="E2495" s="194"/>
      <c r="F2495" s="160"/>
      <c r="G2495" s="160"/>
      <c r="H2495" s="160"/>
      <c r="I2495" s="160"/>
      <c r="J2495" s="160"/>
      <c r="K2495" s="160"/>
      <c r="L2495" s="160"/>
      <c r="M2495" s="160"/>
      <c r="N2495" s="159"/>
      <c r="O2495" s="159"/>
      <c r="P2495" s="159"/>
      <c r="Q2495" s="159"/>
      <c r="R2495" s="160"/>
      <c r="S2495" s="160"/>
      <c r="T2495" s="160"/>
      <c r="U2495" s="160"/>
      <c r="V2495" s="160"/>
      <c r="W2495" s="160"/>
      <c r="X2495" s="160"/>
      <c r="Y2495" s="160"/>
      <c r="Z2495" s="149"/>
      <c r="AA2495" s="149"/>
      <c r="AB2495" s="149"/>
      <c r="AC2495" s="149"/>
      <c r="AD2495" s="149"/>
      <c r="AE2495" s="149"/>
      <c r="AF2495" s="149"/>
      <c r="AG2495" s="149" t="s">
        <v>409</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outlineLevel="3" x14ac:dyDescent="0.2">
      <c r="A2496" s="156"/>
      <c r="B2496" s="157"/>
      <c r="C2496" s="200" t="s">
        <v>646</v>
      </c>
      <c r="D2496" s="193"/>
      <c r="E2496" s="194"/>
      <c r="F2496" s="160"/>
      <c r="G2496" s="160"/>
      <c r="H2496" s="160"/>
      <c r="I2496" s="160"/>
      <c r="J2496" s="160"/>
      <c r="K2496" s="160"/>
      <c r="L2496" s="160"/>
      <c r="M2496" s="160"/>
      <c r="N2496" s="159"/>
      <c r="O2496" s="159"/>
      <c r="P2496" s="159"/>
      <c r="Q2496" s="159"/>
      <c r="R2496" s="160"/>
      <c r="S2496" s="160"/>
      <c r="T2496" s="160"/>
      <c r="U2496" s="160"/>
      <c r="V2496" s="160"/>
      <c r="W2496" s="160"/>
      <c r="X2496" s="160"/>
      <c r="Y2496" s="160"/>
      <c r="Z2496" s="149"/>
      <c r="AA2496" s="149"/>
      <c r="AB2496" s="149"/>
      <c r="AC2496" s="149"/>
      <c r="AD2496" s="149"/>
      <c r="AE2496" s="149"/>
      <c r="AF2496" s="149"/>
      <c r="AG2496" s="149" t="s">
        <v>409</v>
      </c>
      <c r="AH2496" s="149">
        <v>0</v>
      </c>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outlineLevel="3" x14ac:dyDescent="0.2">
      <c r="A2497" s="156"/>
      <c r="B2497" s="157"/>
      <c r="C2497" s="200" t="s">
        <v>1910</v>
      </c>
      <c r="D2497" s="193"/>
      <c r="E2497" s="194">
        <v>7.16</v>
      </c>
      <c r="F2497" s="160"/>
      <c r="G2497" s="160"/>
      <c r="H2497" s="160"/>
      <c r="I2497" s="160"/>
      <c r="J2497" s="160"/>
      <c r="K2497" s="160"/>
      <c r="L2497" s="160"/>
      <c r="M2497" s="160"/>
      <c r="N2497" s="159"/>
      <c r="O2497" s="159"/>
      <c r="P2497" s="159"/>
      <c r="Q2497" s="159"/>
      <c r="R2497" s="160"/>
      <c r="S2497" s="160"/>
      <c r="T2497" s="160"/>
      <c r="U2497" s="160"/>
      <c r="V2497" s="160"/>
      <c r="W2497" s="160"/>
      <c r="X2497" s="160"/>
      <c r="Y2497" s="160"/>
      <c r="Z2497" s="149"/>
      <c r="AA2497" s="149"/>
      <c r="AB2497" s="149"/>
      <c r="AC2497" s="149"/>
      <c r="AD2497" s="149"/>
      <c r="AE2497" s="149"/>
      <c r="AF2497" s="149"/>
      <c r="AG2497" s="149" t="s">
        <v>409</v>
      </c>
      <c r="AH2497" s="149">
        <v>0</v>
      </c>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3" x14ac:dyDescent="0.2">
      <c r="A2498" s="156"/>
      <c r="B2498" s="157"/>
      <c r="C2498" s="200" t="s">
        <v>648</v>
      </c>
      <c r="D2498" s="193"/>
      <c r="E2498" s="194"/>
      <c r="F2498" s="160"/>
      <c r="G2498" s="160"/>
      <c r="H2498" s="160"/>
      <c r="I2498" s="160"/>
      <c r="J2498" s="160"/>
      <c r="K2498" s="160"/>
      <c r="L2498" s="160"/>
      <c r="M2498" s="160"/>
      <c r="N2498" s="159"/>
      <c r="O2498" s="159"/>
      <c r="P2498" s="159"/>
      <c r="Q2498" s="159"/>
      <c r="R2498" s="160"/>
      <c r="S2498" s="160"/>
      <c r="T2498" s="160"/>
      <c r="U2498" s="160"/>
      <c r="V2498" s="160"/>
      <c r="W2498" s="160"/>
      <c r="X2498" s="160"/>
      <c r="Y2498" s="160"/>
      <c r="Z2498" s="149"/>
      <c r="AA2498" s="149"/>
      <c r="AB2498" s="149"/>
      <c r="AC2498" s="149"/>
      <c r="AD2498" s="149"/>
      <c r="AE2498" s="149"/>
      <c r="AF2498" s="149"/>
      <c r="AG2498" s="149" t="s">
        <v>409</v>
      </c>
      <c r="AH2498" s="149">
        <v>0</v>
      </c>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outlineLevel="3" x14ac:dyDescent="0.2">
      <c r="A2499" s="156"/>
      <c r="B2499" s="157"/>
      <c r="C2499" s="200" t="s">
        <v>1911</v>
      </c>
      <c r="D2499" s="193"/>
      <c r="E2499" s="194">
        <v>4.2</v>
      </c>
      <c r="F2499" s="160"/>
      <c r="G2499" s="160"/>
      <c r="H2499" s="160"/>
      <c r="I2499" s="160"/>
      <c r="J2499" s="160"/>
      <c r="K2499" s="160"/>
      <c r="L2499" s="160"/>
      <c r="M2499" s="160"/>
      <c r="N2499" s="159"/>
      <c r="O2499" s="159"/>
      <c r="P2499" s="159"/>
      <c r="Q2499" s="159"/>
      <c r="R2499" s="160"/>
      <c r="S2499" s="160"/>
      <c r="T2499" s="160"/>
      <c r="U2499" s="160"/>
      <c r="V2499" s="160"/>
      <c r="W2499" s="160"/>
      <c r="X2499" s="160"/>
      <c r="Y2499" s="160"/>
      <c r="Z2499" s="149"/>
      <c r="AA2499" s="149"/>
      <c r="AB2499" s="149"/>
      <c r="AC2499" s="149"/>
      <c r="AD2499" s="149"/>
      <c r="AE2499" s="149"/>
      <c r="AF2499" s="149"/>
      <c r="AG2499" s="149" t="s">
        <v>409</v>
      </c>
      <c r="AH2499" s="149">
        <v>0</v>
      </c>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outlineLevel="3" x14ac:dyDescent="0.2">
      <c r="A2500" s="156"/>
      <c r="B2500" s="157"/>
      <c r="C2500" s="201" t="s">
        <v>417</v>
      </c>
      <c r="D2500" s="195"/>
      <c r="E2500" s="196">
        <v>11.36</v>
      </c>
      <c r="F2500" s="160"/>
      <c r="G2500" s="160"/>
      <c r="H2500" s="160"/>
      <c r="I2500" s="160"/>
      <c r="J2500" s="160"/>
      <c r="K2500" s="160"/>
      <c r="L2500" s="160"/>
      <c r="M2500" s="160"/>
      <c r="N2500" s="159"/>
      <c r="O2500" s="159"/>
      <c r="P2500" s="159"/>
      <c r="Q2500" s="159"/>
      <c r="R2500" s="160"/>
      <c r="S2500" s="160"/>
      <c r="T2500" s="160"/>
      <c r="U2500" s="160"/>
      <c r="V2500" s="160"/>
      <c r="W2500" s="160"/>
      <c r="X2500" s="160"/>
      <c r="Y2500" s="160"/>
      <c r="Z2500" s="149"/>
      <c r="AA2500" s="149"/>
      <c r="AB2500" s="149"/>
      <c r="AC2500" s="149"/>
      <c r="AD2500" s="149"/>
      <c r="AE2500" s="149"/>
      <c r="AF2500" s="149"/>
      <c r="AG2500" s="149" t="s">
        <v>409</v>
      </c>
      <c r="AH2500" s="149">
        <v>1</v>
      </c>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ht="22.5" outlineLevel="1" x14ac:dyDescent="0.2">
      <c r="A2501" s="173">
        <v>208</v>
      </c>
      <c r="B2501" s="174" t="s">
        <v>1912</v>
      </c>
      <c r="C2501" s="189" t="s">
        <v>1913</v>
      </c>
      <c r="D2501" s="175" t="s">
        <v>836</v>
      </c>
      <c r="E2501" s="176">
        <v>68.83</v>
      </c>
      <c r="F2501" s="177"/>
      <c r="G2501" s="178">
        <f>ROUND(E2501*F2501,2)</f>
        <v>0</v>
      </c>
      <c r="H2501" s="177"/>
      <c r="I2501" s="178">
        <f>ROUND(E2501*H2501,2)</f>
        <v>0</v>
      </c>
      <c r="J2501" s="177"/>
      <c r="K2501" s="178">
        <f>ROUND(E2501*J2501,2)</f>
        <v>0</v>
      </c>
      <c r="L2501" s="178">
        <v>12</v>
      </c>
      <c r="M2501" s="178">
        <f>G2501*(1+L2501/100)</f>
        <v>0</v>
      </c>
      <c r="N2501" s="176">
        <v>0</v>
      </c>
      <c r="O2501" s="176">
        <f>ROUND(E2501*N2501,2)</f>
        <v>0</v>
      </c>
      <c r="P2501" s="176">
        <v>1.4999999999999999E-2</v>
      </c>
      <c r="Q2501" s="176">
        <f>ROUND(E2501*P2501,2)</f>
        <v>1.03</v>
      </c>
      <c r="R2501" s="178" t="s">
        <v>1560</v>
      </c>
      <c r="S2501" s="178" t="s">
        <v>365</v>
      </c>
      <c r="T2501" s="179" t="s">
        <v>365</v>
      </c>
      <c r="U2501" s="160">
        <v>0.70599999999999996</v>
      </c>
      <c r="V2501" s="160">
        <f>ROUND(E2501*U2501,2)</f>
        <v>48.59</v>
      </c>
      <c r="W2501" s="160"/>
      <c r="X2501" s="160" t="s">
        <v>404</v>
      </c>
      <c r="Y2501" s="160" t="s">
        <v>368</v>
      </c>
      <c r="Z2501" s="149"/>
      <c r="AA2501" s="149"/>
      <c r="AB2501" s="149"/>
      <c r="AC2501" s="149"/>
      <c r="AD2501" s="149"/>
      <c r="AE2501" s="149"/>
      <c r="AF2501" s="149"/>
      <c r="AG2501" s="149" t="s">
        <v>438</v>
      </c>
      <c r="AH2501" s="149"/>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outlineLevel="2" x14ac:dyDescent="0.2">
      <c r="A2502" s="156"/>
      <c r="B2502" s="157"/>
      <c r="C2502" s="200" t="s">
        <v>658</v>
      </c>
      <c r="D2502" s="193"/>
      <c r="E2502" s="194"/>
      <c r="F2502" s="160"/>
      <c r="G2502" s="160"/>
      <c r="H2502" s="160"/>
      <c r="I2502" s="160"/>
      <c r="J2502" s="160"/>
      <c r="K2502" s="160"/>
      <c r="L2502" s="160"/>
      <c r="M2502" s="160"/>
      <c r="N2502" s="159"/>
      <c r="O2502" s="159"/>
      <c r="P2502" s="159"/>
      <c r="Q2502" s="159"/>
      <c r="R2502" s="160"/>
      <c r="S2502" s="160"/>
      <c r="T2502" s="160"/>
      <c r="U2502" s="160"/>
      <c r="V2502" s="160"/>
      <c r="W2502" s="160"/>
      <c r="X2502" s="160"/>
      <c r="Y2502" s="160"/>
      <c r="Z2502" s="149"/>
      <c r="AA2502" s="149"/>
      <c r="AB2502" s="149"/>
      <c r="AC2502" s="149"/>
      <c r="AD2502" s="149"/>
      <c r="AE2502" s="149"/>
      <c r="AF2502" s="149"/>
      <c r="AG2502" s="149" t="s">
        <v>409</v>
      </c>
      <c r="AH2502" s="149">
        <v>0</v>
      </c>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outlineLevel="3" x14ac:dyDescent="0.2">
      <c r="A2503" s="156"/>
      <c r="B2503" s="157"/>
      <c r="C2503" s="200" t="s">
        <v>646</v>
      </c>
      <c r="D2503" s="193"/>
      <c r="E2503" s="194"/>
      <c r="F2503" s="160"/>
      <c r="G2503" s="160"/>
      <c r="H2503" s="160"/>
      <c r="I2503" s="160"/>
      <c r="J2503" s="160"/>
      <c r="K2503" s="160"/>
      <c r="L2503" s="160"/>
      <c r="M2503" s="160"/>
      <c r="N2503" s="159"/>
      <c r="O2503" s="159"/>
      <c r="P2503" s="159"/>
      <c r="Q2503" s="159"/>
      <c r="R2503" s="160"/>
      <c r="S2503" s="160"/>
      <c r="T2503" s="160"/>
      <c r="U2503" s="160"/>
      <c r="V2503" s="160"/>
      <c r="W2503" s="160"/>
      <c r="X2503" s="160"/>
      <c r="Y2503" s="160"/>
      <c r="Z2503" s="149"/>
      <c r="AA2503" s="149"/>
      <c r="AB2503" s="149"/>
      <c r="AC2503" s="149"/>
      <c r="AD2503" s="149"/>
      <c r="AE2503" s="149"/>
      <c r="AF2503" s="149"/>
      <c r="AG2503" s="149" t="s">
        <v>409</v>
      </c>
      <c r="AH2503" s="149">
        <v>0</v>
      </c>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3" x14ac:dyDescent="0.2">
      <c r="A2504" s="156"/>
      <c r="B2504" s="157"/>
      <c r="C2504" s="200" t="s">
        <v>1914</v>
      </c>
      <c r="D2504" s="193"/>
      <c r="E2504" s="194">
        <v>3.48</v>
      </c>
      <c r="F2504" s="160"/>
      <c r="G2504" s="160"/>
      <c r="H2504" s="160"/>
      <c r="I2504" s="160"/>
      <c r="J2504" s="160"/>
      <c r="K2504" s="160"/>
      <c r="L2504" s="160"/>
      <c r="M2504" s="160"/>
      <c r="N2504" s="159"/>
      <c r="O2504" s="159"/>
      <c r="P2504" s="159"/>
      <c r="Q2504" s="159"/>
      <c r="R2504" s="160"/>
      <c r="S2504" s="160"/>
      <c r="T2504" s="160"/>
      <c r="U2504" s="160"/>
      <c r="V2504" s="160"/>
      <c r="W2504" s="160"/>
      <c r="X2504" s="160"/>
      <c r="Y2504" s="160"/>
      <c r="Z2504" s="149"/>
      <c r="AA2504" s="149"/>
      <c r="AB2504" s="149"/>
      <c r="AC2504" s="149"/>
      <c r="AD2504" s="149"/>
      <c r="AE2504" s="149"/>
      <c r="AF2504" s="149"/>
      <c r="AG2504" s="149" t="s">
        <v>409</v>
      </c>
      <c r="AH2504" s="149">
        <v>0</v>
      </c>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outlineLevel="3" x14ac:dyDescent="0.2">
      <c r="A2505" s="156"/>
      <c r="B2505" s="157"/>
      <c r="C2505" s="200" t="s">
        <v>1915</v>
      </c>
      <c r="D2505" s="193"/>
      <c r="E2505" s="194">
        <v>5.45</v>
      </c>
      <c r="F2505" s="160"/>
      <c r="G2505" s="160"/>
      <c r="H2505" s="160"/>
      <c r="I2505" s="160"/>
      <c r="J2505" s="160"/>
      <c r="K2505" s="160"/>
      <c r="L2505" s="160"/>
      <c r="M2505" s="160"/>
      <c r="N2505" s="159"/>
      <c r="O2505" s="159"/>
      <c r="P2505" s="159"/>
      <c r="Q2505" s="159"/>
      <c r="R2505" s="160"/>
      <c r="S2505" s="160"/>
      <c r="T2505" s="160"/>
      <c r="U2505" s="160"/>
      <c r="V2505" s="160"/>
      <c r="W2505" s="160"/>
      <c r="X2505" s="160"/>
      <c r="Y2505" s="160"/>
      <c r="Z2505" s="149"/>
      <c r="AA2505" s="149"/>
      <c r="AB2505" s="149"/>
      <c r="AC2505" s="149"/>
      <c r="AD2505" s="149"/>
      <c r="AE2505" s="149"/>
      <c r="AF2505" s="149"/>
      <c r="AG2505" s="149" t="s">
        <v>409</v>
      </c>
      <c r="AH2505" s="149">
        <v>0</v>
      </c>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outlineLevel="3" x14ac:dyDescent="0.2">
      <c r="A2506" s="156"/>
      <c r="B2506" s="157"/>
      <c r="C2506" s="200" t="s">
        <v>1916</v>
      </c>
      <c r="D2506" s="193"/>
      <c r="E2506" s="194">
        <v>4.2</v>
      </c>
      <c r="F2506" s="160"/>
      <c r="G2506" s="160"/>
      <c r="H2506" s="160"/>
      <c r="I2506" s="160"/>
      <c r="J2506" s="160"/>
      <c r="K2506" s="160"/>
      <c r="L2506" s="160"/>
      <c r="M2506" s="160"/>
      <c r="N2506" s="159"/>
      <c r="O2506" s="159"/>
      <c r="P2506" s="159"/>
      <c r="Q2506" s="159"/>
      <c r="R2506" s="160"/>
      <c r="S2506" s="160"/>
      <c r="T2506" s="160"/>
      <c r="U2506" s="160"/>
      <c r="V2506" s="160"/>
      <c r="W2506" s="160"/>
      <c r="X2506" s="160"/>
      <c r="Y2506" s="160"/>
      <c r="Z2506" s="149"/>
      <c r="AA2506" s="149"/>
      <c r="AB2506" s="149"/>
      <c r="AC2506" s="149"/>
      <c r="AD2506" s="149"/>
      <c r="AE2506" s="149"/>
      <c r="AF2506" s="149"/>
      <c r="AG2506" s="149" t="s">
        <v>409</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3" x14ac:dyDescent="0.2">
      <c r="A2507" s="156"/>
      <c r="B2507" s="157"/>
      <c r="C2507" s="200" t="s">
        <v>1917</v>
      </c>
      <c r="D2507" s="193"/>
      <c r="E2507" s="194">
        <v>27.3</v>
      </c>
      <c r="F2507" s="160"/>
      <c r="G2507" s="160"/>
      <c r="H2507" s="160"/>
      <c r="I2507" s="160"/>
      <c r="J2507" s="160"/>
      <c r="K2507" s="160"/>
      <c r="L2507" s="160"/>
      <c r="M2507" s="160"/>
      <c r="N2507" s="159"/>
      <c r="O2507" s="159"/>
      <c r="P2507" s="159"/>
      <c r="Q2507" s="159"/>
      <c r="R2507" s="160"/>
      <c r="S2507" s="160"/>
      <c r="T2507" s="160"/>
      <c r="U2507" s="160"/>
      <c r="V2507" s="160"/>
      <c r="W2507" s="160"/>
      <c r="X2507" s="160"/>
      <c r="Y2507" s="160"/>
      <c r="Z2507" s="149"/>
      <c r="AA2507" s="149"/>
      <c r="AB2507" s="149"/>
      <c r="AC2507" s="149"/>
      <c r="AD2507" s="149"/>
      <c r="AE2507" s="149"/>
      <c r="AF2507" s="149"/>
      <c r="AG2507" s="149" t="s">
        <v>409</v>
      </c>
      <c r="AH2507" s="149">
        <v>0</v>
      </c>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3" x14ac:dyDescent="0.2">
      <c r="A2508" s="156"/>
      <c r="B2508" s="157"/>
      <c r="C2508" s="200" t="s">
        <v>1918</v>
      </c>
      <c r="D2508" s="193"/>
      <c r="E2508" s="194">
        <v>4.2</v>
      </c>
      <c r="F2508" s="160"/>
      <c r="G2508" s="160"/>
      <c r="H2508" s="160"/>
      <c r="I2508" s="160"/>
      <c r="J2508" s="160"/>
      <c r="K2508" s="160"/>
      <c r="L2508" s="160"/>
      <c r="M2508" s="160"/>
      <c r="N2508" s="159"/>
      <c r="O2508" s="159"/>
      <c r="P2508" s="159"/>
      <c r="Q2508" s="159"/>
      <c r="R2508" s="160"/>
      <c r="S2508" s="160"/>
      <c r="T2508" s="160"/>
      <c r="U2508" s="160"/>
      <c r="V2508" s="160"/>
      <c r="W2508" s="160"/>
      <c r="X2508" s="160"/>
      <c r="Y2508" s="160"/>
      <c r="Z2508" s="149"/>
      <c r="AA2508" s="149"/>
      <c r="AB2508" s="149"/>
      <c r="AC2508" s="149"/>
      <c r="AD2508" s="149"/>
      <c r="AE2508" s="149"/>
      <c r="AF2508" s="149"/>
      <c r="AG2508" s="149" t="s">
        <v>409</v>
      </c>
      <c r="AH2508" s="149">
        <v>0</v>
      </c>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3" x14ac:dyDescent="0.2">
      <c r="A2509" s="156"/>
      <c r="B2509" s="157"/>
      <c r="C2509" s="200" t="s">
        <v>1919</v>
      </c>
      <c r="D2509" s="193"/>
      <c r="E2509" s="194">
        <v>4.2</v>
      </c>
      <c r="F2509" s="160"/>
      <c r="G2509" s="160"/>
      <c r="H2509" s="160"/>
      <c r="I2509" s="160"/>
      <c r="J2509" s="160"/>
      <c r="K2509" s="160"/>
      <c r="L2509" s="160"/>
      <c r="M2509" s="160"/>
      <c r="N2509" s="159"/>
      <c r="O2509" s="159"/>
      <c r="P2509" s="159"/>
      <c r="Q2509" s="159"/>
      <c r="R2509" s="160"/>
      <c r="S2509" s="160"/>
      <c r="T2509" s="160"/>
      <c r="U2509" s="160"/>
      <c r="V2509" s="160"/>
      <c r="W2509" s="160"/>
      <c r="X2509" s="160"/>
      <c r="Y2509" s="160"/>
      <c r="Z2509" s="149"/>
      <c r="AA2509" s="149"/>
      <c r="AB2509" s="149"/>
      <c r="AC2509" s="149"/>
      <c r="AD2509" s="149"/>
      <c r="AE2509" s="149"/>
      <c r="AF2509" s="149"/>
      <c r="AG2509" s="149" t="s">
        <v>409</v>
      </c>
      <c r="AH2509" s="149">
        <v>0</v>
      </c>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outlineLevel="3" x14ac:dyDescent="0.2">
      <c r="A2510" s="156"/>
      <c r="B2510" s="157"/>
      <c r="C2510" s="200" t="s">
        <v>1920</v>
      </c>
      <c r="D2510" s="193"/>
      <c r="E2510" s="194">
        <v>3.6</v>
      </c>
      <c r="F2510" s="160"/>
      <c r="G2510" s="160"/>
      <c r="H2510" s="160"/>
      <c r="I2510" s="160"/>
      <c r="J2510" s="160"/>
      <c r="K2510" s="160"/>
      <c r="L2510" s="160"/>
      <c r="M2510" s="160"/>
      <c r="N2510" s="159"/>
      <c r="O2510" s="159"/>
      <c r="P2510" s="159"/>
      <c r="Q2510" s="159"/>
      <c r="R2510" s="160"/>
      <c r="S2510" s="160"/>
      <c r="T2510" s="160"/>
      <c r="U2510" s="160"/>
      <c r="V2510" s="160"/>
      <c r="W2510" s="160"/>
      <c r="X2510" s="160"/>
      <c r="Y2510" s="160"/>
      <c r="Z2510" s="149"/>
      <c r="AA2510" s="149"/>
      <c r="AB2510" s="149"/>
      <c r="AC2510" s="149"/>
      <c r="AD2510" s="149"/>
      <c r="AE2510" s="149"/>
      <c r="AF2510" s="149"/>
      <c r="AG2510" s="149" t="s">
        <v>409</v>
      </c>
      <c r="AH2510" s="149">
        <v>0</v>
      </c>
      <c r="AI2510" s="149"/>
      <c r="AJ2510" s="149"/>
      <c r="AK2510" s="149"/>
      <c r="AL2510" s="149"/>
      <c r="AM2510" s="149"/>
      <c r="AN2510" s="149"/>
      <c r="AO2510" s="149"/>
      <c r="AP2510" s="149"/>
      <c r="AQ2510" s="149"/>
      <c r="AR2510" s="149"/>
      <c r="AS2510" s="149"/>
      <c r="AT2510" s="149"/>
      <c r="AU2510" s="149"/>
      <c r="AV2510" s="149"/>
      <c r="AW2510" s="149"/>
      <c r="AX2510" s="149"/>
      <c r="AY2510" s="149"/>
      <c r="AZ2510" s="149"/>
      <c r="BA2510" s="149"/>
      <c r="BB2510" s="149"/>
      <c r="BC2510" s="149"/>
      <c r="BD2510" s="149"/>
      <c r="BE2510" s="149"/>
      <c r="BF2510" s="149"/>
      <c r="BG2510" s="149"/>
      <c r="BH2510" s="149"/>
    </row>
    <row r="2511" spans="1:60" outlineLevel="3" x14ac:dyDescent="0.2">
      <c r="A2511" s="156"/>
      <c r="B2511" s="157"/>
      <c r="C2511" s="200" t="s">
        <v>1921</v>
      </c>
      <c r="D2511" s="193"/>
      <c r="E2511" s="194">
        <v>1.7</v>
      </c>
      <c r="F2511" s="160"/>
      <c r="G2511" s="160"/>
      <c r="H2511" s="160"/>
      <c r="I2511" s="160"/>
      <c r="J2511" s="160"/>
      <c r="K2511" s="160"/>
      <c r="L2511" s="160"/>
      <c r="M2511" s="160"/>
      <c r="N2511" s="159"/>
      <c r="O2511" s="159"/>
      <c r="P2511" s="159"/>
      <c r="Q2511" s="159"/>
      <c r="R2511" s="160"/>
      <c r="S2511" s="160"/>
      <c r="T2511" s="160"/>
      <c r="U2511" s="160"/>
      <c r="V2511" s="160"/>
      <c r="W2511" s="160"/>
      <c r="X2511" s="160"/>
      <c r="Y2511" s="160"/>
      <c r="Z2511" s="149"/>
      <c r="AA2511" s="149"/>
      <c r="AB2511" s="149"/>
      <c r="AC2511" s="149"/>
      <c r="AD2511" s="149"/>
      <c r="AE2511" s="149"/>
      <c r="AF2511" s="149"/>
      <c r="AG2511" s="149" t="s">
        <v>409</v>
      </c>
      <c r="AH2511" s="149">
        <v>0</v>
      </c>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outlineLevel="3" x14ac:dyDescent="0.2">
      <c r="A2512" s="156"/>
      <c r="B2512" s="157"/>
      <c r="C2512" s="200" t="s">
        <v>1922</v>
      </c>
      <c r="D2512" s="193"/>
      <c r="E2512" s="194">
        <v>2.1</v>
      </c>
      <c r="F2512" s="160"/>
      <c r="G2512" s="160"/>
      <c r="H2512" s="160"/>
      <c r="I2512" s="160"/>
      <c r="J2512" s="160"/>
      <c r="K2512" s="160"/>
      <c r="L2512" s="160"/>
      <c r="M2512" s="160"/>
      <c r="N2512" s="159"/>
      <c r="O2512" s="159"/>
      <c r="P2512" s="159"/>
      <c r="Q2512" s="159"/>
      <c r="R2512" s="160"/>
      <c r="S2512" s="160"/>
      <c r="T2512" s="160"/>
      <c r="U2512" s="160"/>
      <c r="V2512" s="160"/>
      <c r="W2512" s="160"/>
      <c r="X2512" s="160"/>
      <c r="Y2512" s="160"/>
      <c r="Z2512" s="149"/>
      <c r="AA2512" s="149"/>
      <c r="AB2512" s="149"/>
      <c r="AC2512" s="149"/>
      <c r="AD2512" s="149"/>
      <c r="AE2512" s="149"/>
      <c r="AF2512" s="149"/>
      <c r="AG2512" s="149" t="s">
        <v>409</v>
      </c>
      <c r="AH2512" s="149">
        <v>0</v>
      </c>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49"/>
      <c r="BB2512" s="149"/>
      <c r="BC2512" s="149"/>
      <c r="BD2512" s="149"/>
      <c r="BE2512" s="149"/>
      <c r="BF2512" s="149"/>
      <c r="BG2512" s="149"/>
      <c r="BH2512" s="149"/>
    </row>
    <row r="2513" spans="1:60" outlineLevel="3" x14ac:dyDescent="0.2">
      <c r="A2513" s="156"/>
      <c r="B2513" s="157"/>
      <c r="C2513" s="200" t="s">
        <v>648</v>
      </c>
      <c r="D2513" s="193"/>
      <c r="E2513" s="194"/>
      <c r="F2513" s="160"/>
      <c r="G2513" s="160"/>
      <c r="H2513" s="160"/>
      <c r="I2513" s="160"/>
      <c r="J2513" s="160"/>
      <c r="K2513" s="160"/>
      <c r="L2513" s="160"/>
      <c r="M2513" s="160"/>
      <c r="N2513" s="159"/>
      <c r="O2513" s="159"/>
      <c r="P2513" s="159"/>
      <c r="Q2513" s="159"/>
      <c r="R2513" s="160"/>
      <c r="S2513" s="160"/>
      <c r="T2513" s="160"/>
      <c r="U2513" s="160"/>
      <c r="V2513" s="160"/>
      <c r="W2513" s="160"/>
      <c r="X2513" s="160"/>
      <c r="Y2513" s="160"/>
      <c r="Z2513" s="149"/>
      <c r="AA2513" s="149"/>
      <c r="AB2513" s="149"/>
      <c r="AC2513" s="149"/>
      <c r="AD2513" s="149"/>
      <c r="AE2513" s="149"/>
      <c r="AF2513" s="149"/>
      <c r="AG2513" s="149" t="s">
        <v>409</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3" x14ac:dyDescent="0.2">
      <c r="A2514" s="156"/>
      <c r="B2514" s="157"/>
      <c r="C2514" s="200" t="s">
        <v>1916</v>
      </c>
      <c r="D2514" s="193"/>
      <c r="E2514" s="194">
        <v>4.2</v>
      </c>
      <c r="F2514" s="160"/>
      <c r="G2514" s="160"/>
      <c r="H2514" s="160"/>
      <c r="I2514" s="160"/>
      <c r="J2514" s="160"/>
      <c r="K2514" s="160"/>
      <c r="L2514" s="160"/>
      <c r="M2514" s="160"/>
      <c r="N2514" s="159"/>
      <c r="O2514" s="159"/>
      <c r="P2514" s="159"/>
      <c r="Q2514" s="159"/>
      <c r="R2514" s="160"/>
      <c r="S2514" s="160"/>
      <c r="T2514" s="160"/>
      <c r="U2514" s="160"/>
      <c r="V2514" s="160"/>
      <c r="W2514" s="160"/>
      <c r="X2514" s="160"/>
      <c r="Y2514" s="160"/>
      <c r="Z2514" s="149"/>
      <c r="AA2514" s="149"/>
      <c r="AB2514" s="149"/>
      <c r="AC2514" s="149"/>
      <c r="AD2514" s="149"/>
      <c r="AE2514" s="149"/>
      <c r="AF2514" s="149"/>
      <c r="AG2514" s="149" t="s">
        <v>409</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outlineLevel="3" x14ac:dyDescent="0.2">
      <c r="A2515" s="156"/>
      <c r="B2515" s="157"/>
      <c r="C2515" s="200" t="s">
        <v>1918</v>
      </c>
      <c r="D2515" s="193"/>
      <c r="E2515" s="194">
        <v>4.2</v>
      </c>
      <c r="F2515" s="160"/>
      <c r="G2515" s="160"/>
      <c r="H2515" s="160"/>
      <c r="I2515" s="160"/>
      <c r="J2515" s="160"/>
      <c r="K2515" s="160"/>
      <c r="L2515" s="160"/>
      <c r="M2515" s="160"/>
      <c r="N2515" s="159"/>
      <c r="O2515" s="159"/>
      <c r="P2515" s="159"/>
      <c r="Q2515" s="159"/>
      <c r="R2515" s="160"/>
      <c r="S2515" s="160"/>
      <c r="T2515" s="160"/>
      <c r="U2515" s="160"/>
      <c r="V2515" s="160"/>
      <c r="W2515" s="160"/>
      <c r="X2515" s="160"/>
      <c r="Y2515" s="160"/>
      <c r="Z2515" s="149"/>
      <c r="AA2515" s="149"/>
      <c r="AB2515" s="149"/>
      <c r="AC2515" s="149"/>
      <c r="AD2515" s="149"/>
      <c r="AE2515" s="149"/>
      <c r="AF2515" s="149"/>
      <c r="AG2515" s="149" t="s">
        <v>409</v>
      </c>
      <c r="AH2515" s="149">
        <v>0</v>
      </c>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outlineLevel="3" x14ac:dyDescent="0.2">
      <c r="A2516" s="156"/>
      <c r="B2516" s="157"/>
      <c r="C2516" s="201" t="s">
        <v>417</v>
      </c>
      <c r="D2516" s="195"/>
      <c r="E2516" s="196">
        <v>64.63</v>
      </c>
      <c r="F2516" s="160"/>
      <c r="G2516" s="160"/>
      <c r="H2516" s="160"/>
      <c r="I2516" s="160"/>
      <c r="J2516" s="160"/>
      <c r="K2516" s="160"/>
      <c r="L2516" s="160"/>
      <c r="M2516" s="160"/>
      <c r="N2516" s="159"/>
      <c r="O2516" s="159"/>
      <c r="P2516" s="159"/>
      <c r="Q2516" s="159"/>
      <c r="R2516" s="160"/>
      <c r="S2516" s="160"/>
      <c r="T2516" s="160"/>
      <c r="U2516" s="160"/>
      <c r="V2516" s="160"/>
      <c r="W2516" s="160"/>
      <c r="X2516" s="160"/>
      <c r="Y2516" s="160"/>
      <c r="Z2516" s="149"/>
      <c r="AA2516" s="149"/>
      <c r="AB2516" s="149"/>
      <c r="AC2516" s="149"/>
      <c r="AD2516" s="149"/>
      <c r="AE2516" s="149"/>
      <c r="AF2516" s="149"/>
      <c r="AG2516" s="149" t="s">
        <v>409</v>
      </c>
      <c r="AH2516" s="149">
        <v>1</v>
      </c>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49"/>
      <c r="BB2516" s="149"/>
      <c r="BC2516" s="149"/>
      <c r="BD2516" s="149"/>
      <c r="BE2516" s="149"/>
      <c r="BF2516" s="149"/>
      <c r="BG2516" s="149"/>
      <c r="BH2516" s="149"/>
    </row>
    <row r="2517" spans="1:60" outlineLevel="3" x14ac:dyDescent="0.2">
      <c r="A2517" s="156"/>
      <c r="B2517" s="157"/>
      <c r="C2517" s="200" t="s">
        <v>668</v>
      </c>
      <c r="D2517" s="193"/>
      <c r="E2517" s="194"/>
      <c r="F2517" s="160"/>
      <c r="G2517" s="160"/>
      <c r="H2517" s="160"/>
      <c r="I2517" s="160"/>
      <c r="J2517" s="160"/>
      <c r="K2517" s="160"/>
      <c r="L2517" s="160"/>
      <c r="M2517" s="160"/>
      <c r="N2517" s="159"/>
      <c r="O2517" s="159"/>
      <c r="P2517" s="159"/>
      <c r="Q2517" s="159"/>
      <c r="R2517" s="160"/>
      <c r="S2517" s="160"/>
      <c r="T2517" s="160"/>
      <c r="U2517" s="160"/>
      <c r="V2517" s="160"/>
      <c r="W2517" s="160"/>
      <c r="X2517" s="160"/>
      <c r="Y2517" s="160"/>
      <c r="Z2517" s="149"/>
      <c r="AA2517" s="149"/>
      <c r="AB2517" s="149"/>
      <c r="AC2517" s="149"/>
      <c r="AD2517" s="149"/>
      <c r="AE2517" s="149"/>
      <c r="AF2517" s="149"/>
      <c r="AG2517" s="149" t="s">
        <v>409</v>
      </c>
      <c r="AH2517" s="149">
        <v>0</v>
      </c>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outlineLevel="3" x14ac:dyDescent="0.2">
      <c r="A2518" s="156"/>
      <c r="B2518" s="157"/>
      <c r="C2518" s="200" t="s">
        <v>646</v>
      </c>
      <c r="D2518" s="193"/>
      <c r="E2518" s="194"/>
      <c r="F2518" s="160"/>
      <c r="G2518" s="160"/>
      <c r="H2518" s="160"/>
      <c r="I2518" s="160"/>
      <c r="J2518" s="160"/>
      <c r="K2518" s="160"/>
      <c r="L2518" s="160"/>
      <c r="M2518" s="160"/>
      <c r="N2518" s="159"/>
      <c r="O2518" s="159"/>
      <c r="P2518" s="159"/>
      <c r="Q2518" s="159"/>
      <c r="R2518" s="160"/>
      <c r="S2518" s="160"/>
      <c r="T2518" s="160"/>
      <c r="U2518" s="160"/>
      <c r="V2518" s="160"/>
      <c r="W2518" s="160"/>
      <c r="X2518" s="160"/>
      <c r="Y2518" s="160"/>
      <c r="Z2518" s="149"/>
      <c r="AA2518" s="149"/>
      <c r="AB2518" s="149"/>
      <c r="AC2518" s="149"/>
      <c r="AD2518" s="149"/>
      <c r="AE2518" s="149"/>
      <c r="AF2518" s="149"/>
      <c r="AG2518" s="149" t="s">
        <v>409</v>
      </c>
      <c r="AH2518" s="149">
        <v>0</v>
      </c>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49"/>
      <c r="BB2518" s="149"/>
      <c r="BC2518" s="149"/>
      <c r="BD2518" s="149"/>
      <c r="BE2518" s="149"/>
      <c r="BF2518" s="149"/>
      <c r="BG2518" s="149"/>
      <c r="BH2518" s="149"/>
    </row>
    <row r="2519" spans="1:60" outlineLevel="3" x14ac:dyDescent="0.2">
      <c r="A2519" s="156"/>
      <c r="B2519" s="157"/>
      <c r="C2519" s="200" t="s">
        <v>1923</v>
      </c>
      <c r="D2519" s="193"/>
      <c r="E2519" s="194">
        <v>4.2</v>
      </c>
      <c r="F2519" s="160"/>
      <c r="G2519" s="160"/>
      <c r="H2519" s="160"/>
      <c r="I2519" s="160"/>
      <c r="J2519" s="160"/>
      <c r="K2519" s="160"/>
      <c r="L2519" s="160"/>
      <c r="M2519" s="160"/>
      <c r="N2519" s="159"/>
      <c r="O2519" s="159"/>
      <c r="P2519" s="159"/>
      <c r="Q2519" s="159"/>
      <c r="R2519" s="160"/>
      <c r="S2519" s="160"/>
      <c r="T2519" s="160"/>
      <c r="U2519" s="160"/>
      <c r="V2519" s="160"/>
      <c r="W2519" s="160"/>
      <c r="X2519" s="160"/>
      <c r="Y2519" s="160"/>
      <c r="Z2519" s="149"/>
      <c r="AA2519" s="149"/>
      <c r="AB2519" s="149"/>
      <c r="AC2519" s="149"/>
      <c r="AD2519" s="149"/>
      <c r="AE2519" s="149"/>
      <c r="AF2519" s="149"/>
      <c r="AG2519" s="149" t="s">
        <v>409</v>
      </c>
      <c r="AH2519" s="149">
        <v>0</v>
      </c>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outlineLevel="3" x14ac:dyDescent="0.2">
      <c r="A2520" s="156"/>
      <c r="B2520" s="157"/>
      <c r="C2520" s="201" t="s">
        <v>417</v>
      </c>
      <c r="D2520" s="195"/>
      <c r="E2520" s="196">
        <v>4.2</v>
      </c>
      <c r="F2520" s="160"/>
      <c r="G2520" s="160"/>
      <c r="H2520" s="160"/>
      <c r="I2520" s="160"/>
      <c r="J2520" s="160"/>
      <c r="K2520" s="160"/>
      <c r="L2520" s="160"/>
      <c r="M2520" s="160"/>
      <c r="N2520" s="159"/>
      <c r="O2520" s="159"/>
      <c r="P2520" s="159"/>
      <c r="Q2520" s="159"/>
      <c r="R2520" s="160"/>
      <c r="S2520" s="160"/>
      <c r="T2520" s="160"/>
      <c r="U2520" s="160"/>
      <c r="V2520" s="160"/>
      <c r="W2520" s="160"/>
      <c r="X2520" s="160"/>
      <c r="Y2520" s="160"/>
      <c r="Z2520" s="149"/>
      <c r="AA2520" s="149"/>
      <c r="AB2520" s="149"/>
      <c r="AC2520" s="149"/>
      <c r="AD2520" s="149"/>
      <c r="AE2520" s="149"/>
      <c r="AF2520" s="149"/>
      <c r="AG2520" s="149" t="s">
        <v>409</v>
      </c>
      <c r="AH2520" s="149">
        <v>1</v>
      </c>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ht="22.5" outlineLevel="1" x14ac:dyDescent="0.2">
      <c r="A2521" s="173">
        <v>209</v>
      </c>
      <c r="B2521" s="174" t="s">
        <v>1924</v>
      </c>
      <c r="C2521" s="189" t="s">
        <v>1925</v>
      </c>
      <c r="D2521" s="175" t="s">
        <v>836</v>
      </c>
      <c r="E2521" s="176">
        <v>11.05</v>
      </c>
      <c r="F2521" s="177"/>
      <c r="G2521" s="178">
        <f>ROUND(E2521*F2521,2)</f>
        <v>0</v>
      </c>
      <c r="H2521" s="177"/>
      <c r="I2521" s="178">
        <f>ROUND(E2521*H2521,2)</f>
        <v>0</v>
      </c>
      <c r="J2521" s="177"/>
      <c r="K2521" s="178">
        <f>ROUND(E2521*J2521,2)</f>
        <v>0</v>
      </c>
      <c r="L2521" s="178">
        <v>12</v>
      </c>
      <c r="M2521" s="178">
        <f>G2521*(1+L2521/100)</f>
        <v>0</v>
      </c>
      <c r="N2521" s="176">
        <v>0</v>
      </c>
      <c r="O2521" s="176">
        <f>ROUND(E2521*N2521,2)</f>
        <v>0</v>
      </c>
      <c r="P2521" s="176">
        <v>1.9E-2</v>
      </c>
      <c r="Q2521" s="176">
        <f>ROUND(E2521*P2521,2)</f>
        <v>0.21</v>
      </c>
      <c r="R2521" s="178" t="s">
        <v>1560</v>
      </c>
      <c r="S2521" s="178" t="s">
        <v>365</v>
      </c>
      <c r="T2521" s="179" t="s">
        <v>365</v>
      </c>
      <c r="U2521" s="160">
        <v>0.85399999999999998</v>
      </c>
      <c r="V2521" s="160">
        <f>ROUND(E2521*U2521,2)</f>
        <v>9.44</v>
      </c>
      <c r="W2521" s="160"/>
      <c r="X2521" s="160" t="s">
        <v>404</v>
      </c>
      <c r="Y2521" s="160" t="s">
        <v>368</v>
      </c>
      <c r="Z2521" s="149"/>
      <c r="AA2521" s="149"/>
      <c r="AB2521" s="149"/>
      <c r="AC2521" s="149"/>
      <c r="AD2521" s="149"/>
      <c r="AE2521" s="149"/>
      <c r="AF2521" s="149"/>
      <c r="AG2521" s="149" t="s">
        <v>438</v>
      </c>
      <c r="AH2521" s="149"/>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49"/>
      <c r="BB2521" s="149"/>
      <c r="BC2521" s="149"/>
      <c r="BD2521" s="149"/>
      <c r="BE2521" s="149"/>
      <c r="BF2521" s="149"/>
      <c r="BG2521" s="149"/>
      <c r="BH2521" s="149"/>
    </row>
    <row r="2522" spans="1:60" outlineLevel="2" x14ac:dyDescent="0.2">
      <c r="A2522" s="156"/>
      <c r="B2522" s="157"/>
      <c r="C2522" s="200" t="s">
        <v>672</v>
      </c>
      <c r="D2522" s="193"/>
      <c r="E2522" s="194"/>
      <c r="F2522" s="160"/>
      <c r="G2522" s="160"/>
      <c r="H2522" s="160"/>
      <c r="I2522" s="160"/>
      <c r="J2522" s="160"/>
      <c r="K2522" s="160"/>
      <c r="L2522" s="160"/>
      <c r="M2522" s="160"/>
      <c r="N2522" s="159"/>
      <c r="O2522" s="159"/>
      <c r="P2522" s="159"/>
      <c r="Q2522" s="159"/>
      <c r="R2522" s="160"/>
      <c r="S2522" s="160"/>
      <c r="T2522" s="160"/>
      <c r="U2522" s="160"/>
      <c r="V2522" s="160"/>
      <c r="W2522" s="160"/>
      <c r="X2522" s="160"/>
      <c r="Y2522" s="160"/>
      <c r="Z2522" s="149"/>
      <c r="AA2522" s="149"/>
      <c r="AB2522" s="149"/>
      <c r="AC2522" s="149"/>
      <c r="AD2522" s="149"/>
      <c r="AE2522" s="149"/>
      <c r="AF2522" s="149"/>
      <c r="AG2522" s="149" t="s">
        <v>409</v>
      </c>
      <c r="AH2522" s="149">
        <v>0</v>
      </c>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3" x14ac:dyDescent="0.2">
      <c r="A2523" s="156"/>
      <c r="B2523" s="157"/>
      <c r="C2523" s="200" t="s">
        <v>646</v>
      </c>
      <c r="D2523" s="193"/>
      <c r="E2523" s="194"/>
      <c r="F2523" s="160"/>
      <c r="G2523" s="160"/>
      <c r="H2523" s="160"/>
      <c r="I2523" s="160"/>
      <c r="J2523" s="160"/>
      <c r="K2523" s="160"/>
      <c r="L2523" s="160"/>
      <c r="M2523" s="160"/>
      <c r="N2523" s="159"/>
      <c r="O2523" s="159"/>
      <c r="P2523" s="159"/>
      <c r="Q2523" s="159"/>
      <c r="R2523" s="160"/>
      <c r="S2523" s="160"/>
      <c r="T2523" s="160"/>
      <c r="U2523" s="160"/>
      <c r="V2523" s="160"/>
      <c r="W2523" s="160"/>
      <c r="X2523" s="160"/>
      <c r="Y2523" s="160"/>
      <c r="Z2523" s="149"/>
      <c r="AA2523" s="149"/>
      <c r="AB2523" s="149"/>
      <c r="AC2523" s="149"/>
      <c r="AD2523" s="149"/>
      <c r="AE2523" s="149"/>
      <c r="AF2523" s="149"/>
      <c r="AG2523" s="149" t="s">
        <v>409</v>
      </c>
      <c r="AH2523" s="149">
        <v>0</v>
      </c>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outlineLevel="3" x14ac:dyDescent="0.2">
      <c r="A2524" s="156"/>
      <c r="B2524" s="157"/>
      <c r="C2524" s="200" t="s">
        <v>1926</v>
      </c>
      <c r="D2524" s="193"/>
      <c r="E2524" s="194">
        <v>5.76</v>
      </c>
      <c r="F2524" s="160"/>
      <c r="G2524" s="160"/>
      <c r="H2524" s="160"/>
      <c r="I2524" s="160"/>
      <c r="J2524" s="160"/>
      <c r="K2524" s="160"/>
      <c r="L2524" s="160"/>
      <c r="M2524" s="160"/>
      <c r="N2524" s="159"/>
      <c r="O2524" s="159"/>
      <c r="P2524" s="159"/>
      <c r="Q2524" s="159"/>
      <c r="R2524" s="160"/>
      <c r="S2524" s="160"/>
      <c r="T2524" s="160"/>
      <c r="U2524" s="160"/>
      <c r="V2524" s="160"/>
      <c r="W2524" s="160"/>
      <c r="X2524" s="160"/>
      <c r="Y2524" s="160"/>
      <c r="Z2524" s="149"/>
      <c r="AA2524" s="149"/>
      <c r="AB2524" s="149"/>
      <c r="AC2524" s="149"/>
      <c r="AD2524" s="149"/>
      <c r="AE2524" s="149"/>
      <c r="AF2524" s="149"/>
      <c r="AG2524" s="149" t="s">
        <v>409</v>
      </c>
      <c r="AH2524" s="149">
        <v>0</v>
      </c>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49"/>
      <c r="BB2524" s="149"/>
      <c r="BC2524" s="149"/>
      <c r="BD2524" s="149"/>
      <c r="BE2524" s="149"/>
      <c r="BF2524" s="149"/>
      <c r="BG2524" s="149"/>
      <c r="BH2524" s="149"/>
    </row>
    <row r="2525" spans="1:60" outlineLevel="3" x14ac:dyDescent="0.2">
      <c r="A2525" s="156"/>
      <c r="B2525" s="157"/>
      <c r="C2525" s="200" t="s">
        <v>648</v>
      </c>
      <c r="D2525" s="193"/>
      <c r="E2525" s="194"/>
      <c r="F2525" s="160"/>
      <c r="G2525" s="160"/>
      <c r="H2525" s="160"/>
      <c r="I2525" s="160"/>
      <c r="J2525" s="160"/>
      <c r="K2525" s="160"/>
      <c r="L2525" s="160"/>
      <c r="M2525" s="160"/>
      <c r="N2525" s="159"/>
      <c r="O2525" s="159"/>
      <c r="P2525" s="159"/>
      <c r="Q2525" s="159"/>
      <c r="R2525" s="160"/>
      <c r="S2525" s="160"/>
      <c r="T2525" s="160"/>
      <c r="U2525" s="160"/>
      <c r="V2525" s="160"/>
      <c r="W2525" s="160"/>
      <c r="X2525" s="160"/>
      <c r="Y2525" s="160"/>
      <c r="Z2525" s="149"/>
      <c r="AA2525" s="149"/>
      <c r="AB2525" s="149"/>
      <c r="AC2525" s="149"/>
      <c r="AD2525" s="149"/>
      <c r="AE2525" s="149"/>
      <c r="AF2525" s="149"/>
      <c r="AG2525" s="149" t="s">
        <v>409</v>
      </c>
      <c r="AH2525" s="149">
        <v>0</v>
      </c>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49"/>
      <c r="BB2525" s="149"/>
      <c r="BC2525" s="149"/>
      <c r="BD2525" s="149"/>
      <c r="BE2525" s="149"/>
      <c r="BF2525" s="149"/>
      <c r="BG2525" s="149"/>
      <c r="BH2525" s="149"/>
    </row>
    <row r="2526" spans="1:60" outlineLevel="3" x14ac:dyDescent="0.2">
      <c r="A2526" s="156"/>
      <c r="B2526" s="157"/>
      <c r="C2526" s="200" t="s">
        <v>1927</v>
      </c>
      <c r="D2526" s="193"/>
      <c r="E2526" s="194">
        <v>5.29</v>
      </c>
      <c r="F2526" s="160"/>
      <c r="G2526" s="160"/>
      <c r="H2526" s="160"/>
      <c r="I2526" s="160"/>
      <c r="J2526" s="160"/>
      <c r="K2526" s="160"/>
      <c r="L2526" s="160"/>
      <c r="M2526" s="160"/>
      <c r="N2526" s="159"/>
      <c r="O2526" s="159"/>
      <c r="P2526" s="159"/>
      <c r="Q2526" s="159"/>
      <c r="R2526" s="160"/>
      <c r="S2526" s="160"/>
      <c r="T2526" s="160"/>
      <c r="U2526" s="160"/>
      <c r="V2526" s="160"/>
      <c r="W2526" s="160"/>
      <c r="X2526" s="160"/>
      <c r="Y2526" s="160"/>
      <c r="Z2526" s="149"/>
      <c r="AA2526" s="149"/>
      <c r="AB2526" s="149"/>
      <c r="AC2526" s="149"/>
      <c r="AD2526" s="149"/>
      <c r="AE2526" s="149"/>
      <c r="AF2526" s="149"/>
      <c r="AG2526" s="149" t="s">
        <v>409</v>
      </c>
      <c r="AH2526" s="149">
        <v>0</v>
      </c>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49"/>
      <c r="BB2526" s="149"/>
      <c r="BC2526" s="149"/>
      <c r="BD2526" s="149"/>
      <c r="BE2526" s="149"/>
      <c r="BF2526" s="149"/>
      <c r="BG2526" s="149"/>
      <c r="BH2526" s="149"/>
    </row>
    <row r="2527" spans="1:60" outlineLevel="3" x14ac:dyDescent="0.2">
      <c r="A2527" s="156"/>
      <c r="B2527" s="157"/>
      <c r="C2527" s="201" t="s">
        <v>417</v>
      </c>
      <c r="D2527" s="195"/>
      <c r="E2527" s="196">
        <v>11.05</v>
      </c>
      <c r="F2527" s="160"/>
      <c r="G2527" s="160"/>
      <c r="H2527" s="160"/>
      <c r="I2527" s="160"/>
      <c r="J2527" s="160"/>
      <c r="K2527" s="160"/>
      <c r="L2527" s="160"/>
      <c r="M2527" s="160"/>
      <c r="N2527" s="159"/>
      <c r="O2527" s="159"/>
      <c r="P2527" s="159"/>
      <c r="Q2527" s="159"/>
      <c r="R2527" s="160"/>
      <c r="S2527" s="160"/>
      <c r="T2527" s="160"/>
      <c r="U2527" s="160"/>
      <c r="V2527" s="160"/>
      <c r="W2527" s="160"/>
      <c r="X2527" s="160"/>
      <c r="Y2527" s="160"/>
      <c r="Z2527" s="149"/>
      <c r="AA2527" s="149"/>
      <c r="AB2527" s="149"/>
      <c r="AC2527" s="149"/>
      <c r="AD2527" s="149"/>
      <c r="AE2527" s="149"/>
      <c r="AF2527" s="149"/>
      <c r="AG2527" s="149" t="s">
        <v>409</v>
      </c>
      <c r="AH2527" s="149">
        <v>1</v>
      </c>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ht="22.5" outlineLevel="1" x14ac:dyDescent="0.2">
      <c r="A2528" s="173">
        <v>210</v>
      </c>
      <c r="B2528" s="174" t="s">
        <v>1928</v>
      </c>
      <c r="C2528" s="189" t="s">
        <v>1929</v>
      </c>
      <c r="D2528" s="175" t="s">
        <v>836</v>
      </c>
      <c r="E2528" s="176">
        <v>80.900000000000006</v>
      </c>
      <c r="F2528" s="177"/>
      <c r="G2528" s="178">
        <f>ROUND(E2528*F2528,2)</f>
        <v>0</v>
      </c>
      <c r="H2528" s="177"/>
      <c r="I2528" s="178">
        <f>ROUND(E2528*H2528,2)</f>
        <v>0</v>
      </c>
      <c r="J2528" s="177"/>
      <c r="K2528" s="178">
        <f>ROUND(E2528*J2528,2)</f>
        <v>0</v>
      </c>
      <c r="L2528" s="178">
        <v>12</v>
      </c>
      <c r="M2528" s="178">
        <f>G2528*(1+L2528/100)</f>
        <v>0</v>
      </c>
      <c r="N2528" s="176">
        <v>0</v>
      </c>
      <c r="O2528" s="176">
        <f>ROUND(E2528*N2528,2)</f>
        <v>0</v>
      </c>
      <c r="P2528" s="176">
        <v>4.2000000000000003E-2</v>
      </c>
      <c r="Q2528" s="176">
        <f>ROUND(E2528*P2528,2)</f>
        <v>3.4</v>
      </c>
      <c r="R2528" s="178" t="s">
        <v>1560</v>
      </c>
      <c r="S2528" s="178" t="s">
        <v>365</v>
      </c>
      <c r="T2528" s="179" t="s">
        <v>365</v>
      </c>
      <c r="U2528" s="160">
        <v>0.71499999999999997</v>
      </c>
      <c r="V2528" s="160">
        <f>ROUND(E2528*U2528,2)</f>
        <v>57.84</v>
      </c>
      <c r="W2528" s="160"/>
      <c r="X2528" s="160" t="s">
        <v>404</v>
      </c>
      <c r="Y2528" s="160" t="s">
        <v>368</v>
      </c>
      <c r="Z2528" s="149"/>
      <c r="AA2528" s="149"/>
      <c r="AB2528" s="149"/>
      <c r="AC2528" s="149"/>
      <c r="AD2528" s="149"/>
      <c r="AE2528" s="149"/>
      <c r="AF2528" s="149"/>
      <c r="AG2528" s="149" t="s">
        <v>438</v>
      </c>
      <c r="AH2528" s="149"/>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2" x14ac:dyDescent="0.2">
      <c r="A2529" s="156"/>
      <c r="B2529" s="157"/>
      <c r="C2529" s="200" t="s">
        <v>413</v>
      </c>
      <c r="D2529" s="193"/>
      <c r="E2529" s="194"/>
      <c r="F2529" s="160"/>
      <c r="G2529" s="160"/>
      <c r="H2529" s="160"/>
      <c r="I2529" s="160"/>
      <c r="J2529" s="160"/>
      <c r="K2529" s="160"/>
      <c r="L2529" s="160"/>
      <c r="M2529" s="160"/>
      <c r="N2529" s="159"/>
      <c r="O2529" s="159"/>
      <c r="P2529" s="159"/>
      <c r="Q2529" s="159"/>
      <c r="R2529" s="160"/>
      <c r="S2529" s="160"/>
      <c r="T2529" s="160"/>
      <c r="U2529" s="160"/>
      <c r="V2529" s="160"/>
      <c r="W2529" s="160"/>
      <c r="X2529" s="160"/>
      <c r="Y2529" s="160"/>
      <c r="Z2529" s="149"/>
      <c r="AA2529" s="149"/>
      <c r="AB2529" s="149"/>
      <c r="AC2529" s="149"/>
      <c r="AD2529" s="149"/>
      <c r="AE2529" s="149"/>
      <c r="AF2529" s="149"/>
      <c r="AG2529" s="149" t="s">
        <v>409</v>
      </c>
      <c r="AH2529" s="149">
        <v>0</v>
      </c>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3" x14ac:dyDescent="0.2">
      <c r="A2530" s="156"/>
      <c r="B2530" s="157"/>
      <c r="C2530" s="200" t="s">
        <v>701</v>
      </c>
      <c r="D2530" s="193"/>
      <c r="E2530" s="194"/>
      <c r="F2530" s="160"/>
      <c r="G2530" s="160"/>
      <c r="H2530" s="160"/>
      <c r="I2530" s="160"/>
      <c r="J2530" s="160"/>
      <c r="K2530" s="160"/>
      <c r="L2530" s="160"/>
      <c r="M2530" s="160"/>
      <c r="N2530" s="159"/>
      <c r="O2530" s="159"/>
      <c r="P2530" s="159"/>
      <c r="Q2530" s="159"/>
      <c r="R2530" s="160"/>
      <c r="S2530" s="160"/>
      <c r="T2530" s="160"/>
      <c r="U2530" s="160"/>
      <c r="V2530" s="160"/>
      <c r="W2530" s="160"/>
      <c r="X2530" s="160"/>
      <c r="Y2530" s="160"/>
      <c r="Z2530" s="149"/>
      <c r="AA2530" s="149"/>
      <c r="AB2530" s="149"/>
      <c r="AC2530" s="149"/>
      <c r="AD2530" s="149"/>
      <c r="AE2530" s="149"/>
      <c r="AF2530" s="149"/>
      <c r="AG2530" s="149" t="s">
        <v>409</v>
      </c>
      <c r="AH2530" s="149">
        <v>0</v>
      </c>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3" x14ac:dyDescent="0.2">
      <c r="A2531" s="156"/>
      <c r="B2531" s="157"/>
      <c r="C2531" s="200" t="s">
        <v>1930</v>
      </c>
      <c r="D2531" s="193"/>
      <c r="E2531" s="194">
        <v>1.1000000000000001</v>
      </c>
      <c r="F2531" s="160"/>
      <c r="G2531" s="160"/>
      <c r="H2531" s="160"/>
      <c r="I2531" s="160"/>
      <c r="J2531" s="160"/>
      <c r="K2531" s="160"/>
      <c r="L2531" s="160"/>
      <c r="M2531" s="160"/>
      <c r="N2531" s="159"/>
      <c r="O2531" s="159"/>
      <c r="P2531" s="159"/>
      <c r="Q2531" s="159"/>
      <c r="R2531" s="160"/>
      <c r="S2531" s="160"/>
      <c r="T2531" s="160"/>
      <c r="U2531" s="160"/>
      <c r="V2531" s="160"/>
      <c r="W2531" s="160"/>
      <c r="X2531" s="160"/>
      <c r="Y2531" s="160"/>
      <c r="Z2531" s="149"/>
      <c r="AA2531" s="149"/>
      <c r="AB2531" s="149"/>
      <c r="AC2531" s="149"/>
      <c r="AD2531" s="149"/>
      <c r="AE2531" s="149"/>
      <c r="AF2531" s="149"/>
      <c r="AG2531" s="149" t="s">
        <v>409</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3" x14ac:dyDescent="0.2">
      <c r="A2532" s="156"/>
      <c r="B2532" s="157"/>
      <c r="C2532" s="200" t="s">
        <v>1931</v>
      </c>
      <c r="D2532" s="193"/>
      <c r="E2532" s="194">
        <v>2.8</v>
      </c>
      <c r="F2532" s="160"/>
      <c r="G2532" s="160"/>
      <c r="H2532" s="160"/>
      <c r="I2532" s="160"/>
      <c r="J2532" s="160"/>
      <c r="K2532" s="160"/>
      <c r="L2532" s="160"/>
      <c r="M2532" s="160"/>
      <c r="N2532" s="159"/>
      <c r="O2532" s="159"/>
      <c r="P2532" s="159"/>
      <c r="Q2532" s="159"/>
      <c r="R2532" s="160"/>
      <c r="S2532" s="160"/>
      <c r="T2532" s="160"/>
      <c r="U2532" s="160"/>
      <c r="V2532" s="160"/>
      <c r="W2532" s="160"/>
      <c r="X2532" s="160"/>
      <c r="Y2532" s="160"/>
      <c r="Z2532" s="149"/>
      <c r="AA2532" s="149"/>
      <c r="AB2532" s="149"/>
      <c r="AC2532" s="149"/>
      <c r="AD2532" s="149"/>
      <c r="AE2532" s="149"/>
      <c r="AF2532" s="149"/>
      <c r="AG2532" s="149" t="s">
        <v>409</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outlineLevel="3" x14ac:dyDescent="0.2">
      <c r="A2533" s="156"/>
      <c r="B2533" s="157"/>
      <c r="C2533" s="200" t="s">
        <v>1932</v>
      </c>
      <c r="D2533" s="193"/>
      <c r="E2533" s="194">
        <v>6</v>
      </c>
      <c r="F2533" s="160"/>
      <c r="G2533" s="160"/>
      <c r="H2533" s="160"/>
      <c r="I2533" s="160"/>
      <c r="J2533" s="160"/>
      <c r="K2533" s="160"/>
      <c r="L2533" s="160"/>
      <c r="M2533" s="160"/>
      <c r="N2533" s="159"/>
      <c r="O2533" s="159"/>
      <c r="P2533" s="159"/>
      <c r="Q2533" s="159"/>
      <c r="R2533" s="160"/>
      <c r="S2533" s="160"/>
      <c r="T2533" s="160"/>
      <c r="U2533" s="160"/>
      <c r="V2533" s="160"/>
      <c r="W2533" s="160"/>
      <c r="X2533" s="160"/>
      <c r="Y2533" s="160"/>
      <c r="Z2533" s="149"/>
      <c r="AA2533" s="149"/>
      <c r="AB2533" s="149"/>
      <c r="AC2533" s="149"/>
      <c r="AD2533" s="149"/>
      <c r="AE2533" s="149"/>
      <c r="AF2533" s="149"/>
      <c r="AG2533" s="149" t="s">
        <v>409</v>
      </c>
      <c r="AH2533" s="149">
        <v>0</v>
      </c>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outlineLevel="3" x14ac:dyDescent="0.2">
      <c r="A2534" s="156"/>
      <c r="B2534" s="157"/>
      <c r="C2534" s="200" t="s">
        <v>705</v>
      </c>
      <c r="D2534" s="193"/>
      <c r="E2534" s="194"/>
      <c r="F2534" s="160"/>
      <c r="G2534" s="160"/>
      <c r="H2534" s="160"/>
      <c r="I2534" s="160"/>
      <c r="J2534" s="160"/>
      <c r="K2534" s="160"/>
      <c r="L2534" s="160"/>
      <c r="M2534" s="160"/>
      <c r="N2534" s="159"/>
      <c r="O2534" s="159"/>
      <c r="P2534" s="159"/>
      <c r="Q2534" s="159"/>
      <c r="R2534" s="160"/>
      <c r="S2534" s="160"/>
      <c r="T2534" s="160"/>
      <c r="U2534" s="160"/>
      <c r="V2534" s="160"/>
      <c r="W2534" s="160"/>
      <c r="X2534" s="160"/>
      <c r="Y2534" s="160"/>
      <c r="Z2534" s="149"/>
      <c r="AA2534" s="149"/>
      <c r="AB2534" s="149"/>
      <c r="AC2534" s="149"/>
      <c r="AD2534" s="149"/>
      <c r="AE2534" s="149"/>
      <c r="AF2534" s="149"/>
      <c r="AG2534" s="149" t="s">
        <v>409</v>
      </c>
      <c r="AH2534" s="149">
        <v>0</v>
      </c>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3" x14ac:dyDescent="0.2">
      <c r="A2535" s="156"/>
      <c r="B2535" s="157"/>
      <c r="C2535" s="200" t="s">
        <v>1930</v>
      </c>
      <c r="D2535" s="193"/>
      <c r="E2535" s="194">
        <v>1.1000000000000001</v>
      </c>
      <c r="F2535" s="160"/>
      <c r="G2535" s="160"/>
      <c r="H2535" s="160"/>
      <c r="I2535" s="160"/>
      <c r="J2535" s="160"/>
      <c r="K2535" s="160"/>
      <c r="L2535" s="160"/>
      <c r="M2535" s="160"/>
      <c r="N2535" s="159"/>
      <c r="O2535" s="159"/>
      <c r="P2535" s="159"/>
      <c r="Q2535" s="159"/>
      <c r="R2535" s="160"/>
      <c r="S2535" s="160"/>
      <c r="T2535" s="160"/>
      <c r="U2535" s="160"/>
      <c r="V2535" s="160"/>
      <c r="W2535" s="160"/>
      <c r="X2535" s="160"/>
      <c r="Y2535" s="160"/>
      <c r="Z2535" s="149"/>
      <c r="AA2535" s="149"/>
      <c r="AB2535" s="149"/>
      <c r="AC2535" s="149"/>
      <c r="AD2535" s="149"/>
      <c r="AE2535" s="149"/>
      <c r="AF2535" s="149"/>
      <c r="AG2535" s="149" t="s">
        <v>409</v>
      </c>
      <c r="AH2535" s="149">
        <v>0</v>
      </c>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outlineLevel="3" x14ac:dyDescent="0.2">
      <c r="A2536" s="156"/>
      <c r="B2536" s="157"/>
      <c r="C2536" s="200" t="s">
        <v>1933</v>
      </c>
      <c r="D2536" s="193"/>
      <c r="E2536" s="194">
        <v>1.4</v>
      </c>
      <c r="F2536" s="160"/>
      <c r="G2536" s="160"/>
      <c r="H2536" s="160"/>
      <c r="I2536" s="160"/>
      <c r="J2536" s="160"/>
      <c r="K2536" s="160"/>
      <c r="L2536" s="160"/>
      <c r="M2536" s="160"/>
      <c r="N2536" s="159"/>
      <c r="O2536" s="159"/>
      <c r="P2536" s="159"/>
      <c r="Q2536" s="159"/>
      <c r="R2536" s="160"/>
      <c r="S2536" s="160"/>
      <c r="T2536" s="160"/>
      <c r="U2536" s="160"/>
      <c r="V2536" s="160"/>
      <c r="W2536" s="160"/>
      <c r="X2536" s="160"/>
      <c r="Y2536" s="160"/>
      <c r="Z2536" s="149"/>
      <c r="AA2536" s="149"/>
      <c r="AB2536" s="149"/>
      <c r="AC2536" s="149"/>
      <c r="AD2536" s="149"/>
      <c r="AE2536" s="149"/>
      <c r="AF2536" s="149"/>
      <c r="AG2536" s="149" t="s">
        <v>409</v>
      </c>
      <c r="AH2536" s="149">
        <v>0</v>
      </c>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3" x14ac:dyDescent="0.2">
      <c r="A2537" s="156"/>
      <c r="B2537" s="157"/>
      <c r="C2537" s="200" t="s">
        <v>1932</v>
      </c>
      <c r="D2537" s="193"/>
      <c r="E2537" s="194">
        <v>6</v>
      </c>
      <c r="F2537" s="160"/>
      <c r="G2537" s="160"/>
      <c r="H2537" s="160"/>
      <c r="I2537" s="160"/>
      <c r="J2537" s="160"/>
      <c r="K2537" s="160"/>
      <c r="L2537" s="160"/>
      <c r="M2537" s="160"/>
      <c r="N2537" s="159"/>
      <c r="O2537" s="159"/>
      <c r="P2537" s="159"/>
      <c r="Q2537" s="159"/>
      <c r="R2537" s="160"/>
      <c r="S2537" s="160"/>
      <c r="T2537" s="160"/>
      <c r="U2537" s="160"/>
      <c r="V2537" s="160"/>
      <c r="W2537" s="160"/>
      <c r="X2537" s="160"/>
      <c r="Y2537" s="160"/>
      <c r="Z2537" s="149"/>
      <c r="AA2537" s="149"/>
      <c r="AB2537" s="149"/>
      <c r="AC2537" s="149"/>
      <c r="AD2537" s="149"/>
      <c r="AE2537" s="149"/>
      <c r="AF2537" s="149"/>
      <c r="AG2537" s="149" t="s">
        <v>409</v>
      </c>
      <c r="AH2537" s="149">
        <v>0</v>
      </c>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outlineLevel="3" x14ac:dyDescent="0.2">
      <c r="A2538" s="156"/>
      <c r="B2538" s="157"/>
      <c r="C2538" s="201" t="s">
        <v>417</v>
      </c>
      <c r="D2538" s="195"/>
      <c r="E2538" s="196">
        <v>18.399999999999999</v>
      </c>
      <c r="F2538" s="160"/>
      <c r="G2538" s="160"/>
      <c r="H2538" s="160"/>
      <c r="I2538" s="160"/>
      <c r="J2538" s="160"/>
      <c r="K2538" s="160"/>
      <c r="L2538" s="160"/>
      <c r="M2538" s="160"/>
      <c r="N2538" s="159"/>
      <c r="O2538" s="159"/>
      <c r="P2538" s="159"/>
      <c r="Q2538" s="159"/>
      <c r="R2538" s="160"/>
      <c r="S2538" s="160"/>
      <c r="T2538" s="160"/>
      <c r="U2538" s="160"/>
      <c r="V2538" s="160"/>
      <c r="W2538" s="160"/>
      <c r="X2538" s="160"/>
      <c r="Y2538" s="160"/>
      <c r="Z2538" s="149"/>
      <c r="AA2538" s="149"/>
      <c r="AB2538" s="149"/>
      <c r="AC2538" s="149"/>
      <c r="AD2538" s="149"/>
      <c r="AE2538" s="149"/>
      <c r="AF2538" s="149"/>
      <c r="AG2538" s="149" t="s">
        <v>409</v>
      </c>
      <c r="AH2538" s="149">
        <v>1</v>
      </c>
      <c r="AI2538" s="149"/>
      <c r="AJ2538" s="149"/>
      <c r="AK2538" s="149"/>
      <c r="AL2538" s="149"/>
      <c r="AM2538" s="149"/>
      <c r="AN2538" s="149"/>
      <c r="AO2538" s="149"/>
      <c r="AP2538" s="149"/>
      <c r="AQ2538" s="149"/>
      <c r="AR2538" s="149"/>
      <c r="AS2538" s="149"/>
      <c r="AT2538" s="149"/>
      <c r="AU2538" s="149"/>
      <c r="AV2538" s="149"/>
      <c r="AW2538" s="149"/>
      <c r="AX2538" s="149"/>
      <c r="AY2538" s="149"/>
      <c r="AZ2538" s="149"/>
      <c r="BA2538" s="149"/>
      <c r="BB2538" s="149"/>
      <c r="BC2538" s="149"/>
      <c r="BD2538" s="149"/>
      <c r="BE2538" s="149"/>
      <c r="BF2538" s="149"/>
      <c r="BG2538" s="149"/>
      <c r="BH2538" s="149"/>
    </row>
    <row r="2539" spans="1:60" outlineLevel="3" x14ac:dyDescent="0.2">
      <c r="A2539" s="156"/>
      <c r="B2539" s="157"/>
      <c r="C2539" s="200" t="s">
        <v>410</v>
      </c>
      <c r="D2539" s="193"/>
      <c r="E2539" s="194"/>
      <c r="F2539" s="160"/>
      <c r="G2539" s="160"/>
      <c r="H2539" s="160"/>
      <c r="I2539" s="160"/>
      <c r="J2539" s="160"/>
      <c r="K2539" s="160"/>
      <c r="L2539" s="160"/>
      <c r="M2539" s="160"/>
      <c r="N2539" s="159"/>
      <c r="O2539" s="159"/>
      <c r="P2539" s="159"/>
      <c r="Q2539" s="159"/>
      <c r="R2539" s="160"/>
      <c r="S2539" s="160"/>
      <c r="T2539" s="160"/>
      <c r="U2539" s="160"/>
      <c r="V2539" s="160"/>
      <c r="W2539" s="160"/>
      <c r="X2539" s="160"/>
      <c r="Y2539" s="160"/>
      <c r="Z2539" s="149"/>
      <c r="AA2539" s="149"/>
      <c r="AB2539" s="149"/>
      <c r="AC2539" s="149"/>
      <c r="AD2539" s="149"/>
      <c r="AE2539" s="149"/>
      <c r="AF2539" s="149"/>
      <c r="AG2539" s="149" t="s">
        <v>409</v>
      </c>
      <c r="AH2539" s="149">
        <v>0</v>
      </c>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3" x14ac:dyDescent="0.2">
      <c r="A2540" s="156"/>
      <c r="B2540" s="157"/>
      <c r="C2540" s="200" t="s">
        <v>701</v>
      </c>
      <c r="D2540" s="193"/>
      <c r="E2540" s="194"/>
      <c r="F2540" s="160"/>
      <c r="G2540" s="160"/>
      <c r="H2540" s="160"/>
      <c r="I2540" s="160"/>
      <c r="J2540" s="160"/>
      <c r="K2540" s="160"/>
      <c r="L2540" s="160"/>
      <c r="M2540" s="160"/>
      <c r="N2540" s="159"/>
      <c r="O2540" s="159"/>
      <c r="P2540" s="159"/>
      <c r="Q2540" s="159"/>
      <c r="R2540" s="160"/>
      <c r="S2540" s="160"/>
      <c r="T2540" s="160"/>
      <c r="U2540" s="160"/>
      <c r="V2540" s="160"/>
      <c r="W2540" s="160"/>
      <c r="X2540" s="160"/>
      <c r="Y2540" s="160"/>
      <c r="Z2540" s="149"/>
      <c r="AA2540" s="149"/>
      <c r="AB2540" s="149"/>
      <c r="AC2540" s="149"/>
      <c r="AD2540" s="149"/>
      <c r="AE2540" s="149"/>
      <c r="AF2540" s="149"/>
      <c r="AG2540" s="149" t="s">
        <v>409</v>
      </c>
      <c r="AH2540" s="149">
        <v>0</v>
      </c>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outlineLevel="3" x14ac:dyDescent="0.2">
      <c r="A2541" s="156"/>
      <c r="B2541" s="157"/>
      <c r="C2541" s="200" t="s">
        <v>1934</v>
      </c>
      <c r="D2541" s="193"/>
      <c r="E2541" s="194">
        <v>22.8</v>
      </c>
      <c r="F2541" s="160"/>
      <c r="G2541" s="160"/>
      <c r="H2541" s="160"/>
      <c r="I2541" s="160"/>
      <c r="J2541" s="160"/>
      <c r="K2541" s="160"/>
      <c r="L2541" s="160"/>
      <c r="M2541" s="160"/>
      <c r="N2541" s="159"/>
      <c r="O2541" s="159"/>
      <c r="P2541" s="159"/>
      <c r="Q2541" s="159"/>
      <c r="R2541" s="160"/>
      <c r="S2541" s="160"/>
      <c r="T2541" s="160"/>
      <c r="U2541" s="160"/>
      <c r="V2541" s="160"/>
      <c r="W2541" s="160"/>
      <c r="X2541" s="160"/>
      <c r="Y2541" s="160"/>
      <c r="Z2541" s="149"/>
      <c r="AA2541" s="149"/>
      <c r="AB2541" s="149"/>
      <c r="AC2541" s="149"/>
      <c r="AD2541" s="149"/>
      <c r="AE2541" s="149"/>
      <c r="AF2541" s="149"/>
      <c r="AG2541" s="149" t="s">
        <v>409</v>
      </c>
      <c r="AH2541" s="149">
        <v>0</v>
      </c>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3" x14ac:dyDescent="0.2">
      <c r="A2542" s="156"/>
      <c r="B2542" s="157"/>
      <c r="C2542" s="200" t="s">
        <v>1935</v>
      </c>
      <c r="D2542" s="193"/>
      <c r="E2542" s="194">
        <v>6</v>
      </c>
      <c r="F2542" s="160"/>
      <c r="G2542" s="160"/>
      <c r="H2542" s="160"/>
      <c r="I2542" s="160"/>
      <c r="J2542" s="160"/>
      <c r="K2542" s="160"/>
      <c r="L2542" s="160"/>
      <c r="M2542" s="160"/>
      <c r="N2542" s="159"/>
      <c r="O2542" s="159"/>
      <c r="P2542" s="159"/>
      <c r="Q2542" s="159"/>
      <c r="R2542" s="160"/>
      <c r="S2542" s="160"/>
      <c r="T2542" s="160"/>
      <c r="U2542" s="160"/>
      <c r="V2542" s="160"/>
      <c r="W2542" s="160"/>
      <c r="X2542" s="160"/>
      <c r="Y2542" s="160"/>
      <c r="Z2542" s="149"/>
      <c r="AA2542" s="149"/>
      <c r="AB2542" s="149"/>
      <c r="AC2542" s="149"/>
      <c r="AD2542" s="149"/>
      <c r="AE2542" s="149"/>
      <c r="AF2542" s="149"/>
      <c r="AG2542" s="149" t="s">
        <v>409</v>
      </c>
      <c r="AH2542" s="149">
        <v>0</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outlineLevel="3" x14ac:dyDescent="0.2">
      <c r="A2543" s="156"/>
      <c r="B2543" s="157"/>
      <c r="C2543" s="200" t="s">
        <v>705</v>
      </c>
      <c r="D2543" s="193"/>
      <c r="E2543" s="194"/>
      <c r="F2543" s="160"/>
      <c r="G2543" s="160"/>
      <c r="H2543" s="160"/>
      <c r="I2543" s="160"/>
      <c r="J2543" s="160"/>
      <c r="K2543" s="160"/>
      <c r="L2543" s="160"/>
      <c r="M2543" s="160"/>
      <c r="N2543" s="159"/>
      <c r="O2543" s="159"/>
      <c r="P2543" s="159"/>
      <c r="Q2543" s="159"/>
      <c r="R2543" s="160"/>
      <c r="S2543" s="160"/>
      <c r="T2543" s="160"/>
      <c r="U2543" s="160"/>
      <c r="V2543" s="160"/>
      <c r="W2543" s="160"/>
      <c r="X2543" s="160"/>
      <c r="Y2543" s="160"/>
      <c r="Z2543" s="149"/>
      <c r="AA2543" s="149"/>
      <c r="AB2543" s="149"/>
      <c r="AC2543" s="149"/>
      <c r="AD2543" s="149"/>
      <c r="AE2543" s="149"/>
      <c r="AF2543" s="149"/>
      <c r="AG2543" s="149" t="s">
        <v>409</v>
      </c>
      <c r="AH2543" s="149">
        <v>0</v>
      </c>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3" x14ac:dyDescent="0.2">
      <c r="A2544" s="156"/>
      <c r="B2544" s="157"/>
      <c r="C2544" s="200" t="s">
        <v>1936</v>
      </c>
      <c r="D2544" s="193"/>
      <c r="E2544" s="194">
        <v>11.4</v>
      </c>
      <c r="F2544" s="160"/>
      <c r="G2544" s="160"/>
      <c r="H2544" s="160"/>
      <c r="I2544" s="160"/>
      <c r="J2544" s="160"/>
      <c r="K2544" s="160"/>
      <c r="L2544" s="160"/>
      <c r="M2544" s="160"/>
      <c r="N2544" s="159"/>
      <c r="O2544" s="159"/>
      <c r="P2544" s="159"/>
      <c r="Q2544" s="159"/>
      <c r="R2544" s="160"/>
      <c r="S2544" s="160"/>
      <c r="T2544" s="160"/>
      <c r="U2544" s="160"/>
      <c r="V2544" s="160"/>
      <c r="W2544" s="160"/>
      <c r="X2544" s="160"/>
      <c r="Y2544" s="160"/>
      <c r="Z2544" s="149"/>
      <c r="AA2544" s="149"/>
      <c r="AB2544" s="149"/>
      <c r="AC2544" s="149"/>
      <c r="AD2544" s="149"/>
      <c r="AE2544" s="149"/>
      <c r="AF2544" s="149"/>
      <c r="AG2544" s="149" t="s">
        <v>409</v>
      </c>
      <c r="AH2544" s="149">
        <v>0</v>
      </c>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outlineLevel="3" x14ac:dyDescent="0.2">
      <c r="A2545" s="156"/>
      <c r="B2545" s="157"/>
      <c r="C2545" s="201" t="s">
        <v>417</v>
      </c>
      <c r="D2545" s="195"/>
      <c r="E2545" s="196">
        <v>40.200000000000003</v>
      </c>
      <c r="F2545" s="160"/>
      <c r="G2545" s="160"/>
      <c r="H2545" s="160"/>
      <c r="I2545" s="160"/>
      <c r="J2545" s="160"/>
      <c r="K2545" s="160"/>
      <c r="L2545" s="160"/>
      <c r="M2545" s="160"/>
      <c r="N2545" s="159"/>
      <c r="O2545" s="159"/>
      <c r="P2545" s="159"/>
      <c r="Q2545" s="159"/>
      <c r="R2545" s="160"/>
      <c r="S2545" s="160"/>
      <c r="T2545" s="160"/>
      <c r="U2545" s="160"/>
      <c r="V2545" s="160"/>
      <c r="W2545" s="160"/>
      <c r="X2545" s="160"/>
      <c r="Y2545" s="160"/>
      <c r="Z2545" s="149"/>
      <c r="AA2545" s="149"/>
      <c r="AB2545" s="149"/>
      <c r="AC2545" s="149"/>
      <c r="AD2545" s="149"/>
      <c r="AE2545" s="149"/>
      <c r="AF2545" s="149"/>
      <c r="AG2545" s="149" t="s">
        <v>409</v>
      </c>
      <c r="AH2545" s="149">
        <v>1</v>
      </c>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outlineLevel="3" x14ac:dyDescent="0.2">
      <c r="A2546" s="156"/>
      <c r="B2546" s="157"/>
      <c r="C2546" s="200" t="s">
        <v>410</v>
      </c>
      <c r="D2546" s="193"/>
      <c r="E2546" s="194"/>
      <c r="F2546" s="160"/>
      <c r="G2546" s="160"/>
      <c r="H2546" s="160"/>
      <c r="I2546" s="160"/>
      <c r="J2546" s="160"/>
      <c r="K2546" s="160"/>
      <c r="L2546" s="160"/>
      <c r="M2546" s="160"/>
      <c r="N2546" s="159"/>
      <c r="O2546" s="159"/>
      <c r="P2546" s="159"/>
      <c r="Q2546" s="159"/>
      <c r="R2546" s="160"/>
      <c r="S2546" s="160"/>
      <c r="T2546" s="160"/>
      <c r="U2546" s="160"/>
      <c r="V2546" s="160"/>
      <c r="W2546" s="160"/>
      <c r="X2546" s="160"/>
      <c r="Y2546" s="160"/>
      <c r="Z2546" s="149"/>
      <c r="AA2546" s="149"/>
      <c r="AB2546" s="149"/>
      <c r="AC2546" s="149"/>
      <c r="AD2546" s="149"/>
      <c r="AE2546" s="149"/>
      <c r="AF2546" s="149"/>
      <c r="AG2546" s="149" t="s">
        <v>409</v>
      </c>
      <c r="AH2546" s="149">
        <v>0</v>
      </c>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outlineLevel="3" x14ac:dyDescent="0.2">
      <c r="A2547" s="156"/>
      <c r="B2547" s="157"/>
      <c r="C2547" s="200" t="s">
        <v>701</v>
      </c>
      <c r="D2547" s="193"/>
      <c r="E2547" s="194"/>
      <c r="F2547" s="160"/>
      <c r="G2547" s="160"/>
      <c r="H2547" s="160"/>
      <c r="I2547" s="160"/>
      <c r="J2547" s="160"/>
      <c r="K2547" s="160"/>
      <c r="L2547" s="160"/>
      <c r="M2547" s="160"/>
      <c r="N2547" s="159"/>
      <c r="O2547" s="159"/>
      <c r="P2547" s="159"/>
      <c r="Q2547" s="159"/>
      <c r="R2547" s="160"/>
      <c r="S2547" s="160"/>
      <c r="T2547" s="160"/>
      <c r="U2547" s="160"/>
      <c r="V2547" s="160"/>
      <c r="W2547" s="160"/>
      <c r="X2547" s="160"/>
      <c r="Y2547" s="160"/>
      <c r="Z2547" s="149"/>
      <c r="AA2547" s="149"/>
      <c r="AB2547" s="149"/>
      <c r="AC2547" s="149"/>
      <c r="AD2547" s="149"/>
      <c r="AE2547" s="149"/>
      <c r="AF2547" s="149"/>
      <c r="AG2547" s="149" t="s">
        <v>409</v>
      </c>
      <c r="AH2547" s="149">
        <v>0</v>
      </c>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3" x14ac:dyDescent="0.2">
      <c r="A2548" s="156"/>
      <c r="B2548" s="157"/>
      <c r="C2548" s="200" t="s">
        <v>1937</v>
      </c>
      <c r="D2548" s="193"/>
      <c r="E2548" s="194">
        <v>1.8</v>
      </c>
      <c r="F2548" s="160"/>
      <c r="G2548" s="160"/>
      <c r="H2548" s="160"/>
      <c r="I2548" s="160"/>
      <c r="J2548" s="160"/>
      <c r="K2548" s="160"/>
      <c r="L2548" s="160"/>
      <c r="M2548" s="160"/>
      <c r="N2548" s="159"/>
      <c r="O2548" s="159"/>
      <c r="P2548" s="159"/>
      <c r="Q2548" s="159"/>
      <c r="R2548" s="160"/>
      <c r="S2548" s="160"/>
      <c r="T2548" s="160"/>
      <c r="U2548" s="160"/>
      <c r="V2548" s="160"/>
      <c r="W2548" s="160"/>
      <c r="X2548" s="160"/>
      <c r="Y2548" s="160"/>
      <c r="Z2548" s="149"/>
      <c r="AA2548" s="149"/>
      <c r="AB2548" s="149"/>
      <c r="AC2548" s="149"/>
      <c r="AD2548" s="149"/>
      <c r="AE2548" s="149"/>
      <c r="AF2548" s="149"/>
      <c r="AG2548" s="149" t="s">
        <v>409</v>
      </c>
      <c r="AH2548" s="149">
        <v>0</v>
      </c>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3" x14ac:dyDescent="0.2">
      <c r="A2549" s="156"/>
      <c r="B2549" s="157"/>
      <c r="C2549" s="200" t="s">
        <v>1938</v>
      </c>
      <c r="D2549" s="193"/>
      <c r="E2549" s="194">
        <v>1.6</v>
      </c>
      <c r="F2549" s="160"/>
      <c r="G2549" s="160"/>
      <c r="H2549" s="160"/>
      <c r="I2549" s="160"/>
      <c r="J2549" s="160"/>
      <c r="K2549" s="160"/>
      <c r="L2549" s="160"/>
      <c r="M2549" s="160"/>
      <c r="N2549" s="159"/>
      <c r="O2549" s="159"/>
      <c r="P2549" s="159"/>
      <c r="Q2549" s="159"/>
      <c r="R2549" s="160"/>
      <c r="S2549" s="160"/>
      <c r="T2549" s="160"/>
      <c r="U2549" s="160"/>
      <c r="V2549" s="160"/>
      <c r="W2549" s="160"/>
      <c r="X2549" s="160"/>
      <c r="Y2549" s="160"/>
      <c r="Z2549" s="149"/>
      <c r="AA2549" s="149"/>
      <c r="AB2549" s="149"/>
      <c r="AC2549" s="149"/>
      <c r="AD2549" s="149"/>
      <c r="AE2549" s="149"/>
      <c r="AF2549" s="149"/>
      <c r="AG2549" s="149" t="s">
        <v>409</v>
      </c>
      <c r="AH2549" s="149">
        <v>0</v>
      </c>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outlineLevel="3" x14ac:dyDescent="0.2">
      <c r="A2550" s="156"/>
      <c r="B2550" s="157"/>
      <c r="C2550" s="200" t="s">
        <v>1939</v>
      </c>
      <c r="D2550" s="193"/>
      <c r="E2550" s="194">
        <v>2.8</v>
      </c>
      <c r="F2550" s="160"/>
      <c r="G2550" s="160"/>
      <c r="H2550" s="160"/>
      <c r="I2550" s="160"/>
      <c r="J2550" s="160"/>
      <c r="K2550" s="160"/>
      <c r="L2550" s="160"/>
      <c r="M2550" s="160"/>
      <c r="N2550" s="159"/>
      <c r="O2550" s="159"/>
      <c r="P2550" s="159"/>
      <c r="Q2550" s="159"/>
      <c r="R2550" s="160"/>
      <c r="S2550" s="160"/>
      <c r="T2550" s="160"/>
      <c r="U2550" s="160"/>
      <c r="V2550" s="160"/>
      <c r="W2550" s="160"/>
      <c r="X2550" s="160"/>
      <c r="Y2550" s="160"/>
      <c r="Z2550" s="149"/>
      <c r="AA2550" s="149"/>
      <c r="AB2550" s="149"/>
      <c r="AC2550" s="149"/>
      <c r="AD2550" s="149"/>
      <c r="AE2550" s="149"/>
      <c r="AF2550" s="149"/>
      <c r="AG2550" s="149" t="s">
        <v>409</v>
      </c>
      <c r="AH2550" s="149">
        <v>0</v>
      </c>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3" x14ac:dyDescent="0.2">
      <c r="A2551" s="156"/>
      <c r="B2551" s="157"/>
      <c r="C2551" s="200" t="s">
        <v>1940</v>
      </c>
      <c r="D2551" s="193"/>
      <c r="E2551" s="194">
        <v>4.9000000000000004</v>
      </c>
      <c r="F2551" s="160"/>
      <c r="G2551" s="160"/>
      <c r="H2551" s="160"/>
      <c r="I2551" s="160"/>
      <c r="J2551" s="160"/>
      <c r="K2551" s="160"/>
      <c r="L2551" s="160"/>
      <c r="M2551" s="160"/>
      <c r="N2551" s="159"/>
      <c r="O2551" s="159"/>
      <c r="P2551" s="159"/>
      <c r="Q2551" s="159"/>
      <c r="R2551" s="160"/>
      <c r="S2551" s="160"/>
      <c r="T2551" s="160"/>
      <c r="U2551" s="160"/>
      <c r="V2551" s="160"/>
      <c r="W2551" s="160"/>
      <c r="X2551" s="160"/>
      <c r="Y2551" s="160"/>
      <c r="Z2551" s="149"/>
      <c r="AA2551" s="149"/>
      <c r="AB2551" s="149"/>
      <c r="AC2551" s="149"/>
      <c r="AD2551" s="149"/>
      <c r="AE2551" s="149"/>
      <c r="AF2551" s="149"/>
      <c r="AG2551" s="149" t="s">
        <v>409</v>
      </c>
      <c r="AH2551" s="149">
        <v>0</v>
      </c>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3" x14ac:dyDescent="0.2">
      <c r="A2552" s="156"/>
      <c r="B2552" s="157"/>
      <c r="C2552" s="200" t="s">
        <v>705</v>
      </c>
      <c r="D2552" s="193"/>
      <c r="E2552" s="194"/>
      <c r="F2552" s="160"/>
      <c r="G2552" s="160"/>
      <c r="H2552" s="160"/>
      <c r="I2552" s="160"/>
      <c r="J2552" s="160"/>
      <c r="K2552" s="160"/>
      <c r="L2552" s="160"/>
      <c r="M2552" s="160"/>
      <c r="N2552" s="159"/>
      <c r="O2552" s="159"/>
      <c r="P2552" s="159"/>
      <c r="Q2552" s="159"/>
      <c r="R2552" s="160"/>
      <c r="S2552" s="160"/>
      <c r="T2552" s="160"/>
      <c r="U2552" s="160"/>
      <c r="V2552" s="160"/>
      <c r="W2552" s="160"/>
      <c r="X2552" s="160"/>
      <c r="Y2552" s="160"/>
      <c r="Z2552" s="149"/>
      <c r="AA2552" s="149"/>
      <c r="AB2552" s="149"/>
      <c r="AC2552" s="149"/>
      <c r="AD2552" s="149"/>
      <c r="AE2552" s="149"/>
      <c r="AF2552" s="149"/>
      <c r="AG2552" s="149" t="s">
        <v>409</v>
      </c>
      <c r="AH2552" s="149">
        <v>0</v>
      </c>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3" x14ac:dyDescent="0.2">
      <c r="A2553" s="156"/>
      <c r="B2553" s="157"/>
      <c r="C2553" s="200" t="s">
        <v>1937</v>
      </c>
      <c r="D2553" s="193"/>
      <c r="E2553" s="194">
        <v>1.8</v>
      </c>
      <c r="F2553" s="160"/>
      <c r="G2553" s="160"/>
      <c r="H2553" s="160"/>
      <c r="I2553" s="160"/>
      <c r="J2553" s="160"/>
      <c r="K2553" s="160"/>
      <c r="L2553" s="160"/>
      <c r="M2553" s="160"/>
      <c r="N2553" s="159"/>
      <c r="O2553" s="159"/>
      <c r="P2553" s="159"/>
      <c r="Q2553" s="159"/>
      <c r="R2553" s="160"/>
      <c r="S2553" s="160"/>
      <c r="T2553" s="160"/>
      <c r="U2553" s="160"/>
      <c r="V2553" s="160"/>
      <c r="W2553" s="160"/>
      <c r="X2553" s="160"/>
      <c r="Y2553" s="160"/>
      <c r="Z2553" s="149"/>
      <c r="AA2553" s="149"/>
      <c r="AB2553" s="149"/>
      <c r="AC2553" s="149"/>
      <c r="AD2553" s="149"/>
      <c r="AE2553" s="149"/>
      <c r="AF2553" s="149"/>
      <c r="AG2553" s="149" t="s">
        <v>409</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3" x14ac:dyDescent="0.2">
      <c r="A2554" s="156"/>
      <c r="B2554" s="157"/>
      <c r="C2554" s="200" t="s">
        <v>1939</v>
      </c>
      <c r="D2554" s="193"/>
      <c r="E2554" s="194">
        <v>2.8</v>
      </c>
      <c r="F2554" s="160"/>
      <c r="G2554" s="160"/>
      <c r="H2554" s="160"/>
      <c r="I2554" s="160"/>
      <c r="J2554" s="160"/>
      <c r="K2554" s="160"/>
      <c r="L2554" s="160"/>
      <c r="M2554" s="160"/>
      <c r="N2554" s="159"/>
      <c r="O2554" s="159"/>
      <c r="P2554" s="159"/>
      <c r="Q2554" s="159"/>
      <c r="R2554" s="160"/>
      <c r="S2554" s="160"/>
      <c r="T2554" s="160"/>
      <c r="U2554" s="160"/>
      <c r="V2554" s="160"/>
      <c r="W2554" s="160"/>
      <c r="X2554" s="160"/>
      <c r="Y2554" s="160"/>
      <c r="Z2554" s="149"/>
      <c r="AA2554" s="149"/>
      <c r="AB2554" s="149"/>
      <c r="AC2554" s="149"/>
      <c r="AD2554" s="149"/>
      <c r="AE2554" s="149"/>
      <c r="AF2554" s="149"/>
      <c r="AG2554" s="149" t="s">
        <v>409</v>
      </c>
      <c r="AH2554" s="149">
        <v>0</v>
      </c>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outlineLevel="3" x14ac:dyDescent="0.2">
      <c r="A2555" s="156"/>
      <c r="B2555" s="157"/>
      <c r="C2555" s="200" t="s">
        <v>1941</v>
      </c>
      <c r="D2555" s="193"/>
      <c r="E2555" s="194">
        <v>3.2</v>
      </c>
      <c r="F2555" s="160"/>
      <c r="G2555" s="160"/>
      <c r="H2555" s="160"/>
      <c r="I2555" s="160"/>
      <c r="J2555" s="160"/>
      <c r="K2555" s="160"/>
      <c r="L2555" s="160"/>
      <c r="M2555" s="160"/>
      <c r="N2555" s="159"/>
      <c r="O2555" s="159"/>
      <c r="P2555" s="159"/>
      <c r="Q2555" s="159"/>
      <c r="R2555" s="160"/>
      <c r="S2555" s="160"/>
      <c r="T2555" s="160"/>
      <c r="U2555" s="160"/>
      <c r="V2555" s="160"/>
      <c r="W2555" s="160"/>
      <c r="X2555" s="160"/>
      <c r="Y2555" s="160"/>
      <c r="Z2555" s="149"/>
      <c r="AA2555" s="149"/>
      <c r="AB2555" s="149"/>
      <c r="AC2555" s="149"/>
      <c r="AD2555" s="149"/>
      <c r="AE2555" s="149"/>
      <c r="AF2555" s="149"/>
      <c r="AG2555" s="149" t="s">
        <v>409</v>
      </c>
      <c r="AH2555" s="149">
        <v>0</v>
      </c>
      <c r="AI2555" s="149"/>
      <c r="AJ2555" s="149"/>
      <c r="AK2555" s="149"/>
      <c r="AL2555" s="149"/>
      <c r="AM2555" s="149"/>
      <c r="AN2555" s="149"/>
      <c r="AO2555" s="149"/>
      <c r="AP2555" s="149"/>
      <c r="AQ2555" s="149"/>
      <c r="AR2555" s="149"/>
      <c r="AS2555" s="149"/>
      <c r="AT2555" s="149"/>
      <c r="AU2555" s="149"/>
      <c r="AV2555" s="149"/>
      <c r="AW2555" s="149"/>
      <c r="AX2555" s="149"/>
      <c r="AY2555" s="149"/>
      <c r="AZ2555" s="149"/>
      <c r="BA2555" s="149"/>
      <c r="BB2555" s="149"/>
      <c r="BC2555" s="149"/>
      <c r="BD2555" s="149"/>
      <c r="BE2555" s="149"/>
      <c r="BF2555" s="149"/>
      <c r="BG2555" s="149"/>
      <c r="BH2555" s="149"/>
    </row>
    <row r="2556" spans="1:60" outlineLevel="3" x14ac:dyDescent="0.2">
      <c r="A2556" s="156"/>
      <c r="B2556" s="157"/>
      <c r="C2556" s="200" t="s">
        <v>1942</v>
      </c>
      <c r="D2556" s="193"/>
      <c r="E2556" s="194">
        <v>3.4</v>
      </c>
      <c r="F2556" s="160"/>
      <c r="G2556" s="160"/>
      <c r="H2556" s="160"/>
      <c r="I2556" s="160"/>
      <c r="J2556" s="160"/>
      <c r="K2556" s="160"/>
      <c r="L2556" s="160"/>
      <c r="M2556" s="160"/>
      <c r="N2556" s="159"/>
      <c r="O2556" s="159"/>
      <c r="P2556" s="159"/>
      <c r="Q2556" s="159"/>
      <c r="R2556" s="160"/>
      <c r="S2556" s="160"/>
      <c r="T2556" s="160"/>
      <c r="U2556" s="160"/>
      <c r="V2556" s="160"/>
      <c r="W2556" s="160"/>
      <c r="X2556" s="160"/>
      <c r="Y2556" s="160"/>
      <c r="Z2556" s="149"/>
      <c r="AA2556" s="149"/>
      <c r="AB2556" s="149"/>
      <c r="AC2556" s="149"/>
      <c r="AD2556" s="149"/>
      <c r="AE2556" s="149"/>
      <c r="AF2556" s="149"/>
      <c r="AG2556" s="149" t="s">
        <v>409</v>
      </c>
      <c r="AH2556" s="149">
        <v>0</v>
      </c>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3" x14ac:dyDescent="0.2">
      <c r="A2557" s="156"/>
      <c r="B2557" s="157"/>
      <c r="C2557" s="201" t="s">
        <v>417</v>
      </c>
      <c r="D2557" s="195"/>
      <c r="E2557" s="196">
        <v>22.3</v>
      </c>
      <c r="F2557" s="160"/>
      <c r="G2557" s="160"/>
      <c r="H2557" s="160"/>
      <c r="I2557" s="160"/>
      <c r="J2557" s="160"/>
      <c r="K2557" s="160"/>
      <c r="L2557" s="160"/>
      <c r="M2557" s="160"/>
      <c r="N2557" s="159"/>
      <c r="O2557" s="159"/>
      <c r="P2557" s="159"/>
      <c r="Q2557" s="159"/>
      <c r="R2557" s="160"/>
      <c r="S2557" s="160"/>
      <c r="T2557" s="160"/>
      <c r="U2557" s="160"/>
      <c r="V2557" s="160"/>
      <c r="W2557" s="160"/>
      <c r="X2557" s="160"/>
      <c r="Y2557" s="160"/>
      <c r="Z2557" s="149"/>
      <c r="AA2557" s="149"/>
      <c r="AB2557" s="149"/>
      <c r="AC2557" s="149"/>
      <c r="AD2557" s="149"/>
      <c r="AE2557" s="149"/>
      <c r="AF2557" s="149"/>
      <c r="AG2557" s="149" t="s">
        <v>409</v>
      </c>
      <c r="AH2557" s="149">
        <v>1</v>
      </c>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ht="22.5" outlineLevel="1" x14ac:dyDescent="0.2">
      <c r="A2558" s="173">
        <v>211</v>
      </c>
      <c r="B2558" s="174" t="s">
        <v>1943</v>
      </c>
      <c r="C2558" s="189" t="s">
        <v>1944</v>
      </c>
      <c r="D2558" s="175" t="s">
        <v>836</v>
      </c>
      <c r="E2558" s="176">
        <v>66.2</v>
      </c>
      <c r="F2558" s="177"/>
      <c r="G2558" s="178">
        <f>ROUND(E2558*F2558,2)</f>
        <v>0</v>
      </c>
      <c r="H2558" s="177"/>
      <c r="I2558" s="178">
        <f>ROUND(E2558*H2558,2)</f>
        <v>0</v>
      </c>
      <c r="J2558" s="177"/>
      <c r="K2558" s="178">
        <f>ROUND(E2558*J2558,2)</f>
        <v>0</v>
      </c>
      <c r="L2558" s="178">
        <v>12</v>
      </c>
      <c r="M2558" s="178">
        <f>G2558*(1+L2558/100)</f>
        <v>0</v>
      </c>
      <c r="N2558" s="176">
        <v>0</v>
      </c>
      <c r="O2558" s="176">
        <f>ROUND(E2558*N2558,2)</f>
        <v>0</v>
      </c>
      <c r="P2558" s="176">
        <v>6.5000000000000002E-2</v>
      </c>
      <c r="Q2558" s="176">
        <f>ROUND(E2558*P2558,2)</f>
        <v>4.3</v>
      </c>
      <c r="R2558" s="178" t="s">
        <v>1560</v>
      </c>
      <c r="S2558" s="178" t="s">
        <v>365</v>
      </c>
      <c r="T2558" s="179" t="s">
        <v>365</v>
      </c>
      <c r="U2558" s="160">
        <v>0.93</v>
      </c>
      <c r="V2558" s="160">
        <f>ROUND(E2558*U2558,2)</f>
        <v>61.57</v>
      </c>
      <c r="W2558" s="160"/>
      <c r="X2558" s="160" t="s">
        <v>404</v>
      </c>
      <c r="Y2558" s="160" t="s">
        <v>368</v>
      </c>
      <c r="Z2558" s="149"/>
      <c r="AA2558" s="149"/>
      <c r="AB2558" s="149"/>
      <c r="AC2558" s="149"/>
      <c r="AD2558" s="149"/>
      <c r="AE2558" s="149"/>
      <c r="AF2558" s="149"/>
      <c r="AG2558" s="149" t="s">
        <v>438</v>
      </c>
      <c r="AH2558" s="149"/>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2" x14ac:dyDescent="0.2">
      <c r="A2559" s="156"/>
      <c r="B2559" s="157"/>
      <c r="C2559" s="200" t="s">
        <v>410</v>
      </c>
      <c r="D2559" s="193"/>
      <c r="E2559" s="194"/>
      <c r="F2559" s="160"/>
      <c r="G2559" s="160"/>
      <c r="H2559" s="160"/>
      <c r="I2559" s="160"/>
      <c r="J2559" s="160"/>
      <c r="K2559" s="160"/>
      <c r="L2559" s="160"/>
      <c r="M2559" s="160"/>
      <c r="N2559" s="159"/>
      <c r="O2559" s="159"/>
      <c r="P2559" s="159"/>
      <c r="Q2559" s="159"/>
      <c r="R2559" s="160"/>
      <c r="S2559" s="160"/>
      <c r="T2559" s="160"/>
      <c r="U2559" s="160"/>
      <c r="V2559" s="160"/>
      <c r="W2559" s="160"/>
      <c r="X2559" s="160"/>
      <c r="Y2559" s="160"/>
      <c r="Z2559" s="149"/>
      <c r="AA2559" s="149"/>
      <c r="AB2559" s="149"/>
      <c r="AC2559" s="149"/>
      <c r="AD2559" s="149"/>
      <c r="AE2559" s="149"/>
      <c r="AF2559" s="149"/>
      <c r="AG2559" s="149" t="s">
        <v>409</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3" x14ac:dyDescent="0.2">
      <c r="A2560" s="156"/>
      <c r="B2560" s="157"/>
      <c r="C2560" s="200" t="s">
        <v>701</v>
      </c>
      <c r="D2560" s="193"/>
      <c r="E2560" s="194"/>
      <c r="F2560" s="160"/>
      <c r="G2560" s="160"/>
      <c r="H2560" s="160"/>
      <c r="I2560" s="160"/>
      <c r="J2560" s="160"/>
      <c r="K2560" s="160"/>
      <c r="L2560" s="160"/>
      <c r="M2560" s="160"/>
      <c r="N2560" s="159"/>
      <c r="O2560" s="159"/>
      <c r="P2560" s="159"/>
      <c r="Q2560" s="159"/>
      <c r="R2560" s="160"/>
      <c r="S2560" s="160"/>
      <c r="T2560" s="160"/>
      <c r="U2560" s="160"/>
      <c r="V2560" s="160"/>
      <c r="W2560" s="160"/>
      <c r="X2560" s="160"/>
      <c r="Y2560" s="160"/>
      <c r="Z2560" s="149"/>
      <c r="AA2560" s="149"/>
      <c r="AB2560" s="149"/>
      <c r="AC2560" s="149"/>
      <c r="AD2560" s="149"/>
      <c r="AE2560" s="149"/>
      <c r="AF2560" s="149"/>
      <c r="AG2560" s="149" t="s">
        <v>409</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3" x14ac:dyDescent="0.2">
      <c r="A2561" s="156"/>
      <c r="B2561" s="157"/>
      <c r="C2561" s="200" t="s">
        <v>1945</v>
      </c>
      <c r="D2561" s="193"/>
      <c r="E2561" s="194">
        <v>3</v>
      </c>
      <c r="F2561" s="160"/>
      <c r="G2561" s="160"/>
      <c r="H2561" s="160"/>
      <c r="I2561" s="160"/>
      <c r="J2561" s="160"/>
      <c r="K2561" s="160"/>
      <c r="L2561" s="160"/>
      <c r="M2561" s="160"/>
      <c r="N2561" s="159"/>
      <c r="O2561" s="159"/>
      <c r="P2561" s="159"/>
      <c r="Q2561" s="159"/>
      <c r="R2561" s="160"/>
      <c r="S2561" s="160"/>
      <c r="T2561" s="160"/>
      <c r="U2561" s="160"/>
      <c r="V2561" s="160"/>
      <c r="W2561" s="160"/>
      <c r="X2561" s="160"/>
      <c r="Y2561" s="160"/>
      <c r="Z2561" s="149"/>
      <c r="AA2561" s="149"/>
      <c r="AB2561" s="149"/>
      <c r="AC2561" s="149"/>
      <c r="AD2561" s="149"/>
      <c r="AE2561" s="149"/>
      <c r="AF2561" s="149"/>
      <c r="AG2561" s="149" t="s">
        <v>409</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3" x14ac:dyDescent="0.2">
      <c r="A2562" s="156"/>
      <c r="B2562" s="157"/>
      <c r="C2562" s="200" t="s">
        <v>1946</v>
      </c>
      <c r="D2562" s="193"/>
      <c r="E2562" s="194">
        <v>5.6</v>
      </c>
      <c r="F2562" s="160"/>
      <c r="G2562" s="160"/>
      <c r="H2562" s="160"/>
      <c r="I2562" s="160"/>
      <c r="J2562" s="160"/>
      <c r="K2562" s="160"/>
      <c r="L2562" s="160"/>
      <c r="M2562" s="160"/>
      <c r="N2562" s="159"/>
      <c r="O2562" s="159"/>
      <c r="P2562" s="159"/>
      <c r="Q2562" s="159"/>
      <c r="R2562" s="160"/>
      <c r="S2562" s="160"/>
      <c r="T2562" s="160"/>
      <c r="U2562" s="160"/>
      <c r="V2562" s="160"/>
      <c r="W2562" s="160"/>
      <c r="X2562" s="160"/>
      <c r="Y2562" s="160"/>
      <c r="Z2562" s="149"/>
      <c r="AA2562" s="149"/>
      <c r="AB2562" s="149"/>
      <c r="AC2562" s="149"/>
      <c r="AD2562" s="149"/>
      <c r="AE2562" s="149"/>
      <c r="AF2562" s="149"/>
      <c r="AG2562" s="149" t="s">
        <v>409</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3" x14ac:dyDescent="0.2">
      <c r="A2563" s="156"/>
      <c r="B2563" s="157"/>
      <c r="C2563" s="200" t="s">
        <v>1947</v>
      </c>
      <c r="D2563" s="193"/>
      <c r="E2563" s="194">
        <v>6</v>
      </c>
      <c r="F2563" s="160"/>
      <c r="G2563" s="160"/>
      <c r="H2563" s="160"/>
      <c r="I2563" s="160"/>
      <c r="J2563" s="160"/>
      <c r="K2563" s="160"/>
      <c r="L2563" s="160"/>
      <c r="M2563" s="160"/>
      <c r="N2563" s="159"/>
      <c r="O2563" s="159"/>
      <c r="P2563" s="159"/>
      <c r="Q2563" s="159"/>
      <c r="R2563" s="160"/>
      <c r="S2563" s="160"/>
      <c r="T2563" s="160"/>
      <c r="U2563" s="160"/>
      <c r="V2563" s="160"/>
      <c r="W2563" s="160"/>
      <c r="X2563" s="160"/>
      <c r="Y2563" s="160"/>
      <c r="Z2563" s="149"/>
      <c r="AA2563" s="149"/>
      <c r="AB2563" s="149"/>
      <c r="AC2563" s="149"/>
      <c r="AD2563" s="149"/>
      <c r="AE2563" s="149"/>
      <c r="AF2563" s="149"/>
      <c r="AG2563" s="149" t="s">
        <v>409</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3" x14ac:dyDescent="0.2">
      <c r="A2564" s="156"/>
      <c r="B2564" s="157"/>
      <c r="C2564" s="200" t="s">
        <v>1948</v>
      </c>
      <c r="D2564" s="193"/>
      <c r="E2564" s="194">
        <v>4</v>
      </c>
      <c r="F2564" s="160"/>
      <c r="G2564" s="160"/>
      <c r="H2564" s="160"/>
      <c r="I2564" s="160"/>
      <c r="J2564" s="160"/>
      <c r="K2564" s="160"/>
      <c r="L2564" s="160"/>
      <c r="M2564" s="160"/>
      <c r="N2564" s="159"/>
      <c r="O2564" s="159"/>
      <c r="P2564" s="159"/>
      <c r="Q2564" s="159"/>
      <c r="R2564" s="160"/>
      <c r="S2564" s="160"/>
      <c r="T2564" s="160"/>
      <c r="U2564" s="160"/>
      <c r="V2564" s="160"/>
      <c r="W2564" s="160"/>
      <c r="X2564" s="160"/>
      <c r="Y2564" s="160"/>
      <c r="Z2564" s="149"/>
      <c r="AA2564" s="149"/>
      <c r="AB2564" s="149"/>
      <c r="AC2564" s="149"/>
      <c r="AD2564" s="149"/>
      <c r="AE2564" s="149"/>
      <c r="AF2564" s="149"/>
      <c r="AG2564" s="149" t="s">
        <v>409</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3" x14ac:dyDescent="0.2">
      <c r="A2565" s="156"/>
      <c r="B2565" s="157"/>
      <c r="C2565" s="200" t="s">
        <v>1949</v>
      </c>
      <c r="D2565" s="193"/>
      <c r="E2565" s="194">
        <v>6</v>
      </c>
      <c r="F2565" s="160"/>
      <c r="G2565" s="160"/>
      <c r="H2565" s="160"/>
      <c r="I2565" s="160"/>
      <c r="J2565" s="160"/>
      <c r="K2565" s="160"/>
      <c r="L2565" s="160"/>
      <c r="M2565" s="160"/>
      <c r="N2565" s="159"/>
      <c r="O2565" s="159"/>
      <c r="P2565" s="159"/>
      <c r="Q2565" s="159"/>
      <c r="R2565" s="160"/>
      <c r="S2565" s="160"/>
      <c r="T2565" s="160"/>
      <c r="U2565" s="160"/>
      <c r="V2565" s="160"/>
      <c r="W2565" s="160"/>
      <c r="X2565" s="160"/>
      <c r="Y2565" s="160"/>
      <c r="Z2565" s="149"/>
      <c r="AA2565" s="149"/>
      <c r="AB2565" s="149"/>
      <c r="AC2565" s="149"/>
      <c r="AD2565" s="149"/>
      <c r="AE2565" s="149"/>
      <c r="AF2565" s="149"/>
      <c r="AG2565" s="149" t="s">
        <v>409</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outlineLevel="3" x14ac:dyDescent="0.2">
      <c r="A2566" s="156"/>
      <c r="B2566" s="157"/>
      <c r="C2566" s="200" t="s">
        <v>1950</v>
      </c>
      <c r="D2566" s="193"/>
      <c r="E2566" s="194">
        <v>4.3</v>
      </c>
      <c r="F2566" s="160"/>
      <c r="G2566" s="160"/>
      <c r="H2566" s="160"/>
      <c r="I2566" s="160"/>
      <c r="J2566" s="160"/>
      <c r="K2566" s="160"/>
      <c r="L2566" s="160"/>
      <c r="M2566" s="160"/>
      <c r="N2566" s="159"/>
      <c r="O2566" s="159"/>
      <c r="P2566" s="159"/>
      <c r="Q2566" s="159"/>
      <c r="R2566" s="160"/>
      <c r="S2566" s="160"/>
      <c r="T2566" s="160"/>
      <c r="U2566" s="160"/>
      <c r="V2566" s="160"/>
      <c r="W2566" s="160"/>
      <c r="X2566" s="160"/>
      <c r="Y2566" s="160"/>
      <c r="Z2566" s="149"/>
      <c r="AA2566" s="149"/>
      <c r="AB2566" s="149"/>
      <c r="AC2566" s="149"/>
      <c r="AD2566" s="149"/>
      <c r="AE2566" s="149"/>
      <c r="AF2566" s="149"/>
      <c r="AG2566" s="149" t="s">
        <v>409</v>
      </c>
      <c r="AH2566" s="149">
        <v>0</v>
      </c>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3" x14ac:dyDescent="0.2">
      <c r="A2567" s="156"/>
      <c r="B2567" s="157"/>
      <c r="C2567" s="200" t="s">
        <v>1951</v>
      </c>
      <c r="D2567" s="193"/>
      <c r="E2567" s="194">
        <v>5.0999999999999996</v>
      </c>
      <c r="F2567" s="160"/>
      <c r="G2567" s="160"/>
      <c r="H2567" s="160"/>
      <c r="I2567" s="160"/>
      <c r="J2567" s="160"/>
      <c r="K2567" s="160"/>
      <c r="L2567" s="160"/>
      <c r="M2567" s="160"/>
      <c r="N2567" s="159"/>
      <c r="O2567" s="159"/>
      <c r="P2567" s="159"/>
      <c r="Q2567" s="159"/>
      <c r="R2567" s="160"/>
      <c r="S2567" s="160"/>
      <c r="T2567" s="160"/>
      <c r="U2567" s="160"/>
      <c r="V2567" s="160"/>
      <c r="W2567" s="160"/>
      <c r="X2567" s="160"/>
      <c r="Y2567" s="160"/>
      <c r="Z2567" s="149"/>
      <c r="AA2567" s="149"/>
      <c r="AB2567" s="149"/>
      <c r="AC2567" s="149"/>
      <c r="AD2567" s="149"/>
      <c r="AE2567" s="149"/>
      <c r="AF2567" s="149"/>
      <c r="AG2567" s="149" t="s">
        <v>409</v>
      </c>
      <c r="AH2567" s="149">
        <v>0</v>
      </c>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3" x14ac:dyDescent="0.2">
      <c r="A2568" s="156"/>
      <c r="B2568" s="157"/>
      <c r="C2568" s="200" t="s">
        <v>1952</v>
      </c>
      <c r="D2568" s="193"/>
      <c r="E2568" s="194">
        <v>5.7</v>
      </c>
      <c r="F2568" s="160"/>
      <c r="G2568" s="160"/>
      <c r="H2568" s="160"/>
      <c r="I2568" s="160"/>
      <c r="J2568" s="160"/>
      <c r="K2568" s="160"/>
      <c r="L2568" s="160"/>
      <c r="M2568" s="160"/>
      <c r="N2568" s="159"/>
      <c r="O2568" s="159"/>
      <c r="P2568" s="159"/>
      <c r="Q2568" s="159"/>
      <c r="R2568" s="160"/>
      <c r="S2568" s="160"/>
      <c r="T2568" s="160"/>
      <c r="U2568" s="160"/>
      <c r="V2568" s="160"/>
      <c r="W2568" s="160"/>
      <c r="X2568" s="160"/>
      <c r="Y2568" s="160"/>
      <c r="Z2568" s="149"/>
      <c r="AA2568" s="149"/>
      <c r="AB2568" s="149"/>
      <c r="AC2568" s="149"/>
      <c r="AD2568" s="149"/>
      <c r="AE2568" s="149"/>
      <c r="AF2568" s="149"/>
      <c r="AG2568" s="149" t="s">
        <v>409</v>
      </c>
      <c r="AH2568" s="149">
        <v>0</v>
      </c>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3" x14ac:dyDescent="0.2">
      <c r="A2569" s="156"/>
      <c r="B2569" s="157"/>
      <c r="C2569" s="200" t="s">
        <v>705</v>
      </c>
      <c r="D2569" s="193"/>
      <c r="E2569" s="194"/>
      <c r="F2569" s="160"/>
      <c r="G2569" s="160"/>
      <c r="H2569" s="160"/>
      <c r="I2569" s="160"/>
      <c r="J2569" s="160"/>
      <c r="K2569" s="160"/>
      <c r="L2569" s="160"/>
      <c r="M2569" s="160"/>
      <c r="N2569" s="159"/>
      <c r="O2569" s="159"/>
      <c r="P2569" s="159"/>
      <c r="Q2569" s="159"/>
      <c r="R2569" s="160"/>
      <c r="S2569" s="160"/>
      <c r="T2569" s="160"/>
      <c r="U2569" s="160"/>
      <c r="V2569" s="160"/>
      <c r="W2569" s="160"/>
      <c r="X2569" s="160"/>
      <c r="Y2569" s="160"/>
      <c r="Z2569" s="149"/>
      <c r="AA2569" s="149"/>
      <c r="AB2569" s="149"/>
      <c r="AC2569" s="149"/>
      <c r="AD2569" s="149"/>
      <c r="AE2569" s="149"/>
      <c r="AF2569" s="149"/>
      <c r="AG2569" s="149" t="s">
        <v>409</v>
      </c>
      <c r="AH2569" s="149">
        <v>0</v>
      </c>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3" x14ac:dyDescent="0.2">
      <c r="A2570" s="156"/>
      <c r="B2570" s="157"/>
      <c r="C2570" s="200" t="s">
        <v>1951</v>
      </c>
      <c r="D2570" s="193"/>
      <c r="E2570" s="194">
        <v>5.0999999999999996</v>
      </c>
      <c r="F2570" s="160"/>
      <c r="G2570" s="160"/>
      <c r="H2570" s="160"/>
      <c r="I2570" s="160"/>
      <c r="J2570" s="160"/>
      <c r="K2570" s="160"/>
      <c r="L2570" s="160"/>
      <c r="M2570" s="160"/>
      <c r="N2570" s="159"/>
      <c r="O2570" s="159"/>
      <c r="P2570" s="159"/>
      <c r="Q2570" s="159"/>
      <c r="R2570" s="160"/>
      <c r="S2570" s="160"/>
      <c r="T2570" s="160"/>
      <c r="U2570" s="160"/>
      <c r="V2570" s="160"/>
      <c r="W2570" s="160"/>
      <c r="X2570" s="160"/>
      <c r="Y2570" s="160"/>
      <c r="Z2570" s="149"/>
      <c r="AA2570" s="149"/>
      <c r="AB2570" s="149"/>
      <c r="AC2570" s="149"/>
      <c r="AD2570" s="149"/>
      <c r="AE2570" s="149"/>
      <c r="AF2570" s="149"/>
      <c r="AG2570" s="149" t="s">
        <v>409</v>
      </c>
      <c r="AH2570" s="149">
        <v>0</v>
      </c>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3" x14ac:dyDescent="0.2">
      <c r="A2571" s="156"/>
      <c r="B2571" s="157"/>
      <c r="C2571" s="200" t="s">
        <v>413</v>
      </c>
      <c r="D2571" s="193"/>
      <c r="E2571" s="194"/>
      <c r="F2571" s="160"/>
      <c r="G2571" s="160"/>
      <c r="H2571" s="160"/>
      <c r="I2571" s="160"/>
      <c r="J2571" s="160"/>
      <c r="K2571" s="160"/>
      <c r="L2571" s="160"/>
      <c r="M2571" s="160"/>
      <c r="N2571" s="159"/>
      <c r="O2571" s="159"/>
      <c r="P2571" s="159"/>
      <c r="Q2571" s="159"/>
      <c r="R2571" s="160"/>
      <c r="S2571" s="160"/>
      <c r="T2571" s="160"/>
      <c r="U2571" s="160"/>
      <c r="V2571" s="160"/>
      <c r="W2571" s="160"/>
      <c r="X2571" s="160"/>
      <c r="Y2571" s="160"/>
      <c r="Z2571" s="149"/>
      <c r="AA2571" s="149"/>
      <c r="AB2571" s="149"/>
      <c r="AC2571" s="149"/>
      <c r="AD2571" s="149"/>
      <c r="AE2571" s="149"/>
      <c r="AF2571" s="149"/>
      <c r="AG2571" s="149" t="s">
        <v>409</v>
      </c>
      <c r="AH2571" s="149">
        <v>0</v>
      </c>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outlineLevel="3" x14ac:dyDescent="0.2">
      <c r="A2572" s="156"/>
      <c r="B2572" s="157"/>
      <c r="C2572" s="200" t="s">
        <v>701</v>
      </c>
      <c r="D2572" s="193"/>
      <c r="E2572" s="194"/>
      <c r="F2572" s="160"/>
      <c r="G2572" s="160"/>
      <c r="H2572" s="160"/>
      <c r="I2572" s="160"/>
      <c r="J2572" s="160"/>
      <c r="K2572" s="160"/>
      <c r="L2572" s="160"/>
      <c r="M2572" s="160"/>
      <c r="N2572" s="159"/>
      <c r="O2572" s="159"/>
      <c r="P2572" s="159"/>
      <c r="Q2572" s="159"/>
      <c r="R2572" s="160"/>
      <c r="S2572" s="160"/>
      <c r="T2572" s="160"/>
      <c r="U2572" s="160"/>
      <c r="V2572" s="160"/>
      <c r="W2572" s="160"/>
      <c r="X2572" s="160"/>
      <c r="Y2572" s="160"/>
      <c r="Z2572" s="149"/>
      <c r="AA2572" s="149"/>
      <c r="AB2572" s="149"/>
      <c r="AC2572" s="149"/>
      <c r="AD2572" s="149"/>
      <c r="AE2572" s="149"/>
      <c r="AF2572" s="149"/>
      <c r="AG2572" s="149" t="s">
        <v>409</v>
      </c>
      <c r="AH2572" s="149">
        <v>0</v>
      </c>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49"/>
      <c r="BB2572" s="149"/>
      <c r="BC2572" s="149"/>
      <c r="BD2572" s="149"/>
      <c r="BE2572" s="149"/>
      <c r="BF2572" s="149"/>
      <c r="BG2572" s="149"/>
      <c r="BH2572" s="149"/>
    </row>
    <row r="2573" spans="1:60" outlineLevel="3" x14ac:dyDescent="0.2">
      <c r="A2573" s="156"/>
      <c r="B2573" s="157"/>
      <c r="C2573" s="200" t="s">
        <v>1953</v>
      </c>
      <c r="D2573" s="193"/>
      <c r="E2573" s="194">
        <v>2</v>
      </c>
      <c r="F2573" s="160"/>
      <c r="G2573" s="160"/>
      <c r="H2573" s="160"/>
      <c r="I2573" s="160"/>
      <c r="J2573" s="160"/>
      <c r="K2573" s="160"/>
      <c r="L2573" s="160"/>
      <c r="M2573" s="160"/>
      <c r="N2573" s="159"/>
      <c r="O2573" s="159"/>
      <c r="P2573" s="159"/>
      <c r="Q2573" s="159"/>
      <c r="R2573" s="160"/>
      <c r="S2573" s="160"/>
      <c r="T2573" s="160"/>
      <c r="U2573" s="160"/>
      <c r="V2573" s="160"/>
      <c r="W2573" s="160"/>
      <c r="X2573" s="160"/>
      <c r="Y2573" s="160"/>
      <c r="Z2573" s="149"/>
      <c r="AA2573" s="149"/>
      <c r="AB2573" s="149"/>
      <c r="AC2573" s="149"/>
      <c r="AD2573" s="149"/>
      <c r="AE2573" s="149"/>
      <c r="AF2573" s="149"/>
      <c r="AG2573" s="149" t="s">
        <v>409</v>
      </c>
      <c r="AH2573" s="149">
        <v>0</v>
      </c>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3" x14ac:dyDescent="0.2">
      <c r="A2574" s="156"/>
      <c r="B2574" s="157"/>
      <c r="C2574" s="200" t="s">
        <v>1954</v>
      </c>
      <c r="D2574" s="193"/>
      <c r="E2574" s="194">
        <v>2.4</v>
      </c>
      <c r="F2574" s="160"/>
      <c r="G2574" s="160"/>
      <c r="H2574" s="160"/>
      <c r="I2574" s="160"/>
      <c r="J2574" s="160"/>
      <c r="K2574" s="160"/>
      <c r="L2574" s="160"/>
      <c r="M2574" s="160"/>
      <c r="N2574" s="159"/>
      <c r="O2574" s="159"/>
      <c r="P2574" s="159"/>
      <c r="Q2574" s="159"/>
      <c r="R2574" s="160"/>
      <c r="S2574" s="160"/>
      <c r="T2574" s="160"/>
      <c r="U2574" s="160"/>
      <c r="V2574" s="160"/>
      <c r="W2574" s="160"/>
      <c r="X2574" s="160"/>
      <c r="Y2574" s="160"/>
      <c r="Z2574" s="149"/>
      <c r="AA2574" s="149"/>
      <c r="AB2574" s="149"/>
      <c r="AC2574" s="149"/>
      <c r="AD2574" s="149"/>
      <c r="AE2574" s="149"/>
      <c r="AF2574" s="149"/>
      <c r="AG2574" s="149" t="s">
        <v>409</v>
      </c>
      <c r="AH2574" s="149">
        <v>0</v>
      </c>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outlineLevel="3" x14ac:dyDescent="0.2">
      <c r="A2575" s="156"/>
      <c r="B2575" s="157"/>
      <c r="C2575" s="201" t="s">
        <v>417</v>
      </c>
      <c r="D2575" s="195"/>
      <c r="E2575" s="196">
        <v>49.2</v>
      </c>
      <c r="F2575" s="160"/>
      <c r="G2575" s="160"/>
      <c r="H2575" s="160"/>
      <c r="I2575" s="160"/>
      <c r="J2575" s="160"/>
      <c r="K2575" s="160"/>
      <c r="L2575" s="160"/>
      <c r="M2575" s="160"/>
      <c r="N2575" s="159"/>
      <c r="O2575" s="159"/>
      <c r="P2575" s="159"/>
      <c r="Q2575" s="159"/>
      <c r="R2575" s="160"/>
      <c r="S2575" s="160"/>
      <c r="T2575" s="160"/>
      <c r="U2575" s="160"/>
      <c r="V2575" s="160"/>
      <c r="W2575" s="160"/>
      <c r="X2575" s="160"/>
      <c r="Y2575" s="160"/>
      <c r="Z2575" s="149"/>
      <c r="AA2575" s="149"/>
      <c r="AB2575" s="149"/>
      <c r="AC2575" s="149"/>
      <c r="AD2575" s="149"/>
      <c r="AE2575" s="149"/>
      <c r="AF2575" s="149"/>
      <c r="AG2575" s="149" t="s">
        <v>409</v>
      </c>
      <c r="AH2575" s="149">
        <v>1</v>
      </c>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outlineLevel="3" x14ac:dyDescent="0.2">
      <c r="A2576" s="156"/>
      <c r="B2576" s="157"/>
      <c r="C2576" s="201" t="s">
        <v>417</v>
      </c>
      <c r="D2576" s="195"/>
      <c r="E2576" s="196"/>
      <c r="F2576" s="160"/>
      <c r="G2576" s="160"/>
      <c r="H2576" s="160"/>
      <c r="I2576" s="160"/>
      <c r="J2576" s="160"/>
      <c r="K2576" s="160"/>
      <c r="L2576" s="160"/>
      <c r="M2576" s="160"/>
      <c r="N2576" s="159"/>
      <c r="O2576" s="159"/>
      <c r="P2576" s="159"/>
      <c r="Q2576" s="159"/>
      <c r="R2576" s="160"/>
      <c r="S2576" s="160"/>
      <c r="T2576" s="160"/>
      <c r="U2576" s="160"/>
      <c r="V2576" s="160"/>
      <c r="W2576" s="160"/>
      <c r="X2576" s="160"/>
      <c r="Y2576" s="160"/>
      <c r="Z2576" s="149"/>
      <c r="AA2576" s="149"/>
      <c r="AB2576" s="149"/>
      <c r="AC2576" s="149"/>
      <c r="AD2576" s="149"/>
      <c r="AE2576" s="149"/>
      <c r="AF2576" s="149"/>
      <c r="AG2576" s="149" t="s">
        <v>409</v>
      </c>
      <c r="AH2576" s="149">
        <v>1</v>
      </c>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3" x14ac:dyDescent="0.2">
      <c r="A2577" s="156"/>
      <c r="B2577" s="157"/>
      <c r="C2577" s="200" t="s">
        <v>410</v>
      </c>
      <c r="D2577" s="193"/>
      <c r="E2577" s="194"/>
      <c r="F2577" s="160"/>
      <c r="G2577" s="160"/>
      <c r="H2577" s="160"/>
      <c r="I2577" s="160"/>
      <c r="J2577" s="160"/>
      <c r="K2577" s="160"/>
      <c r="L2577" s="160"/>
      <c r="M2577" s="160"/>
      <c r="N2577" s="159"/>
      <c r="O2577" s="159"/>
      <c r="P2577" s="159"/>
      <c r="Q2577" s="159"/>
      <c r="R2577" s="160"/>
      <c r="S2577" s="160"/>
      <c r="T2577" s="160"/>
      <c r="U2577" s="160"/>
      <c r="V2577" s="160"/>
      <c r="W2577" s="160"/>
      <c r="X2577" s="160"/>
      <c r="Y2577" s="160"/>
      <c r="Z2577" s="149"/>
      <c r="AA2577" s="149"/>
      <c r="AB2577" s="149"/>
      <c r="AC2577" s="149"/>
      <c r="AD2577" s="149"/>
      <c r="AE2577" s="149"/>
      <c r="AF2577" s="149"/>
      <c r="AG2577" s="149" t="s">
        <v>409</v>
      </c>
      <c r="AH2577" s="149">
        <v>0</v>
      </c>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3" x14ac:dyDescent="0.2">
      <c r="A2578" s="156"/>
      <c r="B2578" s="157"/>
      <c r="C2578" s="200" t="s">
        <v>701</v>
      </c>
      <c r="D2578" s="193"/>
      <c r="E2578" s="194"/>
      <c r="F2578" s="160"/>
      <c r="G2578" s="160"/>
      <c r="H2578" s="160"/>
      <c r="I2578" s="160"/>
      <c r="J2578" s="160"/>
      <c r="K2578" s="160"/>
      <c r="L2578" s="160"/>
      <c r="M2578" s="160"/>
      <c r="N2578" s="159"/>
      <c r="O2578" s="159"/>
      <c r="P2578" s="159"/>
      <c r="Q2578" s="159"/>
      <c r="R2578" s="160"/>
      <c r="S2578" s="160"/>
      <c r="T2578" s="160"/>
      <c r="U2578" s="160"/>
      <c r="V2578" s="160"/>
      <c r="W2578" s="160"/>
      <c r="X2578" s="160"/>
      <c r="Y2578" s="160"/>
      <c r="Z2578" s="149"/>
      <c r="AA2578" s="149"/>
      <c r="AB2578" s="149"/>
      <c r="AC2578" s="149"/>
      <c r="AD2578" s="149"/>
      <c r="AE2578" s="149"/>
      <c r="AF2578" s="149"/>
      <c r="AG2578" s="149" t="s">
        <v>409</v>
      </c>
      <c r="AH2578" s="149">
        <v>0</v>
      </c>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outlineLevel="3" x14ac:dyDescent="0.2">
      <c r="A2579" s="156"/>
      <c r="B2579" s="157"/>
      <c r="C2579" s="200" t="s">
        <v>1955</v>
      </c>
      <c r="D2579" s="193"/>
      <c r="E2579" s="194">
        <v>17</v>
      </c>
      <c r="F2579" s="160"/>
      <c r="G2579" s="160"/>
      <c r="H2579" s="160"/>
      <c r="I2579" s="160"/>
      <c r="J2579" s="160"/>
      <c r="K2579" s="160"/>
      <c r="L2579" s="160"/>
      <c r="M2579" s="160"/>
      <c r="N2579" s="159"/>
      <c r="O2579" s="159"/>
      <c r="P2579" s="159"/>
      <c r="Q2579" s="159"/>
      <c r="R2579" s="160"/>
      <c r="S2579" s="160"/>
      <c r="T2579" s="160"/>
      <c r="U2579" s="160"/>
      <c r="V2579" s="160"/>
      <c r="W2579" s="160"/>
      <c r="X2579" s="160"/>
      <c r="Y2579" s="160"/>
      <c r="Z2579" s="149"/>
      <c r="AA2579" s="149"/>
      <c r="AB2579" s="149"/>
      <c r="AC2579" s="149"/>
      <c r="AD2579" s="149"/>
      <c r="AE2579" s="149"/>
      <c r="AF2579" s="149"/>
      <c r="AG2579" s="149" t="s">
        <v>409</v>
      </c>
      <c r="AH2579" s="149">
        <v>0</v>
      </c>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3" x14ac:dyDescent="0.2">
      <c r="A2580" s="156"/>
      <c r="B2580" s="157"/>
      <c r="C2580" s="201" t="s">
        <v>417</v>
      </c>
      <c r="D2580" s="195"/>
      <c r="E2580" s="196">
        <v>17</v>
      </c>
      <c r="F2580" s="160"/>
      <c r="G2580" s="160"/>
      <c r="H2580" s="160"/>
      <c r="I2580" s="160"/>
      <c r="J2580" s="160"/>
      <c r="K2580" s="160"/>
      <c r="L2580" s="160"/>
      <c r="M2580" s="160"/>
      <c r="N2580" s="159"/>
      <c r="O2580" s="159"/>
      <c r="P2580" s="159"/>
      <c r="Q2580" s="159"/>
      <c r="R2580" s="160"/>
      <c r="S2580" s="160"/>
      <c r="T2580" s="160"/>
      <c r="U2580" s="160"/>
      <c r="V2580" s="160"/>
      <c r="W2580" s="160"/>
      <c r="X2580" s="160"/>
      <c r="Y2580" s="160"/>
      <c r="Z2580" s="149"/>
      <c r="AA2580" s="149"/>
      <c r="AB2580" s="149"/>
      <c r="AC2580" s="149"/>
      <c r="AD2580" s="149"/>
      <c r="AE2580" s="149"/>
      <c r="AF2580" s="149"/>
      <c r="AG2580" s="149" t="s">
        <v>409</v>
      </c>
      <c r="AH2580" s="149">
        <v>1</v>
      </c>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ht="22.5" outlineLevel="1" x14ac:dyDescent="0.2">
      <c r="A2581" s="173">
        <v>212</v>
      </c>
      <c r="B2581" s="174" t="s">
        <v>1956</v>
      </c>
      <c r="C2581" s="189" t="s">
        <v>1957</v>
      </c>
      <c r="D2581" s="175" t="s">
        <v>493</v>
      </c>
      <c r="E2581" s="176">
        <v>1701.0239999999999</v>
      </c>
      <c r="F2581" s="177"/>
      <c r="G2581" s="178">
        <f>ROUND(E2581*F2581,2)</f>
        <v>0</v>
      </c>
      <c r="H2581" s="177"/>
      <c r="I2581" s="178">
        <f>ROUND(E2581*H2581,2)</f>
        <v>0</v>
      </c>
      <c r="J2581" s="177"/>
      <c r="K2581" s="178">
        <f>ROUND(E2581*J2581,2)</f>
        <v>0</v>
      </c>
      <c r="L2581" s="178">
        <v>12</v>
      </c>
      <c r="M2581" s="178">
        <f>G2581*(1+L2581/100)</f>
        <v>0</v>
      </c>
      <c r="N2581" s="176">
        <v>0</v>
      </c>
      <c r="O2581" s="176">
        <f>ROUND(E2581*N2581,2)</f>
        <v>0</v>
      </c>
      <c r="P2581" s="176">
        <v>4.5999999999999999E-2</v>
      </c>
      <c r="Q2581" s="176">
        <f>ROUND(E2581*P2581,2)</f>
        <v>78.25</v>
      </c>
      <c r="R2581" s="178" t="s">
        <v>1560</v>
      </c>
      <c r="S2581" s="178" t="s">
        <v>365</v>
      </c>
      <c r="T2581" s="179" t="s">
        <v>365</v>
      </c>
      <c r="U2581" s="160">
        <v>0.26</v>
      </c>
      <c r="V2581" s="160">
        <f>ROUND(E2581*U2581,2)</f>
        <v>442.27</v>
      </c>
      <c r="W2581" s="160"/>
      <c r="X2581" s="160" t="s">
        <v>404</v>
      </c>
      <c r="Y2581" s="160" t="s">
        <v>368</v>
      </c>
      <c r="Z2581" s="149"/>
      <c r="AA2581" s="149"/>
      <c r="AB2581" s="149"/>
      <c r="AC2581" s="149"/>
      <c r="AD2581" s="149"/>
      <c r="AE2581" s="149"/>
      <c r="AF2581" s="149"/>
      <c r="AG2581" s="149" t="s">
        <v>438</v>
      </c>
      <c r="AH2581" s="149"/>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outlineLevel="2" x14ac:dyDescent="0.2">
      <c r="A2582" s="156"/>
      <c r="B2582" s="157"/>
      <c r="C2582" s="200" t="s">
        <v>1958</v>
      </c>
      <c r="D2582" s="193"/>
      <c r="E2582" s="194"/>
      <c r="F2582" s="160"/>
      <c r="G2582" s="160"/>
      <c r="H2582" s="160"/>
      <c r="I2582" s="160"/>
      <c r="J2582" s="160"/>
      <c r="K2582" s="160"/>
      <c r="L2582" s="160"/>
      <c r="M2582" s="160"/>
      <c r="N2582" s="159"/>
      <c r="O2582" s="159"/>
      <c r="P2582" s="159"/>
      <c r="Q2582" s="159"/>
      <c r="R2582" s="160"/>
      <c r="S2582" s="160"/>
      <c r="T2582" s="160"/>
      <c r="U2582" s="160"/>
      <c r="V2582" s="160"/>
      <c r="W2582" s="160"/>
      <c r="X2582" s="160"/>
      <c r="Y2582" s="160"/>
      <c r="Z2582" s="149"/>
      <c r="AA2582" s="149"/>
      <c r="AB2582" s="149"/>
      <c r="AC2582" s="149"/>
      <c r="AD2582" s="149"/>
      <c r="AE2582" s="149"/>
      <c r="AF2582" s="149"/>
      <c r="AG2582" s="149" t="s">
        <v>409</v>
      </c>
      <c r="AH2582" s="149">
        <v>0</v>
      </c>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3" x14ac:dyDescent="0.2">
      <c r="A2583" s="156"/>
      <c r="B2583" s="157"/>
      <c r="C2583" s="200" t="s">
        <v>1959</v>
      </c>
      <c r="D2583" s="193"/>
      <c r="E2583" s="194">
        <v>-130.58199999999999</v>
      </c>
      <c r="F2583" s="160"/>
      <c r="G2583" s="160"/>
      <c r="H2583" s="160"/>
      <c r="I2583" s="160"/>
      <c r="J2583" s="160"/>
      <c r="K2583" s="160"/>
      <c r="L2583" s="160"/>
      <c r="M2583" s="160"/>
      <c r="N2583" s="159"/>
      <c r="O2583" s="159"/>
      <c r="P2583" s="159"/>
      <c r="Q2583" s="159"/>
      <c r="R2583" s="160"/>
      <c r="S2583" s="160"/>
      <c r="T2583" s="160"/>
      <c r="U2583" s="160"/>
      <c r="V2583" s="160"/>
      <c r="W2583" s="160"/>
      <c r="X2583" s="160"/>
      <c r="Y2583" s="160"/>
      <c r="Z2583" s="149"/>
      <c r="AA2583" s="149"/>
      <c r="AB2583" s="149"/>
      <c r="AC2583" s="149"/>
      <c r="AD2583" s="149"/>
      <c r="AE2583" s="149"/>
      <c r="AF2583" s="149"/>
      <c r="AG2583" s="149" t="s">
        <v>409</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3" x14ac:dyDescent="0.2">
      <c r="A2584" s="156"/>
      <c r="B2584" s="157"/>
      <c r="C2584" s="200" t="s">
        <v>1960</v>
      </c>
      <c r="D2584" s="193"/>
      <c r="E2584" s="194">
        <v>-138.155</v>
      </c>
      <c r="F2584" s="160"/>
      <c r="G2584" s="160"/>
      <c r="H2584" s="160"/>
      <c r="I2584" s="160"/>
      <c r="J2584" s="160"/>
      <c r="K2584" s="160"/>
      <c r="L2584" s="160"/>
      <c r="M2584" s="160"/>
      <c r="N2584" s="159"/>
      <c r="O2584" s="159"/>
      <c r="P2584" s="159"/>
      <c r="Q2584" s="159"/>
      <c r="R2584" s="160"/>
      <c r="S2584" s="160"/>
      <c r="T2584" s="160"/>
      <c r="U2584" s="160"/>
      <c r="V2584" s="160"/>
      <c r="W2584" s="160"/>
      <c r="X2584" s="160"/>
      <c r="Y2584" s="160"/>
      <c r="Z2584" s="149"/>
      <c r="AA2584" s="149"/>
      <c r="AB2584" s="149"/>
      <c r="AC2584" s="149"/>
      <c r="AD2584" s="149"/>
      <c r="AE2584" s="149"/>
      <c r="AF2584" s="149"/>
      <c r="AG2584" s="149" t="s">
        <v>409</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3" x14ac:dyDescent="0.2">
      <c r="A2585" s="156"/>
      <c r="B2585" s="157"/>
      <c r="C2585" s="201" t="s">
        <v>417</v>
      </c>
      <c r="D2585" s="195"/>
      <c r="E2585" s="196">
        <v>-268.73700000000002</v>
      </c>
      <c r="F2585" s="160"/>
      <c r="G2585" s="160"/>
      <c r="H2585" s="160"/>
      <c r="I2585" s="160"/>
      <c r="J2585" s="160"/>
      <c r="K2585" s="160"/>
      <c r="L2585" s="160"/>
      <c r="M2585" s="160"/>
      <c r="N2585" s="159"/>
      <c r="O2585" s="159"/>
      <c r="P2585" s="159"/>
      <c r="Q2585" s="159"/>
      <c r="R2585" s="160"/>
      <c r="S2585" s="160"/>
      <c r="T2585" s="160"/>
      <c r="U2585" s="160"/>
      <c r="V2585" s="160"/>
      <c r="W2585" s="160"/>
      <c r="X2585" s="160"/>
      <c r="Y2585" s="160"/>
      <c r="Z2585" s="149"/>
      <c r="AA2585" s="149"/>
      <c r="AB2585" s="149"/>
      <c r="AC2585" s="149"/>
      <c r="AD2585" s="149"/>
      <c r="AE2585" s="149"/>
      <c r="AF2585" s="149"/>
      <c r="AG2585" s="149" t="s">
        <v>409</v>
      </c>
      <c r="AH2585" s="149">
        <v>1</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3" x14ac:dyDescent="0.2">
      <c r="A2586" s="156"/>
      <c r="B2586" s="157"/>
      <c r="C2586" s="200" t="s">
        <v>410</v>
      </c>
      <c r="D2586" s="193"/>
      <c r="E2586" s="194"/>
      <c r="F2586" s="160"/>
      <c r="G2586" s="160"/>
      <c r="H2586" s="160"/>
      <c r="I2586" s="160"/>
      <c r="J2586" s="160"/>
      <c r="K2586" s="160"/>
      <c r="L2586" s="160"/>
      <c r="M2586" s="160"/>
      <c r="N2586" s="159"/>
      <c r="O2586" s="159"/>
      <c r="P2586" s="159"/>
      <c r="Q2586" s="159"/>
      <c r="R2586" s="160"/>
      <c r="S2586" s="160"/>
      <c r="T2586" s="160"/>
      <c r="U2586" s="160"/>
      <c r="V2586" s="160"/>
      <c r="W2586" s="160"/>
      <c r="X2586" s="160"/>
      <c r="Y2586" s="160"/>
      <c r="Z2586" s="149"/>
      <c r="AA2586" s="149"/>
      <c r="AB2586" s="149"/>
      <c r="AC2586" s="149"/>
      <c r="AD2586" s="149"/>
      <c r="AE2586" s="149"/>
      <c r="AF2586" s="149"/>
      <c r="AG2586" s="149" t="s">
        <v>409</v>
      </c>
      <c r="AH2586" s="149">
        <v>0</v>
      </c>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3" x14ac:dyDescent="0.2">
      <c r="A2587" s="156"/>
      <c r="B2587" s="157"/>
      <c r="C2587" s="200" t="s">
        <v>1569</v>
      </c>
      <c r="D2587" s="193"/>
      <c r="E2587" s="194"/>
      <c r="F2587" s="160"/>
      <c r="G2587" s="160"/>
      <c r="H2587" s="160"/>
      <c r="I2587" s="160"/>
      <c r="J2587" s="160"/>
      <c r="K2587" s="160"/>
      <c r="L2587" s="160"/>
      <c r="M2587" s="160"/>
      <c r="N2587" s="159"/>
      <c r="O2587" s="159"/>
      <c r="P2587" s="159"/>
      <c r="Q2587" s="159"/>
      <c r="R2587" s="160"/>
      <c r="S2587" s="160"/>
      <c r="T2587" s="160"/>
      <c r="U2587" s="160"/>
      <c r="V2587" s="160"/>
      <c r="W2587" s="160"/>
      <c r="X2587" s="160"/>
      <c r="Y2587" s="160"/>
      <c r="Z2587" s="149"/>
      <c r="AA2587" s="149"/>
      <c r="AB2587" s="149"/>
      <c r="AC2587" s="149"/>
      <c r="AD2587" s="149"/>
      <c r="AE2587" s="149"/>
      <c r="AF2587" s="149"/>
      <c r="AG2587" s="149" t="s">
        <v>409</v>
      </c>
      <c r="AH2587" s="149">
        <v>0</v>
      </c>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3" x14ac:dyDescent="0.2">
      <c r="A2588" s="156"/>
      <c r="B2588" s="157"/>
      <c r="C2588" s="200" t="s">
        <v>911</v>
      </c>
      <c r="D2588" s="193"/>
      <c r="E2588" s="194"/>
      <c r="F2588" s="160"/>
      <c r="G2588" s="160"/>
      <c r="H2588" s="160"/>
      <c r="I2588" s="160"/>
      <c r="J2588" s="160"/>
      <c r="K2588" s="160"/>
      <c r="L2588" s="160"/>
      <c r="M2588" s="160"/>
      <c r="N2588" s="159"/>
      <c r="O2588" s="159"/>
      <c r="P2588" s="159"/>
      <c r="Q2588" s="159"/>
      <c r="R2588" s="160"/>
      <c r="S2588" s="160"/>
      <c r="T2588" s="160"/>
      <c r="U2588" s="160"/>
      <c r="V2588" s="160"/>
      <c r="W2588" s="160"/>
      <c r="X2588" s="160"/>
      <c r="Y2588" s="160"/>
      <c r="Z2588" s="149"/>
      <c r="AA2588" s="149"/>
      <c r="AB2588" s="149"/>
      <c r="AC2588" s="149"/>
      <c r="AD2588" s="149"/>
      <c r="AE2588" s="149"/>
      <c r="AF2588" s="149"/>
      <c r="AG2588" s="149" t="s">
        <v>409</v>
      </c>
      <c r="AH2588" s="149">
        <v>0</v>
      </c>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ht="22.5" outlineLevel="3" x14ac:dyDescent="0.2">
      <c r="A2589" s="156"/>
      <c r="B2589" s="157"/>
      <c r="C2589" s="200" t="s">
        <v>1961</v>
      </c>
      <c r="D2589" s="193"/>
      <c r="E2589" s="194">
        <v>40.302</v>
      </c>
      <c r="F2589" s="160"/>
      <c r="G2589" s="160"/>
      <c r="H2589" s="160"/>
      <c r="I2589" s="160"/>
      <c r="J2589" s="160"/>
      <c r="K2589" s="160"/>
      <c r="L2589" s="160"/>
      <c r="M2589" s="160"/>
      <c r="N2589" s="159"/>
      <c r="O2589" s="159"/>
      <c r="P2589" s="159"/>
      <c r="Q2589" s="159"/>
      <c r="R2589" s="160"/>
      <c r="S2589" s="160"/>
      <c r="T2589" s="160"/>
      <c r="U2589" s="160"/>
      <c r="V2589" s="160"/>
      <c r="W2589" s="160"/>
      <c r="X2589" s="160"/>
      <c r="Y2589" s="160"/>
      <c r="Z2589" s="149"/>
      <c r="AA2589" s="149"/>
      <c r="AB2589" s="149"/>
      <c r="AC2589" s="149"/>
      <c r="AD2589" s="149"/>
      <c r="AE2589" s="149"/>
      <c r="AF2589" s="149"/>
      <c r="AG2589" s="149" t="s">
        <v>409</v>
      </c>
      <c r="AH2589" s="149">
        <v>0</v>
      </c>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ht="22.5" outlineLevel="3" x14ac:dyDescent="0.2">
      <c r="A2590" s="156"/>
      <c r="B2590" s="157"/>
      <c r="C2590" s="200" t="s">
        <v>1962</v>
      </c>
      <c r="D2590" s="193"/>
      <c r="E2590" s="194">
        <v>73.396500000000003</v>
      </c>
      <c r="F2590" s="160"/>
      <c r="G2590" s="160"/>
      <c r="H2590" s="160"/>
      <c r="I2590" s="160"/>
      <c r="J2590" s="160"/>
      <c r="K2590" s="160"/>
      <c r="L2590" s="160"/>
      <c r="M2590" s="160"/>
      <c r="N2590" s="159"/>
      <c r="O2590" s="159"/>
      <c r="P2590" s="159"/>
      <c r="Q2590" s="159"/>
      <c r="R2590" s="160"/>
      <c r="S2590" s="160"/>
      <c r="T2590" s="160"/>
      <c r="U2590" s="160"/>
      <c r="V2590" s="160"/>
      <c r="W2590" s="160"/>
      <c r="X2590" s="160"/>
      <c r="Y2590" s="160"/>
      <c r="Z2590" s="149"/>
      <c r="AA2590" s="149"/>
      <c r="AB2590" s="149"/>
      <c r="AC2590" s="149"/>
      <c r="AD2590" s="149"/>
      <c r="AE2590" s="149"/>
      <c r="AF2590" s="149"/>
      <c r="AG2590" s="149" t="s">
        <v>409</v>
      </c>
      <c r="AH2590" s="149">
        <v>0</v>
      </c>
      <c r="AI2590" s="149"/>
      <c r="AJ2590" s="149"/>
      <c r="AK2590" s="149"/>
      <c r="AL2590" s="149"/>
      <c r="AM2590" s="149"/>
      <c r="AN2590" s="149"/>
      <c r="AO2590" s="149"/>
      <c r="AP2590" s="149"/>
      <c r="AQ2590" s="149"/>
      <c r="AR2590" s="149"/>
      <c r="AS2590" s="149"/>
      <c r="AT2590" s="149"/>
      <c r="AU2590" s="149"/>
      <c r="AV2590" s="149"/>
      <c r="AW2590" s="149"/>
      <c r="AX2590" s="149"/>
      <c r="AY2590" s="149"/>
      <c r="AZ2590" s="149"/>
      <c r="BA2590" s="149"/>
      <c r="BB2590" s="149"/>
      <c r="BC2590" s="149"/>
      <c r="BD2590" s="149"/>
      <c r="BE2590" s="149"/>
      <c r="BF2590" s="149"/>
      <c r="BG2590" s="149"/>
      <c r="BH2590" s="149"/>
    </row>
    <row r="2591" spans="1:60" ht="22.5" outlineLevel="3" x14ac:dyDescent="0.2">
      <c r="A2591" s="156"/>
      <c r="B2591" s="157"/>
      <c r="C2591" s="200" t="s">
        <v>1963</v>
      </c>
      <c r="D2591" s="193"/>
      <c r="E2591" s="194">
        <v>45.856000000000002</v>
      </c>
      <c r="F2591" s="160"/>
      <c r="G2591" s="160"/>
      <c r="H2591" s="160"/>
      <c r="I2591" s="160"/>
      <c r="J2591" s="160"/>
      <c r="K2591" s="160"/>
      <c r="L2591" s="160"/>
      <c r="M2591" s="160"/>
      <c r="N2591" s="159"/>
      <c r="O2591" s="159"/>
      <c r="P2591" s="159"/>
      <c r="Q2591" s="159"/>
      <c r="R2591" s="160"/>
      <c r="S2591" s="160"/>
      <c r="T2591" s="160"/>
      <c r="U2591" s="160"/>
      <c r="V2591" s="160"/>
      <c r="W2591" s="160"/>
      <c r="X2591" s="160"/>
      <c r="Y2591" s="160"/>
      <c r="Z2591" s="149"/>
      <c r="AA2591" s="149"/>
      <c r="AB2591" s="149"/>
      <c r="AC2591" s="149"/>
      <c r="AD2591" s="149"/>
      <c r="AE2591" s="149"/>
      <c r="AF2591" s="149"/>
      <c r="AG2591" s="149" t="s">
        <v>409</v>
      </c>
      <c r="AH2591" s="149">
        <v>0</v>
      </c>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49"/>
      <c r="BB2591" s="149"/>
      <c r="BC2591" s="149"/>
      <c r="BD2591" s="149"/>
      <c r="BE2591" s="149"/>
      <c r="BF2591" s="149"/>
      <c r="BG2591" s="149"/>
      <c r="BH2591" s="149"/>
    </row>
    <row r="2592" spans="1:60" ht="45" outlineLevel="3" x14ac:dyDescent="0.2">
      <c r="A2592" s="156"/>
      <c r="B2592" s="157"/>
      <c r="C2592" s="200" t="s">
        <v>1964</v>
      </c>
      <c r="D2592" s="193"/>
      <c r="E2592" s="194">
        <v>235.6995</v>
      </c>
      <c r="F2592" s="160"/>
      <c r="G2592" s="160"/>
      <c r="H2592" s="160"/>
      <c r="I2592" s="160"/>
      <c r="J2592" s="160"/>
      <c r="K2592" s="160"/>
      <c r="L2592" s="160"/>
      <c r="M2592" s="160"/>
      <c r="N2592" s="159"/>
      <c r="O2592" s="159"/>
      <c r="P2592" s="159"/>
      <c r="Q2592" s="159"/>
      <c r="R2592" s="160"/>
      <c r="S2592" s="160"/>
      <c r="T2592" s="160"/>
      <c r="U2592" s="160"/>
      <c r="V2592" s="160"/>
      <c r="W2592" s="160"/>
      <c r="X2592" s="160"/>
      <c r="Y2592" s="160"/>
      <c r="Z2592" s="149"/>
      <c r="AA2592" s="149"/>
      <c r="AB2592" s="149"/>
      <c r="AC2592" s="149"/>
      <c r="AD2592" s="149"/>
      <c r="AE2592" s="149"/>
      <c r="AF2592" s="149"/>
      <c r="AG2592" s="149" t="s">
        <v>409</v>
      </c>
      <c r="AH2592" s="149">
        <v>0</v>
      </c>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49"/>
      <c r="BB2592" s="149"/>
      <c r="BC2592" s="149"/>
      <c r="BD2592" s="149"/>
      <c r="BE2592" s="149"/>
      <c r="BF2592" s="149"/>
      <c r="BG2592" s="149"/>
      <c r="BH2592" s="149"/>
    </row>
    <row r="2593" spans="1:60" ht="33.75" outlineLevel="3" x14ac:dyDescent="0.2">
      <c r="A2593" s="156"/>
      <c r="B2593" s="157"/>
      <c r="C2593" s="200" t="s">
        <v>1965</v>
      </c>
      <c r="D2593" s="193"/>
      <c r="E2593" s="194">
        <v>-77.081000000000003</v>
      </c>
      <c r="F2593" s="160"/>
      <c r="G2593" s="160"/>
      <c r="H2593" s="160"/>
      <c r="I2593" s="160"/>
      <c r="J2593" s="160"/>
      <c r="K2593" s="160"/>
      <c r="L2593" s="160"/>
      <c r="M2593" s="160"/>
      <c r="N2593" s="159"/>
      <c r="O2593" s="159"/>
      <c r="P2593" s="159"/>
      <c r="Q2593" s="159"/>
      <c r="R2593" s="160"/>
      <c r="S2593" s="160"/>
      <c r="T2593" s="160"/>
      <c r="U2593" s="160"/>
      <c r="V2593" s="160"/>
      <c r="W2593" s="160"/>
      <c r="X2593" s="160"/>
      <c r="Y2593" s="160"/>
      <c r="Z2593" s="149"/>
      <c r="AA2593" s="149"/>
      <c r="AB2593" s="149"/>
      <c r="AC2593" s="149"/>
      <c r="AD2593" s="149"/>
      <c r="AE2593" s="149"/>
      <c r="AF2593" s="149"/>
      <c r="AG2593" s="149" t="s">
        <v>409</v>
      </c>
      <c r="AH2593" s="149">
        <v>0</v>
      </c>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ht="22.5" outlineLevel="3" x14ac:dyDescent="0.2">
      <c r="A2594" s="156"/>
      <c r="B2594" s="157"/>
      <c r="C2594" s="200" t="s">
        <v>1966</v>
      </c>
      <c r="D2594" s="193"/>
      <c r="E2594" s="194">
        <v>56.692250000000001</v>
      </c>
      <c r="F2594" s="160"/>
      <c r="G2594" s="160"/>
      <c r="H2594" s="160"/>
      <c r="I2594" s="160"/>
      <c r="J2594" s="160"/>
      <c r="K2594" s="160"/>
      <c r="L2594" s="160"/>
      <c r="M2594" s="160"/>
      <c r="N2594" s="159"/>
      <c r="O2594" s="159"/>
      <c r="P2594" s="159"/>
      <c r="Q2594" s="159"/>
      <c r="R2594" s="160"/>
      <c r="S2594" s="160"/>
      <c r="T2594" s="160"/>
      <c r="U2594" s="160"/>
      <c r="V2594" s="160"/>
      <c r="W2594" s="160"/>
      <c r="X2594" s="160"/>
      <c r="Y2594" s="160"/>
      <c r="Z2594" s="149"/>
      <c r="AA2594" s="149"/>
      <c r="AB2594" s="149"/>
      <c r="AC2594" s="149"/>
      <c r="AD2594" s="149"/>
      <c r="AE2594" s="149"/>
      <c r="AF2594" s="149"/>
      <c r="AG2594" s="149" t="s">
        <v>409</v>
      </c>
      <c r="AH2594" s="149">
        <v>0</v>
      </c>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ht="33.75" outlineLevel="3" x14ac:dyDescent="0.2">
      <c r="A2595" s="156"/>
      <c r="B2595" s="157"/>
      <c r="C2595" s="200" t="s">
        <v>1967</v>
      </c>
      <c r="D2595" s="193"/>
      <c r="E2595" s="194">
        <v>29.440750000000001</v>
      </c>
      <c r="F2595" s="160"/>
      <c r="G2595" s="160"/>
      <c r="H2595" s="160"/>
      <c r="I2595" s="160"/>
      <c r="J2595" s="160"/>
      <c r="K2595" s="160"/>
      <c r="L2595" s="160"/>
      <c r="M2595" s="160"/>
      <c r="N2595" s="159"/>
      <c r="O2595" s="159"/>
      <c r="P2595" s="159"/>
      <c r="Q2595" s="159"/>
      <c r="R2595" s="160"/>
      <c r="S2595" s="160"/>
      <c r="T2595" s="160"/>
      <c r="U2595" s="160"/>
      <c r="V2595" s="160"/>
      <c r="W2595" s="160"/>
      <c r="X2595" s="160"/>
      <c r="Y2595" s="160"/>
      <c r="Z2595" s="149"/>
      <c r="AA2595" s="149"/>
      <c r="AB2595" s="149"/>
      <c r="AC2595" s="149"/>
      <c r="AD2595" s="149"/>
      <c r="AE2595" s="149"/>
      <c r="AF2595" s="149"/>
      <c r="AG2595" s="149" t="s">
        <v>409</v>
      </c>
      <c r="AH2595" s="149">
        <v>0</v>
      </c>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ht="22.5" outlineLevel="3" x14ac:dyDescent="0.2">
      <c r="A2596" s="156"/>
      <c r="B2596" s="157"/>
      <c r="C2596" s="200" t="s">
        <v>1968</v>
      </c>
      <c r="D2596" s="193"/>
      <c r="E2596" s="194">
        <v>53.673499999999997</v>
      </c>
      <c r="F2596" s="160"/>
      <c r="G2596" s="160"/>
      <c r="H2596" s="160"/>
      <c r="I2596" s="160"/>
      <c r="J2596" s="160"/>
      <c r="K2596" s="160"/>
      <c r="L2596" s="160"/>
      <c r="M2596" s="160"/>
      <c r="N2596" s="159"/>
      <c r="O2596" s="159"/>
      <c r="P2596" s="159"/>
      <c r="Q2596" s="159"/>
      <c r="R2596" s="160"/>
      <c r="S2596" s="160"/>
      <c r="T2596" s="160"/>
      <c r="U2596" s="160"/>
      <c r="V2596" s="160"/>
      <c r="W2596" s="160"/>
      <c r="X2596" s="160"/>
      <c r="Y2596" s="160"/>
      <c r="Z2596" s="149"/>
      <c r="AA2596" s="149"/>
      <c r="AB2596" s="149"/>
      <c r="AC2596" s="149"/>
      <c r="AD2596" s="149"/>
      <c r="AE2596" s="149"/>
      <c r="AF2596" s="149"/>
      <c r="AG2596" s="149" t="s">
        <v>409</v>
      </c>
      <c r="AH2596" s="149">
        <v>0</v>
      </c>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outlineLevel="3" x14ac:dyDescent="0.2">
      <c r="A2597" s="156"/>
      <c r="B2597" s="157"/>
      <c r="C2597" s="201" t="s">
        <v>417</v>
      </c>
      <c r="D2597" s="195"/>
      <c r="E2597" s="196">
        <v>457.97949999999997</v>
      </c>
      <c r="F2597" s="160"/>
      <c r="G2597" s="160"/>
      <c r="H2597" s="160"/>
      <c r="I2597" s="160"/>
      <c r="J2597" s="160"/>
      <c r="K2597" s="160"/>
      <c r="L2597" s="160"/>
      <c r="M2597" s="160"/>
      <c r="N2597" s="159"/>
      <c r="O2597" s="159"/>
      <c r="P2597" s="159"/>
      <c r="Q2597" s="159"/>
      <c r="R2597" s="160"/>
      <c r="S2597" s="160"/>
      <c r="T2597" s="160"/>
      <c r="U2597" s="160"/>
      <c r="V2597" s="160"/>
      <c r="W2597" s="160"/>
      <c r="X2597" s="160"/>
      <c r="Y2597" s="160"/>
      <c r="Z2597" s="149"/>
      <c r="AA2597" s="149"/>
      <c r="AB2597" s="149"/>
      <c r="AC2597" s="149"/>
      <c r="AD2597" s="149"/>
      <c r="AE2597" s="149"/>
      <c r="AF2597" s="149"/>
      <c r="AG2597" s="149" t="s">
        <v>409</v>
      </c>
      <c r="AH2597" s="149">
        <v>1</v>
      </c>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49"/>
      <c r="BB2597" s="149"/>
      <c r="BC2597" s="149"/>
      <c r="BD2597" s="149"/>
      <c r="BE2597" s="149"/>
      <c r="BF2597" s="149"/>
      <c r="BG2597" s="149"/>
      <c r="BH2597" s="149"/>
    </row>
    <row r="2598" spans="1:60" outlineLevel="3" x14ac:dyDescent="0.2">
      <c r="A2598" s="156"/>
      <c r="B2598" s="157"/>
      <c r="C2598" s="200" t="s">
        <v>410</v>
      </c>
      <c r="D2598" s="193"/>
      <c r="E2598" s="194"/>
      <c r="F2598" s="160"/>
      <c r="G2598" s="160"/>
      <c r="H2598" s="160"/>
      <c r="I2598" s="160"/>
      <c r="J2598" s="160"/>
      <c r="K2598" s="160"/>
      <c r="L2598" s="160"/>
      <c r="M2598" s="160"/>
      <c r="N2598" s="159"/>
      <c r="O2598" s="159"/>
      <c r="P2598" s="159"/>
      <c r="Q2598" s="159"/>
      <c r="R2598" s="160"/>
      <c r="S2598" s="160"/>
      <c r="T2598" s="160"/>
      <c r="U2598" s="160"/>
      <c r="V2598" s="160"/>
      <c r="W2598" s="160"/>
      <c r="X2598" s="160"/>
      <c r="Y2598" s="160"/>
      <c r="Z2598" s="149"/>
      <c r="AA2598" s="149"/>
      <c r="AB2598" s="149"/>
      <c r="AC2598" s="149"/>
      <c r="AD2598" s="149"/>
      <c r="AE2598" s="149"/>
      <c r="AF2598" s="149"/>
      <c r="AG2598" s="149" t="s">
        <v>409</v>
      </c>
      <c r="AH2598" s="149">
        <v>0</v>
      </c>
      <c r="AI2598" s="149"/>
      <c r="AJ2598" s="149"/>
      <c r="AK2598" s="149"/>
      <c r="AL2598" s="149"/>
      <c r="AM2598" s="149"/>
      <c r="AN2598" s="149"/>
      <c r="AO2598" s="149"/>
      <c r="AP2598" s="149"/>
      <c r="AQ2598" s="149"/>
      <c r="AR2598" s="149"/>
      <c r="AS2598" s="149"/>
      <c r="AT2598" s="149"/>
      <c r="AU2598" s="149"/>
      <c r="AV2598" s="149"/>
      <c r="AW2598" s="149"/>
      <c r="AX2598" s="149"/>
      <c r="AY2598" s="149"/>
      <c r="AZ2598" s="149"/>
      <c r="BA2598" s="149"/>
      <c r="BB2598" s="149"/>
      <c r="BC2598" s="149"/>
      <c r="BD2598" s="149"/>
      <c r="BE2598" s="149"/>
      <c r="BF2598" s="149"/>
      <c r="BG2598" s="149"/>
      <c r="BH2598" s="149"/>
    </row>
    <row r="2599" spans="1:60" outlineLevel="3" x14ac:dyDescent="0.2">
      <c r="A2599" s="156"/>
      <c r="B2599" s="157"/>
      <c r="C2599" s="200" t="s">
        <v>1573</v>
      </c>
      <c r="D2599" s="193"/>
      <c r="E2599" s="194"/>
      <c r="F2599" s="160"/>
      <c r="G2599" s="160"/>
      <c r="H2599" s="160"/>
      <c r="I2599" s="160"/>
      <c r="J2599" s="160"/>
      <c r="K2599" s="160"/>
      <c r="L2599" s="160"/>
      <c r="M2599" s="160"/>
      <c r="N2599" s="159"/>
      <c r="O2599" s="159"/>
      <c r="P2599" s="159"/>
      <c r="Q2599" s="159"/>
      <c r="R2599" s="160"/>
      <c r="S2599" s="160"/>
      <c r="T2599" s="160"/>
      <c r="U2599" s="160"/>
      <c r="V2599" s="160"/>
      <c r="W2599" s="160"/>
      <c r="X2599" s="160"/>
      <c r="Y2599" s="160"/>
      <c r="Z2599" s="149"/>
      <c r="AA2599" s="149"/>
      <c r="AB2599" s="149"/>
      <c r="AC2599" s="149"/>
      <c r="AD2599" s="149"/>
      <c r="AE2599" s="149"/>
      <c r="AF2599" s="149"/>
      <c r="AG2599" s="149" t="s">
        <v>409</v>
      </c>
      <c r="AH2599" s="149">
        <v>0</v>
      </c>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3" x14ac:dyDescent="0.2">
      <c r="A2600" s="156"/>
      <c r="B2600" s="157"/>
      <c r="C2600" s="200" t="s">
        <v>913</v>
      </c>
      <c r="D2600" s="193"/>
      <c r="E2600" s="194"/>
      <c r="F2600" s="160"/>
      <c r="G2600" s="160"/>
      <c r="H2600" s="160"/>
      <c r="I2600" s="160"/>
      <c r="J2600" s="160"/>
      <c r="K2600" s="160"/>
      <c r="L2600" s="160"/>
      <c r="M2600" s="160"/>
      <c r="N2600" s="159"/>
      <c r="O2600" s="159"/>
      <c r="P2600" s="159"/>
      <c r="Q2600" s="159"/>
      <c r="R2600" s="160"/>
      <c r="S2600" s="160"/>
      <c r="T2600" s="160"/>
      <c r="U2600" s="160"/>
      <c r="V2600" s="160"/>
      <c r="W2600" s="160"/>
      <c r="X2600" s="160"/>
      <c r="Y2600" s="160"/>
      <c r="Z2600" s="149"/>
      <c r="AA2600" s="149"/>
      <c r="AB2600" s="149"/>
      <c r="AC2600" s="149"/>
      <c r="AD2600" s="149"/>
      <c r="AE2600" s="149"/>
      <c r="AF2600" s="149"/>
      <c r="AG2600" s="149" t="s">
        <v>409</v>
      </c>
      <c r="AH2600" s="149">
        <v>0</v>
      </c>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49"/>
      <c r="BB2600" s="149"/>
      <c r="BC2600" s="149"/>
      <c r="BD2600" s="149"/>
      <c r="BE2600" s="149"/>
      <c r="BF2600" s="149"/>
      <c r="BG2600" s="149"/>
      <c r="BH2600" s="149"/>
    </row>
    <row r="2601" spans="1:60" ht="45" outlineLevel="3" x14ac:dyDescent="0.2">
      <c r="A2601" s="156"/>
      <c r="B2601" s="157"/>
      <c r="C2601" s="200" t="s">
        <v>1969</v>
      </c>
      <c r="D2601" s="193"/>
      <c r="E2601" s="194">
        <v>140.14287999999999</v>
      </c>
      <c r="F2601" s="160"/>
      <c r="G2601" s="160"/>
      <c r="H2601" s="160"/>
      <c r="I2601" s="160"/>
      <c r="J2601" s="160"/>
      <c r="K2601" s="160"/>
      <c r="L2601" s="160"/>
      <c r="M2601" s="160"/>
      <c r="N2601" s="159"/>
      <c r="O2601" s="159"/>
      <c r="P2601" s="159"/>
      <c r="Q2601" s="159"/>
      <c r="R2601" s="160"/>
      <c r="S2601" s="160"/>
      <c r="T2601" s="160"/>
      <c r="U2601" s="160"/>
      <c r="V2601" s="160"/>
      <c r="W2601" s="160"/>
      <c r="X2601" s="160"/>
      <c r="Y2601" s="160"/>
      <c r="Z2601" s="149"/>
      <c r="AA2601" s="149"/>
      <c r="AB2601" s="149"/>
      <c r="AC2601" s="149"/>
      <c r="AD2601" s="149"/>
      <c r="AE2601" s="149"/>
      <c r="AF2601" s="149"/>
      <c r="AG2601" s="149" t="s">
        <v>409</v>
      </c>
      <c r="AH2601" s="149">
        <v>0</v>
      </c>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ht="56.25" outlineLevel="3" x14ac:dyDescent="0.2">
      <c r="A2602" s="156"/>
      <c r="B2602" s="157"/>
      <c r="C2602" s="200" t="s">
        <v>1970</v>
      </c>
      <c r="D2602" s="193"/>
      <c r="E2602" s="194">
        <v>208.73513</v>
      </c>
      <c r="F2602" s="160"/>
      <c r="G2602" s="160"/>
      <c r="H2602" s="160"/>
      <c r="I2602" s="160"/>
      <c r="J2602" s="160"/>
      <c r="K2602" s="160"/>
      <c r="L2602" s="160"/>
      <c r="M2602" s="160"/>
      <c r="N2602" s="159"/>
      <c r="O2602" s="159"/>
      <c r="P2602" s="159"/>
      <c r="Q2602" s="159"/>
      <c r="R2602" s="160"/>
      <c r="S2602" s="160"/>
      <c r="T2602" s="160"/>
      <c r="U2602" s="160"/>
      <c r="V2602" s="160"/>
      <c r="W2602" s="160"/>
      <c r="X2602" s="160"/>
      <c r="Y2602" s="160"/>
      <c r="Z2602" s="149"/>
      <c r="AA2602" s="149"/>
      <c r="AB2602" s="149"/>
      <c r="AC2602" s="149"/>
      <c r="AD2602" s="149"/>
      <c r="AE2602" s="149"/>
      <c r="AF2602" s="149"/>
      <c r="AG2602" s="149" t="s">
        <v>409</v>
      </c>
      <c r="AH2602" s="149">
        <v>0</v>
      </c>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3" x14ac:dyDescent="0.2">
      <c r="A2603" s="156"/>
      <c r="B2603" s="157"/>
      <c r="C2603" s="200" t="s">
        <v>1971</v>
      </c>
      <c r="D2603" s="193"/>
      <c r="E2603" s="194">
        <v>20.782499999999999</v>
      </c>
      <c r="F2603" s="160"/>
      <c r="G2603" s="160"/>
      <c r="H2603" s="160"/>
      <c r="I2603" s="160"/>
      <c r="J2603" s="160"/>
      <c r="K2603" s="160"/>
      <c r="L2603" s="160"/>
      <c r="M2603" s="160"/>
      <c r="N2603" s="159"/>
      <c r="O2603" s="159"/>
      <c r="P2603" s="159"/>
      <c r="Q2603" s="159"/>
      <c r="R2603" s="160"/>
      <c r="S2603" s="160"/>
      <c r="T2603" s="160"/>
      <c r="U2603" s="160"/>
      <c r="V2603" s="160"/>
      <c r="W2603" s="160"/>
      <c r="X2603" s="160"/>
      <c r="Y2603" s="160"/>
      <c r="Z2603" s="149"/>
      <c r="AA2603" s="149"/>
      <c r="AB2603" s="149"/>
      <c r="AC2603" s="149"/>
      <c r="AD2603" s="149"/>
      <c r="AE2603" s="149"/>
      <c r="AF2603" s="149"/>
      <c r="AG2603" s="149" t="s">
        <v>409</v>
      </c>
      <c r="AH2603" s="149">
        <v>0</v>
      </c>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ht="22.5" outlineLevel="3" x14ac:dyDescent="0.2">
      <c r="A2604" s="156"/>
      <c r="B2604" s="157"/>
      <c r="C2604" s="200" t="s">
        <v>1972</v>
      </c>
      <c r="D2604" s="193"/>
      <c r="E2604" s="194">
        <v>51.253500000000003</v>
      </c>
      <c r="F2604" s="160"/>
      <c r="G2604" s="160"/>
      <c r="H2604" s="160"/>
      <c r="I2604" s="160"/>
      <c r="J2604" s="160"/>
      <c r="K2604" s="160"/>
      <c r="L2604" s="160"/>
      <c r="M2604" s="160"/>
      <c r="N2604" s="159"/>
      <c r="O2604" s="159"/>
      <c r="P2604" s="159"/>
      <c r="Q2604" s="159"/>
      <c r="R2604" s="160"/>
      <c r="S2604" s="160"/>
      <c r="T2604" s="160"/>
      <c r="U2604" s="160"/>
      <c r="V2604" s="160"/>
      <c r="W2604" s="160"/>
      <c r="X2604" s="160"/>
      <c r="Y2604" s="160"/>
      <c r="Z2604" s="149"/>
      <c r="AA2604" s="149"/>
      <c r="AB2604" s="149"/>
      <c r="AC2604" s="149"/>
      <c r="AD2604" s="149"/>
      <c r="AE2604" s="149"/>
      <c r="AF2604" s="149"/>
      <c r="AG2604" s="149" t="s">
        <v>409</v>
      </c>
      <c r="AH2604" s="149">
        <v>0</v>
      </c>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ht="22.5" outlineLevel="3" x14ac:dyDescent="0.2">
      <c r="A2605" s="156"/>
      <c r="B2605" s="157"/>
      <c r="C2605" s="200" t="s">
        <v>1973</v>
      </c>
      <c r="D2605" s="193"/>
      <c r="E2605" s="194">
        <v>43.151000000000003</v>
      </c>
      <c r="F2605" s="160"/>
      <c r="G2605" s="160"/>
      <c r="H2605" s="160"/>
      <c r="I2605" s="160"/>
      <c r="J2605" s="160"/>
      <c r="K2605" s="160"/>
      <c r="L2605" s="160"/>
      <c r="M2605" s="160"/>
      <c r="N2605" s="159"/>
      <c r="O2605" s="159"/>
      <c r="P2605" s="159"/>
      <c r="Q2605" s="159"/>
      <c r="R2605" s="160"/>
      <c r="S2605" s="160"/>
      <c r="T2605" s="160"/>
      <c r="U2605" s="160"/>
      <c r="V2605" s="160"/>
      <c r="W2605" s="160"/>
      <c r="X2605" s="160"/>
      <c r="Y2605" s="160"/>
      <c r="Z2605" s="149"/>
      <c r="AA2605" s="149"/>
      <c r="AB2605" s="149"/>
      <c r="AC2605" s="149"/>
      <c r="AD2605" s="149"/>
      <c r="AE2605" s="149"/>
      <c r="AF2605" s="149"/>
      <c r="AG2605" s="149" t="s">
        <v>409</v>
      </c>
      <c r="AH2605" s="149">
        <v>0</v>
      </c>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49"/>
      <c r="BB2605" s="149"/>
      <c r="BC2605" s="149"/>
      <c r="BD2605" s="149"/>
      <c r="BE2605" s="149"/>
      <c r="BF2605" s="149"/>
      <c r="BG2605" s="149"/>
      <c r="BH2605" s="149"/>
    </row>
    <row r="2606" spans="1:60" outlineLevel="3" x14ac:dyDescent="0.2">
      <c r="A2606" s="156"/>
      <c r="B2606" s="157"/>
      <c r="C2606" s="200" t="s">
        <v>1974</v>
      </c>
      <c r="D2606" s="193"/>
      <c r="E2606" s="194">
        <v>43.554499999999997</v>
      </c>
      <c r="F2606" s="160"/>
      <c r="G2606" s="160"/>
      <c r="H2606" s="160"/>
      <c r="I2606" s="160"/>
      <c r="J2606" s="160"/>
      <c r="K2606" s="160"/>
      <c r="L2606" s="160"/>
      <c r="M2606" s="160"/>
      <c r="N2606" s="159"/>
      <c r="O2606" s="159"/>
      <c r="P2606" s="159"/>
      <c r="Q2606" s="159"/>
      <c r="R2606" s="160"/>
      <c r="S2606" s="160"/>
      <c r="T2606" s="160"/>
      <c r="U2606" s="160"/>
      <c r="V2606" s="160"/>
      <c r="W2606" s="160"/>
      <c r="X2606" s="160"/>
      <c r="Y2606" s="160"/>
      <c r="Z2606" s="149"/>
      <c r="AA2606" s="149"/>
      <c r="AB2606" s="149"/>
      <c r="AC2606" s="149"/>
      <c r="AD2606" s="149"/>
      <c r="AE2606" s="149"/>
      <c r="AF2606" s="149"/>
      <c r="AG2606" s="149" t="s">
        <v>409</v>
      </c>
      <c r="AH2606" s="149">
        <v>0</v>
      </c>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49"/>
      <c r="BB2606" s="149"/>
      <c r="BC2606" s="149"/>
      <c r="BD2606" s="149"/>
      <c r="BE2606" s="149"/>
      <c r="BF2606" s="149"/>
      <c r="BG2606" s="149"/>
      <c r="BH2606" s="149"/>
    </row>
    <row r="2607" spans="1:60" outlineLevel="3" x14ac:dyDescent="0.2">
      <c r="A2607" s="156"/>
      <c r="B2607" s="157"/>
      <c r="C2607" s="201" t="s">
        <v>417</v>
      </c>
      <c r="D2607" s="195"/>
      <c r="E2607" s="196">
        <v>507.61950000000002</v>
      </c>
      <c r="F2607" s="160"/>
      <c r="G2607" s="160"/>
      <c r="H2607" s="160"/>
      <c r="I2607" s="160"/>
      <c r="J2607" s="160"/>
      <c r="K2607" s="160"/>
      <c r="L2607" s="160"/>
      <c r="M2607" s="160"/>
      <c r="N2607" s="159"/>
      <c r="O2607" s="159"/>
      <c r="P2607" s="159"/>
      <c r="Q2607" s="159"/>
      <c r="R2607" s="160"/>
      <c r="S2607" s="160"/>
      <c r="T2607" s="160"/>
      <c r="U2607" s="160"/>
      <c r="V2607" s="160"/>
      <c r="W2607" s="160"/>
      <c r="X2607" s="160"/>
      <c r="Y2607" s="160"/>
      <c r="Z2607" s="149"/>
      <c r="AA2607" s="149"/>
      <c r="AB2607" s="149"/>
      <c r="AC2607" s="149"/>
      <c r="AD2607" s="149"/>
      <c r="AE2607" s="149"/>
      <c r="AF2607" s="149"/>
      <c r="AG2607" s="149" t="s">
        <v>409</v>
      </c>
      <c r="AH2607" s="149">
        <v>1</v>
      </c>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3" x14ac:dyDescent="0.2">
      <c r="A2608" s="156"/>
      <c r="B2608" s="157"/>
      <c r="C2608" s="200" t="s">
        <v>413</v>
      </c>
      <c r="D2608" s="193"/>
      <c r="E2608" s="194"/>
      <c r="F2608" s="160"/>
      <c r="G2608" s="160"/>
      <c r="H2608" s="160"/>
      <c r="I2608" s="160"/>
      <c r="J2608" s="160"/>
      <c r="K2608" s="160"/>
      <c r="L2608" s="160"/>
      <c r="M2608" s="160"/>
      <c r="N2608" s="159"/>
      <c r="O2608" s="159"/>
      <c r="P2608" s="159"/>
      <c r="Q2608" s="159"/>
      <c r="R2608" s="160"/>
      <c r="S2608" s="160"/>
      <c r="T2608" s="160"/>
      <c r="U2608" s="160"/>
      <c r="V2608" s="160"/>
      <c r="W2608" s="160"/>
      <c r="X2608" s="160"/>
      <c r="Y2608" s="160"/>
      <c r="Z2608" s="149"/>
      <c r="AA2608" s="149"/>
      <c r="AB2608" s="149"/>
      <c r="AC2608" s="149"/>
      <c r="AD2608" s="149"/>
      <c r="AE2608" s="149"/>
      <c r="AF2608" s="149"/>
      <c r="AG2608" s="149" t="s">
        <v>409</v>
      </c>
      <c r="AH2608" s="149">
        <v>0</v>
      </c>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3" x14ac:dyDescent="0.2">
      <c r="A2609" s="156"/>
      <c r="B2609" s="157"/>
      <c r="C2609" s="200" t="s">
        <v>1569</v>
      </c>
      <c r="D2609" s="193"/>
      <c r="E2609" s="194"/>
      <c r="F2609" s="160"/>
      <c r="G2609" s="160"/>
      <c r="H2609" s="160"/>
      <c r="I2609" s="160"/>
      <c r="J2609" s="160"/>
      <c r="K2609" s="160"/>
      <c r="L2609" s="160"/>
      <c r="M2609" s="160"/>
      <c r="N2609" s="159"/>
      <c r="O2609" s="159"/>
      <c r="P2609" s="159"/>
      <c r="Q2609" s="159"/>
      <c r="R2609" s="160"/>
      <c r="S2609" s="160"/>
      <c r="T2609" s="160"/>
      <c r="U2609" s="160"/>
      <c r="V2609" s="160"/>
      <c r="W2609" s="160"/>
      <c r="X2609" s="160"/>
      <c r="Y2609" s="160"/>
      <c r="Z2609" s="149"/>
      <c r="AA2609" s="149"/>
      <c r="AB2609" s="149"/>
      <c r="AC2609" s="149"/>
      <c r="AD2609" s="149"/>
      <c r="AE2609" s="149"/>
      <c r="AF2609" s="149"/>
      <c r="AG2609" s="149" t="s">
        <v>409</v>
      </c>
      <c r="AH2609" s="149">
        <v>0</v>
      </c>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3" x14ac:dyDescent="0.2">
      <c r="A2610" s="156"/>
      <c r="B2610" s="157"/>
      <c r="C2610" s="200" t="s">
        <v>917</v>
      </c>
      <c r="D2610" s="193"/>
      <c r="E2610" s="194"/>
      <c r="F2610" s="160"/>
      <c r="G2610" s="160"/>
      <c r="H2610" s="160"/>
      <c r="I2610" s="160"/>
      <c r="J2610" s="160"/>
      <c r="K2610" s="160"/>
      <c r="L2610" s="160"/>
      <c r="M2610" s="160"/>
      <c r="N2610" s="159"/>
      <c r="O2610" s="159"/>
      <c r="P2610" s="159"/>
      <c r="Q2610" s="159"/>
      <c r="R2610" s="160"/>
      <c r="S2610" s="160"/>
      <c r="T2610" s="160"/>
      <c r="U2610" s="160"/>
      <c r="V2610" s="160"/>
      <c r="W2610" s="160"/>
      <c r="X2610" s="160"/>
      <c r="Y2610" s="160"/>
      <c r="Z2610" s="149"/>
      <c r="AA2610" s="149"/>
      <c r="AB2610" s="149"/>
      <c r="AC2610" s="149"/>
      <c r="AD2610" s="149"/>
      <c r="AE2610" s="149"/>
      <c r="AF2610" s="149"/>
      <c r="AG2610" s="149" t="s">
        <v>409</v>
      </c>
      <c r="AH2610" s="149">
        <v>0</v>
      </c>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ht="22.5" outlineLevel="3" x14ac:dyDescent="0.2">
      <c r="A2611" s="156"/>
      <c r="B2611" s="157"/>
      <c r="C2611" s="200" t="s">
        <v>1975</v>
      </c>
      <c r="D2611" s="193"/>
      <c r="E2611" s="194">
        <v>115.24</v>
      </c>
      <c r="F2611" s="160"/>
      <c r="G2611" s="160"/>
      <c r="H2611" s="160"/>
      <c r="I2611" s="160"/>
      <c r="J2611" s="160"/>
      <c r="K2611" s="160"/>
      <c r="L2611" s="160"/>
      <c r="M2611" s="160"/>
      <c r="N2611" s="159"/>
      <c r="O2611" s="159"/>
      <c r="P2611" s="159"/>
      <c r="Q2611" s="159"/>
      <c r="R2611" s="160"/>
      <c r="S2611" s="160"/>
      <c r="T2611" s="160"/>
      <c r="U2611" s="160"/>
      <c r="V2611" s="160"/>
      <c r="W2611" s="160"/>
      <c r="X2611" s="160"/>
      <c r="Y2611" s="160"/>
      <c r="Z2611" s="149"/>
      <c r="AA2611" s="149"/>
      <c r="AB2611" s="149"/>
      <c r="AC2611" s="149"/>
      <c r="AD2611" s="149"/>
      <c r="AE2611" s="149"/>
      <c r="AF2611" s="149"/>
      <c r="AG2611" s="149" t="s">
        <v>409</v>
      </c>
      <c r="AH2611" s="149">
        <v>0</v>
      </c>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49"/>
      <c r="BB2611" s="149"/>
      <c r="BC2611" s="149"/>
      <c r="BD2611" s="149"/>
      <c r="BE2611" s="149"/>
      <c r="BF2611" s="149"/>
      <c r="BG2611" s="149"/>
      <c r="BH2611" s="149"/>
    </row>
    <row r="2612" spans="1:60" ht="33.75" outlineLevel="3" x14ac:dyDescent="0.2">
      <c r="A2612" s="156"/>
      <c r="B2612" s="157"/>
      <c r="C2612" s="200" t="s">
        <v>1976</v>
      </c>
      <c r="D2612" s="193"/>
      <c r="E2612" s="194">
        <v>150.38</v>
      </c>
      <c r="F2612" s="160"/>
      <c r="G2612" s="160"/>
      <c r="H2612" s="160"/>
      <c r="I2612" s="160"/>
      <c r="J2612" s="160"/>
      <c r="K2612" s="160"/>
      <c r="L2612" s="160"/>
      <c r="M2612" s="160"/>
      <c r="N2612" s="159"/>
      <c r="O2612" s="159"/>
      <c r="P2612" s="159"/>
      <c r="Q2612" s="159"/>
      <c r="R2612" s="160"/>
      <c r="S2612" s="160"/>
      <c r="T2612" s="160"/>
      <c r="U2612" s="160"/>
      <c r="V2612" s="160"/>
      <c r="W2612" s="160"/>
      <c r="X2612" s="160"/>
      <c r="Y2612" s="160"/>
      <c r="Z2612" s="149"/>
      <c r="AA2612" s="149"/>
      <c r="AB2612" s="149"/>
      <c r="AC2612" s="149"/>
      <c r="AD2612" s="149"/>
      <c r="AE2612" s="149"/>
      <c r="AF2612" s="149"/>
      <c r="AG2612" s="149" t="s">
        <v>409</v>
      </c>
      <c r="AH2612" s="149">
        <v>0</v>
      </c>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3" x14ac:dyDescent="0.2">
      <c r="A2613" s="156"/>
      <c r="B2613" s="157"/>
      <c r="C2613" s="200" t="s">
        <v>1977</v>
      </c>
      <c r="D2613" s="193"/>
      <c r="E2613" s="194">
        <v>59.89</v>
      </c>
      <c r="F2613" s="160"/>
      <c r="G2613" s="160"/>
      <c r="H2613" s="160"/>
      <c r="I2613" s="160"/>
      <c r="J2613" s="160"/>
      <c r="K2613" s="160"/>
      <c r="L2613" s="160"/>
      <c r="M2613" s="160"/>
      <c r="N2613" s="159"/>
      <c r="O2613" s="159"/>
      <c r="P2613" s="159"/>
      <c r="Q2613" s="159"/>
      <c r="R2613" s="160"/>
      <c r="S2613" s="160"/>
      <c r="T2613" s="160"/>
      <c r="U2613" s="160"/>
      <c r="V2613" s="160"/>
      <c r="W2613" s="160"/>
      <c r="X2613" s="160"/>
      <c r="Y2613" s="160"/>
      <c r="Z2613" s="149"/>
      <c r="AA2613" s="149"/>
      <c r="AB2613" s="149"/>
      <c r="AC2613" s="149"/>
      <c r="AD2613" s="149"/>
      <c r="AE2613" s="149"/>
      <c r="AF2613" s="149"/>
      <c r="AG2613" s="149" t="s">
        <v>409</v>
      </c>
      <c r="AH2613" s="149">
        <v>0</v>
      </c>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49"/>
      <c r="BB2613" s="149"/>
      <c r="BC2613" s="149"/>
      <c r="BD2613" s="149"/>
      <c r="BE2613" s="149"/>
      <c r="BF2613" s="149"/>
      <c r="BG2613" s="149"/>
      <c r="BH2613" s="149"/>
    </row>
    <row r="2614" spans="1:60" outlineLevel="3" x14ac:dyDescent="0.2">
      <c r="A2614" s="156"/>
      <c r="B2614" s="157"/>
      <c r="C2614" s="200" t="s">
        <v>1978</v>
      </c>
      <c r="D2614" s="193"/>
      <c r="E2614" s="194">
        <v>61.89</v>
      </c>
      <c r="F2614" s="160"/>
      <c r="G2614" s="160"/>
      <c r="H2614" s="160"/>
      <c r="I2614" s="160"/>
      <c r="J2614" s="160"/>
      <c r="K2614" s="160"/>
      <c r="L2614" s="160"/>
      <c r="M2614" s="160"/>
      <c r="N2614" s="159"/>
      <c r="O2614" s="159"/>
      <c r="P2614" s="159"/>
      <c r="Q2614" s="159"/>
      <c r="R2614" s="160"/>
      <c r="S2614" s="160"/>
      <c r="T2614" s="160"/>
      <c r="U2614" s="160"/>
      <c r="V2614" s="160"/>
      <c r="W2614" s="160"/>
      <c r="X2614" s="160"/>
      <c r="Y2614" s="160"/>
      <c r="Z2614" s="149"/>
      <c r="AA2614" s="149"/>
      <c r="AB2614" s="149"/>
      <c r="AC2614" s="149"/>
      <c r="AD2614" s="149"/>
      <c r="AE2614" s="149"/>
      <c r="AF2614" s="149"/>
      <c r="AG2614" s="149" t="s">
        <v>409</v>
      </c>
      <c r="AH2614" s="149">
        <v>0</v>
      </c>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49"/>
      <c r="BB2614" s="149"/>
      <c r="BC2614" s="149"/>
      <c r="BD2614" s="149"/>
      <c r="BE2614" s="149"/>
      <c r="BF2614" s="149"/>
      <c r="BG2614" s="149"/>
      <c r="BH2614" s="149"/>
    </row>
    <row r="2615" spans="1:60" ht="22.5" outlineLevel="3" x14ac:dyDescent="0.2">
      <c r="A2615" s="156"/>
      <c r="B2615" s="157"/>
      <c r="C2615" s="200" t="s">
        <v>1979</v>
      </c>
      <c r="D2615" s="193"/>
      <c r="E2615" s="194">
        <v>59.895000000000003</v>
      </c>
      <c r="F2615" s="160"/>
      <c r="G2615" s="160"/>
      <c r="H2615" s="160"/>
      <c r="I2615" s="160"/>
      <c r="J2615" s="160"/>
      <c r="K2615" s="160"/>
      <c r="L2615" s="160"/>
      <c r="M2615" s="160"/>
      <c r="N2615" s="159"/>
      <c r="O2615" s="159"/>
      <c r="P2615" s="159"/>
      <c r="Q2615" s="159"/>
      <c r="R2615" s="160"/>
      <c r="S2615" s="160"/>
      <c r="T2615" s="160"/>
      <c r="U2615" s="160"/>
      <c r="V2615" s="160"/>
      <c r="W2615" s="160"/>
      <c r="X2615" s="160"/>
      <c r="Y2615" s="160"/>
      <c r="Z2615" s="149"/>
      <c r="AA2615" s="149"/>
      <c r="AB2615" s="149"/>
      <c r="AC2615" s="149"/>
      <c r="AD2615" s="149"/>
      <c r="AE2615" s="149"/>
      <c r="AF2615" s="149"/>
      <c r="AG2615" s="149" t="s">
        <v>409</v>
      </c>
      <c r="AH2615" s="149">
        <v>0</v>
      </c>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outlineLevel="3" x14ac:dyDescent="0.2">
      <c r="A2616" s="156"/>
      <c r="B2616" s="157"/>
      <c r="C2616" s="200" t="s">
        <v>1980</v>
      </c>
      <c r="D2616" s="193"/>
      <c r="E2616" s="194">
        <v>63.13</v>
      </c>
      <c r="F2616" s="160"/>
      <c r="G2616" s="160"/>
      <c r="H2616" s="160"/>
      <c r="I2616" s="160"/>
      <c r="J2616" s="160"/>
      <c r="K2616" s="160"/>
      <c r="L2616" s="160"/>
      <c r="M2616" s="160"/>
      <c r="N2616" s="159"/>
      <c r="O2616" s="159"/>
      <c r="P2616" s="159"/>
      <c r="Q2616" s="159"/>
      <c r="R2616" s="160"/>
      <c r="S2616" s="160"/>
      <c r="T2616" s="160"/>
      <c r="U2616" s="160"/>
      <c r="V2616" s="160"/>
      <c r="W2616" s="160"/>
      <c r="X2616" s="160"/>
      <c r="Y2616" s="160"/>
      <c r="Z2616" s="149"/>
      <c r="AA2616" s="149"/>
      <c r="AB2616" s="149"/>
      <c r="AC2616" s="149"/>
      <c r="AD2616" s="149"/>
      <c r="AE2616" s="149"/>
      <c r="AF2616" s="149"/>
      <c r="AG2616" s="149" t="s">
        <v>409</v>
      </c>
      <c r="AH2616" s="149">
        <v>0</v>
      </c>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3" x14ac:dyDescent="0.2">
      <c r="A2617" s="156"/>
      <c r="B2617" s="157"/>
      <c r="C2617" s="201" t="s">
        <v>417</v>
      </c>
      <c r="D2617" s="195"/>
      <c r="E2617" s="196">
        <v>510.42500000000001</v>
      </c>
      <c r="F2617" s="160"/>
      <c r="G2617" s="160"/>
      <c r="H2617" s="160"/>
      <c r="I2617" s="160"/>
      <c r="J2617" s="160"/>
      <c r="K2617" s="160"/>
      <c r="L2617" s="160"/>
      <c r="M2617" s="160"/>
      <c r="N2617" s="159"/>
      <c r="O2617" s="159"/>
      <c r="P2617" s="159"/>
      <c r="Q2617" s="159"/>
      <c r="R2617" s="160"/>
      <c r="S2617" s="160"/>
      <c r="T2617" s="160"/>
      <c r="U2617" s="160"/>
      <c r="V2617" s="160"/>
      <c r="W2617" s="160"/>
      <c r="X2617" s="160"/>
      <c r="Y2617" s="160"/>
      <c r="Z2617" s="149"/>
      <c r="AA2617" s="149"/>
      <c r="AB2617" s="149"/>
      <c r="AC2617" s="149"/>
      <c r="AD2617" s="149"/>
      <c r="AE2617" s="149"/>
      <c r="AF2617" s="149"/>
      <c r="AG2617" s="149" t="s">
        <v>409</v>
      </c>
      <c r="AH2617" s="149">
        <v>1</v>
      </c>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3" x14ac:dyDescent="0.2">
      <c r="A2618" s="156"/>
      <c r="B2618" s="157"/>
      <c r="C2618" s="200" t="s">
        <v>413</v>
      </c>
      <c r="D2618" s="193"/>
      <c r="E2618" s="194"/>
      <c r="F2618" s="160"/>
      <c r="G2618" s="160"/>
      <c r="H2618" s="160"/>
      <c r="I2618" s="160"/>
      <c r="J2618" s="160"/>
      <c r="K2618" s="160"/>
      <c r="L2618" s="160"/>
      <c r="M2618" s="160"/>
      <c r="N2618" s="159"/>
      <c r="O2618" s="159"/>
      <c r="P2618" s="159"/>
      <c r="Q2618" s="159"/>
      <c r="R2618" s="160"/>
      <c r="S2618" s="160"/>
      <c r="T2618" s="160"/>
      <c r="U2618" s="160"/>
      <c r="V2618" s="160"/>
      <c r="W2618" s="160"/>
      <c r="X2618" s="160"/>
      <c r="Y2618" s="160"/>
      <c r="Z2618" s="149"/>
      <c r="AA2618" s="149"/>
      <c r="AB2618" s="149"/>
      <c r="AC2618" s="149"/>
      <c r="AD2618" s="149"/>
      <c r="AE2618" s="149"/>
      <c r="AF2618" s="149"/>
      <c r="AG2618" s="149" t="s">
        <v>409</v>
      </c>
      <c r="AH2618" s="149">
        <v>0</v>
      </c>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3" x14ac:dyDescent="0.2">
      <c r="A2619" s="156"/>
      <c r="B2619" s="157"/>
      <c r="C2619" s="200" t="s">
        <v>1573</v>
      </c>
      <c r="D2619" s="193"/>
      <c r="E2619" s="194"/>
      <c r="F2619" s="160"/>
      <c r="G2619" s="160"/>
      <c r="H2619" s="160"/>
      <c r="I2619" s="160"/>
      <c r="J2619" s="160"/>
      <c r="K2619" s="160"/>
      <c r="L2619" s="160"/>
      <c r="M2619" s="160"/>
      <c r="N2619" s="159"/>
      <c r="O2619" s="159"/>
      <c r="P2619" s="159"/>
      <c r="Q2619" s="159"/>
      <c r="R2619" s="160"/>
      <c r="S2619" s="160"/>
      <c r="T2619" s="160"/>
      <c r="U2619" s="160"/>
      <c r="V2619" s="160"/>
      <c r="W2619" s="160"/>
      <c r="X2619" s="160"/>
      <c r="Y2619" s="160"/>
      <c r="Z2619" s="149"/>
      <c r="AA2619" s="149"/>
      <c r="AB2619" s="149"/>
      <c r="AC2619" s="149"/>
      <c r="AD2619" s="149"/>
      <c r="AE2619" s="149"/>
      <c r="AF2619" s="149"/>
      <c r="AG2619" s="149" t="s">
        <v>409</v>
      </c>
      <c r="AH2619" s="149">
        <v>0</v>
      </c>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3" x14ac:dyDescent="0.2">
      <c r="A2620" s="156"/>
      <c r="B2620" s="157"/>
      <c r="C2620" s="200" t="s">
        <v>919</v>
      </c>
      <c r="D2620" s="193"/>
      <c r="E2620" s="194"/>
      <c r="F2620" s="160"/>
      <c r="G2620" s="160"/>
      <c r="H2620" s="160"/>
      <c r="I2620" s="160"/>
      <c r="J2620" s="160"/>
      <c r="K2620" s="160"/>
      <c r="L2620" s="160"/>
      <c r="M2620" s="160"/>
      <c r="N2620" s="159"/>
      <c r="O2620" s="159"/>
      <c r="P2620" s="159"/>
      <c r="Q2620" s="159"/>
      <c r="R2620" s="160"/>
      <c r="S2620" s="160"/>
      <c r="T2620" s="160"/>
      <c r="U2620" s="160"/>
      <c r="V2620" s="160"/>
      <c r="W2620" s="160"/>
      <c r="X2620" s="160"/>
      <c r="Y2620" s="160"/>
      <c r="Z2620" s="149"/>
      <c r="AA2620" s="149"/>
      <c r="AB2620" s="149"/>
      <c r="AC2620" s="149"/>
      <c r="AD2620" s="149"/>
      <c r="AE2620" s="149"/>
      <c r="AF2620" s="149"/>
      <c r="AG2620" s="149" t="s">
        <v>409</v>
      </c>
      <c r="AH2620" s="149">
        <v>0</v>
      </c>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ht="33.75" outlineLevel="3" x14ac:dyDescent="0.2">
      <c r="A2621" s="156"/>
      <c r="B2621" s="157"/>
      <c r="C2621" s="200" t="s">
        <v>1981</v>
      </c>
      <c r="D2621" s="193"/>
      <c r="E2621" s="194">
        <v>145.3905</v>
      </c>
      <c r="F2621" s="160"/>
      <c r="G2621" s="160"/>
      <c r="H2621" s="160"/>
      <c r="I2621" s="160"/>
      <c r="J2621" s="160"/>
      <c r="K2621" s="160"/>
      <c r="L2621" s="160"/>
      <c r="M2621" s="160"/>
      <c r="N2621" s="159"/>
      <c r="O2621" s="159"/>
      <c r="P2621" s="159"/>
      <c r="Q2621" s="159"/>
      <c r="R2621" s="160"/>
      <c r="S2621" s="160"/>
      <c r="T2621" s="160"/>
      <c r="U2621" s="160"/>
      <c r="V2621" s="160"/>
      <c r="W2621" s="160"/>
      <c r="X2621" s="160"/>
      <c r="Y2621" s="160"/>
      <c r="Z2621" s="149"/>
      <c r="AA2621" s="149"/>
      <c r="AB2621" s="149"/>
      <c r="AC2621" s="149"/>
      <c r="AD2621" s="149"/>
      <c r="AE2621" s="149"/>
      <c r="AF2621" s="149"/>
      <c r="AG2621" s="149" t="s">
        <v>409</v>
      </c>
      <c r="AH2621" s="149">
        <v>0</v>
      </c>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ht="22.5" outlineLevel="3" x14ac:dyDescent="0.2">
      <c r="A2622" s="156"/>
      <c r="B2622" s="157"/>
      <c r="C2622" s="200" t="s">
        <v>1982</v>
      </c>
      <c r="D2622" s="193"/>
      <c r="E2622" s="194">
        <v>110.82</v>
      </c>
      <c r="F2622" s="160"/>
      <c r="G2622" s="160"/>
      <c r="H2622" s="160"/>
      <c r="I2622" s="160"/>
      <c r="J2622" s="160"/>
      <c r="K2622" s="160"/>
      <c r="L2622" s="160"/>
      <c r="M2622" s="160"/>
      <c r="N2622" s="159"/>
      <c r="O2622" s="159"/>
      <c r="P2622" s="159"/>
      <c r="Q2622" s="159"/>
      <c r="R2622" s="160"/>
      <c r="S2622" s="160"/>
      <c r="T2622" s="160"/>
      <c r="U2622" s="160"/>
      <c r="V2622" s="160"/>
      <c r="W2622" s="160"/>
      <c r="X2622" s="160"/>
      <c r="Y2622" s="160"/>
      <c r="Z2622" s="149"/>
      <c r="AA2622" s="149"/>
      <c r="AB2622" s="149"/>
      <c r="AC2622" s="149"/>
      <c r="AD2622" s="149"/>
      <c r="AE2622" s="149"/>
      <c r="AF2622" s="149"/>
      <c r="AG2622" s="149" t="s">
        <v>409</v>
      </c>
      <c r="AH2622" s="149">
        <v>0</v>
      </c>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ht="22.5" outlineLevel="3" x14ac:dyDescent="0.2">
      <c r="A2623" s="156"/>
      <c r="B2623" s="157"/>
      <c r="C2623" s="200" t="s">
        <v>1983</v>
      </c>
      <c r="D2623" s="193"/>
      <c r="E2623" s="194">
        <v>58.23</v>
      </c>
      <c r="F2623" s="160"/>
      <c r="G2623" s="160"/>
      <c r="H2623" s="160"/>
      <c r="I2623" s="160"/>
      <c r="J2623" s="160"/>
      <c r="K2623" s="160"/>
      <c r="L2623" s="160"/>
      <c r="M2623" s="160"/>
      <c r="N2623" s="159"/>
      <c r="O2623" s="159"/>
      <c r="P2623" s="159"/>
      <c r="Q2623" s="159"/>
      <c r="R2623" s="160"/>
      <c r="S2623" s="160"/>
      <c r="T2623" s="160"/>
      <c r="U2623" s="160"/>
      <c r="V2623" s="160"/>
      <c r="W2623" s="160"/>
      <c r="X2623" s="160"/>
      <c r="Y2623" s="160"/>
      <c r="Z2623" s="149"/>
      <c r="AA2623" s="149"/>
      <c r="AB2623" s="149"/>
      <c r="AC2623" s="149"/>
      <c r="AD2623" s="149"/>
      <c r="AE2623" s="149"/>
      <c r="AF2623" s="149"/>
      <c r="AG2623" s="149" t="s">
        <v>409</v>
      </c>
      <c r="AH2623" s="149">
        <v>0</v>
      </c>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outlineLevel="3" x14ac:dyDescent="0.2">
      <c r="A2624" s="156"/>
      <c r="B2624" s="157"/>
      <c r="C2624" s="200" t="s">
        <v>1984</v>
      </c>
      <c r="D2624" s="193"/>
      <c r="E2624" s="194">
        <v>60.028500000000001</v>
      </c>
      <c r="F2624" s="160"/>
      <c r="G2624" s="160"/>
      <c r="H2624" s="160"/>
      <c r="I2624" s="160"/>
      <c r="J2624" s="160"/>
      <c r="K2624" s="160"/>
      <c r="L2624" s="160"/>
      <c r="M2624" s="160"/>
      <c r="N2624" s="159"/>
      <c r="O2624" s="159"/>
      <c r="P2624" s="159"/>
      <c r="Q2624" s="159"/>
      <c r="R2624" s="160"/>
      <c r="S2624" s="160"/>
      <c r="T2624" s="160"/>
      <c r="U2624" s="160"/>
      <c r="V2624" s="160"/>
      <c r="W2624" s="160"/>
      <c r="X2624" s="160"/>
      <c r="Y2624" s="160"/>
      <c r="Z2624" s="149"/>
      <c r="AA2624" s="149"/>
      <c r="AB2624" s="149"/>
      <c r="AC2624" s="149"/>
      <c r="AD2624" s="149"/>
      <c r="AE2624" s="149"/>
      <c r="AF2624" s="149"/>
      <c r="AG2624" s="149" t="s">
        <v>409</v>
      </c>
      <c r="AH2624" s="149">
        <v>0</v>
      </c>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ht="22.5" outlineLevel="3" x14ac:dyDescent="0.2">
      <c r="A2625" s="156"/>
      <c r="B2625" s="157"/>
      <c r="C2625" s="200" t="s">
        <v>1985</v>
      </c>
      <c r="D2625" s="193"/>
      <c r="E2625" s="194">
        <v>58.033499999999997</v>
      </c>
      <c r="F2625" s="160"/>
      <c r="G2625" s="160"/>
      <c r="H2625" s="160"/>
      <c r="I2625" s="160"/>
      <c r="J2625" s="160"/>
      <c r="K2625" s="160"/>
      <c r="L2625" s="160"/>
      <c r="M2625" s="160"/>
      <c r="N2625" s="159"/>
      <c r="O2625" s="159"/>
      <c r="P2625" s="159"/>
      <c r="Q2625" s="159"/>
      <c r="R2625" s="160"/>
      <c r="S2625" s="160"/>
      <c r="T2625" s="160"/>
      <c r="U2625" s="160"/>
      <c r="V2625" s="160"/>
      <c r="W2625" s="160"/>
      <c r="X2625" s="160"/>
      <c r="Y2625" s="160"/>
      <c r="Z2625" s="149"/>
      <c r="AA2625" s="149"/>
      <c r="AB2625" s="149"/>
      <c r="AC2625" s="149"/>
      <c r="AD2625" s="149"/>
      <c r="AE2625" s="149"/>
      <c r="AF2625" s="149"/>
      <c r="AG2625" s="149" t="s">
        <v>409</v>
      </c>
      <c r="AH2625" s="149">
        <v>0</v>
      </c>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3" x14ac:dyDescent="0.2">
      <c r="A2626" s="156"/>
      <c r="B2626" s="157"/>
      <c r="C2626" s="200" t="s">
        <v>1986</v>
      </c>
      <c r="D2626" s="193"/>
      <c r="E2626" s="194">
        <v>61.234499999999997</v>
      </c>
      <c r="F2626" s="160"/>
      <c r="G2626" s="160"/>
      <c r="H2626" s="160"/>
      <c r="I2626" s="160"/>
      <c r="J2626" s="160"/>
      <c r="K2626" s="160"/>
      <c r="L2626" s="160"/>
      <c r="M2626" s="160"/>
      <c r="N2626" s="159"/>
      <c r="O2626" s="159"/>
      <c r="P2626" s="159"/>
      <c r="Q2626" s="159"/>
      <c r="R2626" s="160"/>
      <c r="S2626" s="160"/>
      <c r="T2626" s="160"/>
      <c r="U2626" s="160"/>
      <c r="V2626" s="160"/>
      <c r="W2626" s="160"/>
      <c r="X2626" s="160"/>
      <c r="Y2626" s="160"/>
      <c r="Z2626" s="149"/>
      <c r="AA2626" s="149"/>
      <c r="AB2626" s="149"/>
      <c r="AC2626" s="149"/>
      <c r="AD2626" s="149"/>
      <c r="AE2626" s="149"/>
      <c r="AF2626" s="149"/>
      <c r="AG2626" s="149" t="s">
        <v>409</v>
      </c>
      <c r="AH2626" s="149">
        <v>0</v>
      </c>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3" x14ac:dyDescent="0.2">
      <c r="A2627" s="156"/>
      <c r="B2627" s="157"/>
      <c r="C2627" s="201" t="s">
        <v>417</v>
      </c>
      <c r="D2627" s="195"/>
      <c r="E2627" s="196">
        <v>493.73700000000002</v>
      </c>
      <c r="F2627" s="160"/>
      <c r="G2627" s="160"/>
      <c r="H2627" s="160"/>
      <c r="I2627" s="160"/>
      <c r="J2627" s="160"/>
      <c r="K2627" s="160"/>
      <c r="L2627" s="160"/>
      <c r="M2627" s="160"/>
      <c r="N2627" s="159"/>
      <c r="O2627" s="159"/>
      <c r="P2627" s="159"/>
      <c r="Q2627" s="159"/>
      <c r="R2627" s="160"/>
      <c r="S2627" s="160"/>
      <c r="T2627" s="160"/>
      <c r="U2627" s="160"/>
      <c r="V2627" s="160"/>
      <c r="W2627" s="160"/>
      <c r="X2627" s="160"/>
      <c r="Y2627" s="160"/>
      <c r="Z2627" s="149"/>
      <c r="AA2627" s="149"/>
      <c r="AB2627" s="149"/>
      <c r="AC2627" s="149"/>
      <c r="AD2627" s="149"/>
      <c r="AE2627" s="149"/>
      <c r="AF2627" s="149"/>
      <c r="AG2627" s="149" t="s">
        <v>409</v>
      </c>
      <c r="AH2627" s="149">
        <v>1</v>
      </c>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ht="22.5" outlineLevel="1" x14ac:dyDescent="0.2">
      <c r="A2628" s="173">
        <v>213</v>
      </c>
      <c r="B2628" s="174" t="s">
        <v>1987</v>
      </c>
      <c r="C2628" s="189" t="s">
        <v>1988</v>
      </c>
      <c r="D2628" s="175" t="s">
        <v>493</v>
      </c>
      <c r="E2628" s="176">
        <v>268.73700000000002</v>
      </c>
      <c r="F2628" s="177"/>
      <c r="G2628" s="178">
        <f>ROUND(E2628*F2628,2)</f>
        <v>0</v>
      </c>
      <c r="H2628" s="177"/>
      <c r="I2628" s="178">
        <f>ROUND(E2628*H2628,2)</f>
        <v>0</v>
      </c>
      <c r="J2628" s="177"/>
      <c r="K2628" s="178">
        <f>ROUND(E2628*J2628,2)</f>
        <v>0</v>
      </c>
      <c r="L2628" s="178">
        <v>12</v>
      </c>
      <c r="M2628" s="178">
        <f>G2628*(1+L2628/100)</f>
        <v>0</v>
      </c>
      <c r="N2628" s="176">
        <v>0</v>
      </c>
      <c r="O2628" s="176">
        <f>ROUND(E2628*N2628,2)</f>
        <v>0</v>
      </c>
      <c r="P2628" s="176">
        <v>6.8000000000000005E-2</v>
      </c>
      <c r="Q2628" s="176">
        <f>ROUND(E2628*P2628,2)</f>
        <v>18.27</v>
      </c>
      <c r="R2628" s="178" t="s">
        <v>1560</v>
      </c>
      <c r="S2628" s="178" t="s">
        <v>365</v>
      </c>
      <c r="T2628" s="179" t="s">
        <v>365</v>
      </c>
      <c r="U2628" s="160">
        <v>0.3</v>
      </c>
      <c r="V2628" s="160">
        <f>ROUND(E2628*U2628,2)</f>
        <v>80.62</v>
      </c>
      <c r="W2628" s="160"/>
      <c r="X2628" s="160" t="s">
        <v>404</v>
      </c>
      <c r="Y2628" s="160" t="s">
        <v>368</v>
      </c>
      <c r="Z2628" s="149"/>
      <c r="AA2628" s="149"/>
      <c r="AB2628" s="149"/>
      <c r="AC2628" s="149"/>
      <c r="AD2628" s="149"/>
      <c r="AE2628" s="149"/>
      <c r="AF2628" s="149"/>
      <c r="AG2628" s="149" t="s">
        <v>438</v>
      </c>
      <c r="AH2628" s="149"/>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2" x14ac:dyDescent="0.2">
      <c r="A2629" s="156"/>
      <c r="B2629" s="157"/>
      <c r="C2629" s="283" t="s">
        <v>1989</v>
      </c>
      <c r="D2629" s="284"/>
      <c r="E2629" s="284"/>
      <c r="F2629" s="284"/>
      <c r="G2629" s="284"/>
      <c r="H2629" s="160"/>
      <c r="I2629" s="160"/>
      <c r="J2629" s="160"/>
      <c r="K2629" s="160"/>
      <c r="L2629" s="160"/>
      <c r="M2629" s="160"/>
      <c r="N2629" s="159"/>
      <c r="O2629" s="159"/>
      <c r="P2629" s="159"/>
      <c r="Q2629" s="159"/>
      <c r="R2629" s="160"/>
      <c r="S2629" s="160"/>
      <c r="T2629" s="160"/>
      <c r="U2629" s="160"/>
      <c r="V2629" s="160"/>
      <c r="W2629" s="160"/>
      <c r="X2629" s="160"/>
      <c r="Y2629" s="160"/>
      <c r="Z2629" s="149"/>
      <c r="AA2629" s="149"/>
      <c r="AB2629" s="149"/>
      <c r="AC2629" s="149"/>
      <c r="AD2629" s="149"/>
      <c r="AE2629" s="149"/>
      <c r="AF2629" s="149"/>
      <c r="AG2629" s="149" t="s">
        <v>407</v>
      </c>
      <c r="AH2629" s="149"/>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2" x14ac:dyDescent="0.2">
      <c r="A2630" s="156"/>
      <c r="B2630" s="157"/>
      <c r="C2630" s="200" t="s">
        <v>1569</v>
      </c>
      <c r="D2630" s="193"/>
      <c r="E2630" s="194"/>
      <c r="F2630" s="160"/>
      <c r="G2630" s="160"/>
      <c r="H2630" s="160"/>
      <c r="I2630" s="160"/>
      <c r="J2630" s="160"/>
      <c r="K2630" s="160"/>
      <c r="L2630" s="160"/>
      <c r="M2630" s="160"/>
      <c r="N2630" s="159"/>
      <c r="O2630" s="159"/>
      <c r="P2630" s="159"/>
      <c r="Q2630" s="159"/>
      <c r="R2630" s="160"/>
      <c r="S2630" s="160"/>
      <c r="T2630" s="160"/>
      <c r="U2630" s="160"/>
      <c r="V2630" s="160"/>
      <c r="W2630" s="160"/>
      <c r="X2630" s="160"/>
      <c r="Y2630" s="160"/>
      <c r="Z2630" s="149"/>
      <c r="AA2630" s="149"/>
      <c r="AB2630" s="149"/>
      <c r="AC2630" s="149"/>
      <c r="AD2630" s="149"/>
      <c r="AE2630" s="149"/>
      <c r="AF2630" s="149"/>
      <c r="AG2630" s="149" t="s">
        <v>409</v>
      </c>
      <c r="AH2630" s="149">
        <v>0</v>
      </c>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3" x14ac:dyDescent="0.2">
      <c r="A2631" s="156"/>
      <c r="B2631" s="157"/>
      <c r="C2631" s="200" t="s">
        <v>410</v>
      </c>
      <c r="D2631" s="193"/>
      <c r="E2631" s="194"/>
      <c r="F2631" s="160"/>
      <c r="G2631" s="160"/>
      <c r="H2631" s="160"/>
      <c r="I2631" s="160"/>
      <c r="J2631" s="160"/>
      <c r="K2631" s="160"/>
      <c r="L2631" s="160"/>
      <c r="M2631" s="160"/>
      <c r="N2631" s="159"/>
      <c r="O2631" s="159"/>
      <c r="P2631" s="159"/>
      <c r="Q2631" s="159"/>
      <c r="R2631" s="160"/>
      <c r="S2631" s="160"/>
      <c r="T2631" s="160"/>
      <c r="U2631" s="160"/>
      <c r="V2631" s="160"/>
      <c r="W2631" s="160"/>
      <c r="X2631" s="160"/>
      <c r="Y2631" s="160"/>
      <c r="Z2631" s="149"/>
      <c r="AA2631" s="149"/>
      <c r="AB2631" s="149"/>
      <c r="AC2631" s="149"/>
      <c r="AD2631" s="149"/>
      <c r="AE2631" s="149"/>
      <c r="AF2631" s="149"/>
      <c r="AG2631" s="149" t="s">
        <v>409</v>
      </c>
      <c r="AH2631" s="149">
        <v>0</v>
      </c>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3" x14ac:dyDescent="0.2">
      <c r="A2632" s="156"/>
      <c r="B2632" s="157"/>
      <c r="C2632" s="200" t="s">
        <v>1990</v>
      </c>
      <c r="D2632" s="193"/>
      <c r="E2632" s="194">
        <v>10.48</v>
      </c>
      <c r="F2632" s="160"/>
      <c r="G2632" s="160"/>
      <c r="H2632" s="160"/>
      <c r="I2632" s="160"/>
      <c r="J2632" s="160"/>
      <c r="K2632" s="160"/>
      <c r="L2632" s="160"/>
      <c r="M2632" s="160"/>
      <c r="N2632" s="159"/>
      <c r="O2632" s="159"/>
      <c r="P2632" s="159"/>
      <c r="Q2632" s="159"/>
      <c r="R2632" s="160"/>
      <c r="S2632" s="160"/>
      <c r="T2632" s="160"/>
      <c r="U2632" s="160"/>
      <c r="V2632" s="160"/>
      <c r="W2632" s="160"/>
      <c r="X2632" s="160"/>
      <c r="Y2632" s="160"/>
      <c r="Z2632" s="149"/>
      <c r="AA2632" s="149"/>
      <c r="AB2632" s="149"/>
      <c r="AC2632" s="149"/>
      <c r="AD2632" s="149"/>
      <c r="AE2632" s="149"/>
      <c r="AF2632" s="149"/>
      <c r="AG2632" s="149" t="s">
        <v>409</v>
      </c>
      <c r="AH2632" s="149">
        <v>0</v>
      </c>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3" x14ac:dyDescent="0.2">
      <c r="A2633" s="156"/>
      <c r="B2633" s="157"/>
      <c r="C2633" s="200" t="s">
        <v>413</v>
      </c>
      <c r="D2633" s="193"/>
      <c r="E2633" s="194"/>
      <c r="F2633" s="160"/>
      <c r="G2633" s="160"/>
      <c r="H2633" s="160"/>
      <c r="I2633" s="160"/>
      <c r="J2633" s="160"/>
      <c r="K2633" s="160"/>
      <c r="L2633" s="160"/>
      <c r="M2633" s="160"/>
      <c r="N2633" s="159"/>
      <c r="O2633" s="159"/>
      <c r="P2633" s="159"/>
      <c r="Q2633" s="159"/>
      <c r="R2633" s="160"/>
      <c r="S2633" s="160"/>
      <c r="T2633" s="160"/>
      <c r="U2633" s="160"/>
      <c r="V2633" s="160"/>
      <c r="W2633" s="160"/>
      <c r="X2633" s="160"/>
      <c r="Y2633" s="160"/>
      <c r="Z2633" s="149"/>
      <c r="AA2633" s="149"/>
      <c r="AB2633" s="149"/>
      <c r="AC2633" s="149"/>
      <c r="AD2633" s="149"/>
      <c r="AE2633" s="149"/>
      <c r="AF2633" s="149"/>
      <c r="AG2633" s="149" t="s">
        <v>409</v>
      </c>
      <c r="AH2633" s="149">
        <v>0</v>
      </c>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3" x14ac:dyDescent="0.2">
      <c r="A2634" s="156"/>
      <c r="B2634" s="157"/>
      <c r="C2634" s="200" t="s">
        <v>1991</v>
      </c>
      <c r="D2634" s="193"/>
      <c r="E2634" s="194">
        <v>17.399999999999999</v>
      </c>
      <c r="F2634" s="160"/>
      <c r="G2634" s="160"/>
      <c r="H2634" s="160"/>
      <c r="I2634" s="160"/>
      <c r="J2634" s="160"/>
      <c r="K2634" s="160"/>
      <c r="L2634" s="160"/>
      <c r="M2634" s="160"/>
      <c r="N2634" s="159"/>
      <c r="O2634" s="159"/>
      <c r="P2634" s="159"/>
      <c r="Q2634" s="159"/>
      <c r="R2634" s="160"/>
      <c r="S2634" s="160"/>
      <c r="T2634" s="160"/>
      <c r="U2634" s="160"/>
      <c r="V2634" s="160"/>
      <c r="W2634" s="160"/>
      <c r="X2634" s="160"/>
      <c r="Y2634" s="160"/>
      <c r="Z2634" s="149"/>
      <c r="AA2634" s="149"/>
      <c r="AB2634" s="149"/>
      <c r="AC2634" s="149"/>
      <c r="AD2634" s="149"/>
      <c r="AE2634" s="149"/>
      <c r="AF2634" s="149"/>
      <c r="AG2634" s="149" t="s">
        <v>409</v>
      </c>
      <c r="AH2634" s="149">
        <v>0</v>
      </c>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3" x14ac:dyDescent="0.2">
      <c r="A2635" s="156"/>
      <c r="B2635" s="157"/>
      <c r="C2635" s="200" t="s">
        <v>1992</v>
      </c>
      <c r="D2635" s="193"/>
      <c r="E2635" s="194">
        <v>29.14</v>
      </c>
      <c r="F2635" s="160"/>
      <c r="G2635" s="160"/>
      <c r="H2635" s="160"/>
      <c r="I2635" s="160"/>
      <c r="J2635" s="160"/>
      <c r="K2635" s="160"/>
      <c r="L2635" s="160"/>
      <c r="M2635" s="160"/>
      <c r="N2635" s="159"/>
      <c r="O2635" s="159"/>
      <c r="P2635" s="159"/>
      <c r="Q2635" s="159"/>
      <c r="R2635" s="160"/>
      <c r="S2635" s="160"/>
      <c r="T2635" s="160"/>
      <c r="U2635" s="160"/>
      <c r="V2635" s="160"/>
      <c r="W2635" s="160"/>
      <c r="X2635" s="160"/>
      <c r="Y2635" s="160"/>
      <c r="Z2635" s="149"/>
      <c r="AA2635" s="149"/>
      <c r="AB2635" s="149"/>
      <c r="AC2635" s="149"/>
      <c r="AD2635" s="149"/>
      <c r="AE2635" s="149"/>
      <c r="AF2635" s="149"/>
      <c r="AG2635" s="149" t="s">
        <v>409</v>
      </c>
      <c r="AH2635" s="149">
        <v>0</v>
      </c>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3" x14ac:dyDescent="0.2">
      <c r="A2636" s="156"/>
      <c r="B2636" s="157"/>
      <c r="C2636" s="200" t="s">
        <v>1993</v>
      </c>
      <c r="D2636" s="193"/>
      <c r="E2636" s="194">
        <v>40.262</v>
      </c>
      <c r="F2636" s="160"/>
      <c r="G2636" s="160"/>
      <c r="H2636" s="160"/>
      <c r="I2636" s="160"/>
      <c r="J2636" s="160"/>
      <c r="K2636" s="160"/>
      <c r="L2636" s="160"/>
      <c r="M2636" s="160"/>
      <c r="N2636" s="159"/>
      <c r="O2636" s="159"/>
      <c r="P2636" s="159"/>
      <c r="Q2636" s="159"/>
      <c r="R2636" s="160"/>
      <c r="S2636" s="160"/>
      <c r="T2636" s="160"/>
      <c r="U2636" s="160"/>
      <c r="V2636" s="160"/>
      <c r="W2636" s="160"/>
      <c r="X2636" s="160"/>
      <c r="Y2636" s="160"/>
      <c r="Z2636" s="149"/>
      <c r="AA2636" s="149"/>
      <c r="AB2636" s="149"/>
      <c r="AC2636" s="149"/>
      <c r="AD2636" s="149"/>
      <c r="AE2636" s="149"/>
      <c r="AF2636" s="149"/>
      <c r="AG2636" s="149" t="s">
        <v>409</v>
      </c>
      <c r="AH2636" s="149">
        <v>0</v>
      </c>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3" x14ac:dyDescent="0.2">
      <c r="A2637" s="156"/>
      <c r="B2637" s="157"/>
      <c r="C2637" s="200" t="s">
        <v>1994</v>
      </c>
      <c r="D2637" s="193"/>
      <c r="E2637" s="194">
        <v>3.75</v>
      </c>
      <c r="F2637" s="160"/>
      <c r="G2637" s="160"/>
      <c r="H2637" s="160"/>
      <c r="I2637" s="160"/>
      <c r="J2637" s="160"/>
      <c r="K2637" s="160"/>
      <c r="L2637" s="160"/>
      <c r="M2637" s="160"/>
      <c r="N2637" s="159"/>
      <c r="O2637" s="159"/>
      <c r="P2637" s="159"/>
      <c r="Q2637" s="159"/>
      <c r="R2637" s="160"/>
      <c r="S2637" s="160"/>
      <c r="T2637" s="160"/>
      <c r="U2637" s="160"/>
      <c r="V2637" s="160"/>
      <c r="W2637" s="160"/>
      <c r="X2637" s="160"/>
      <c r="Y2637" s="160"/>
      <c r="Z2637" s="149"/>
      <c r="AA2637" s="149"/>
      <c r="AB2637" s="149"/>
      <c r="AC2637" s="149"/>
      <c r="AD2637" s="149"/>
      <c r="AE2637" s="149"/>
      <c r="AF2637" s="149"/>
      <c r="AG2637" s="149" t="s">
        <v>409</v>
      </c>
      <c r="AH2637" s="149">
        <v>0</v>
      </c>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3" x14ac:dyDescent="0.2">
      <c r="A2638" s="156"/>
      <c r="B2638" s="157"/>
      <c r="C2638" s="200" t="s">
        <v>1995</v>
      </c>
      <c r="D2638" s="193"/>
      <c r="E2638" s="194">
        <v>3.75</v>
      </c>
      <c r="F2638" s="160"/>
      <c r="G2638" s="160"/>
      <c r="H2638" s="160"/>
      <c r="I2638" s="160"/>
      <c r="J2638" s="160"/>
      <c r="K2638" s="160"/>
      <c r="L2638" s="160"/>
      <c r="M2638" s="160"/>
      <c r="N2638" s="159"/>
      <c r="O2638" s="159"/>
      <c r="P2638" s="159"/>
      <c r="Q2638" s="159"/>
      <c r="R2638" s="160"/>
      <c r="S2638" s="160"/>
      <c r="T2638" s="160"/>
      <c r="U2638" s="160"/>
      <c r="V2638" s="160"/>
      <c r="W2638" s="160"/>
      <c r="X2638" s="160"/>
      <c r="Y2638" s="160"/>
      <c r="Z2638" s="149"/>
      <c r="AA2638" s="149"/>
      <c r="AB2638" s="149"/>
      <c r="AC2638" s="149"/>
      <c r="AD2638" s="149"/>
      <c r="AE2638" s="149"/>
      <c r="AF2638" s="149"/>
      <c r="AG2638" s="149" t="s">
        <v>409</v>
      </c>
      <c r="AH2638" s="149">
        <v>0</v>
      </c>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3" x14ac:dyDescent="0.2">
      <c r="A2639" s="156"/>
      <c r="B2639" s="157"/>
      <c r="C2639" s="200" t="s">
        <v>1996</v>
      </c>
      <c r="D2639" s="193"/>
      <c r="E2639" s="194">
        <v>6</v>
      </c>
      <c r="F2639" s="160"/>
      <c r="G2639" s="160"/>
      <c r="H2639" s="160"/>
      <c r="I2639" s="160"/>
      <c r="J2639" s="160"/>
      <c r="K2639" s="160"/>
      <c r="L2639" s="160"/>
      <c r="M2639" s="160"/>
      <c r="N2639" s="159"/>
      <c r="O2639" s="159"/>
      <c r="P2639" s="159"/>
      <c r="Q2639" s="159"/>
      <c r="R2639" s="160"/>
      <c r="S2639" s="160"/>
      <c r="T2639" s="160"/>
      <c r="U2639" s="160"/>
      <c r="V2639" s="160"/>
      <c r="W2639" s="160"/>
      <c r="X2639" s="160"/>
      <c r="Y2639" s="160"/>
      <c r="Z2639" s="149"/>
      <c r="AA2639" s="149"/>
      <c r="AB2639" s="149"/>
      <c r="AC2639" s="149"/>
      <c r="AD2639" s="149"/>
      <c r="AE2639" s="149"/>
      <c r="AF2639" s="149"/>
      <c r="AG2639" s="149" t="s">
        <v>409</v>
      </c>
      <c r="AH2639" s="149">
        <v>0</v>
      </c>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3" x14ac:dyDescent="0.2">
      <c r="A2640" s="156"/>
      <c r="B2640" s="157"/>
      <c r="C2640" s="200" t="s">
        <v>1997</v>
      </c>
      <c r="D2640" s="193"/>
      <c r="E2640" s="194">
        <v>8.5500000000000007</v>
      </c>
      <c r="F2640" s="160"/>
      <c r="G2640" s="160"/>
      <c r="H2640" s="160"/>
      <c r="I2640" s="160"/>
      <c r="J2640" s="160"/>
      <c r="K2640" s="160"/>
      <c r="L2640" s="160"/>
      <c r="M2640" s="160"/>
      <c r="N2640" s="159"/>
      <c r="O2640" s="159"/>
      <c r="P2640" s="159"/>
      <c r="Q2640" s="159"/>
      <c r="R2640" s="160"/>
      <c r="S2640" s="160"/>
      <c r="T2640" s="160"/>
      <c r="U2640" s="160"/>
      <c r="V2640" s="160"/>
      <c r="W2640" s="160"/>
      <c r="X2640" s="160"/>
      <c r="Y2640" s="160"/>
      <c r="Z2640" s="149"/>
      <c r="AA2640" s="149"/>
      <c r="AB2640" s="149"/>
      <c r="AC2640" s="149"/>
      <c r="AD2640" s="149"/>
      <c r="AE2640" s="149"/>
      <c r="AF2640" s="149"/>
      <c r="AG2640" s="149" t="s">
        <v>409</v>
      </c>
      <c r="AH2640" s="149">
        <v>0</v>
      </c>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3" x14ac:dyDescent="0.2">
      <c r="A2641" s="156"/>
      <c r="B2641" s="157"/>
      <c r="C2641" s="200" t="s">
        <v>1998</v>
      </c>
      <c r="D2641" s="193"/>
      <c r="E2641" s="194">
        <v>3.75</v>
      </c>
      <c r="F2641" s="160"/>
      <c r="G2641" s="160"/>
      <c r="H2641" s="160"/>
      <c r="I2641" s="160"/>
      <c r="J2641" s="160"/>
      <c r="K2641" s="160"/>
      <c r="L2641" s="160"/>
      <c r="M2641" s="160"/>
      <c r="N2641" s="159"/>
      <c r="O2641" s="159"/>
      <c r="P2641" s="159"/>
      <c r="Q2641" s="159"/>
      <c r="R2641" s="160"/>
      <c r="S2641" s="160"/>
      <c r="T2641" s="160"/>
      <c r="U2641" s="160"/>
      <c r="V2641" s="160"/>
      <c r="W2641" s="160"/>
      <c r="X2641" s="160"/>
      <c r="Y2641" s="160"/>
      <c r="Z2641" s="149"/>
      <c r="AA2641" s="149"/>
      <c r="AB2641" s="149"/>
      <c r="AC2641" s="149"/>
      <c r="AD2641" s="149"/>
      <c r="AE2641" s="149"/>
      <c r="AF2641" s="149"/>
      <c r="AG2641" s="149" t="s">
        <v>409</v>
      </c>
      <c r="AH2641" s="149">
        <v>0</v>
      </c>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outlineLevel="3" x14ac:dyDescent="0.2">
      <c r="A2642" s="156"/>
      <c r="B2642" s="157"/>
      <c r="C2642" s="200" t="s">
        <v>1999</v>
      </c>
      <c r="D2642" s="193"/>
      <c r="E2642" s="194">
        <v>3.75</v>
      </c>
      <c r="F2642" s="160"/>
      <c r="G2642" s="160"/>
      <c r="H2642" s="160"/>
      <c r="I2642" s="160"/>
      <c r="J2642" s="160"/>
      <c r="K2642" s="160"/>
      <c r="L2642" s="160"/>
      <c r="M2642" s="160"/>
      <c r="N2642" s="159"/>
      <c r="O2642" s="159"/>
      <c r="P2642" s="159"/>
      <c r="Q2642" s="159"/>
      <c r="R2642" s="160"/>
      <c r="S2642" s="160"/>
      <c r="T2642" s="160"/>
      <c r="U2642" s="160"/>
      <c r="V2642" s="160"/>
      <c r="W2642" s="160"/>
      <c r="X2642" s="160"/>
      <c r="Y2642" s="160"/>
      <c r="Z2642" s="149"/>
      <c r="AA2642" s="149"/>
      <c r="AB2642" s="149"/>
      <c r="AC2642" s="149"/>
      <c r="AD2642" s="149"/>
      <c r="AE2642" s="149"/>
      <c r="AF2642" s="149"/>
      <c r="AG2642" s="149" t="s">
        <v>409</v>
      </c>
      <c r="AH2642" s="149">
        <v>0</v>
      </c>
      <c r="AI2642" s="149"/>
      <c r="AJ2642" s="149"/>
      <c r="AK2642" s="149"/>
      <c r="AL2642" s="149"/>
      <c r="AM2642" s="149"/>
      <c r="AN2642" s="149"/>
      <c r="AO2642" s="149"/>
      <c r="AP2642" s="149"/>
      <c r="AQ2642" s="149"/>
      <c r="AR2642" s="149"/>
      <c r="AS2642" s="149"/>
      <c r="AT2642" s="149"/>
      <c r="AU2642" s="149"/>
      <c r="AV2642" s="149"/>
      <c r="AW2642" s="149"/>
      <c r="AX2642" s="149"/>
      <c r="AY2642" s="149"/>
      <c r="AZ2642" s="149"/>
      <c r="BA2642" s="149"/>
      <c r="BB2642" s="149"/>
      <c r="BC2642" s="149"/>
      <c r="BD2642" s="149"/>
      <c r="BE2642" s="149"/>
      <c r="BF2642" s="149"/>
      <c r="BG2642" s="149"/>
      <c r="BH2642" s="149"/>
    </row>
    <row r="2643" spans="1:60" outlineLevel="3" x14ac:dyDescent="0.2">
      <c r="A2643" s="156"/>
      <c r="B2643" s="157"/>
      <c r="C2643" s="200" t="s">
        <v>2000</v>
      </c>
      <c r="D2643" s="193"/>
      <c r="E2643" s="194">
        <v>3.75</v>
      </c>
      <c r="F2643" s="160"/>
      <c r="G2643" s="160"/>
      <c r="H2643" s="160"/>
      <c r="I2643" s="160"/>
      <c r="J2643" s="160"/>
      <c r="K2643" s="160"/>
      <c r="L2643" s="160"/>
      <c r="M2643" s="160"/>
      <c r="N2643" s="159"/>
      <c r="O2643" s="159"/>
      <c r="P2643" s="159"/>
      <c r="Q2643" s="159"/>
      <c r="R2643" s="160"/>
      <c r="S2643" s="160"/>
      <c r="T2643" s="160"/>
      <c r="U2643" s="160"/>
      <c r="V2643" s="160"/>
      <c r="W2643" s="160"/>
      <c r="X2643" s="160"/>
      <c r="Y2643" s="160"/>
      <c r="Z2643" s="149"/>
      <c r="AA2643" s="149"/>
      <c r="AB2643" s="149"/>
      <c r="AC2643" s="149"/>
      <c r="AD2643" s="149"/>
      <c r="AE2643" s="149"/>
      <c r="AF2643" s="149"/>
      <c r="AG2643" s="149" t="s">
        <v>409</v>
      </c>
      <c r="AH2643" s="149">
        <v>0</v>
      </c>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3" x14ac:dyDescent="0.2">
      <c r="A2644" s="156"/>
      <c r="B2644" s="157"/>
      <c r="C2644" s="201" t="s">
        <v>417</v>
      </c>
      <c r="D2644" s="195"/>
      <c r="E2644" s="196">
        <v>130.58199999999999</v>
      </c>
      <c r="F2644" s="160"/>
      <c r="G2644" s="160"/>
      <c r="H2644" s="160"/>
      <c r="I2644" s="160"/>
      <c r="J2644" s="160"/>
      <c r="K2644" s="160"/>
      <c r="L2644" s="160"/>
      <c r="M2644" s="160"/>
      <c r="N2644" s="159"/>
      <c r="O2644" s="159"/>
      <c r="P2644" s="159"/>
      <c r="Q2644" s="159"/>
      <c r="R2644" s="160"/>
      <c r="S2644" s="160"/>
      <c r="T2644" s="160"/>
      <c r="U2644" s="160"/>
      <c r="V2644" s="160"/>
      <c r="W2644" s="160"/>
      <c r="X2644" s="160"/>
      <c r="Y2644" s="160"/>
      <c r="Z2644" s="149"/>
      <c r="AA2644" s="149"/>
      <c r="AB2644" s="149"/>
      <c r="AC2644" s="149"/>
      <c r="AD2644" s="149"/>
      <c r="AE2644" s="149"/>
      <c r="AF2644" s="149"/>
      <c r="AG2644" s="149" t="s">
        <v>409</v>
      </c>
      <c r="AH2644" s="149">
        <v>1</v>
      </c>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3" x14ac:dyDescent="0.2">
      <c r="A2645" s="156"/>
      <c r="B2645" s="157"/>
      <c r="C2645" s="200" t="s">
        <v>1573</v>
      </c>
      <c r="D2645" s="193"/>
      <c r="E2645" s="194"/>
      <c r="F2645" s="160"/>
      <c r="G2645" s="160"/>
      <c r="H2645" s="160"/>
      <c r="I2645" s="160"/>
      <c r="J2645" s="160"/>
      <c r="K2645" s="160"/>
      <c r="L2645" s="160"/>
      <c r="M2645" s="160"/>
      <c r="N2645" s="159"/>
      <c r="O2645" s="159"/>
      <c r="P2645" s="159"/>
      <c r="Q2645" s="159"/>
      <c r="R2645" s="160"/>
      <c r="S2645" s="160"/>
      <c r="T2645" s="160"/>
      <c r="U2645" s="160"/>
      <c r="V2645" s="160"/>
      <c r="W2645" s="160"/>
      <c r="X2645" s="160"/>
      <c r="Y2645" s="160"/>
      <c r="Z2645" s="149"/>
      <c r="AA2645" s="149"/>
      <c r="AB2645" s="149"/>
      <c r="AC2645" s="149"/>
      <c r="AD2645" s="149"/>
      <c r="AE2645" s="149"/>
      <c r="AF2645" s="149"/>
      <c r="AG2645" s="149" t="s">
        <v>409</v>
      </c>
      <c r="AH2645" s="149">
        <v>0</v>
      </c>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3" x14ac:dyDescent="0.2">
      <c r="A2646" s="156"/>
      <c r="B2646" s="157"/>
      <c r="C2646" s="200" t="s">
        <v>410</v>
      </c>
      <c r="D2646" s="193"/>
      <c r="E2646" s="194"/>
      <c r="F2646" s="160"/>
      <c r="G2646" s="160"/>
      <c r="H2646" s="160"/>
      <c r="I2646" s="160"/>
      <c r="J2646" s="160"/>
      <c r="K2646" s="160"/>
      <c r="L2646" s="160"/>
      <c r="M2646" s="160"/>
      <c r="N2646" s="159"/>
      <c r="O2646" s="159"/>
      <c r="P2646" s="159"/>
      <c r="Q2646" s="159"/>
      <c r="R2646" s="160"/>
      <c r="S2646" s="160"/>
      <c r="T2646" s="160"/>
      <c r="U2646" s="160"/>
      <c r="V2646" s="160"/>
      <c r="W2646" s="160"/>
      <c r="X2646" s="160"/>
      <c r="Y2646" s="160"/>
      <c r="Z2646" s="149"/>
      <c r="AA2646" s="149"/>
      <c r="AB2646" s="149"/>
      <c r="AC2646" s="149"/>
      <c r="AD2646" s="149"/>
      <c r="AE2646" s="149"/>
      <c r="AF2646" s="149"/>
      <c r="AG2646" s="149" t="s">
        <v>409</v>
      </c>
      <c r="AH2646" s="149">
        <v>0</v>
      </c>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outlineLevel="3" x14ac:dyDescent="0.2">
      <c r="A2647" s="156"/>
      <c r="B2647" s="157"/>
      <c r="C2647" s="200" t="s">
        <v>2001</v>
      </c>
      <c r="D2647" s="193"/>
      <c r="E2647" s="194">
        <v>2.2749999999999999</v>
      </c>
      <c r="F2647" s="160"/>
      <c r="G2647" s="160"/>
      <c r="H2647" s="160"/>
      <c r="I2647" s="160"/>
      <c r="J2647" s="160"/>
      <c r="K2647" s="160"/>
      <c r="L2647" s="160"/>
      <c r="M2647" s="160"/>
      <c r="N2647" s="159"/>
      <c r="O2647" s="159"/>
      <c r="P2647" s="159"/>
      <c r="Q2647" s="159"/>
      <c r="R2647" s="160"/>
      <c r="S2647" s="160"/>
      <c r="T2647" s="160"/>
      <c r="U2647" s="160"/>
      <c r="V2647" s="160"/>
      <c r="W2647" s="160"/>
      <c r="X2647" s="160"/>
      <c r="Y2647" s="160"/>
      <c r="Z2647" s="149"/>
      <c r="AA2647" s="149"/>
      <c r="AB2647" s="149"/>
      <c r="AC2647" s="149"/>
      <c r="AD2647" s="149"/>
      <c r="AE2647" s="149"/>
      <c r="AF2647" s="149"/>
      <c r="AG2647" s="149" t="s">
        <v>409</v>
      </c>
      <c r="AH2647" s="149">
        <v>0</v>
      </c>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3" x14ac:dyDescent="0.2">
      <c r="A2648" s="156"/>
      <c r="B2648" s="157"/>
      <c r="C2648" s="200" t="s">
        <v>2002</v>
      </c>
      <c r="D2648" s="193"/>
      <c r="E2648" s="194">
        <v>10.72</v>
      </c>
      <c r="F2648" s="160"/>
      <c r="G2648" s="160"/>
      <c r="H2648" s="160"/>
      <c r="I2648" s="160"/>
      <c r="J2648" s="160"/>
      <c r="K2648" s="160"/>
      <c r="L2648" s="160"/>
      <c r="M2648" s="160"/>
      <c r="N2648" s="159"/>
      <c r="O2648" s="159"/>
      <c r="P2648" s="159"/>
      <c r="Q2648" s="159"/>
      <c r="R2648" s="160"/>
      <c r="S2648" s="160"/>
      <c r="T2648" s="160"/>
      <c r="U2648" s="160"/>
      <c r="V2648" s="160"/>
      <c r="W2648" s="160"/>
      <c r="X2648" s="160"/>
      <c r="Y2648" s="160"/>
      <c r="Z2648" s="149"/>
      <c r="AA2648" s="149"/>
      <c r="AB2648" s="149"/>
      <c r="AC2648" s="149"/>
      <c r="AD2648" s="149"/>
      <c r="AE2648" s="149"/>
      <c r="AF2648" s="149"/>
      <c r="AG2648" s="149" t="s">
        <v>409</v>
      </c>
      <c r="AH2648" s="149">
        <v>0</v>
      </c>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3" x14ac:dyDescent="0.2">
      <c r="A2649" s="156"/>
      <c r="B2649" s="157"/>
      <c r="C2649" s="200" t="s">
        <v>413</v>
      </c>
      <c r="D2649" s="193"/>
      <c r="E2649" s="194"/>
      <c r="F2649" s="160"/>
      <c r="G2649" s="160"/>
      <c r="H2649" s="160"/>
      <c r="I2649" s="160"/>
      <c r="J2649" s="160"/>
      <c r="K2649" s="160"/>
      <c r="L2649" s="160"/>
      <c r="M2649" s="160"/>
      <c r="N2649" s="159"/>
      <c r="O2649" s="159"/>
      <c r="P2649" s="159"/>
      <c r="Q2649" s="159"/>
      <c r="R2649" s="160"/>
      <c r="S2649" s="160"/>
      <c r="T2649" s="160"/>
      <c r="U2649" s="160"/>
      <c r="V2649" s="160"/>
      <c r="W2649" s="160"/>
      <c r="X2649" s="160"/>
      <c r="Y2649" s="160"/>
      <c r="Z2649" s="149"/>
      <c r="AA2649" s="149"/>
      <c r="AB2649" s="149"/>
      <c r="AC2649" s="149"/>
      <c r="AD2649" s="149"/>
      <c r="AE2649" s="149"/>
      <c r="AF2649" s="149"/>
      <c r="AG2649" s="149" t="s">
        <v>409</v>
      </c>
      <c r="AH2649" s="149">
        <v>0</v>
      </c>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3" x14ac:dyDescent="0.2">
      <c r="A2650" s="156"/>
      <c r="B2650" s="157"/>
      <c r="C2650" s="200" t="s">
        <v>2003</v>
      </c>
      <c r="D2650" s="193"/>
      <c r="E2650" s="194">
        <v>17.399999999999999</v>
      </c>
      <c r="F2650" s="160"/>
      <c r="G2650" s="160"/>
      <c r="H2650" s="160"/>
      <c r="I2650" s="160"/>
      <c r="J2650" s="160"/>
      <c r="K2650" s="160"/>
      <c r="L2650" s="160"/>
      <c r="M2650" s="160"/>
      <c r="N2650" s="159"/>
      <c r="O2650" s="159"/>
      <c r="P2650" s="159"/>
      <c r="Q2650" s="159"/>
      <c r="R2650" s="160"/>
      <c r="S2650" s="160"/>
      <c r="T2650" s="160"/>
      <c r="U2650" s="160"/>
      <c r="V2650" s="160"/>
      <c r="W2650" s="160"/>
      <c r="X2650" s="160"/>
      <c r="Y2650" s="160"/>
      <c r="Z2650" s="149"/>
      <c r="AA2650" s="149"/>
      <c r="AB2650" s="149"/>
      <c r="AC2650" s="149"/>
      <c r="AD2650" s="149"/>
      <c r="AE2650" s="149"/>
      <c r="AF2650" s="149"/>
      <c r="AG2650" s="149" t="s">
        <v>409</v>
      </c>
      <c r="AH2650" s="149">
        <v>0</v>
      </c>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3" x14ac:dyDescent="0.2">
      <c r="A2651" s="156"/>
      <c r="B2651" s="157"/>
      <c r="C2651" s="200" t="s">
        <v>2004</v>
      </c>
      <c r="D2651" s="193"/>
      <c r="E2651" s="194">
        <v>29.14</v>
      </c>
      <c r="F2651" s="160"/>
      <c r="G2651" s="160"/>
      <c r="H2651" s="160"/>
      <c r="I2651" s="160"/>
      <c r="J2651" s="160"/>
      <c r="K2651" s="160"/>
      <c r="L2651" s="160"/>
      <c r="M2651" s="160"/>
      <c r="N2651" s="159"/>
      <c r="O2651" s="159"/>
      <c r="P2651" s="159"/>
      <c r="Q2651" s="159"/>
      <c r="R2651" s="160"/>
      <c r="S2651" s="160"/>
      <c r="T2651" s="160"/>
      <c r="U2651" s="160"/>
      <c r="V2651" s="160"/>
      <c r="W2651" s="160"/>
      <c r="X2651" s="160"/>
      <c r="Y2651" s="160"/>
      <c r="Z2651" s="149"/>
      <c r="AA2651" s="149"/>
      <c r="AB2651" s="149"/>
      <c r="AC2651" s="149"/>
      <c r="AD2651" s="149"/>
      <c r="AE2651" s="149"/>
      <c r="AF2651" s="149"/>
      <c r="AG2651" s="149" t="s">
        <v>409</v>
      </c>
      <c r="AH2651" s="149">
        <v>0</v>
      </c>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outlineLevel="3" x14ac:dyDescent="0.2">
      <c r="A2652" s="156"/>
      <c r="B2652" s="157"/>
      <c r="C2652" s="200" t="s">
        <v>2005</v>
      </c>
      <c r="D2652" s="193"/>
      <c r="E2652" s="194">
        <v>45.32</v>
      </c>
      <c r="F2652" s="160"/>
      <c r="G2652" s="160"/>
      <c r="H2652" s="160"/>
      <c r="I2652" s="160"/>
      <c r="J2652" s="160"/>
      <c r="K2652" s="160"/>
      <c r="L2652" s="160"/>
      <c r="M2652" s="160"/>
      <c r="N2652" s="159"/>
      <c r="O2652" s="159"/>
      <c r="P2652" s="159"/>
      <c r="Q2652" s="159"/>
      <c r="R2652" s="160"/>
      <c r="S2652" s="160"/>
      <c r="T2652" s="160"/>
      <c r="U2652" s="160"/>
      <c r="V2652" s="160"/>
      <c r="W2652" s="160"/>
      <c r="X2652" s="160"/>
      <c r="Y2652" s="160"/>
      <c r="Z2652" s="149"/>
      <c r="AA2652" s="149"/>
      <c r="AB2652" s="149"/>
      <c r="AC2652" s="149"/>
      <c r="AD2652" s="149"/>
      <c r="AE2652" s="149"/>
      <c r="AF2652" s="149"/>
      <c r="AG2652" s="149" t="s">
        <v>409</v>
      </c>
      <c r="AH2652" s="149">
        <v>0</v>
      </c>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49"/>
      <c r="BB2652" s="149"/>
      <c r="BC2652" s="149"/>
      <c r="BD2652" s="149"/>
      <c r="BE2652" s="149"/>
      <c r="BF2652" s="149"/>
      <c r="BG2652" s="149"/>
      <c r="BH2652" s="149"/>
    </row>
    <row r="2653" spans="1:60" outlineLevel="3" x14ac:dyDescent="0.2">
      <c r="A2653" s="156"/>
      <c r="B2653" s="157"/>
      <c r="C2653" s="200" t="s">
        <v>2006</v>
      </c>
      <c r="D2653" s="193"/>
      <c r="E2653" s="194">
        <v>3.75</v>
      </c>
      <c r="F2653" s="160"/>
      <c r="G2653" s="160"/>
      <c r="H2653" s="160"/>
      <c r="I2653" s="160"/>
      <c r="J2653" s="160"/>
      <c r="K2653" s="160"/>
      <c r="L2653" s="160"/>
      <c r="M2653" s="160"/>
      <c r="N2653" s="159"/>
      <c r="O2653" s="159"/>
      <c r="P2653" s="159"/>
      <c r="Q2653" s="159"/>
      <c r="R2653" s="160"/>
      <c r="S2653" s="160"/>
      <c r="T2653" s="160"/>
      <c r="U2653" s="160"/>
      <c r="V2653" s="160"/>
      <c r="W2653" s="160"/>
      <c r="X2653" s="160"/>
      <c r="Y2653" s="160"/>
      <c r="Z2653" s="149"/>
      <c r="AA2653" s="149"/>
      <c r="AB2653" s="149"/>
      <c r="AC2653" s="149"/>
      <c r="AD2653" s="149"/>
      <c r="AE2653" s="149"/>
      <c r="AF2653" s="149"/>
      <c r="AG2653" s="149" t="s">
        <v>409</v>
      </c>
      <c r="AH2653" s="149">
        <v>0</v>
      </c>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3" x14ac:dyDescent="0.2">
      <c r="A2654" s="156"/>
      <c r="B2654" s="157"/>
      <c r="C2654" s="200" t="s">
        <v>2007</v>
      </c>
      <c r="D2654" s="193"/>
      <c r="E2654" s="194">
        <v>3.75</v>
      </c>
      <c r="F2654" s="160"/>
      <c r="G2654" s="160"/>
      <c r="H2654" s="160"/>
      <c r="I2654" s="160"/>
      <c r="J2654" s="160"/>
      <c r="K2654" s="160"/>
      <c r="L2654" s="160"/>
      <c r="M2654" s="160"/>
      <c r="N2654" s="159"/>
      <c r="O2654" s="159"/>
      <c r="P2654" s="159"/>
      <c r="Q2654" s="159"/>
      <c r="R2654" s="160"/>
      <c r="S2654" s="160"/>
      <c r="T2654" s="160"/>
      <c r="U2654" s="160"/>
      <c r="V2654" s="160"/>
      <c r="W2654" s="160"/>
      <c r="X2654" s="160"/>
      <c r="Y2654" s="160"/>
      <c r="Z2654" s="149"/>
      <c r="AA2654" s="149"/>
      <c r="AB2654" s="149"/>
      <c r="AC2654" s="149"/>
      <c r="AD2654" s="149"/>
      <c r="AE2654" s="149"/>
      <c r="AF2654" s="149"/>
      <c r="AG2654" s="149" t="s">
        <v>409</v>
      </c>
      <c r="AH2654" s="149">
        <v>0</v>
      </c>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3" x14ac:dyDescent="0.2">
      <c r="A2655" s="156"/>
      <c r="B2655" s="157"/>
      <c r="C2655" s="200" t="s">
        <v>2008</v>
      </c>
      <c r="D2655" s="193"/>
      <c r="E2655" s="194">
        <v>6</v>
      </c>
      <c r="F2655" s="160"/>
      <c r="G2655" s="160"/>
      <c r="H2655" s="160"/>
      <c r="I2655" s="160"/>
      <c r="J2655" s="160"/>
      <c r="K2655" s="160"/>
      <c r="L2655" s="160"/>
      <c r="M2655" s="160"/>
      <c r="N2655" s="159"/>
      <c r="O2655" s="159"/>
      <c r="P2655" s="159"/>
      <c r="Q2655" s="159"/>
      <c r="R2655" s="160"/>
      <c r="S2655" s="160"/>
      <c r="T2655" s="160"/>
      <c r="U2655" s="160"/>
      <c r="V2655" s="160"/>
      <c r="W2655" s="160"/>
      <c r="X2655" s="160"/>
      <c r="Y2655" s="160"/>
      <c r="Z2655" s="149"/>
      <c r="AA2655" s="149"/>
      <c r="AB2655" s="149"/>
      <c r="AC2655" s="149"/>
      <c r="AD2655" s="149"/>
      <c r="AE2655" s="149"/>
      <c r="AF2655" s="149"/>
      <c r="AG2655" s="149" t="s">
        <v>409</v>
      </c>
      <c r="AH2655" s="149">
        <v>0</v>
      </c>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3" x14ac:dyDescent="0.2">
      <c r="A2656" s="156"/>
      <c r="B2656" s="157"/>
      <c r="C2656" s="200" t="s">
        <v>2009</v>
      </c>
      <c r="D2656" s="193"/>
      <c r="E2656" s="194">
        <v>8.5500000000000007</v>
      </c>
      <c r="F2656" s="160"/>
      <c r="G2656" s="160"/>
      <c r="H2656" s="160"/>
      <c r="I2656" s="160"/>
      <c r="J2656" s="160"/>
      <c r="K2656" s="160"/>
      <c r="L2656" s="160"/>
      <c r="M2656" s="160"/>
      <c r="N2656" s="159"/>
      <c r="O2656" s="159"/>
      <c r="P2656" s="159"/>
      <c r="Q2656" s="159"/>
      <c r="R2656" s="160"/>
      <c r="S2656" s="160"/>
      <c r="T2656" s="160"/>
      <c r="U2656" s="160"/>
      <c r="V2656" s="160"/>
      <c r="W2656" s="160"/>
      <c r="X2656" s="160"/>
      <c r="Y2656" s="160"/>
      <c r="Z2656" s="149"/>
      <c r="AA2656" s="149"/>
      <c r="AB2656" s="149"/>
      <c r="AC2656" s="149"/>
      <c r="AD2656" s="149"/>
      <c r="AE2656" s="149"/>
      <c r="AF2656" s="149"/>
      <c r="AG2656" s="149" t="s">
        <v>409</v>
      </c>
      <c r="AH2656" s="149">
        <v>0</v>
      </c>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3" x14ac:dyDescent="0.2">
      <c r="A2657" s="156"/>
      <c r="B2657" s="157"/>
      <c r="C2657" s="200" t="s">
        <v>2010</v>
      </c>
      <c r="D2657" s="193"/>
      <c r="E2657" s="194">
        <v>3.75</v>
      </c>
      <c r="F2657" s="160"/>
      <c r="G2657" s="160"/>
      <c r="H2657" s="160"/>
      <c r="I2657" s="160"/>
      <c r="J2657" s="160"/>
      <c r="K2657" s="160"/>
      <c r="L2657" s="160"/>
      <c r="M2657" s="160"/>
      <c r="N2657" s="159"/>
      <c r="O2657" s="159"/>
      <c r="P2657" s="159"/>
      <c r="Q2657" s="159"/>
      <c r="R2657" s="160"/>
      <c r="S2657" s="160"/>
      <c r="T2657" s="160"/>
      <c r="U2657" s="160"/>
      <c r="V2657" s="160"/>
      <c r="W2657" s="160"/>
      <c r="X2657" s="160"/>
      <c r="Y2657" s="160"/>
      <c r="Z2657" s="149"/>
      <c r="AA2657" s="149"/>
      <c r="AB2657" s="149"/>
      <c r="AC2657" s="149"/>
      <c r="AD2657" s="149"/>
      <c r="AE2657" s="149"/>
      <c r="AF2657" s="149"/>
      <c r="AG2657" s="149" t="s">
        <v>409</v>
      </c>
      <c r="AH2657" s="149">
        <v>0</v>
      </c>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outlineLevel="3" x14ac:dyDescent="0.2">
      <c r="A2658" s="156"/>
      <c r="B2658" s="157"/>
      <c r="C2658" s="200" t="s">
        <v>2011</v>
      </c>
      <c r="D2658" s="193"/>
      <c r="E2658" s="194">
        <v>3.75</v>
      </c>
      <c r="F2658" s="160"/>
      <c r="G2658" s="160"/>
      <c r="H2658" s="160"/>
      <c r="I2658" s="160"/>
      <c r="J2658" s="160"/>
      <c r="K2658" s="160"/>
      <c r="L2658" s="160"/>
      <c r="M2658" s="160"/>
      <c r="N2658" s="159"/>
      <c r="O2658" s="159"/>
      <c r="P2658" s="159"/>
      <c r="Q2658" s="159"/>
      <c r="R2658" s="160"/>
      <c r="S2658" s="160"/>
      <c r="T2658" s="160"/>
      <c r="U2658" s="160"/>
      <c r="V2658" s="160"/>
      <c r="W2658" s="160"/>
      <c r="X2658" s="160"/>
      <c r="Y2658" s="160"/>
      <c r="Z2658" s="149"/>
      <c r="AA2658" s="149"/>
      <c r="AB2658" s="149"/>
      <c r="AC2658" s="149"/>
      <c r="AD2658" s="149"/>
      <c r="AE2658" s="149"/>
      <c r="AF2658" s="149"/>
      <c r="AG2658" s="149" t="s">
        <v>409</v>
      </c>
      <c r="AH2658" s="149">
        <v>0</v>
      </c>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3" x14ac:dyDescent="0.2">
      <c r="A2659" s="156"/>
      <c r="B2659" s="157"/>
      <c r="C2659" s="200" t="s">
        <v>2012</v>
      </c>
      <c r="D2659" s="193"/>
      <c r="E2659" s="194">
        <v>3.75</v>
      </c>
      <c r="F2659" s="160"/>
      <c r="G2659" s="160"/>
      <c r="H2659" s="160"/>
      <c r="I2659" s="160"/>
      <c r="J2659" s="160"/>
      <c r="K2659" s="160"/>
      <c r="L2659" s="160"/>
      <c r="M2659" s="160"/>
      <c r="N2659" s="159"/>
      <c r="O2659" s="159"/>
      <c r="P2659" s="159"/>
      <c r="Q2659" s="159"/>
      <c r="R2659" s="160"/>
      <c r="S2659" s="160"/>
      <c r="T2659" s="160"/>
      <c r="U2659" s="160"/>
      <c r="V2659" s="160"/>
      <c r="W2659" s="160"/>
      <c r="X2659" s="160"/>
      <c r="Y2659" s="160"/>
      <c r="Z2659" s="149"/>
      <c r="AA2659" s="149"/>
      <c r="AB2659" s="149"/>
      <c r="AC2659" s="149"/>
      <c r="AD2659" s="149"/>
      <c r="AE2659" s="149"/>
      <c r="AF2659" s="149"/>
      <c r="AG2659" s="149" t="s">
        <v>409</v>
      </c>
      <c r="AH2659" s="149">
        <v>0</v>
      </c>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49"/>
      <c r="BB2659" s="149"/>
      <c r="BC2659" s="149"/>
      <c r="BD2659" s="149"/>
      <c r="BE2659" s="149"/>
      <c r="BF2659" s="149"/>
      <c r="BG2659" s="149"/>
      <c r="BH2659" s="149"/>
    </row>
    <row r="2660" spans="1:60" outlineLevel="3" x14ac:dyDescent="0.2">
      <c r="A2660" s="156"/>
      <c r="B2660" s="157"/>
      <c r="C2660" s="201" t="s">
        <v>417</v>
      </c>
      <c r="D2660" s="195"/>
      <c r="E2660" s="196">
        <v>138.155</v>
      </c>
      <c r="F2660" s="160"/>
      <c r="G2660" s="160"/>
      <c r="H2660" s="160"/>
      <c r="I2660" s="160"/>
      <c r="J2660" s="160"/>
      <c r="K2660" s="160"/>
      <c r="L2660" s="160"/>
      <c r="M2660" s="160"/>
      <c r="N2660" s="159"/>
      <c r="O2660" s="159"/>
      <c r="P2660" s="159"/>
      <c r="Q2660" s="159"/>
      <c r="R2660" s="160"/>
      <c r="S2660" s="160"/>
      <c r="T2660" s="160"/>
      <c r="U2660" s="160"/>
      <c r="V2660" s="160"/>
      <c r="W2660" s="160"/>
      <c r="X2660" s="160"/>
      <c r="Y2660" s="160"/>
      <c r="Z2660" s="149"/>
      <c r="AA2660" s="149"/>
      <c r="AB2660" s="149"/>
      <c r="AC2660" s="149"/>
      <c r="AD2660" s="149"/>
      <c r="AE2660" s="149"/>
      <c r="AF2660" s="149"/>
      <c r="AG2660" s="149" t="s">
        <v>409</v>
      </c>
      <c r="AH2660" s="149">
        <v>1</v>
      </c>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outlineLevel="1" x14ac:dyDescent="0.2">
      <c r="A2661" s="173">
        <v>214</v>
      </c>
      <c r="B2661" s="174" t="s">
        <v>2013</v>
      </c>
      <c r="C2661" s="189" t="s">
        <v>2014</v>
      </c>
      <c r="D2661" s="175" t="s">
        <v>493</v>
      </c>
      <c r="E2661" s="176">
        <v>449.02125000000001</v>
      </c>
      <c r="F2661" s="177"/>
      <c r="G2661" s="178">
        <f>ROUND(E2661*F2661,2)</f>
        <v>0</v>
      </c>
      <c r="H2661" s="177"/>
      <c r="I2661" s="178">
        <f>ROUND(E2661*H2661,2)</f>
        <v>0</v>
      </c>
      <c r="J2661" s="177"/>
      <c r="K2661" s="178">
        <f>ROUND(E2661*J2661,2)</f>
        <v>0</v>
      </c>
      <c r="L2661" s="178">
        <v>12</v>
      </c>
      <c r="M2661" s="178">
        <f>G2661*(1+L2661/100)</f>
        <v>0</v>
      </c>
      <c r="N2661" s="176">
        <v>0</v>
      </c>
      <c r="O2661" s="176">
        <f>ROUND(E2661*N2661,2)</f>
        <v>0</v>
      </c>
      <c r="P2661" s="176">
        <v>9.7400000000000004E-3</v>
      </c>
      <c r="Q2661" s="176">
        <f>ROUND(E2661*P2661,2)</f>
        <v>4.37</v>
      </c>
      <c r="R2661" s="178" t="s">
        <v>2015</v>
      </c>
      <c r="S2661" s="178" t="s">
        <v>365</v>
      </c>
      <c r="T2661" s="179" t="s">
        <v>365</v>
      </c>
      <c r="U2661" s="160">
        <v>4.3999999999999997E-2</v>
      </c>
      <c r="V2661" s="160">
        <f>ROUND(E2661*U2661,2)</f>
        <v>19.760000000000002</v>
      </c>
      <c r="W2661" s="160"/>
      <c r="X2661" s="160" t="s">
        <v>404</v>
      </c>
      <c r="Y2661" s="160" t="s">
        <v>368</v>
      </c>
      <c r="Z2661" s="149"/>
      <c r="AA2661" s="149"/>
      <c r="AB2661" s="149"/>
      <c r="AC2661" s="149"/>
      <c r="AD2661" s="149"/>
      <c r="AE2661" s="149"/>
      <c r="AF2661" s="149"/>
      <c r="AG2661" s="149" t="s">
        <v>438</v>
      </c>
      <c r="AH2661" s="149"/>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outlineLevel="2" x14ac:dyDescent="0.2">
      <c r="A2662" s="156"/>
      <c r="B2662" s="157"/>
      <c r="C2662" s="200" t="s">
        <v>938</v>
      </c>
      <c r="D2662" s="193"/>
      <c r="E2662" s="194"/>
      <c r="F2662" s="160"/>
      <c r="G2662" s="160"/>
      <c r="H2662" s="160"/>
      <c r="I2662" s="160"/>
      <c r="J2662" s="160"/>
      <c r="K2662" s="160"/>
      <c r="L2662" s="160"/>
      <c r="M2662" s="160"/>
      <c r="N2662" s="159"/>
      <c r="O2662" s="159"/>
      <c r="P2662" s="159"/>
      <c r="Q2662" s="159"/>
      <c r="R2662" s="160"/>
      <c r="S2662" s="160"/>
      <c r="T2662" s="160"/>
      <c r="U2662" s="160"/>
      <c r="V2662" s="160"/>
      <c r="W2662" s="160"/>
      <c r="X2662" s="160"/>
      <c r="Y2662" s="160"/>
      <c r="Z2662" s="149"/>
      <c r="AA2662" s="149"/>
      <c r="AB2662" s="149"/>
      <c r="AC2662" s="149"/>
      <c r="AD2662" s="149"/>
      <c r="AE2662" s="149"/>
      <c r="AF2662" s="149"/>
      <c r="AG2662" s="149" t="s">
        <v>409</v>
      </c>
      <c r="AH2662" s="149">
        <v>0</v>
      </c>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3" x14ac:dyDescent="0.2">
      <c r="A2663" s="156"/>
      <c r="B2663" s="157"/>
      <c r="C2663" s="200" t="s">
        <v>2016</v>
      </c>
      <c r="D2663" s="193"/>
      <c r="E2663" s="194"/>
      <c r="F2663" s="160"/>
      <c r="G2663" s="160"/>
      <c r="H2663" s="160"/>
      <c r="I2663" s="160"/>
      <c r="J2663" s="160"/>
      <c r="K2663" s="160"/>
      <c r="L2663" s="160"/>
      <c r="M2663" s="160"/>
      <c r="N2663" s="159"/>
      <c r="O2663" s="159"/>
      <c r="P2663" s="159"/>
      <c r="Q2663" s="159"/>
      <c r="R2663" s="160"/>
      <c r="S2663" s="160"/>
      <c r="T2663" s="160"/>
      <c r="U2663" s="160"/>
      <c r="V2663" s="160"/>
      <c r="W2663" s="160"/>
      <c r="X2663" s="160"/>
      <c r="Y2663" s="160"/>
      <c r="Z2663" s="149"/>
      <c r="AA2663" s="149"/>
      <c r="AB2663" s="149"/>
      <c r="AC2663" s="149"/>
      <c r="AD2663" s="149"/>
      <c r="AE2663" s="149"/>
      <c r="AF2663" s="149"/>
      <c r="AG2663" s="149" t="s">
        <v>409</v>
      </c>
      <c r="AH2663" s="149">
        <v>0</v>
      </c>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3" x14ac:dyDescent="0.2">
      <c r="A2664" s="156"/>
      <c r="B2664" s="157"/>
      <c r="C2664" s="200" t="s">
        <v>410</v>
      </c>
      <c r="D2664" s="193"/>
      <c r="E2664" s="194"/>
      <c r="F2664" s="160"/>
      <c r="G2664" s="160"/>
      <c r="H2664" s="160"/>
      <c r="I2664" s="160"/>
      <c r="J2664" s="160"/>
      <c r="K2664" s="160"/>
      <c r="L2664" s="160"/>
      <c r="M2664" s="160"/>
      <c r="N2664" s="159"/>
      <c r="O2664" s="159"/>
      <c r="P2664" s="159"/>
      <c r="Q2664" s="159"/>
      <c r="R2664" s="160"/>
      <c r="S2664" s="160"/>
      <c r="T2664" s="160"/>
      <c r="U2664" s="160"/>
      <c r="V2664" s="160"/>
      <c r="W2664" s="160"/>
      <c r="X2664" s="160"/>
      <c r="Y2664" s="160"/>
      <c r="Z2664" s="149"/>
      <c r="AA2664" s="149"/>
      <c r="AB2664" s="149"/>
      <c r="AC2664" s="149"/>
      <c r="AD2664" s="149"/>
      <c r="AE2664" s="149"/>
      <c r="AF2664" s="149"/>
      <c r="AG2664" s="149" t="s">
        <v>409</v>
      </c>
      <c r="AH2664" s="149">
        <v>0</v>
      </c>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3" x14ac:dyDescent="0.2">
      <c r="A2665" s="156"/>
      <c r="B2665" s="157"/>
      <c r="C2665" s="200" t="s">
        <v>2017</v>
      </c>
      <c r="D2665" s="193"/>
      <c r="E2665" s="194">
        <v>119.84625</v>
      </c>
      <c r="F2665" s="160"/>
      <c r="G2665" s="160"/>
      <c r="H2665" s="160"/>
      <c r="I2665" s="160"/>
      <c r="J2665" s="160"/>
      <c r="K2665" s="160"/>
      <c r="L2665" s="160"/>
      <c r="M2665" s="160"/>
      <c r="N2665" s="159"/>
      <c r="O2665" s="159"/>
      <c r="P2665" s="159"/>
      <c r="Q2665" s="159"/>
      <c r="R2665" s="160"/>
      <c r="S2665" s="160"/>
      <c r="T2665" s="160"/>
      <c r="U2665" s="160"/>
      <c r="V2665" s="160"/>
      <c r="W2665" s="160"/>
      <c r="X2665" s="160"/>
      <c r="Y2665" s="160"/>
      <c r="Z2665" s="149"/>
      <c r="AA2665" s="149"/>
      <c r="AB2665" s="149"/>
      <c r="AC2665" s="149"/>
      <c r="AD2665" s="149"/>
      <c r="AE2665" s="149"/>
      <c r="AF2665" s="149"/>
      <c r="AG2665" s="149" t="s">
        <v>409</v>
      </c>
      <c r="AH2665" s="149">
        <v>0</v>
      </c>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3" x14ac:dyDescent="0.2">
      <c r="A2666" s="156"/>
      <c r="B2666" s="157"/>
      <c r="C2666" s="201" t="s">
        <v>417</v>
      </c>
      <c r="D2666" s="195"/>
      <c r="E2666" s="196">
        <v>119.84625</v>
      </c>
      <c r="F2666" s="160"/>
      <c r="G2666" s="160"/>
      <c r="H2666" s="160"/>
      <c r="I2666" s="160"/>
      <c r="J2666" s="160"/>
      <c r="K2666" s="160"/>
      <c r="L2666" s="160"/>
      <c r="M2666" s="160"/>
      <c r="N2666" s="159"/>
      <c r="O2666" s="159"/>
      <c r="P2666" s="159"/>
      <c r="Q2666" s="159"/>
      <c r="R2666" s="160"/>
      <c r="S2666" s="160"/>
      <c r="T2666" s="160"/>
      <c r="U2666" s="160"/>
      <c r="V2666" s="160"/>
      <c r="W2666" s="160"/>
      <c r="X2666" s="160"/>
      <c r="Y2666" s="160"/>
      <c r="Z2666" s="149"/>
      <c r="AA2666" s="149"/>
      <c r="AB2666" s="149"/>
      <c r="AC2666" s="149"/>
      <c r="AD2666" s="149"/>
      <c r="AE2666" s="149"/>
      <c r="AF2666" s="149"/>
      <c r="AG2666" s="149" t="s">
        <v>409</v>
      </c>
      <c r="AH2666" s="149">
        <v>1</v>
      </c>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outlineLevel="3" x14ac:dyDescent="0.2">
      <c r="A2667" s="156"/>
      <c r="B2667" s="157"/>
      <c r="C2667" s="200" t="s">
        <v>413</v>
      </c>
      <c r="D2667" s="193"/>
      <c r="E2667" s="194"/>
      <c r="F2667" s="160"/>
      <c r="G2667" s="160"/>
      <c r="H2667" s="160"/>
      <c r="I2667" s="160"/>
      <c r="J2667" s="160"/>
      <c r="K2667" s="160"/>
      <c r="L2667" s="160"/>
      <c r="M2667" s="160"/>
      <c r="N2667" s="159"/>
      <c r="O2667" s="159"/>
      <c r="P2667" s="159"/>
      <c r="Q2667" s="159"/>
      <c r="R2667" s="160"/>
      <c r="S2667" s="160"/>
      <c r="T2667" s="160"/>
      <c r="U2667" s="160"/>
      <c r="V2667" s="160"/>
      <c r="W2667" s="160"/>
      <c r="X2667" s="160"/>
      <c r="Y2667" s="160"/>
      <c r="Z2667" s="149"/>
      <c r="AA2667" s="149"/>
      <c r="AB2667" s="149"/>
      <c r="AC2667" s="149"/>
      <c r="AD2667" s="149"/>
      <c r="AE2667" s="149"/>
      <c r="AF2667" s="149"/>
      <c r="AG2667" s="149" t="s">
        <v>409</v>
      </c>
      <c r="AH2667" s="149">
        <v>0</v>
      </c>
      <c r="AI2667" s="149"/>
      <c r="AJ2667" s="149"/>
      <c r="AK2667" s="149"/>
      <c r="AL2667" s="149"/>
      <c r="AM2667" s="149"/>
      <c r="AN2667" s="149"/>
      <c r="AO2667" s="149"/>
      <c r="AP2667" s="149"/>
      <c r="AQ2667" s="149"/>
      <c r="AR2667" s="149"/>
      <c r="AS2667" s="149"/>
      <c r="AT2667" s="149"/>
      <c r="AU2667" s="149"/>
      <c r="AV2667" s="149"/>
      <c r="AW2667" s="149"/>
      <c r="AX2667" s="149"/>
      <c r="AY2667" s="149"/>
      <c r="AZ2667" s="149"/>
      <c r="BA2667" s="149"/>
      <c r="BB2667" s="149"/>
      <c r="BC2667" s="149"/>
      <c r="BD2667" s="149"/>
      <c r="BE2667" s="149"/>
      <c r="BF2667" s="149"/>
      <c r="BG2667" s="149"/>
      <c r="BH2667" s="149"/>
    </row>
    <row r="2668" spans="1:60" outlineLevel="3" x14ac:dyDescent="0.2">
      <c r="A2668" s="156"/>
      <c r="B2668" s="157"/>
      <c r="C2668" s="200" t="s">
        <v>2018</v>
      </c>
      <c r="D2668" s="193"/>
      <c r="E2668" s="194">
        <v>329.17500000000001</v>
      </c>
      <c r="F2668" s="160"/>
      <c r="G2668" s="160"/>
      <c r="H2668" s="160"/>
      <c r="I2668" s="160"/>
      <c r="J2668" s="160"/>
      <c r="K2668" s="160"/>
      <c r="L2668" s="160"/>
      <c r="M2668" s="160"/>
      <c r="N2668" s="159"/>
      <c r="O2668" s="159"/>
      <c r="P2668" s="159"/>
      <c r="Q2668" s="159"/>
      <c r="R2668" s="160"/>
      <c r="S2668" s="160"/>
      <c r="T2668" s="160"/>
      <c r="U2668" s="160"/>
      <c r="V2668" s="160"/>
      <c r="W2668" s="160"/>
      <c r="X2668" s="160"/>
      <c r="Y2668" s="160"/>
      <c r="Z2668" s="149"/>
      <c r="AA2668" s="149"/>
      <c r="AB2668" s="149"/>
      <c r="AC2668" s="149"/>
      <c r="AD2668" s="149"/>
      <c r="AE2668" s="149"/>
      <c r="AF2668" s="149"/>
      <c r="AG2668" s="149" t="s">
        <v>409</v>
      </c>
      <c r="AH2668" s="149">
        <v>0</v>
      </c>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3" x14ac:dyDescent="0.2">
      <c r="A2669" s="156"/>
      <c r="B2669" s="157"/>
      <c r="C2669" s="201" t="s">
        <v>417</v>
      </c>
      <c r="D2669" s="195"/>
      <c r="E2669" s="196">
        <v>329.17500000000001</v>
      </c>
      <c r="F2669" s="160"/>
      <c r="G2669" s="160"/>
      <c r="H2669" s="160"/>
      <c r="I2669" s="160"/>
      <c r="J2669" s="160"/>
      <c r="K2669" s="160"/>
      <c r="L2669" s="160"/>
      <c r="M2669" s="160"/>
      <c r="N2669" s="159"/>
      <c r="O2669" s="159"/>
      <c r="P2669" s="159"/>
      <c r="Q2669" s="159"/>
      <c r="R2669" s="160"/>
      <c r="S2669" s="160"/>
      <c r="T2669" s="160"/>
      <c r="U2669" s="160"/>
      <c r="V2669" s="160"/>
      <c r="W2669" s="160"/>
      <c r="X2669" s="160"/>
      <c r="Y2669" s="160"/>
      <c r="Z2669" s="149"/>
      <c r="AA2669" s="149"/>
      <c r="AB2669" s="149"/>
      <c r="AC2669" s="149"/>
      <c r="AD2669" s="149"/>
      <c r="AE2669" s="149"/>
      <c r="AF2669" s="149"/>
      <c r="AG2669" s="149" t="s">
        <v>409</v>
      </c>
      <c r="AH2669" s="149">
        <v>1</v>
      </c>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ht="22.5" outlineLevel="1" x14ac:dyDescent="0.2">
      <c r="A2670" s="173">
        <v>215</v>
      </c>
      <c r="B2670" s="174" t="s">
        <v>2019</v>
      </c>
      <c r="C2670" s="189" t="s">
        <v>2020</v>
      </c>
      <c r="D2670" s="175" t="s">
        <v>493</v>
      </c>
      <c r="E2670" s="176">
        <v>109.515</v>
      </c>
      <c r="F2670" s="177"/>
      <c r="G2670" s="178">
        <f>ROUND(E2670*F2670,2)</f>
        <v>0</v>
      </c>
      <c r="H2670" s="177"/>
      <c r="I2670" s="178">
        <f>ROUND(E2670*H2670,2)</f>
        <v>0</v>
      </c>
      <c r="J2670" s="177"/>
      <c r="K2670" s="178">
        <f>ROUND(E2670*J2670,2)</f>
        <v>0</v>
      </c>
      <c r="L2670" s="178">
        <v>12</v>
      </c>
      <c r="M2670" s="178">
        <f>G2670*(1+L2670/100)</f>
        <v>0</v>
      </c>
      <c r="N2670" s="176">
        <v>0</v>
      </c>
      <c r="O2670" s="176">
        <f>ROUND(E2670*N2670,2)</f>
        <v>0</v>
      </c>
      <c r="P2670" s="176">
        <v>6.0000000000000001E-3</v>
      </c>
      <c r="Q2670" s="176">
        <f>ROUND(E2670*P2670,2)</f>
        <v>0.66</v>
      </c>
      <c r="R2670" s="178" t="s">
        <v>2015</v>
      </c>
      <c r="S2670" s="178" t="s">
        <v>365</v>
      </c>
      <c r="T2670" s="179" t="s">
        <v>365</v>
      </c>
      <c r="U2670" s="160">
        <v>5.1999999999999998E-2</v>
      </c>
      <c r="V2670" s="160">
        <f>ROUND(E2670*U2670,2)</f>
        <v>5.69</v>
      </c>
      <c r="W2670" s="160"/>
      <c r="X2670" s="160" t="s">
        <v>404</v>
      </c>
      <c r="Y2670" s="160" t="s">
        <v>368</v>
      </c>
      <c r="Z2670" s="149"/>
      <c r="AA2670" s="149"/>
      <c r="AB2670" s="149"/>
      <c r="AC2670" s="149"/>
      <c r="AD2670" s="149"/>
      <c r="AE2670" s="149"/>
      <c r="AF2670" s="149"/>
      <c r="AG2670" s="149" t="s">
        <v>438</v>
      </c>
      <c r="AH2670" s="149"/>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2" x14ac:dyDescent="0.2">
      <c r="A2671" s="156"/>
      <c r="B2671" s="157"/>
      <c r="C2671" s="200" t="s">
        <v>410</v>
      </c>
      <c r="D2671" s="193"/>
      <c r="E2671" s="194"/>
      <c r="F2671" s="160"/>
      <c r="G2671" s="160"/>
      <c r="H2671" s="160"/>
      <c r="I2671" s="160"/>
      <c r="J2671" s="160"/>
      <c r="K2671" s="160"/>
      <c r="L2671" s="160"/>
      <c r="M2671" s="160"/>
      <c r="N2671" s="159"/>
      <c r="O2671" s="159"/>
      <c r="P2671" s="159"/>
      <c r="Q2671" s="159"/>
      <c r="R2671" s="160"/>
      <c r="S2671" s="160"/>
      <c r="T2671" s="160"/>
      <c r="U2671" s="160"/>
      <c r="V2671" s="160"/>
      <c r="W2671" s="160"/>
      <c r="X2671" s="160"/>
      <c r="Y2671" s="160"/>
      <c r="Z2671" s="149"/>
      <c r="AA2671" s="149"/>
      <c r="AB2671" s="149"/>
      <c r="AC2671" s="149"/>
      <c r="AD2671" s="149"/>
      <c r="AE2671" s="149"/>
      <c r="AF2671" s="149"/>
      <c r="AG2671" s="149" t="s">
        <v>409</v>
      </c>
      <c r="AH2671" s="149">
        <v>0</v>
      </c>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outlineLevel="3" x14ac:dyDescent="0.2">
      <c r="A2672" s="156"/>
      <c r="B2672" s="157"/>
      <c r="C2672" s="200" t="s">
        <v>2021</v>
      </c>
      <c r="D2672" s="193"/>
      <c r="E2672" s="194"/>
      <c r="F2672" s="160"/>
      <c r="G2672" s="160"/>
      <c r="H2672" s="160"/>
      <c r="I2672" s="160"/>
      <c r="J2672" s="160"/>
      <c r="K2672" s="160"/>
      <c r="L2672" s="160"/>
      <c r="M2672" s="160"/>
      <c r="N2672" s="159"/>
      <c r="O2672" s="159"/>
      <c r="P2672" s="159"/>
      <c r="Q2672" s="159"/>
      <c r="R2672" s="160"/>
      <c r="S2672" s="160"/>
      <c r="T2672" s="160"/>
      <c r="U2672" s="160"/>
      <c r="V2672" s="160"/>
      <c r="W2672" s="160"/>
      <c r="X2672" s="160"/>
      <c r="Y2672" s="160"/>
      <c r="Z2672" s="149"/>
      <c r="AA2672" s="149"/>
      <c r="AB2672" s="149"/>
      <c r="AC2672" s="149"/>
      <c r="AD2672" s="149"/>
      <c r="AE2672" s="149"/>
      <c r="AF2672" s="149"/>
      <c r="AG2672" s="149" t="s">
        <v>409</v>
      </c>
      <c r="AH2672" s="149">
        <v>0</v>
      </c>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3" x14ac:dyDescent="0.2">
      <c r="A2673" s="156"/>
      <c r="B2673" s="157"/>
      <c r="C2673" s="200" t="s">
        <v>2022</v>
      </c>
      <c r="D2673" s="193"/>
      <c r="E2673" s="194">
        <v>96.614999999999995</v>
      </c>
      <c r="F2673" s="160"/>
      <c r="G2673" s="160"/>
      <c r="H2673" s="160"/>
      <c r="I2673" s="160"/>
      <c r="J2673" s="160"/>
      <c r="K2673" s="160"/>
      <c r="L2673" s="160"/>
      <c r="M2673" s="160"/>
      <c r="N2673" s="159"/>
      <c r="O2673" s="159"/>
      <c r="P2673" s="159"/>
      <c r="Q2673" s="159"/>
      <c r="R2673" s="160"/>
      <c r="S2673" s="160"/>
      <c r="T2673" s="160"/>
      <c r="U2673" s="160"/>
      <c r="V2673" s="160"/>
      <c r="W2673" s="160"/>
      <c r="X2673" s="160"/>
      <c r="Y2673" s="160"/>
      <c r="Z2673" s="149"/>
      <c r="AA2673" s="149"/>
      <c r="AB2673" s="149"/>
      <c r="AC2673" s="149"/>
      <c r="AD2673" s="149"/>
      <c r="AE2673" s="149"/>
      <c r="AF2673" s="149"/>
      <c r="AG2673" s="149" t="s">
        <v>409</v>
      </c>
      <c r="AH2673" s="149">
        <v>0</v>
      </c>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3" x14ac:dyDescent="0.2">
      <c r="A2674" s="156"/>
      <c r="B2674" s="157"/>
      <c r="C2674" s="201" t="s">
        <v>417</v>
      </c>
      <c r="D2674" s="195"/>
      <c r="E2674" s="196">
        <v>96.614999999999995</v>
      </c>
      <c r="F2674" s="160"/>
      <c r="G2674" s="160"/>
      <c r="H2674" s="160"/>
      <c r="I2674" s="160"/>
      <c r="J2674" s="160"/>
      <c r="K2674" s="160"/>
      <c r="L2674" s="160"/>
      <c r="M2674" s="160"/>
      <c r="N2674" s="159"/>
      <c r="O2674" s="159"/>
      <c r="P2674" s="159"/>
      <c r="Q2674" s="159"/>
      <c r="R2674" s="160"/>
      <c r="S2674" s="160"/>
      <c r="T2674" s="160"/>
      <c r="U2674" s="160"/>
      <c r="V2674" s="160"/>
      <c r="W2674" s="160"/>
      <c r="X2674" s="160"/>
      <c r="Y2674" s="160"/>
      <c r="Z2674" s="149"/>
      <c r="AA2674" s="149"/>
      <c r="AB2674" s="149"/>
      <c r="AC2674" s="149"/>
      <c r="AD2674" s="149"/>
      <c r="AE2674" s="149"/>
      <c r="AF2674" s="149"/>
      <c r="AG2674" s="149" t="s">
        <v>409</v>
      </c>
      <c r="AH2674" s="149">
        <v>1</v>
      </c>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3" x14ac:dyDescent="0.2">
      <c r="A2675" s="156"/>
      <c r="B2675" s="157"/>
      <c r="C2675" s="200" t="s">
        <v>925</v>
      </c>
      <c r="D2675" s="193"/>
      <c r="E2675" s="194"/>
      <c r="F2675" s="160"/>
      <c r="G2675" s="160"/>
      <c r="H2675" s="160"/>
      <c r="I2675" s="160"/>
      <c r="J2675" s="160"/>
      <c r="K2675" s="160"/>
      <c r="L2675" s="160"/>
      <c r="M2675" s="160"/>
      <c r="N2675" s="159"/>
      <c r="O2675" s="159"/>
      <c r="P2675" s="159"/>
      <c r="Q2675" s="159"/>
      <c r="R2675" s="160"/>
      <c r="S2675" s="160"/>
      <c r="T2675" s="160"/>
      <c r="U2675" s="160"/>
      <c r="V2675" s="160"/>
      <c r="W2675" s="160"/>
      <c r="X2675" s="160"/>
      <c r="Y2675" s="160"/>
      <c r="Z2675" s="149"/>
      <c r="AA2675" s="149"/>
      <c r="AB2675" s="149"/>
      <c r="AC2675" s="149"/>
      <c r="AD2675" s="149"/>
      <c r="AE2675" s="149"/>
      <c r="AF2675" s="149"/>
      <c r="AG2675" s="149" t="s">
        <v>409</v>
      </c>
      <c r="AH2675" s="149">
        <v>0</v>
      </c>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49"/>
      <c r="BB2675" s="149"/>
      <c r="BC2675" s="149"/>
      <c r="BD2675" s="149"/>
      <c r="BE2675" s="149"/>
      <c r="BF2675" s="149"/>
      <c r="BG2675" s="149"/>
      <c r="BH2675" s="149"/>
    </row>
    <row r="2676" spans="1:60" outlineLevel="3" x14ac:dyDescent="0.2">
      <c r="A2676" s="156"/>
      <c r="B2676" s="157"/>
      <c r="C2676" s="200" t="s">
        <v>410</v>
      </c>
      <c r="D2676" s="193"/>
      <c r="E2676" s="194"/>
      <c r="F2676" s="160"/>
      <c r="G2676" s="160"/>
      <c r="H2676" s="160"/>
      <c r="I2676" s="160"/>
      <c r="J2676" s="160"/>
      <c r="K2676" s="160"/>
      <c r="L2676" s="160"/>
      <c r="M2676" s="160"/>
      <c r="N2676" s="159"/>
      <c r="O2676" s="159"/>
      <c r="P2676" s="159"/>
      <c r="Q2676" s="159"/>
      <c r="R2676" s="160"/>
      <c r="S2676" s="160"/>
      <c r="T2676" s="160"/>
      <c r="U2676" s="160"/>
      <c r="V2676" s="160"/>
      <c r="W2676" s="160"/>
      <c r="X2676" s="160"/>
      <c r="Y2676" s="160"/>
      <c r="Z2676" s="149"/>
      <c r="AA2676" s="149"/>
      <c r="AB2676" s="149"/>
      <c r="AC2676" s="149"/>
      <c r="AD2676" s="149"/>
      <c r="AE2676" s="149"/>
      <c r="AF2676" s="149"/>
      <c r="AG2676" s="149" t="s">
        <v>409</v>
      </c>
      <c r="AH2676" s="149">
        <v>0</v>
      </c>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3" x14ac:dyDescent="0.2">
      <c r="A2677" s="156"/>
      <c r="B2677" s="157"/>
      <c r="C2677" s="200" t="s">
        <v>956</v>
      </c>
      <c r="D2677" s="193"/>
      <c r="E2677" s="194">
        <v>5.7</v>
      </c>
      <c r="F2677" s="160"/>
      <c r="G2677" s="160"/>
      <c r="H2677" s="160"/>
      <c r="I2677" s="160"/>
      <c r="J2677" s="160"/>
      <c r="K2677" s="160"/>
      <c r="L2677" s="160"/>
      <c r="M2677" s="160"/>
      <c r="N2677" s="159"/>
      <c r="O2677" s="159"/>
      <c r="P2677" s="159"/>
      <c r="Q2677" s="159"/>
      <c r="R2677" s="160"/>
      <c r="S2677" s="160"/>
      <c r="T2677" s="160"/>
      <c r="U2677" s="160"/>
      <c r="V2677" s="160"/>
      <c r="W2677" s="160"/>
      <c r="X2677" s="160"/>
      <c r="Y2677" s="160"/>
      <c r="Z2677" s="149"/>
      <c r="AA2677" s="149"/>
      <c r="AB2677" s="149"/>
      <c r="AC2677" s="149"/>
      <c r="AD2677" s="149"/>
      <c r="AE2677" s="149"/>
      <c r="AF2677" s="149"/>
      <c r="AG2677" s="149" t="s">
        <v>409</v>
      </c>
      <c r="AH2677" s="149">
        <v>0</v>
      </c>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outlineLevel="3" x14ac:dyDescent="0.2">
      <c r="A2678" s="156"/>
      <c r="B2678" s="157"/>
      <c r="C2678" s="200" t="s">
        <v>413</v>
      </c>
      <c r="D2678" s="193"/>
      <c r="E2678" s="194"/>
      <c r="F2678" s="160"/>
      <c r="G2678" s="160"/>
      <c r="H2678" s="160"/>
      <c r="I2678" s="160"/>
      <c r="J2678" s="160"/>
      <c r="K2678" s="160"/>
      <c r="L2678" s="160"/>
      <c r="M2678" s="160"/>
      <c r="N2678" s="159"/>
      <c r="O2678" s="159"/>
      <c r="P2678" s="159"/>
      <c r="Q2678" s="159"/>
      <c r="R2678" s="160"/>
      <c r="S2678" s="160"/>
      <c r="T2678" s="160"/>
      <c r="U2678" s="160"/>
      <c r="V2678" s="160"/>
      <c r="W2678" s="160"/>
      <c r="X2678" s="160"/>
      <c r="Y2678" s="160"/>
      <c r="Z2678" s="149"/>
      <c r="AA2678" s="149"/>
      <c r="AB2678" s="149"/>
      <c r="AC2678" s="149"/>
      <c r="AD2678" s="149"/>
      <c r="AE2678" s="149"/>
      <c r="AF2678" s="149"/>
      <c r="AG2678" s="149" t="s">
        <v>409</v>
      </c>
      <c r="AH2678" s="149">
        <v>0</v>
      </c>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49"/>
      <c r="BB2678" s="149"/>
      <c r="BC2678" s="149"/>
      <c r="BD2678" s="149"/>
      <c r="BE2678" s="149"/>
      <c r="BF2678" s="149"/>
      <c r="BG2678" s="149"/>
      <c r="BH2678" s="149"/>
    </row>
    <row r="2679" spans="1:60" outlineLevel="3" x14ac:dyDescent="0.2">
      <c r="A2679" s="156"/>
      <c r="B2679" s="157"/>
      <c r="C2679" s="200" t="s">
        <v>958</v>
      </c>
      <c r="D2679" s="193"/>
      <c r="E2679" s="194">
        <v>7.2</v>
      </c>
      <c r="F2679" s="160"/>
      <c r="G2679" s="160"/>
      <c r="H2679" s="160"/>
      <c r="I2679" s="160"/>
      <c r="J2679" s="160"/>
      <c r="K2679" s="160"/>
      <c r="L2679" s="160"/>
      <c r="M2679" s="160"/>
      <c r="N2679" s="159"/>
      <c r="O2679" s="159"/>
      <c r="P2679" s="159"/>
      <c r="Q2679" s="159"/>
      <c r="R2679" s="160"/>
      <c r="S2679" s="160"/>
      <c r="T2679" s="160"/>
      <c r="U2679" s="160"/>
      <c r="V2679" s="160"/>
      <c r="W2679" s="160"/>
      <c r="X2679" s="160"/>
      <c r="Y2679" s="160"/>
      <c r="Z2679" s="149"/>
      <c r="AA2679" s="149"/>
      <c r="AB2679" s="149"/>
      <c r="AC2679" s="149"/>
      <c r="AD2679" s="149"/>
      <c r="AE2679" s="149"/>
      <c r="AF2679" s="149"/>
      <c r="AG2679" s="149" t="s">
        <v>409</v>
      </c>
      <c r="AH2679" s="149">
        <v>0</v>
      </c>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3" x14ac:dyDescent="0.2">
      <c r="A2680" s="156"/>
      <c r="B2680" s="157"/>
      <c r="C2680" s="201" t="s">
        <v>417</v>
      </c>
      <c r="D2680" s="195"/>
      <c r="E2680" s="196">
        <v>12.9</v>
      </c>
      <c r="F2680" s="160"/>
      <c r="G2680" s="160"/>
      <c r="H2680" s="160"/>
      <c r="I2680" s="160"/>
      <c r="J2680" s="160"/>
      <c r="K2680" s="160"/>
      <c r="L2680" s="160"/>
      <c r="M2680" s="160"/>
      <c r="N2680" s="159"/>
      <c r="O2680" s="159"/>
      <c r="P2680" s="159"/>
      <c r="Q2680" s="159"/>
      <c r="R2680" s="160"/>
      <c r="S2680" s="160"/>
      <c r="T2680" s="160"/>
      <c r="U2680" s="160"/>
      <c r="V2680" s="160"/>
      <c r="W2680" s="160"/>
      <c r="X2680" s="160"/>
      <c r="Y2680" s="160"/>
      <c r="Z2680" s="149"/>
      <c r="AA2680" s="149"/>
      <c r="AB2680" s="149"/>
      <c r="AC2680" s="149"/>
      <c r="AD2680" s="149"/>
      <c r="AE2680" s="149"/>
      <c r="AF2680" s="149"/>
      <c r="AG2680" s="149" t="s">
        <v>409</v>
      </c>
      <c r="AH2680" s="149">
        <v>1</v>
      </c>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ht="22.5" outlineLevel="1" x14ac:dyDescent="0.2">
      <c r="A2681" s="173">
        <v>216</v>
      </c>
      <c r="B2681" s="174" t="s">
        <v>2023</v>
      </c>
      <c r="C2681" s="189" t="s">
        <v>2024</v>
      </c>
      <c r="D2681" s="175" t="s">
        <v>493</v>
      </c>
      <c r="E2681" s="176">
        <v>12.9</v>
      </c>
      <c r="F2681" s="177"/>
      <c r="G2681" s="178">
        <f>ROUND(E2681*F2681,2)</f>
        <v>0</v>
      </c>
      <c r="H2681" s="177"/>
      <c r="I2681" s="178">
        <f>ROUND(E2681*H2681,2)</f>
        <v>0</v>
      </c>
      <c r="J2681" s="177"/>
      <c r="K2681" s="178">
        <f>ROUND(E2681*J2681,2)</f>
        <v>0</v>
      </c>
      <c r="L2681" s="178">
        <v>12</v>
      </c>
      <c r="M2681" s="178">
        <f>G2681*(1+L2681/100)</f>
        <v>0</v>
      </c>
      <c r="N2681" s="176">
        <v>0</v>
      </c>
      <c r="O2681" s="176">
        <f>ROUND(E2681*N2681,2)</f>
        <v>0</v>
      </c>
      <c r="P2681" s="176">
        <v>2.3E-3</v>
      </c>
      <c r="Q2681" s="176">
        <f>ROUND(E2681*P2681,2)</f>
        <v>0.03</v>
      </c>
      <c r="R2681" s="178" t="s">
        <v>2025</v>
      </c>
      <c r="S2681" s="178" t="s">
        <v>365</v>
      </c>
      <c r="T2681" s="179" t="s">
        <v>365</v>
      </c>
      <c r="U2681" s="160">
        <v>4.2999999999999997E-2</v>
      </c>
      <c r="V2681" s="160">
        <f>ROUND(E2681*U2681,2)</f>
        <v>0.55000000000000004</v>
      </c>
      <c r="W2681" s="160"/>
      <c r="X2681" s="160" t="s">
        <v>404</v>
      </c>
      <c r="Y2681" s="160" t="s">
        <v>368</v>
      </c>
      <c r="Z2681" s="149"/>
      <c r="AA2681" s="149"/>
      <c r="AB2681" s="149"/>
      <c r="AC2681" s="149"/>
      <c r="AD2681" s="149"/>
      <c r="AE2681" s="149"/>
      <c r="AF2681" s="149"/>
      <c r="AG2681" s="149" t="s">
        <v>438</v>
      </c>
      <c r="AH2681" s="149"/>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2" x14ac:dyDescent="0.2">
      <c r="A2682" s="156"/>
      <c r="B2682" s="157"/>
      <c r="C2682" s="200" t="s">
        <v>925</v>
      </c>
      <c r="D2682" s="193"/>
      <c r="E2682" s="194"/>
      <c r="F2682" s="160"/>
      <c r="G2682" s="160"/>
      <c r="H2682" s="160"/>
      <c r="I2682" s="160"/>
      <c r="J2682" s="160"/>
      <c r="K2682" s="160"/>
      <c r="L2682" s="160"/>
      <c r="M2682" s="160"/>
      <c r="N2682" s="159"/>
      <c r="O2682" s="159"/>
      <c r="P2682" s="159"/>
      <c r="Q2682" s="159"/>
      <c r="R2682" s="160"/>
      <c r="S2682" s="160"/>
      <c r="T2682" s="160"/>
      <c r="U2682" s="160"/>
      <c r="V2682" s="160"/>
      <c r="W2682" s="160"/>
      <c r="X2682" s="160"/>
      <c r="Y2682" s="160"/>
      <c r="Z2682" s="149"/>
      <c r="AA2682" s="149"/>
      <c r="AB2682" s="149"/>
      <c r="AC2682" s="149"/>
      <c r="AD2682" s="149"/>
      <c r="AE2682" s="149"/>
      <c r="AF2682" s="149"/>
      <c r="AG2682" s="149" t="s">
        <v>409</v>
      </c>
      <c r="AH2682" s="149">
        <v>0</v>
      </c>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3" x14ac:dyDescent="0.2">
      <c r="A2683" s="156"/>
      <c r="B2683" s="157"/>
      <c r="C2683" s="200" t="s">
        <v>410</v>
      </c>
      <c r="D2683" s="193"/>
      <c r="E2683" s="194"/>
      <c r="F2683" s="160"/>
      <c r="G2683" s="160"/>
      <c r="H2683" s="160"/>
      <c r="I2683" s="160"/>
      <c r="J2683" s="160"/>
      <c r="K2683" s="160"/>
      <c r="L2683" s="160"/>
      <c r="M2683" s="160"/>
      <c r="N2683" s="159"/>
      <c r="O2683" s="159"/>
      <c r="P2683" s="159"/>
      <c r="Q2683" s="159"/>
      <c r="R2683" s="160"/>
      <c r="S2683" s="160"/>
      <c r="T2683" s="160"/>
      <c r="U2683" s="160"/>
      <c r="V2683" s="160"/>
      <c r="W2683" s="160"/>
      <c r="X2683" s="160"/>
      <c r="Y2683" s="160"/>
      <c r="Z2683" s="149"/>
      <c r="AA2683" s="149"/>
      <c r="AB2683" s="149"/>
      <c r="AC2683" s="149"/>
      <c r="AD2683" s="149"/>
      <c r="AE2683" s="149"/>
      <c r="AF2683" s="149"/>
      <c r="AG2683" s="149" t="s">
        <v>409</v>
      </c>
      <c r="AH2683" s="149">
        <v>0</v>
      </c>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3" x14ac:dyDescent="0.2">
      <c r="A2684" s="156"/>
      <c r="B2684" s="157"/>
      <c r="C2684" s="200" t="s">
        <v>956</v>
      </c>
      <c r="D2684" s="193"/>
      <c r="E2684" s="194">
        <v>5.7</v>
      </c>
      <c r="F2684" s="160"/>
      <c r="G2684" s="160"/>
      <c r="H2684" s="160"/>
      <c r="I2684" s="160"/>
      <c r="J2684" s="160"/>
      <c r="K2684" s="160"/>
      <c r="L2684" s="160"/>
      <c r="M2684" s="160"/>
      <c r="N2684" s="159"/>
      <c r="O2684" s="159"/>
      <c r="P2684" s="159"/>
      <c r="Q2684" s="159"/>
      <c r="R2684" s="160"/>
      <c r="S2684" s="160"/>
      <c r="T2684" s="160"/>
      <c r="U2684" s="160"/>
      <c r="V2684" s="160"/>
      <c r="W2684" s="160"/>
      <c r="X2684" s="160"/>
      <c r="Y2684" s="160"/>
      <c r="Z2684" s="149"/>
      <c r="AA2684" s="149"/>
      <c r="AB2684" s="149"/>
      <c r="AC2684" s="149"/>
      <c r="AD2684" s="149"/>
      <c r="AE2684" s="149"/>
      <c r="AF2684" s="149"/>
      <c r="AG2684" s="149" t="s">
        <v>409</v>
      </c>
      <c r="AH2684" s="149">
        <v>0</v>
      </c>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49"/>
      <c r="BB2684" s="149"/>
      <c r="BC2684" s="149"/>
      <c r="BD2684" s="149"/>
      <c r="BE2684" s="149"/>
      <c r="BF2684" s="149"/>
      <c r="BG2684" s="149"/>
      <c r="BH2684" s="149"/>
    </row>
    <row r="2685" spans="1:60" outlineLevel="3" x14ac:dyDescent="0.2">
      <c r="A2685" s="156"/>
      <c r="B2685" s="157"/>
      <c r="C2685" s="200" t="s">
        <v>413</v>
      </c>
      <c r="D2685" s="193"/>
      <c r="E2685" s="194"/>
      <c r="F2685" s="160"/>
      <c r="G2685" s="160"/>
      <c r="H2685" s="160"/>
      <c r="I2685" s="160"/>
      <c r="J2685" s="160"/>
      <c r="K2685" s="160"/>
      <c r="L2685" s="160"/>
      <c r="M2685" s="160"/>
      <c r="N2685" s="159"/>
      <c r="O2685" s="159"/>
      <c r="P2685" s="159"/>
      <c r="Q2685" s="159"/>
      <c r="R2685" s="160"/>
      <c r="S2685" s="160"/>
      <c r="T2685" s="160"/>
      <c r="U2685" s="160"/>
      <c r="V2685" s="160"/>
      <c r="W2685" s="160"/>
      <c r="X2685" s="160"/>
      <c r="Y2685" s="160"/>
      <c r="Z2685" s="149"/>
      <c r="AA2685" s="149"/>
      <c r="AB2685" s="149"/>
      <c r="AC2685" s="149"/>
      <c r="AD2685" s="149"/>
      <c r="AE2685" s="149"/>
      <c r="AF2685" s="149"/>
      <c r="AG2685" s="149" t="s">
        <v>409</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3" x14ac:dyDescent="0.2">
      <c r="A2686" s="156"/>
      <c r="B2686" s="157"/>
      <c r="C2686" s="200" t="s">
        <v>958</v>
      </c>
      <c r="D2686" s="193"/>
      <c r="E2686" s="194">
        <v>7.2</v>
      </c>
      <c r="F2686" s="160"/>
      <c r="G2686" s="160"/>
      <c r="H2686" s="160"/>
      <c r="I2686" s="160"/>
      <c r="J2686" s="160"/>
      <c r="K2686" s="160"/>
      <c r="L2686" s="160"/>
      <c r="M2686" s="160"/>
      <c r="N2686" s="159"/>
      <c r="O2686" s="159"/>
      <c r="P2686" s="159"/>
      <c r="Q2686" s="159"/>
      <c r="R2686" s="160"/>
      <c r="S2686" s="160"/>
      <c r="T2686" s="160"/>
      <c r="U2686" s="160"/>
      <c r="V2686" s="160"/>
      <c r="W2686" s="160"/>
      <c r="X2686" s="160"/>
      <c r="Y2686" s="160"/>
      <c r="Z2686" s="149"/>
      <c r="AA2686" s="149"/>
      <c r="AB2686" s="149"/>
      <c r="AC2686" s="149"/>
      <c r="AD2686" s="149"/>
      <c r="AE2686" s="149"/>
      <c r="AF2686" s="149"/>
      <c r="AG2686" s="149" t="s">
        <v>409</v>
      </c>
      <c r="AH2686" s="149">
        <v>0</v>
      </c>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3" x14ac:dyDescent="0.2">
      <c r="A2687" s="156"/>
      <c r="B2687" s="157"/>
      <c r="C2687" s="201" t="s">
        <v>417</v>
      </c>
      <c r="D2687" s="195"/>
      <c r="E2687" s="196">
        <v>12.9</v>
      </c>
      <c r="F2687" s="160"/>
      <c r="G2687" s="160"/>
      <c r="H2687" s="160"/>
      <c r="I2687" s="160"/>
      <c r="J2687" s="160"/>
      <c r="K2687" s="160"/>
      <c r="L2687" s="160"/>
      <c r="M2687" s="160"/>
      <c r="N2687" s="159"/>
      <c r="O2687" s="159"/>
      <c r="P2687" s="159"/>
      <c r="Q2687" s="159"/>
      <c r="R2687" s="160"/>
      <c r="S2687" s="160"/>
      <c r="T2687" s="160"/>
      <c r="U2687" s="160"/>
      <c r="V2687" s="160"/>
      <c r="W2687" s="160"/>
      <c r="X2687" s="160"/>
      <c r="Y2687" s="160"/>
      <c r="Z2687" s="149"/>
      <c r="AA2687" s="149"/>
      <c r="AB2687" s="149"/>
      <c r="AC2687" s="149"/>
      <c r="AD2687" s="149"/>
      <c r="AE2687" s="149"/>
      <c r="AF2687" s="149"/>
      <c r="AG2687" s="149" t="s">
        <v>409</v>
      </c>
      <c r="AH2687" s="149">
        <v>1</v>
      </c>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ht="22.5" outlineLevel="1" x14ac:dyDescent="0.2">
      <c r="A2688" s="173">
        <v>217</v>
      </c>
      <c r="B2688" s="174" t="s">
        <v>2026</v>
      </c>
      <c r="C2688" s="189" t="s">
        <v>2027</v>
      </c>
      <c r="D2688" s="175" t="s">
        <v>493</v>
      </c>
      <c r="E2688" s="176">
        <v>812.024</v>
      </c>
      <c r="F2688" s="177"/>
      <c r="G2688" s="178">
        <f>ROUND(E2688*F2688,2)</f>
        <v>0</v>
      </c>
      <c r="H2688" s="177"/>
      <c r="I2688" s="178">
        <f>ROUND(E2688*H2688,2)</f>
        <v>0</v>
      </c>
      <c r="J2688" s="177"/>
      <c r="K2688" s="178">
        <f>ROUND(E2688*J2688,2)</f>
        <v>0</v>
      </c>
      <c r="L2688" s="178">
        <v>12</v>
      </c>
      <c r="M2688" s="178">
        <f>G2688*(1+L2688/100)</f>
        <v>0</v>
      </c>
      <c r="N2688" s="176">
        <v>0</v>
      </c>
      <c r="O2688" s="176">
        <f>ROUND(E2688*N2688,2)</f>
        <v>0</v>
      </c>
      <c r="P2688" s="176">
        <v>2.2000000000000001E-3</v>
      </c>
      <c r="Q2688" s="176">
        <f>ROUND(E2688*P2688,2)</f>
        <v>1.79</v>
      </c>
      <c r="R2688" s="178" t="s">
        <v>2025</v>
      </c>
      <c r="S2688" s="178" t="s">
        <v>365</v>
      </c>
      <c r="T2688" s="179" t="s">
        <v>365</v>
      </c>
      <c r="U2688" s="160">
        <v>0.04</v>
      </c>
      <c r="V2688" s="160">
        <f>ROUND(E2688*U2688,2)</f>
        <v>32.479999999999997</v>
      </c>
      <c r="W2688" s="160"/>
      <c r="X2688" s="160" t="s">
        <v>404</v>
      </c>
      <c r="Y2688" s="160" t="s">
        <v>368</v>
      </c>
      <c r="Z2688" s="149"/>
      <c r="AA2688" s="149"/>
      <c r="AB2688" s="149"/>
      <c r="AC2688" s="149"/>
      <c r="AD2688" s="149"/>
      <c r="AE2688" s="149"/>
      <c r="AF2688" s="149"/>
      <c r="AG2688" s="149" t="s">
        <v>438</v>
      </c>
      <c r="AH2688" s="149"/>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2" x14ac:dyDescent="0.2">
      <c r="A2689" s="156"/>
      <c r="B2689" s="157"/>
      <c r="C2689" s="200" t="s">
        <v>2028</v>
      </c>
      <c r="D2689" s="193"/>
      <c r="E2689" s="194"/>
      <c r="F2689" s="160"/>
      <c r="G2689" s="160"/>
      <c r="H2689" s="160"/>
      <c r="I2689" s="160"/>
      <c r="J2689" s="160"/>
      <c r="K2689" s="160"/>
      <c r="L2689" s="160"/>
      <c r="M2689" s="160"/>
      <c r="N2689" s="159"/>
      <c r="O2689" s="159"/>
      <c r="P2689" s="159"/>
      <c r="Q2689" s="159"/>
      <c r="R2689" s="160"/>
      <c r="S2689" s="160"/>
      <c r="T2689" s="160"/>
      <c r="U2689" s="160"/>
      <c r="V2689" s="160"/>
      <c r="W2689" s="160"/>
      <c r="X2689" s="160"/>
      <c r="Y2689" s="160"/>
      <c r="Z2689" s="149"/>
      <c r="AA2689" s="149"/>
      <c r="AB2689" s="149"/>
      <c r="AC2689" s="149"/>
      <c r="AD2689" s="149"/>
      <c r="AE2689" s="149"/>
      <c r="AF2689" s="149"/>
      <c r="AG2689" s="149" t="s">
        <v>409</v>
      </c>
      <c r="AH2689" s="149">
        <v>0</v>
      </c>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3" x14ac:dyDescent="0.2">
      <c r="A2690" s="156"/>
      <c r="B2690" s="157"/>
      <c r="C2690" s="200" t="s">
        <v>2029</v>
      </c>
      <c r="D2690" s="193"/>
      <c r="E2690" s="194">
        <v>94.204999999999998</v>
      </c>
      <c r="F2690" s="160"/>
      <c r="G2690" s="160"/>
      <c r="H2690" s="160"/>
      <c r="I2690" s="160"/>
      <c r="J2690" s="160"/>
      <c r="K2690" s="160"/>
      <c r="L2690" s="160"/>
      <c r="M2690" s="160"/>
      <c r="N2690" s="159"/>
      <c r="O2690" s="159"/>
      <c r="P2690" s="159"/>
      <c r="Q2690" s="159"/>
      <c r="R2690" s="160"/>
      <c r="S2690" s="160"/>
      <c r="T2690" s="160"/>
      <c r="U2690" s="160"/>
      <c r="V2690" s="160"/>
      <c r="W2690" s="160"/>
      <c r="X2690" s="160"/>
      <c r="Y2690" s="160"/>
      <c r="Z2690" s="149"/>
      <c r="AA2690" s="149"/>
      <c r="AB2690" s="149"/>
      <c r="AC2690" s="149"/>
      <c r="AD2690" s="149"/>
      <c r="AE2690" s="149"/>
      <c r="AF2690" s="149"/>
      <c r="AG2690" s="149" t="s">
        <v>409</v>
      </c>
      <c r="AH2690" s="149">
        <v>0</v>
      </c>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outlineLevel="3" x14ac:dyDescent="0.2">
      <c r="A2691" s="156"/>
      <c r="B2691" s="157"/>
      <c r="C2691" s="200" t="s">
        <v>2030</v>
      </c>
      <c r="D2691" s="193"/>
      <c r="E2691" s="194">
        <v>119.139</v>
      </c>
      <c r="F2691" s="160"/>
      <c r="G2691" s="160"/>
      <c r="H2691" s="160"/>
      <c r="I2691" s="160"/>
      <c r="J2691" s="160"/>
      <c r="K2691" s="160"/>
      <c r="L2691" s="160"/>
      <c r="M2691" s="160"/>
      <c r="N2691" s="159"/>
      <c r="O2691" s="159"/>
      <c r="P2691" s="159"/>
      <c r="Q2691" s="159"/>
      <c r="R2691" s="160"/>
      <c r="S2691" s="160"/>
      <c r="T2691" s="160"/>
      <c r="U2691" s="160"/>
      <c r="V2691" s="160"/>
      <c r="W2691" s="160"/>
      <c r="X2691" s="160"/>
      <c r="Y2691" s="160"/>
      <c r="Z2691" s="149"/>
      <c r="AA2691" s="149"/>
      <c r="AB2691" s="149"/>
      <c r="AC2691" s="149"/>
      <c r="AD2691" s="149"/>
      <c r="AE2691" s="149"/>
      <c r="AF2691" s="149"/>
      <c r="AG2691" s="149" t="s">
        <v>409</v>
      </c>
      <c r="AH2691" s="149">
        <v>0</v>
      </c>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49"/>
      <c r="BB2691" s="149"/>
      <c r="BC2691" s="149"/>
      <c r="BD2691" s="149"/>
      <c r="BE2691" s="149"/>
      <c r="BF2691" s="149"/>
      <c r="BG2691" s="149"/>
      <c r="BH2691" s="149"/>
    </row>
    <row r="2692" spans="1:60" outlineLevel="3" x14ac:dyDescent="0.2">
      <c r="A2692" s="156"/>
      <c r="B2692" s="157"/>
      <c r="C2692" s="201" t="s">
        <v>417</v>
      </c>
      <c r="D2692" s="195"/>
      <c r="E2692" s="196">
        <v>213.34399999999999</v>
      </c>
      <c r="F2692" s="160"/>
      <c r="G2692" s="160"/>
      <c r="H2692" s="160"/>
      <c r="I2692" s="160"/>
      <c r="J2692" s="160"/>
      <c r="K2692" s="160"/>
      <c r="L2692" s="160"/>
      <c r="M2692" s="160"/>
      <c r="N2692" s="159"/>
      <c r="O2692" s="159"/>
      <c r="P2692" s="159"/>
      <c r="Q2692" s="159"/>
      <c r="R2692" s="160"/>
      <c r="S2692" s="160"/>
      <c r="T2692" s="160"/>
      <c r="U2692" s="160"/>
      <c r="V2692" s="160"/>
      <c r="W2692" s="160"/>
      <c r="X2692" s="160"/>
      <c r="Y2692" s="160"/>
      <c r="Z2692" s="149"/>
      <c r="AA2692" s="149"/>
      <c r="AB2692" s="149"/>
      <c r="AC2692" s="149"/>
      <c r="AD2692" s="149"/>
      <c r="AE2692" s="149"/>
      <c r="AF2692" s="149"/>
      <c r="AG2692" s="149" t="s">
        <v>409</v>
      </c>
      <c r="AH2692" s="149">
        <v>1</v>
      </c>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3" x14ac:dyDescent="0.2">
      <c r="A2693" s="156"/>
      <c r="B2693" s="157"/>
      <c r="C2693" s="200" t="s">
        <v>2031</v>
      </c>
      <c r="D2693" s="193"/>
      <c r="E2693" s="194"/>
      <c r="F2693" s="160"/>
      <c r="G2693" s="160"/>
      <c r="H2693" s="160"/>
      <c r="I2693" s="160"/>
      <c r="J2693" s="160"/>
      <c r="K2693" s="160"/>
      <c r="L2693" s="160"/>
      <c r="M2693" s="160"/>
      <c r="N2693" s="159"/>
      <c r="O2693" s="159"/>
      <c r="P2693" s="159"/>
      <c r="Q2693" s="159"/>
      <c r="R2693" s="160"/>
      <c r="S2693" s="160"/>
      <c r="T2693" s="160"/>
      <c r="U2693" s="160"/>
      <c r="V2693" s="160"/>
      <c r="W2693" s="160"/>
      <c r="X2693" s="160"/>
      <c r="Y2693" s="160"/>
      <c r="Z2693" s="149"/>
      <c r="AA2693" s="149"/>
      <c r="AB2693" s="149"/>
      <c r="AC2693" s="149"/>
      <c r="AD2693" s="149"/>
      <c r="AE2693" s="149"/>
      <c r="AF2693" s="149"/>
      <c r="AG2693" s="149" t="s">
        <v>409</v>
      </c>
      <c r="AH2693" s="149">
        <v>0</v>
      </c>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outlineLevel="3" x14ac:dyDescent="0.2">
      <c r="A2694" s="156"/>
      <c r="B2694" s="157"/>
      <c r="C2694" s="200" t="s">
        <v>2032</v>
      </c>
      <c r="D2694" s="193"/>
      <c r="E2694" s="194">
        <v>304.8</v>
      </c>
      <c r="F2694" s="160"/>
      <c r="G2694" s="160"/>
      <c r="H2694" s="160"/>
      <c r="I2694" s="160"/>
      <c r="J2694" s="160"/>
      <c r="K2694" s="160"/>
      <c r="L2694" s="160"/>
      <c r="M2694" s="160"/>
      <c r="N2694" s="159"/>
      <c r="O2694" s="159"/>
      <c r="P2694" s="159"/>
      <c r="Q2694" s="159"/>
      <c r="R2694" s="160"/>
      <c r="S2694" s="160"/>
      <c r="T2694" s="160"/>
      <c r="U2694" s="160"/>
      <c r="V2694" s="160"/>
      <c r="W2694" s="160"/>
      <c r="X2694" s="160"/>
      <c r="Y2694" s="160"/>
      <c r="Z2694" s="149"/>
      <c r="AA2694" s="149"/>
      <c r="AB2694" s="149"/>
      <c r="AC2694" s="149"/>
      <c r="AD2694" s="149"/>
      <c r="AE2694" s="149"/>
      <c r="AF2694" s="149"/>
      <c r="AG2694" s="149" t="s">
        <v>409</v>
      </c>
      <c r="AH2694" s="149">
        <v>0</v>
      </c>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3" x14ac:dyDescent="0.2">
      <c r="A2695" s="156"/>
      <c r="B2695" s="157"/>
      <c r="C2695" s="200" t="s">
        <v>2033</v>
      </c>
      <c r="D2695" s="193"/>
      <c r="E2695" s="194">
        <v>293.88</v>
      </c>
      <c r="F2695" s="160"/>
      <c r="G2695" s="160"/>
      <c r="H2695" s="160"/>
      <c r="I2695" s="160"/>
      <c r="J2695" s="160"/>
      <c r="K2695" s="160"/>
      <c r="L2695" s="160"/>
      <c r="M2695" s="160"/>
      <c r="N2695" s="159"/>
      <c r="O2695" s="159"/>
      <c r="P2695" s="159"/>
      <c r="Q2695" s="159"/>
      <c r="R2695" s="160"/>
      <c r="S2695" s="160"/>
      <c r="T2695" s="160"/>
      <c r="U2695" s="160"/>
      <c r="V2695" s="160"/>
      <c r="W2695" s="160"/>
      <c r="X2695" s="160"/>
      <c r="Y2695" s="160"/>
      <c r="Z2695" s="149"/>
      <c r="AA2695" s="149"/>
      <c r="AB2695" s="149"/>
      <c r="AC2695" s="149"/>
      <c r="AD2695" s="149"/>
      <c r="AE2695" s="149"/>
      <c r="AF2695" s="149"/>
      <c r="AG2695" s="149" t="s">
        <v>409</v>
      </c>
      <c r="AH2695" s="149">
        <v>0</v>
      </c>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3" x14ac:dyDescent="0.2">
      <c r="A2696" s="156"/>
      <c r="B2696" s="157"/>
      <c r="C2696" s="201" t="s">
        <v>417</v>
      </c>
      <c r="D2696" s="195"/>
      <c r="E2696" s="196">
        <v>598.67999999999995</v>
      </c>
      <c r="F2696" s="160"/>
      <c r="G2696" s="160"/>
      <c r="H2696" s="160"/>
      <c r="I2696" s="160"/>
      <c r="J2696" s="160"/>
      <c r="K2696" s="160"/>
      <c r="L2696" s="160"/>
      <c r="M2696" s="160"/>
      <c r="N2696" s="159"/>
      <c r="O2696" s="159"/>
      <c r="P2696" s="159"/>
      <c r="Q2696" s="159"/>
      <c r="R2696" s="160"/>
      <c r="S2696" s="160"/>
      <c r="T2696" s="160"/>
      <c r="U2696" s="160"/>
      <c r="V2696" s="160"/>
      <c r="W2696" s="160"/>
      <c r="X2696" s="160"/>
      <c r="Y2696" s="160"/>
      <c r="Z2696" s="149"/>
      <c r="AA2696" s="149"/>
      <c r="AB2696" s="149"/>
      <c r="AC2696" s="149"/>
      <c r="AD2696" s="149"/>
      <c r="AE2696" s="149"/>
      <c r="AF2696" s="149"/>
      <c r="AG2696" s="149" t="s">
        <v>409</v>
      </c>
      <c r="AH2696" s="149">
        <v>1</v>
      </c>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ht="22.5" outlineLevel="1" x14ac:dyDescent="0.2">
      <c r="A2697" s="173">
        <v>218</v>
      </c>
      <c r="B2697" s="174" t="s">
        <v>2034</v>
      </c>
      <c r="C2697" s="189" t="s">
        <v>2035</v>
      </c>
      <c r="D2697" s="175" t="s">
        <v>493</v>
      </c>
      <c r="E2697" s="176">
        <v>96.614999999999995</v>
      </c>
      <c r="F2697" s="177"/>
      <c r="G2697" s="178">
        <f>ROUND(E2697*F2697,2)</f>
        <v>0</v>
      </c>
      <c r="H2697" s="177"/>
      <c r="I2697" s="178">
        <f>ROUND(E2697*H2697,2)</f>
        <v>0</v>
      </c>
      <c r="J2697" s="177"/>
      <c r="K2697" s="178">
        <f>ROUND(E2697*J2697,2)</f>
        <v>0</v>
      </c>
      <c r="L2697" s="178">
        <v>12</v>
      </c>
      <c r="M2697" s="178">
        <f>G2697*(1+L2697/100)</f>
        <v>0</v>
      </c>
      <c r="N2697" s="176">
        <v>0</v>
      </c>
      <c r="O2697" s="176">
        <f>ROUND(E2697*N2697,2)</f>
        <v>0</v>
      </c>
      <c r="P2697" s="176">
        <v>1.4999999999999999E-2</v>
      </c>
      <c r="Q2697" s="176">
        <f>ROUND(E2697*P2697,2)</f>
        <v>1.45</v>
      </c>
      <c r="R2697" s="178" t="s">
        <v>2036</v>
      </c>
      <c r="S2697" s="178" t="s">
        <v>365</v>
      </c>
      <c r="T2697" s="179" t="s">
        <v>365</v>
      </c>
      <c r="U2697" s="160">
        <v>0.09</v>
      </c>
      <c r="V2697" s="160">
        <f>ROUND(E2697*U2697,2)</f>
        <v>8.6999999999999993</v>
      </c>
      <c r="W2697" s="160"/>
      <c r="X2697" s="160" t="s">
        <v>404</v>
      </c>
      <c r="Y2697" s="160" t="s">
        <v>368</v>
      </c>
      <c r="Z2697" s="149"/>
      <c r="AA2697" s="149"/>
      <c r="AB2697" s="149"/>
      <c r="AC2697" s="149"/>
      <c r="AD2697" s="149"/>
      <c r="AE2697" s="149"/>
      <c r="AF2697" s="149"/>
      <c r="AG2697" s="149" t="s">
        <v>438</v>
      </c>
      <c r="AH2697" s="149"/>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2" x14ac:dyDescent="0.2">
      <c r="A2698" s="156"/>
      <c r="B2698" s="157"/>
      <c r="C2698" s="200" t="s">
        <v>410</v>
      </c>
      <c r="D2698" s="193"/>
      <c r="E2698" s="194"/>
      <c r="F2698" s="160"/>
      <c r="G2698" s="160"/>
      <c r="H2698" s="160"/>
      <c r="I2698" s="160"/>
      <c r="J2698" s="160"/>
      <c r="K2698" s="160"/>
      <c r="L2698" s="160"/>
      <c r="M2698" s="160"/>
      <c r="N2698" s="159"/>
      <c r="O2698" s="159"/>
      <c r="P2698" s="159"/>
      <c r="Q2698" s="159"/>
      <c r="R2698" s="160"/>
      <c r="S2698" s="160"/>
      <c r="T2698" s="160"/>
      <c r="U2698" s="160"/>
      <c r="V2698" s="160"/>
      <c r="W2698" s="160"/>
      <c r="X2698" s="160"/>
      <c r="Y2698" s="160"/>
      <c r="Z2698" s="149"/>
      <c r="AA2698" s="149"/>
      <c r="AB2698" s="149"/>
      <c r="AC2698" s="149"/>
      <c r="AD2698" s="149"/>
      <c r="AE2698" s="149"/>
      <c r="AF2698" s="149"/>
      <c r="AG2698" s="149" t="s">
        <v>409</v>
      </c>
      <c r="AH2698" s="149">
        <v>0</v>
      </c>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3" x14ac:dyDescent="0.2">
      <c r="A2699" s="156"/>
      <c r="B2699" s="157"/>
      <c r="C2699" s="200" t="s">
        <v>2021</v>
      </c>
      <c r="D2699" s="193"/>
      <c r="E2699" s="194"/>
      <c r="F2699" s="160"/>
      <c r="G2699" s="160"/>
      <c r="H2699" s="160"/>
      <c r="I2699" s="160"/>
      <c r="J2699" s="160"/>
      <c r="K2699" s="160"/>
      <c r="L2699" s="160"/>
      <c r="M2699" s="160"/>
      <c r="N2699" s="159"/>
      <c r="O2699" s="159"/>
      <c r="P2699" s="159"/>
      <c r="Q2699" s="159"/>
      <c r="R2699" s="160"/>
      <c r="S2699" s="160"/>
      <c r="T2699" s="160"/>
      <c r="U2699" s="160"/>
      <c r="V2699" s="160"/>
      <c r="W2699" s="160"/>
      <c r="X2699" s="160"/>
      <c r="Y2699" s="160"/>
      <c r="Z2699" s="149"/>
      <c r="AA2699" s="149"/>
      <c r="AB2699" s="149"/>
      <c r="AC2699" s="149"/>
      <c r="AD2699" s="149"/>
      <c r="AE2699" s="149"/>
      <c r="AF2699" s="149"/>
      <c r="AG2699" s="149" t="s">
        <v>409</v>
      </c>
      <c r="AH2699" s="149">
        <v>0</v>
      </c>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3" x14ac:dyDescent="0.2">
      <c r="A2700" s="156"/>
      <c r="B2700" s="157"/>
      <c r="C2700" s="200" t="s">
        <v>2022</v>
      </c>
      <c r="D2700" s="193"/>
      <c r="E2700" s="194">
        <v>96.614999999999995</v>
      </c>
      <c r="F2700" s="160"/>
      <c r="G2700" s="160"/>
      <c r="H2700" s="160"/>
      <c r="I2700" s="160"/>
      <c r="J2700" s="160"/>
      <c r="K2700" s="160"/>
      <c r="L2700" s="160"/>
      <c r="M2700" s="160"/>
      <c r="N2700" s="159"/>
      <c r="O2700" s="159"/>
      <c r="P2700" s="159"/>
      <c r="Q2700" s="159"/>
      <c r="R2700" s="160"/>
      <c r="S2700" s="160"/>
      <c r="T2700" s="160"/>
      <c r="U2700" s="160"/>
      <c r="V2700" s="160"/>
      <c r="W2700" s="160"/>
      <c r="X2700" s="160"/>
      <c r="Y2700" s="160"/>
      <c r="Z2700" s="149"/>
      <c r="AA2700" s="149"/>
      <c r="AB2700" s="149"/>
      <c r="AC2700" s="149"/>
      <c r="AD2700" s="149"/>
      <c r="AE2700" s="149"/>
      <c r="AF2700" s="149"/>
      <c r="AG2700" s="149" t="s">
        <v>409</v>
      </c>
      <c r="AH2700" s="149">
        <v>0</v>
      </c>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outlineLevel="3" x14ac:dyDescent="0.2">
      <c r="A2701" s="156"/>
      <c r="B2701" s="157"/>
      <c r="C2701" s="201" t="s">
        <v>417</v>
      </c>
      <c r="D2701" s="195"/>
      <c r="E2701" s="196">
        <v>96.614999999999995</v>
      </c>
      <c r="F2701" s="160"/>
      <c r="G2701" s="160"/>
      <c r="H2701" s="160"/>
      <c r="I2701" s="160"/>
      <c r="J2701" s="160"/>
      <c r="K2701" s="160"/>
      <c r="L2701" s="160"/>
      <c r="M2701" s="160"/>
      <c r="N2701" s="159"/>
      <c r="O2701" s="159"/>
      <c r="P2701" s="159"/>
      <c r="Q2701" s="159"/>
      <c r="R2701" s="160"/>
      <c r="S2701" s="160"/>
      <c r="T2701" s="160"/>
      <c r="U2701" s="160"/>
      <c r="V2701" s="160"/>
      <c r="W2701" s="160"/>
      <c r="X2701" s="160"/>
      <c r="Y2701" s="160"/>
      <c r="Z2701" s="149"/>
      <c r="AA2701" s="149"/>
      <c r="AB2701" s="149"/>
      <c r="AC2701" s="149"/>
      <c r="AD2701" s="149"/>
      <c r="AE2701" s="149"/>
      <c r="AF2701" s="149"/>
      <c r="AG2701" s="149" t="s">
        <v>409</v>
      </c>
      <c r="AH2701" s="149">
        <v>1</v>
      </c>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49"/>
      <c r="BB2701" s="149"/>
      <c r="BC2701" s="149"/>
      <c r="BD2701" s="149"/>
      <c r="BE2701" s="149"/>
      <c r="BF2701" s="149"/>
      <c r="BG2701" s="149"/>
      <c r="BH2701" s="149"/>
    </row>
    <row r="2702" spans="1:60" ht="22.5" outlineLevel="1" x14ac:dyDescent="0.2">
      <c r="A2702" s="173">
        <v>219</v>
      </c>
      <c r="B2702" s="174" t="s">
        <v>2037</v>
      </c>
      <c r="C2702" s="189" t="s">
        <v>2038</v>
      </c>
      <c r="D2702" s="175" t="s">
        <v>493</v>
      </c>
      <c r="E2702" s="176">
        <v>44.314</v>
      </c>
      <c r="F2702" s="177"/>
      <c r="G2702" s="178">
        <f>ROUND(E2702*F2702,2)</f>
        <v>0</v>
      </c>
      <c r="H2702" s="177"/>
      <c r="I2702" s="178">
        <f>ROUND(E2702*H2702,2)</f>
        <v>0</v>
      </c>
      <c r="J2702" s="177"/>
      <c r="K2702" s="178">
        <f>ROUND(E2702*J2702,2)</f>
        <v>0</v>
      </c>
      <c r="L2702" s="178">
        <v>12</v>
      </c>
      <c r="M2702" s="178">
        <f>G2702*(1+L2702/100)</f>
        <v>0</v>
      </c>
      <c r="N2702" s="176">
        <v>0</v>
      </c>
      <c r="O2702" s="176">
        <f>ROUND(E2702*N2702,2)</f>
        <v>0</v>
      </c>
      <c r="P2702" s="176">
        <v>5.0000000000000001E-3</v>
      </c>
      <c r="Q2702" s="176">
        <f>ROUND(E2702*P2702,2)</f>
        <v>0.22</v>
      </c>
      <c r="R2702" s="178" t="s">
        <v>2036</v>
      </c>
      <c r="S2702" s="178" t="s">
        <v>365</v>
      </c>
      <c r="T2702" s="179" t="s">
        <v>365</v>
      </c>
      <c r="U2702" s="160">
        <v>0.05</v>
      </c>
      <c r="V2702" s="160">
        <f>ROUND(E2702*U2702,2)</f>
        <v>2.2200000000000002</v>
      </c>
      <c r="W2702" s="160"/>
      <c r="X2702" s="160" t="s">
        <v>404</v>
      </c>
      <c r="Y2702" s="160" t="s">
        <v>368</v>
      </c>
      <c r="Z2702" s="149"/>
      <c r="AA2702" s="149"/>
      <c r="AB2702" s="149"/>
      <c r="AC2702" s="149"/>
      <c r="AD2702" s="149"/>
      <c r="AE2702" s="149"/>
      <c r="AF2702" s="149"/>
      <c r="AG2702" s="149" t="s">
        <v>438</v>
      </c>
      <c r="AH2702" s="149"/>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outlineLevel="2" x14ac:dyDescent="0.2">
      <c r="A2703" s="156"/>
      <c r="B2703" s="157"/>
      <c r="C2703" s="200" t="s">
        <v>1484</v>
      </c>
      <c r="D2703" s="193"/>
      <c r="E2703" s="194"/>
      <c r="F2703" s="160"/>
      <c r="G2703" s="160"/>
      <c r="H2703" s="160"/>
      <c r="I2703" s="160"/>
      <c r="J2703" s="160"/>
      <c r="K2703" s="160"/>
      <c r="L2703" s="160"/>
      <c r="M2703" s="160"/>
      <c r="N2703" s="159"/>
      <c r="O2703" s="159"/>
      <c r="P2703" s="159"/>
      <c r="Q2703" s="159"/>
      <c r="R2703" s="160"/>
      <c r="S2703" s="160"/>
      <c r="T2703" s="160"/>
      <c r="U2703" s="160"/>
      <c r="V2703" s="160"/>
      <c r="W2703" s="160"/>
      <c r="X2703" s="160"/>
      <c r="Y2703" s="160"/>
      <c r="Z2703" s="149"/>
      <c r="AA2703" s="149"/>
      <c r="AB2703" s="149"/>
      <c r="AC2703" s="149"/>
      <c r="AD2703" s="149"/>
      <c r="AE2703" s="149"/>
      <c r="AF2703" s="149"/>
      <c r="AG2703" s="149" t="s">
        <v>409</v>
      </c>
      <c r="AH2703" s="149">
        <v>0</v>
      </c>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outlineLevel="3" x14ac:dyDescent="0.2">
      <c r="A2704" s="156"/>
      <c r="B2704" s="157"/>
      <c r="C2704" s="200" t="s">
        <v>2039</v>
      </c>
      <c r="D2704" s="193"/>
      <c r="E2704" s="194"/>
      <c r="F2704" s="160"/>
      <c r="G2704" s="160"/>
      <c r="H2704" s="160"/>
      <c r="I2704" s="160"/>
      <c r="J2704" s="160"/>
      <c r="K2704" s="160"/>
      <c r="L2704" s="160"/>
      <c r="M2704" s="160"/>
      <c r="N2704" s="159"/>
      <c r="O2704" s="159"/>
      <c r="P2704" s="159"/>
      <c r="Q2704" s="159"/>
      <c r="R2704" s="160"/>
      <c r="S2704" s="160"/>
      <c r="T2704" s="160"/>
      <c r="U2704" s="160"/>
      <c r="V2704" s="160"/>
      <c r="W2704" s="160"/>
      <c r="X2704" s="160"/>
      <c r="Y2704" s="160"/>
      <c r="Z2704" s="149"/>
      <c r="AA2704" s="149"/>
      <c r="AB2704" s="149"/>
      <c r="AC2704" s="149"/>
      <c r="AD2704" s="149"/>
      <c r="AE2704" s="149"/>
      <c r="AF2704" s="149"/>
      <c r="AG2704" s="149" t="s">
        <v>409</v>
      </c>
      <c r="AH2704" s="149">
        <v>0</v>
      </c>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49"/>
      <c r="BB2704" s="149"/>
      <c r="BC2704" s="149"/>
      <c r="BD2704" s="149"/>
      <c r="BE2704" s="149"/>
      <c r="BF2704" s="149"/>
      <c r="BG2704" s="149"/>
      <c r="BH2704" s="149"/>
    </row>
    <row r="2705" spans="1:60" outlineLevel="3" x14ac:dyDescent="0.2">
      <c r="A2705" s="156"/>
      <c r="B2705" s="157"/>
      <c r="C2705" s="200" t="s">
        <v>2040</v>
      </c>
      <c r="D2705" s="193"/>
      <c r="E2705" s="194">
        <v>18.72</v>
      </c>
      <c r="F2705" s="160"/>
      <c r="G2705" s="160"/>
      <c r="H2705" s="160"/>
      <c r="I2705" s="160"/>
      <c r="J2705" s="160"/>
      <c r="K2705" s="160"/>
      <c r="L2705" s="160"/>
      <c r="M2705" s="160"/>
      <c r="N2705" s="159"/>
      <c r="O2705" s="159"/>
      <c r="P2705" s="159"/>
      <c r="Q2705" s="159"/>
      <c r="R2705" s="160"/>
      <c r="S2705" s="160"/>
      <c r="T2705" s="160"/>
      <c r="U2705" s="160"/>
      <c r="V2705" s="160"/>
      <c r="W2705" s="160"/>
      <c r="X2705" s="160"/>
      <c r="Y2705" s="160"/>
      <c r="Z2705" s="149"/>
      <c r="AA2705" s="149"/>
      <c r="AB2705" s="149"/>
      <c r="AC2705" s="149"/>
      <c r="AD2705" s="149"/>
      <c r="AE2705" s="149"/>
      <c r="AF2705" s="149"/>
      <c r="AG2705" s="149" t="s">
        <v>409</v>
      </c>
      <c r="AH2705" s="149">
        <v>0</v>
      </c>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49"/>
      <c r="BB2705" s="149"/>
      <c r="BC2705" s="149"/>
      <c r="BD2705" s="149"/>
      <c r="BE2705" s="149"/>
      <c r="BF2705" s="149"/>
      <c r="BG2705" s="149"/>
      <c r="BH2705" s="149"/>
    </row>
    <row r="2706" spans="1:60" outlineLevel="3" x14ac:dyDescent="0.2">
      <c r="A2706" s="156"/>
      <c r="B2706" s="157"/>
      <c r="C2706" s="201" t="s">
        <v>417</v>
      </c>
      <c r="D2706" s="195"/>
      <c r="E2706" s="196">
        <v>18.72</v>
      </c>
      <c r="F2706" s="160"/>
      <c r="G2706" s="160"/>
      <c r="H2706" s="160"/>
      <c r="I2706" s="160"/>
      <c r="J2706" s="160"/>
      <c r="K2706" s="160"/>
      <c r="L2706" s="160"/>
      <c r="M2706" s="160"/>
      <c r="N2706" s="159"/>
      <c r="O2706" s="159"/>
      <c r="P2706" s="159"/>
      <c r="Q2706" s="159"/>
      <c r="R2706" s="160"/>
      <c r="S2706" s="160"/>
      <c r="T2706" s="160"/>
      <c r="U2706" s="160"/>
      <c r="V2706" s="160"/>
      <c r="W2706" s="160"/>
      <c r="X2706" s="160"/>
      <c r="Y2706" s="160"/>
      <c r="Z2706" s="149"/>
      <c r="AA2706" s="149"/>
      <c r="AB2706" s="149"/>
      <c r="AC2706" s="149"/>
      <c r="AD2706" s="149"/>
      <c r="AE2706" s="149"/>
      <c r="AF2706" s="149"/>
      <c r="AG2706" s="149" t="s">
        <v>409</v>
      </c>
      <c r="AH2706" s="149">
        <v>1</v>
      </c>
      <c r="AI2706" s="149"/>
      <c r="AJ2706" s="149"/>
      <c r="AK2706" s="149"/>
      <c r="AL2706" s="149"/>
      <c r="AM2706" s="149"/>
      <c r="AN2706" s="149"/>
      <c r="AO2706" s="149"/>
      <c r="AP2706" s="149"/>
      <c r="AQ2706" s="149"/>
      <c r="AR2706" s="149"/>
      <c r="AS2706" s="149"/>
      <c r="AT2706" s="149"/>
      <c r="AU2706" s="149"/>
      <c r="AV2706" s="149"/>
      <c r="AW2706" s="149"/>
      <c r="AX2706" s="149"/>
      <c r="AY2706" s="149"/>
      <c r="AZ2706" s="149"/>
      <c r="BA2706" s="149"/>
      <c r="BB2706" s="149"/>
      <c r="BC2706" s="149"/>
      <c r="BD2706" s="149"/>
      <c r="BE2706" s="149"/>
      <c r="BF2706" s="149"/>
      <c r="BG2706" s="149"/>
      <c r="BH2706" s="149"/>
    </row>
    <row r="2707" spans="1:60" outlineLevel="3" x14ac:dyDescent="0.2">
      <c r="A2707" s="156"/>
      <c r="B2707" s="157"/>
      <c r="C2707" s="200" t="s">
        <v>2041</v>
      </c>
      <c r="D2707" s="193"/>
      <c r="E2707" s="194"/>
      <c r="F2707" s="160"/>
      <c r="G2707" s="160"/>
      <c r="H2707" s="160"/>
      <c r="I2707" s="160"/>
      <c r="J2707" s="160"/>
      <c r="K2707" s="160"/>
      <c r="L2707" s="160"/>
      <c r="M2707" s="160"/>
      <c r="N2707" s="159"/>
      <c r="O2707" s="159"/>
      <c r="P2707" s="159"/>
      <c r="Q2707" s="159"/>
      <c r="R2707" s="160"/>
      <c r="S2707" s="160"/>
      <c r="T2707" s="160"/>
      <c r="U2707" s="160"/>
      <c r="V2707" s="160"/>
      <c r="W2707" s="160"/>
      <c r="X2707" s="160"/>
      <c r="Y2707" s="160"/>
      <c r="Z2707" s="149"/>
      <c r="AA2707" s="149"/>
      <c r="AB2707" s="149"/>
      <c r="AC2707" s="149"/>
      <c r="AD2707" s="149"/>
      <c r="AE2707" s="149"/>
      <c r="AF2707" s="149"/>
      <c r="AG2707" s="149" t="s">
        <v>409</v>
      </c>
      <c r="AH2707" s="149">
        <v>0</v>
      </c>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outlineLevel="3" x14ac:dyDescent="0.2">
      <c r="A2708" s="156"/>
      <c r="B2708" s="157"/>
      <c r="C2708" s="200" t="s">
        <v>2042</v>
      </c>
      <c r="D2708" s="193"/>
      <c r="E2708" s="194"/>
      <c r="F2708" s="160"/>
      <c r="G2708" s="160"/>
      <c r="H2708" s="160"/>
      <c r="I2708" s="160"/>
      <c r="J2708" s="160"/>
      <c r="K2708" s="160"/>
      <c r="L2708" s="160"/>
      <c r="M2708" s="160"/>
      <c r="N2708" s="159"/>
      <c r="O2708" s="159"/>
      <c r="P2708" s="159"/>
      <c r="Q2708" s="159"/>
      <c r="R2708" s="160"/>
      <c r="S2708" s="160"/>
      <c r="T2708" s="160"/>
      <c r="U2708" s="160"/>
      <c r="V2708" s="160"/>
      <c r="W2708" s="160"/>
      <c r="X2708" s="160"/>
      <c r="Y2708" s="160"/>
      <c r="Z2708" s="149"/>
      <c r="AA2708" s="149"/>
      <c r="AB2708" s="149"/>
      <c r="AC2708" s="149"/>
      <c r="AD2708" s="149"/>
      <c r="AE2708" s="149"/>
      <c r="AF2708" s="149"/>
      <c r="AG2708" s="149" t="s">
        <v>409</v>
      </c>
      <c r="AH2708" s="149">
        <v>0</v>
      </c>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3" x14ac:dyDescent="0.2">
      <c r="A2709" s="156"/>
      <c r="B2709" s="157"/>
      <c r="C2709" s="200" t="s">
        <v>2043</v>
      </c>
      <c r="D2709" s="193"/>
      <c r="E2709" s="194">
        <v>19.294</v>
      </c>
      <c r="F2709" s="160"/>
      <c r="G2709" s="160"/>
      <c r="H2709" s="160"/>
      <c r="I2709" s="160"/>
      <c r="J2709" s="160"/>
      <c r="K2709" s="160"/>
      <c r="L2709" s="160"/>
      <c r="M2709" s="160"/>
      <c r="N2709" s="159"/>
      <c r="O2709" s="159"/>
      <c r="P2709" s="159"/>
      <c r="Q2709" s="159"/>
      <c r="R2709" s="160"/>
      <c r="S2709" s="160"/>
      <c r="T2709" s="160"/>
      <c r="U2709" s="160"/>
      <c r="V2709" s="160"/>
      <c r="W2709" s="160"/>
      <c r="X2709" s="160"/>
      <c r="Y2709" s="160"/>
      <c r="Z2709" s="149"/>
      <c r="AA2709" s="149"/>
      <c r="AB2709" s="149"/>
      <c r="AC2709" s="149"/>
      <c r="AD2709" s="149"/>
      <c r="AE2709" s="149"/>
      <c r="AF2709" s="149"/>
      <c r="AG2709" s="149" t="s">
        <v>409</v>
      </c>
      <c r="AH2709" s="149">
        <v>0</v>
      </c>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3" x14ac:dyDescent="0.2">
      <c r="A2710" s="156"/>
      <c r="B2710" s="157"/>
      <c r="C2710" s="201" t="s">
        <v>417</v>
      </c>
      <c r="D2710" s="195"/>
      <c r="E2710" s="196">
        <v>19.294</v>
      </c>
      <c r="F2710" s="160"/>
      <c r="G2710" s="160"/>
      <c r="H2710" s="160"/>
      <c r="I2710" s="160"/>
      <c r="J2710" s="160"/>
      <c r="K2710" s="160"/>
      <c r="L2710" s="160"/>
      <c r="M2710" s="160"/>
      <c r="N2710" s="159"/>
      <c r="O2710" s="159"/>
      <c r="P2710" s="159"/>
      <c r="Q2710" s="159"/>
      <c r="R2710" s="160"/>
      <c r="S2710" s="160"/>
      <c r="T2710" s="160"/>
      <c r="U2710" s="160"/>
      <c r="V2710" s="160"/>
      <c r="W2710" s="160"/>
      <c r="X2710" s="160"/>
      <c r="Y2710" s="160"/>
      <c r="Z2710" s="149"/>
      <c r="AA2710" s="149"/>
      <c r="AB2710" s="149"/>
      <c r="AC2710" s="149"/>
      <c r="AD2710" s="149"/>
      <c r="AE2710" s="149"/>
      <c r="AF2710" s="149"/>
      <c r="AG2710" s="149" t="s">
        <v>409</v>
      </c>
      <c r="AH2710" s="149">
        <v>1</v>
      </c>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outlineLevel="3" x14ac:dyDescent="0.2">
      <c r="A2711" s="156"/>
      <c r="B2711" s="157"/>
      <c r="C2711" s="200" t="s">
        <v>2044</v>
      </c>
      <c r="D2711" s="193"/>
      <c r="E2711" s="194"/>
      <c r="F2711" s="160"/>
      <c r="G2711" s="160"/>
      <c r="H2711" s="160"/>
      <c r="I2711" s="160"/>
      <c r="J2711" s="160"/>
      <c r="K2711" s="160"/>
      <c r="L2711" s="160"/>
      <c r="M2711" s="160"/>
      <c r="N2711" s="159"/>
      <c r="O2711" s="159"/>
      <c r="P2711" s="159"/>
      <c r="Q2711" s="159"/>
      <c r="R2711" s="160"/>
      <c r="S2711" s="160"/>
      <c r="T2711" s="160"/>
      <c r="U2711" s="160"/>
      <c r="V2711" s="160"/>
      <c r="W2711" s="160"/>
      <c r="X2711" s="160"/>
      <c r="Y2711" s="160"/>
      <c r="Z2711" s="149"/>
      <c r="AA2711" s="149"/>
      <c r="AB2711" s="149"/>
      <c r="AC2711" s="149"/>
      <c r="AD2711" s="149"/>
      <c r="AE2711" s="149"/>
      <c r="AF2711" s="149"/>
      <c r="AG2711" s="149" t="s">
        <v>409</v>
      </c>
      <c r="AH2711" s="149">
        <v>0</v>
      </c>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49"/>
      <c r="BB2711" s="149"/>
      <c r="BC2711" s="149"/>
      <c r="BD2711" s="149"/>
      <c r="BE2711" s="149"/>
      <c r="BF2711" s="149"/>
      <c r="BG2711" s="149"/>
      <c r="BH2711" s="149"/>
    </row>
    <row r="2712" spans="1:60" outlineLevel="3" x14ac:dyDescent="0.2">
      <c r="A2712" s="156"/>
      <c r="B2712" s="157"/>
      <c r="C2712" s="200" t="s">
        <v>2045</v>
      </c>
      <c r="D2712" s="193"/>
      <c r="E2712" s="194">
        <v>6.3</v>
      </c>
      <c r="F2712" s="160"/>
      <c r="G2712" s="160"/>
      <c r="H2712" s="160"/>
      <c r="I2712" s="160"/>
      <c r="J2712" s="160"/>
      <c r="K2712" s="160"/>
      <c r="L2712" s="160"/>
      <c r="M2712" s="160"/>
      <c r="N2712" s="159"/>
      <c r="O2712" s="159"/>
      <c r="P2712" s="159"/>
      <c r="Q2712" s="159"/>
      <c r="R2712" s="160"/>
      <c r="S2712" s="160"/>
      <c r="T2712" s="160"/>
      <c r="U2712" s="160"/>
      <c r="V2712" s="160"/>
      <c r="W2712" s="160"/>
      <c r="X2712" s="160"/>
      <c r="Y2712" s="160"/>
      <c r="Z2712" s="149"/>
      <c r="AA2712" s="149"/>
      <c r="AB2712" s="149"/>
      <c r="AC2712" s="149"/>
      <c r="AD2712" s="149"/>
      <c r="AE2712" s="149"/>
      <c r="AF2712" s="149"/>
      <c r="AG2712" s="149" t="s">
        <v>409</v>
      </c>
      <c r="AH2712" s="149">
        <v>0</v>
      </c>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49"/>
      <c r="BB2712" s="149"/>
      <c r="BC2712" s="149"/>
      <c r="BD2712" s="149"/>
      <c r="BE2712" s="149"/>
      <c r="BF2712" s="149"/>
      <c r="BG2712" s="149"/>
      <c r="BH2712" s="149"/>
    </row>
    <row r="2713" spans="1:60" outlineLevel="3" x14ac:dyDescent="0.2">
      <c r="A2713" s="156"/>
      <c r="B2713" s="157"/>
      <c r="C2713" s="201" t="s">
        <v>417</v>
      </c>
      <c r="D2713" s="195"/>
      <c r="E2713" s="196">
        <v>6.3</v>
      </c>
      <c r="F2713" s="160"/>
      <c r="G2713" s="160"/>
      <c r="H2713" s="160"/>
      <c r="I2713" s="160"/>
      <c r="J2713" s="160"/>
      <c r="K2713" s="160"/>
      <c r="L2713" s="160"/>
      <c r="M2713" s="160"/>
      <c r="N2713" s="159"/>
      <c r="O2713" s="159"/>
      <c r="P2713" s="159"/>
      <c r="Q2713" s="159"/>
      <c r="R2713" s="160"/>
      <c r="S2713" s="160"/>
      <c r="T2713" s="160"/>
      <c r="U2713" s="160"/>
      <c r="V2713" s="160"/>
      <c r="W2713" s="160"/>
      <c r="X2713" s="160"/>
      <c r="Y2713" s="160"/>
      <c r="Z2713" s="149"/>
      <c r="AA2713" s="149"/>
      <c r="AB2713" s="149"/>
      <c r="AC2713" s="149"/>
      <c r="AD2713" s="149"/>
      <c r="AE2713" s="149"/>
      <c r="AF2713" s="149"/>
      <c r="AG2713" s="149" t="s">
        <v>409</v>
      </c>
      <c r="AH2713" s="149">
        <v>1</v>
      </c>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ht="22.5" outlineLevel="1" x14ac:dyDescent="0.2">
      <c r="A2714" s="173">
        <v>220</v>
      </c>
      <c r="B2714" s="174" t="s">
        <v>2046</v>
      </c>
      <c r="C2714" s="189" t="s">
        <v>2047</v>
      </c>
      <c r="D2714" s="175" t="s">
        <v>836</v>
      </c>
      <c r="E2714" s="176">
        <v>148.6</v>
      </c>
      <c r="F2714" s="177"/>
      <c r="G2714" s="178">
        <f>ROUND(E2714*F2714,2)</f>
        <v>0</v>
      </c>
      <c r="H2714" s="177"/>
      <c r="I2714" s="178">
        <f>ROUND(E2714*H2714,2)</f>
        <v>0</v>
      </c>
      <c r="J2714" s="177"/>
      <c r="K2714" s="178">
        <f>ROUND(E2714*J2714,2)</f>
        <v>0</v>
      </c>
      <c r="L2714" s="178">
        <v>12</v>
      </c>
      <c r="M2714" s="178">
        <f>G2714*(1+L2714/100)</f>
        <v>0</v>
      </c>
      <c r="N2714" s="176">
        <v>0</v>
      </c>
      <c r="O2714" s="176">
        <f>ROUND(E2714*N2714,2)</f>
        <v>0</v>
      </c>
      <c r="P2714" s="176">
        <v>3.2599999999999999E-3</v>
      </c>
      <c r="Q2714" s="176">
        <f>ROUND(E2714*P2714,2)</f>
        <v>0.48</v>
      </c>
      <c r="R2714" s="178" t="s">
        <v>2048</v>
      </c>
      <c r="S2714" s="178" t="s">
        <v>365</v>
      </c>
      <c r="T2714" s="179" t="s">
        <v>365</v>
      </c>
      <c r="U2714" s="160">
        <v>6.5549999999999997E-2</v>
      </c>
      <c r="V2714" s="160">
        <f>ROUND(E2714*U2714,2)</f>
        <v>9.74</v>
      </c>
      <c r="W2714" s="160"/>
      <c r="X2714" s="160" t="s">
        <v>404</v>
      </c>
      <c r="Y2714" s="160" t="s">
        <v>368</v>
      </c>
      <c r="Z2714" s="149"/>
      <c r="AA2714" s="149"/>
      <c r="AB2714" s="149"/>
      <c r="AC2714" s="149"/>
      <c r="AD2714" s="149"/>
      <c r="AE2714" s="149"/>
      <c r="AF2714" s="149"/>
      <c r="AG2714" s="149" t="s">
        <v>438</v>
      </c>
      <c r="AH2714" s="149"/>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2" x14ac:dyDescent="0.2">
      <c r="A2715" s="156"/>
      <c r="B2715" s="157"/>
      <c r="C2715" s="200" t="s">
        <v>2049</v>
      </c>
      <c r="D2715" s="193"/>
      <c r="E2715" s="194"/>
      <c r="F2715" s="160"/>
      <c r="G2715" s="160"/>
      <c r="H2715" s="160"/>
      <c r="I2715" s="160"/>
      <c r="J2715" s="160"/>
      <c r="K2715" s="160"/>
      <c r="L2715" s="160"/>
      <c r="M2715" s="160"/>
      <c r="N2715" s="159"/>
      <c r="O2715" s="159"/>
      <c r="P2715" s="159"/>
      <c r="Q2715" s="159"/>
      <c r="R2715" s="160"/>
      <c r="S2715" s="160"/>
      <c r="T2715" s="160"/>
      <c r="U2715" s="160"/>
      <c r="V2715" s="160"/>
      <c r="W2715" s="160"/>
      <c r="X2715" s="160"/>
      <c r="Y2715" s="160"/>
      <c r="Z2715" s="149"/>
      <c r="AA2715" s="149"/>
      <c r="AB2715" s="149"/>
      <c r="AC2715" s="149"/>
      <c r="AD2715" s="149"/>
      <c r="AE2715" s="149"/>
      <c r="AF2715" s="149"/>
      <c r="AG2715" s="149" t="s">
        <v>409</v>
      </c>
      <c r="AH2715" s="149">
        <v>0</v>
      </c>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3" x14ac:dyDescent="0.2">
      <c r="A2716" s="156"/>
      <c r="B2716" s="157"/>
      <c r="C2716" s="200" t="s">
        <v>2050</v>
      </c>
      <c r="D2716" s="193"/>
      <c r="E2716" s="194">
        <v>148.6</v>
      </c>
      <c r="F2716" s="160"/>
      <c r="G2716" s="160"/>
      <c r="H2716" s="160"/>
      <c r="I2716" s="160"/>
      <c r="J2716" s="160"/>
      <c r="K2716" s="160"/>
      <c r="L2716" s="160"/>
      <c r="M2716" s="160"/>
      <c r="N2716" s="159"/>
      <c r="O2716" s="159"/>
      <c r="P2716" s="159"/>
      <c r="Q2716" s="159"/>
      <c r="R2716" s="160"/>
      <c r="S2716" s="160"/>
      <c r="T2716" s="160"/>
      <c r="U2716" s="160"/>
      <c r="V2716" s="160"/>
      <c r="W2716" s="160"/>
      <c r="X2716" s="160"/>
      <c r="Y2716" s="160"/>
      <c r="Z2716" s="149"/>
      <c r="AA2716" s="149"/>
      <c r="AB2716" s="149"/>
      <c r="AC2716" s="149"/>
      <c r="AD2716" s="149"/>
      <c r="AE2716" s="149"/>
      <c r="AF2716" s="149"/>
      <c r="AG2716" s="149" t="s">
        <v>409</v>
      </c>
      <c r="AH2716" s="149">
        <v>0</v>
      </c>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3" x14ac:dyDescent="0.2">
      <c r="A2717" s="156"/>
      <c r="B2717" s="157"/>
      <c r="C2717" s="201" t="s">
        <v>417</v>
      </c>
      <c r="D2717" s="195"/>
      <c r="E2717" s="196">
        <v>148.6</v>
      </c>
      <c r="F2717" s="160"/>
      <c r="G2717" s="160"/>
      <c r="H2717" s="160"/>
      <c r="I2717" s="160"/>
      <c r="J2717" s="160"/>
      <c r="K2717" s="160"/>
      <c r="L2717" s="160"/>
      <c r="M2717" s="160"/>
      <c r="N2717" s="159"/>
      <c r="O2717" s="159"/>
      <c r="P2717" s="159"/>
      <c r="Q2717" s="159"/>
      <c r="R2717" s="160"/>
      <c r="S2717" s="160"/>
      <c r="T2717" s="160"/>
      <c r="U2717" s="160"/>
      <c r="V2717" s="160"/>
      <c r="W2717" s="160"/>
      <c r="X2717" s="160"/>
      <c r="Y2717" s="160"/>
      <c r="Z2717" s="149"/>
      <c r="AA2717" s="149"/>
      <c r="AB2717" s="149"/>
      <c r="AC2717" s="149"/>
      <c r="AD2717" s="149"/>
      <c r="AE2717" s="149"/>
      <c r="AF2717" s="149"/>
      <c r="AG2717" s="149" t="s">
        <v>409</v>
      </c>
      <c r="AH2717" s="149">
        <v>1</v>
      </c>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ht="22.5" outlineLevel="1" x14ac:dyDescent="0.2">
      <c r="A2718" s="173">
        <v>221</v>
      </c>
      <c r="B2718" s="174" t="s">
        <v>2051</v>
      </c>
      <c r="C2718" s="189" t="s">
        <v>2052</v>
      </c>
      <c r="D2718" s="175" t="s">
        <v>836</v>
      </c>
      <c r="E2718" s="176">
        <v>30.5</v>
      </c>
      <c r="F2718" s="177"/>
      <c r="G2718" s="178">
        <f>ROUND(E2718*F2718,2)</f>
        <v>0</v>
      </c>
      <c r="H2718" s="177"/>
      <c r="I2718" s="178">
        <f>ROUND(E2718*H2718,2)</f>
        <v>0</v>
      </c>
      <c r="J2718" s="177"/>
      <c r="K2718" s="178">
        <f>ROUND(E2718*J2718,2)</f>
        <v>0</v>
      </c>
      <c r="L2718" s="178">
        <v>12</v>
      </c>
      <c r="M2718" s="178">
        <f>G2718*(1+L2718/100)</f>
        <v>0</v>
      </c>
      <c r="N2718" s="176">
        <v>0</v>
      </c>
      <c r="O2718" s="176">
        <f>ROUND(E2718*N2718,2)</f>
        <v>0</v>
      </c>
      <c r="P2718" s="176">
        <v>2.0500000000000002E-3</v>
      </c>
      <c r="Q2718" s="176">
        <f>ROUND(E2718*P2718,2)</f>
        <v>0.06</v>
      </c>
      <c r="R2718" s="178" t="s">
        <v>2048</v>
      </c>
      <c r="S2718" s="178" t="s">
        <v>365</v>
      </c>
      <c r="T2718" s="179" t="s">
        <v>365</v>
      </c>
      <c r="U2718" s="160">
        <v>5.2900000000000003E-2</v>
      </c>
      <c r="V2718" s="160">
        <f>ROUND(E2718*U2718,2)</f>
        <v>1.61</v>
      </c>
      <c r="W2718" s="160"/>
      <c r="X2718" s="160" t="s">
        <v>404</v>
      </c>
      <c r="Y2718" s="160" t="s">
        <v>368</v>
      </c>
      <c r="Z2718" s="149"/>
      <c r="AA2718" s="149"/>
      <c r="AB2718" s="149"/>
      <c r="AC2718" s="149"/>
      <c r="AD2718" s="149"/>
      <c r="AE2718" s="149"/>
      <c r="AF2718" s="149"/>
      <c r="AG2718" s="149" t="s">
        <v>438</v>
      </c>
      <c r="AH2718" s="149"/>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2" x14ac:dyDescent="0.2">
      <c r="A2719" s="156"/>
      <c r="B2719" s="157"/>
      <c r="C2719" s="200" t="s">
        <v>2049</v>
      </c>
      <c r="D2719" s="193"/>
      <c r="E2719" s="194"/>
      <c r="F2719" s="160"/>
      <c r="G2719" s="160"/>
      <c r="H2719" s="160"/>
      <c r="I2719" s="160"/>
      <c r="J2719" s="160"/>
      <c r="K2719" s="160"/>
      <c r="L2719" s="160"/>
      <c r="M2719" s="160"/>
      <c r="N2719" s="159"/>
      <c r="O2719" s="159"/>
      <c r="P2719" s="159"/>
      <c r="Q2719" s="159"/>
      <c r="R2719" s="160"/>
      <c r="S2719" s="160"/>
      <c r="T2719" s="160"/>
      <c r="U2719" s="160"/>
      <c r="V2719" s="160"/>
      <c r="W2719" s="160"/>
      <c r="X2719" s="160"/>
      <c r="Y2719" s="160"/>
      <c r="Z2719" s="149"/>
      <c r="AA2719" s="149"/>
      <c r="AB2719" s="149"/>
      <c r="AC2719" s="149"/>
      <c r="AD2719" s="149"/>
      <c r="AE2719" s="149"/>
      <c r="AF2719" s="149"/>
      <c r="AG2719" s="149" t="s">
        <v>409</v>
      </c>
      <c r="AH2719" s="149">
        <v>0</v>
      </c>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3" x14ac:dyDescent="0.2">
      <c r="A2720" s="156"/>
      <c r="B2720" s="157"/>
      <c r="C2720" s="200" t="s">
        <v>2053</v>
      </c>
      <c r="D2720" s="193"/>
      <c r="E2720" s="194">
        <v>30.5</v>
      </c>
      <c r="F2720" s="160"/>
      <c r="G2720" s="160"/>
      <c r="H2720" s="160"/>
      <c r="I2720" s="160"/>
      <c r="J2720" s="160"/>
      <c r="K2720" s="160"/>
      <c r="L2720" s="160"/>
      <c r="M2720" s="160"/>
      <c r="N2720" s="159"/>
      <c r="O2720" s="159"/>
      <c r="P2720" s="159"/>
      <c r="Q2720" s="159"/>
      <c r="R2720" s="160"/>
      <c r="S2720" s="160"/>
      <c r="T2720" s="160"/>
      <c r="U2720" s="160"/>
      <c r="V2720" s="160"/>
      <c r="W2720" s="160"/>
      <c r="X2720" s="160"/>
      <c r="Y2720" s="160"/>
      <c r="Z2720" s="149"/>
      <c r="AA2720" s="149"/>
      <c r="AB2720" s="149"/>
      <c r="AC2720" s="149"/>
      <c r="AD2720" s="149"/>
      <c r="AE2720" s="149"/>
      <c r="AF2720" s="149"/>
      <c r="AG2720" s="149" t="s">
        <v>409</v>
      </c>
      <c r="AH2720" s="149">
        <v>0</v>
      </c>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outlineLevel="3" x14ac:dyDescent="0.2">
      <c r="A2721" s="156"/>
      <c r="B2721" s="157"/>
      <c r="C2721" s="201" t="s">
        <v>417</v>
      </c>
      <c r="D2721" s="195"/>
      <c r="E2721" s="196">
        <v>30.5</v>
      </c>
      <c r="F2721" s="160"/>
      <c r="G2721" s="160"/>
      <c r="H2721" s="160"/>
      <c r="I2721" s="160"/>
      <c r="J2721" s="160"/>
      <c r="K2721" s="160"/>
      <c r="L2721" s="160"/>
      <c r="M2721" s="160"/>
      <c r="N2721" s="159"/>
      <c r="O2721" s="159"/>
      <c r="P2721" s="159"/>
      <c r="Q2721" s="159"/>
      <c r="R2721" s="160"/>
      <c r="S2721" s="160"/>
      <c r="T2721" s="160"/>
      <c r="U2721" s="160"/>
      <c r="V2721" s="160"/>
      <c r="W2721" s="160"/>
      <c r="X2721" s="160"/>
      <c r="Y2721" s="160"/>
      <c r="Z2721" s="149"/>
      <c r="AA2721" s="149"/>
      <c r="AB2721" s="149"/>
      <c r="AC2721" s="149"/>
      <c r="AD2721" s="149"/>
      <c r="AE2721" s="149"/>
      <c r="AF2721" s="149"/>
      <c r="AG2721" s="149" t="s">
        <v>409</v>
      </c>
      <c r="AH2721" s="149">
        <v>1</v>
      </c>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49"/>
      <c r="BB2721" s="149"/>
      <c r="BC2721" s="149"/>
      <c r="BD2721" s="149"/>
      <c r="BE2721" s="149"/>
      <c r="BF2721" s="149"/>
      <c r="BG2721" s="149"/>
      <c r="BH2721" s="149"/>
    </row>
    <row r="2722" spans="1:60" ht="22.5" outlineLevel="1" x14ac:dyDescent="0.2">
      <c r="A2722" s="173">
        <v>222</v>
      </c>
      <c r="B2722" s="174" t="s">
        <v>2054</v>
      </c>
      <c r="C2722" s="189" t="s">
        <v>2055</v>
      </c>
      <c r="D2722" s="175" t="s">
        <v>493</v>
      </c>
      <c r="E2722" s="176">
        <v>11.22</v>
      </c>
      <c r="F2722" s="177"/>
      <c r="G2722" s="178">
        <f>ROUND(E2722*F2722,2)</f>
        <v>0</v>
      </c>
      <c r="H2722" s="177"/>
      <c r="I2722" s="178">
        <f>ROUND(E2722*H2722,2)</f>
        <v>0</v>
      </c>
      <c r="J2722" s="177"/>
      <c r="K2722" s="178">
        <f>ROUND(E2722*J2722,2)</f>
        <v>0</v>
      </c>
      <c r="L2722" s="178">
        <v>12</v>
      </c>
      <c r="M2722" s="178">
        <f>G2722*(1+L2722/100)</f>
        <v>0</v>
      </c>
      <c r="N2722" s="176">
        <v>0</v>
      </c>
      <c r="O2722" s="176">
        <f>ROUND(E2722*N2722,2)</f>
        <v>0</v>
      </c>
      <c r="P2722" s="176">
        <v>7.2100000000000003E-3</v>
      </c>
      <c r="Q2722" s="176">
        <f>ROUND(E2722*P2722,2)</f>
        <v>0.08</v>
      </c>
      <c r="R2722" s="178" t="s">
        <v>2048</v>
      </c>
      <c r="S2722" s="178" t="s">
        <v>365</v>
      </c>
      <c r="T2722" s="179" t="s">
        <v>365</v>
      </c>
      <c r="U2722" s="160">
        <v>0.29094999999999999</v>
      </c>
      <c r="V2722" s="160">
        <f>ROUND(E2722*U2722,2)</f>
        <v>3.26</v>
      </c>
      <c r="W2722" s="160"/>
      <c r="X2722" s="160" t="s">
        <v>404</v>
      </c>
      <c r="Y2722" s="160" t="s">
        <v>368</v>
      </c>
      <c r="Z2722" s="149"/>
      <c r="AA2722" s="149"/>
      <c r="AB2722" s="149"/>
      <c r="AC2722" s="149"/>
      <c r="AD2722" s="149"/>
      <c r="AE2722" s="149"/>
      <c r="AF2722" s="149"/>
      <c r="AG2722" s="149" t="s">
        <v>438</v>
      </c>
      <c r="AH2722" s="149"/>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2" x14ac:dyDescent="0.2">
      <c r="A2723" s="156"/>
      <c r="B2723" s="157"/>
      <c r="C2723" s="200" t="s">
        <v>1484</v>
      </c>
      <c r="D2723" s="193"/>
      <c r="E2723" s="194"/>
      <c r="F2723" s="160"/>
      <c r="G2723" s="160"/>
      <c r="H2723" s="160"/>
      <c r="I2723" s="160"/>
      <c r="J2723" s="160"/>
      <c r="K2723" s="160"/>
      <c r="L2723" s="160"/>
      <c r="M2723" s="160"/>
      <c r="N2723" s="159"/>
      <c r="O2723" s="159"/>
      <c r="P2723" s="159"/>
      <c r="Q2723" s="159"/>
      <c r="R2723" s="160"/>
      <c r="S2723" s="160"/>
      <c r="T2723" s="160"/>
      <c r="U2723" s="160"/>
      <c r="V2723" s="160"/>
      <c r="W2723" s="160"/>
      <c r="X2723" s="160"/>
      <c r="Y2723" s="160"/>
      <c r="Z2723" s="149"/>
      <c r="AA2723" s="149"/>
      <c r="AB2723" s="149"/>
      <c r="AC2723" s="149"/>
      <c r="AD2723" s="149"/>
      <c r="AE2723" s="149"/>
      <c r="AF2723" s="149"/>
      <c r="AG2723" s="149" t="s">
        <v>409</v>
      </c>
      <c r="AH2723" s="149">
        <v>0</v>
      </c>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3" x14ac:dyDescent="0.2">
      <c r="A2724" s="156"/>
      <c r="B2724" s="157"/>
      <c r="C2724" s="200" t="s">
        <v>1485</v>
      </c>
      <c r="D2724" s="193"/>
      <c r="E2724" s="194"/>
      <c r="F2724" s="160"/>
      <c r="G2724" s="160"/>
      <c r="H2724" s="160"/>
      <c r="I2724" s="160"/>
      <c r="J2724" s="160"/>
      <c r="K2724" s="160"/>
      <c r="L2724" s="160"/>
      <c r="M2724" s="160"/>
      <c r="N2724" s="159"/>
      <c r="O2724" s="159"/>
      <c r="P2724" s="159"/>
      <c r="Q2724" s="159"/>
      <c r="R2724" s="160"/>
      <c r="S2724" s="160"/>
      <c r="T2724" s="160"/>
      <c r="U2724" s="160"/>
      <c r="V2724" s="160"/>
      <c r="W2724" s="160"/>
      <c r="X2724" s="160"/>
      <c r="Y2724" s="160"/>
      <c r="Z2724" s="149"/>
      <c r="AA2724" s="149"/>
      <c r="AB2724" s="149"/>
      <c r="AC2724" s="149"/>
      <c r="AD2724" s="149"/>
      <c r="AE2724" s="149"/>
      <c r="AF2724" s="149"/>
      <c r="AG2724" s="149" t="s">
        <v>409</v>
      </c>
      <c r="AH2724" s="149">
        <v>0</v>
      </c>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3" x14ac:dyDescent="0.2">
      <c r="A2725" s="156"/>
      <c r="B2725" s="157"/>
      <c r="C2725" s="200" t="s">
        <v>2056</v>
      </c>
      <c r="D2725" s="193"/>
      <c r="E2725" s="194">
        <v>11.22</v>
      </c>
      <c r="F2725" s="160"/>
      <c r="G2725" s="160"/>
      <c r="H2725" s="160"/>
      <c r="I2725" s="160"/>
      <c r="J2725" s="160"/>
      <c r="K2725" s="160"/>
      <c r="L2725" s="160"/>
      <c r="M2725" s="160"/>
      <c r="N2725" s="159"/>
      <c r="O2725" s="159"/>
      <c r="P2725" s="159"/>
      <c r="Q2725" s="159"/>
      <c r="R2725" s="160"/>
      <c r="S2725" s="160"/>
      <c r="T2725" s="160"/>
      <c r="U2725" s="160"/>
      <c r="V2725" s="160"/>
      <c r="W2725" s="160"/>
      <c r="X2725" s="160"/>
      <c r="Y2725" s="160"/>
      <c r="Z2725" s="149"/>
      <c r="AA2725" s="149"/>
      <c r="AB2725" s="149"/>
      <c r="AC2725" s="149"/>
      <c r="AD2725" s="149"/>
      <c r="AE2725" s="149"/>
      <c r="AF2725" s="149"/>
      <c r="AG2725" s="149" t="s">
        <v>409</v>
      </c>
      <c r="AH2725" s="149">
        <v>0</v>
      </c>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3" x14ac:dyDescent="0.2">
      <c r="A2726" s="156"/>
      <c r="B2726" s="157"/>
      <c r="C2726" s="201" t="s">
        <v>417</v>
      </c>
      <c r="D2726" s="195"/>
      <c r="E2726" s="196">
        <v>11.22</v>
      </c>
      <c r="F2726" s="160"/>
      <c r="G2726" s="160"/>
      <c r="H2726" s="160"/>
      <c r="I2726" s="160"/>
      <c r="J2726" s="160"/>
      <c r="K2726" s="160"/>
      <c r="L2726" s="160"/>
      <c r="M2726" s="160"/>
      <c r="N2726" s="159"/>
      <c r="O2726" s="159"/>
      <c r="P2726" s="159"/>
      <c r="Q2726" s="159"/>
      <c r="R2726" s="160"/>
      <c r="S2726" s="160"/>
      <c r="T2726" s="160"/>
      <c r="U2726" s="160"/>
      <c r="V2726" s="160"/>
      <c r="W2726" s="160"/>
      <c r="X2726" s="160"/>
      <c r="Y2726" s="160"/>
      <c r="Z2726" s="149"/>
      <c r="AA2726" s="149"/>
      <c r="AB2726" s="149"/>
      <c r="AC2726" s="149"/>
      <c r="AD2726" s="149"/>
      <c r="AE2726" s="149"/>
      <c r="AF2726" s="149"/>
      <c r="AG2726" s="149" t="s">
        <v>409</v>
      </c>
      <c r="AH2726" s="149">
        <v>1</v>
      </c>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1" x14ac:dyDescent="0.2">
      <c r="A2727" s="173">
        <v>223</v>
      </c>
      <c r="B2727" s="174" t="s">
        <v>2057</v>
      </c>
      <c r="C2727" s="189" t="s">
        <v>2058</v>
      </c>
      <c r="D2727" s="175" t="s">
        <v>836</v>
      </c>
      <c r="E2727" s="176">
        <v>72</v>
      </c>
      <c r="F2727" s="177"/>
      <c r="G2727" s="178">
        <f>ROUND(E2727*F2727,2)</f>
        <v>0</v>
      </c>
      <c r="H2727" s="177"/>
      <c r="I2727" s="178">
        <f>ROUND(E2727*H2727,2)</f>
        <v>0</v>
      </c>
      <c r="J2727" s="177"/>
      <c r="K2727" s="178">
        <f>ROUND(E2727*J2727,2)</f>
        <v>0</v>
      </c>
      <c r="L2727" s="178">
        <v>12</v>
      </c>
      <c r="M2727" s="178">
        <f>G2727*(1+L2727/100)</f>
        <v>0</v>
      </c>
      <c r="N2727" s="176">
        <v>0</v>
      </c>
      <c r="O2727" s="176">
        <f>ROUND(E2727*N2727,2)</f>
        <v>0</v>
      </c>
      <c r="P2727" s="176">
        <v>3.3600000000000001E-3</v>
      </c>
      <c r="Q2727" s="176">
        <f>ROUND(E2727*P2727,2)</f>
        <v>0.24</v>
      </c>
      <c r="R2727" s="178" t="s">
        <v>2048</v>
      </c>
      <c r="S2727" s="178" t="s">
        <v>365</v>
      </c>
      <c r="T2727" s="179" t="s">
        <v>365</v>
      </c>
      <c r="U2727" s="160">
        <v>7.9350000000000004E-2</v>
      </c>
      <c r="V2727" s="160">
        <f>ROUND(E2727*U2727,2)</f>
        <v>5.71</v>
      </c>
      <c r="W2727" s="160"/>
      <c r="X2727" s="160" t="s">
        <v>404</v>
      </c>
      <c r="Y2727" s="160" t="s">
        <v>368</v>
      </c>
      <c r="Z2727" s="149"/>
      <c r="AA2727" s="149"/>
      <c r="AB2727" s="149"/>
      <c r="AC2727" s="149"/>
      <c r="AD2727" s="149"/>
      <c r="AE2727" s="149"/>
      <c r="AF2727" s="149"/>
      <c r="AG2727" s="149" t="s">
        <v>438</v>
      </c>
      <c r="AH2727" s="149"/>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2" x14ac:dyDescent="0.2">
      <c r="A2728" s="156"/>
      <c r="B2728" s="157"/>
      <c r="C2728" s="200" t="s">
        <v>2049</v>
      </c>
      <c r="D2728" s="193"/>
      <c r="E2728" s="194"/>
      <c r="F2728" s="160"/>
      <c r="G2728" s="160"/>
      <c r="H2728" s="160"/>
      <c r="I2728" s="160"/>
      <c r="J2728" s="160"/>
      <c r="K2728" s="160"/>
      <c r="L2728" s="160"/>
      <c r="M2728" s="160"/>
      <c r="N2728" s="159"/>
      <c r="O2728" s="159"/>
      <c r="P2728" s="159"/>
      <c r="Q2728" s="159"/>
      <c r="R2728" s="160"/>
      <c r="S2728" s="160"/>
      <c r="T2728" s="160"/>
      <c r="U2728" s="160"/>
      <c r="V2728" s="160"/>
      <c r="W2728" s="160"/>
      <c r="X2728" s="160"/>
      <c r="Y2728" s="160"/>
      <c r="Z2728" s="149"/>
      <c r="AA2728" s="149"/>
      <c r="AB2728" s="149"/>
      <c r="AC2728" s="149"/>
      <c r="AD2728" s="149"/>
      <c r="AE2728" s="149"/>
      <c r="AF2728" s="149"/>
      <c r="AG2728" s="149" t="s">
        <v>409</v>
      </c>
      <c r="AH2728" s="149">
        <v>0</v>
      </c>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3" x14ac:dyDescent="0.2">
      <c r="A2729" s="156"/>
      <c r="B2729" s="157"/>
      <c r="C2729" s="200" t="s">
        <v>2059</v>
      </c>
      <c r="D2729" s="193"/>
      <c r="E2729" s="194">
        <v>72</v>
      </c>
      <c r="F2729" s="160"/>
      <c r="G2729" s="160"/>
      <c r="H2729" s="160"/>
      <c r="I2729" s="160"/>
      <c r="J2729" s="160"/>
      <c r="K2729" s="160"/>
      <c r="L2729" s="160"/>
      <c r="M2729" s="160"/>
      <c r="N2729" s="159"/>
      <c r="O2729" s="159"/>
      <c r="P2729" s="159"/>
      <c r="Q2729" s="159"/>
      <c r="R2729" s="160"/>
      <c r="S2729" s="160"/>
      <c r="T2729" s="160"/>
      <c r="U2729" s="160"/>
      <c r="V2729" s="160"/>
      <c r="W2729" s="160"/>
      <c r="X2729" s="160"/>
      <c r="Y2729" s="160"/>
      <c r="Z2729" s="149"/>
      <c r="AA2729" s="149"/>
      <c r="AB2729" s="149"/>
      <c r="AC2729" s="149"/>
      <c r="AD2729" s="149"/>
      <c r="AE2729" s="149"/>
      <c r="AF2729" s="149"/>
      <c r="AG2729" s="149" t="s">
        <v>409</v>
      </c>
      <c r="AH2729" s="149">
        <v>0</v>
      </c>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outlineLevel="3" x14ac:dyDescent="0.2">
      <c r="A2730" s="156"/>
      <c r="B2730" s="157"/>
      <c r="C2730" s="201" t="s">
        <v>417</v>
      </c>
      <c r="D2730" s="195"/>
      <c r="E2730" s="196">
        <v>72</v>
      </c>
      <c r="F2730" s="160"/>
      <c r="G2730" s="160"/>
      <c r="H2730" s="160"/>
      <c r="I2730" s="160"/>
      <c r="J2730" s="160"/>
      <c r="K2730" s="160"/>
      <c r="L2730" s="160"/>
      <c r="M2730" s="160"/>
      <c r="N2730" s="159"/>
      <c r="O2730" s="159"/>
      <c r="P2730" s="159"/>
      <c r="Q2730" s="159"/>
      <c r="R2730" s="160"/>
      <c r="S2730" s="160"/>
      <c r="T2730" s="160"/>
      <c r="U2730" s="160"/>
      <c r="V2730" s="160"/>
      <c r="W2730" s="160"/>
      <c r="X2730" s="160"/>
      <c r="Y2730" s="160"/>
      <c r="Z2730" s="149"/>
      <c r="AA2730" s="149"/>
      <c r="AB2730" s="149"/>
      <c r="AC2730" s="149"/>
      <c r="AD2730" s="149"/>
      <c r="AE2730" s="149"/>
      <c r="AF2730" s="149"/>
      <c r="AG2730" s="149" t="s">
        <v>409</v>
      </c>
      <c r="AH2730" s="149">
        <v>1</v>
      </c>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49"/>
      <c r="BB2730" s="149"/>
      <c r="BC2730" s="149"/>
      <c r="BD2730" s="149"/>
      <c r="BE2730" s="149"/>
      <c r="BF2730" s="149"/>
      <c r="BG2730" s="149"/>
      <c r="BH2730" s="149"/>
    </row>
    <row r="2731" spans="1:60" ht="22.5" outlineLevel="1" x14ac:dyDescent="0.2">
      <c r="A2731" s="173">
        <v>224</v>
      </c>
      <c r="B2731" s="174" t="s">
        <v>2060</v>
      </c>
      <c r="C2731" s="189" t="s">
        <v>2061</v>
      </c>
      <c r="D2731" s="175" t="s">
        <v>836</v>
      </c>
      <c r="E2731" s="176">
        <v>87</v>
      </c>
      <c r="F2731" s="177"/>
      <c r="G2731" s="178">
        <f>ROUND(E2731*F2731,2)</f>
        <v>0</v>
      </c>
      <c r="H2731" s="177"/>
      <c r="I2731" s="178">
        <f>ROUND(E2731*H2731,2)</f>
        <v>0</v>
      </c>
      <c r="J2731" s="177"/>
      <c r="K2731" s="178">
        <f>ROUND(E2731*J2731,2)</f>
        <v>0</v>
      </c>
      <c r="L2731" s="178">
        <v>12</v>
      </c>
      <c r="M2731" s="178">
        <f>G2731*(1+L2731/100)</f>
        <v>0</v>
      </c>
      <c r="N2731" s="176">
        <v>0</v>
      </c>
      <c r="O2731" s="176">
        <f>ROUND(E2731*N2731,2)</f>
        <v>0</v>
      </c>
      <c r="P2731" s="176">
        <v>4.45E-3</v>
      </c>
      <c r="Q2731" s="176">
        <f>ROUND(E2731*P2731,2)</f>
        <v>0.39</v>
      </c>
      <c r="R2731" s="178" t="s">
        <v>2048</v>
      </c>
      <c r="S2731" s="178" t="s">
        <v>365</v>
      </c>
      <c r="T2731" s="179" t="s">
        <v>365</v>
      </c>
      <c r="U2731" s="160">
        <v>9.3149999999999997E-2</v>
      </c>
      <c r="V2731" s="160">
        <f>ROUND(E2731*U2731,2)</f>
        <v>8.1</v>
      </c>
      <c r="W2731" s="160"/>
      <c r="X2731" s="160" t="s">
        <v>404</v>
      </c>
      <c r="Y2731" s="160" t="s">
        <v>368</v>
      </c>
      <c r="Z2731" s="149"/>
      <c r="AA2731" s="149"/>
      <c r="AB2731" s="149"/>
      <c r="AC2731" s="149"/>
      <c r="AD2731" s="149"/>
      <c r="AE2731" s="149"/>
      <c r="AF2731" s="149"/>
      <c r="AG2731" s="149" t="s">
        <v>438</v>
      </c>
      <c r="AH2731" s="149"/>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2" x14ac:dyDescent="0.2">
      <c r="A2732" s="156"/>
      <c r="B2732" s="157"/>
      <c r="C2732" s="200" t="s">
        <v>2049</v>
      </c>
      <c r="D2732" s="193"/>
      <c r="E2732" s="194"/>
      <c r="F2732" s="160"/>
      <c r="G2732" s="160"/>
      <c r="H2732" s="160"/>
      <c r="I2732" s="160"/>
      <c r="J2732" s="160"/>
      <c r="K2732" s="160"/>
      <c r="L2732" s="160"/>
      <c r="M2732" s="160"/>
      <c r="N2732" s="159"/>
      <c r="O2732" s="159"/>
      <c r="P2732" s="159"/>
      <c r="Q2732" s="159"/>
      <c r="R2732" s="160"/>
      <c r="S2732" s="160"/>
      <c r="T2732" s="160"/>
      <c r="U2732" s="160"/>
      <c r="V2732" s="160"/>
      <c r="W2732" s="160"/>
      <c r="X2732" s="160"/>
      <c r="Y2732" s="160"/>
      <c r="Z2732" s="149"/>
      <c r="AA2732" s="149"/>
      <c r="AB2732" s="149"/>
      <c r="AC2732" s="149"/>
      <c r="AD2732" s="149"/>
      <c r="AE2732" s="149"/>
      <c r="AF2732" s="149"/>
      <c r="AG2732" s="149" t="s">
        <v>409</v>
      </c>
      <c r="AH2732" s="149">
        <v>0</v>
      </c>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3" x14ac:dyDescent="0.2">
      <c r="A2733" s="156"/>
      <c r="B2733" s="157"/>
      <c r="C2733" s="200" t="s">
        <v>2062</v>
      </c>
      <c r="D2733" s="193"/>
      <c r="E2733" s="194">
        <v>87</v>
      </c>
      <c r="F2733" s="160"/>
      <c r="G2733" s="160"/>
      <c r="H2733" s="160"/>
      <c r="I2733" s="160"/>
      <c r="J2733" s="160"/>
      <c r="K2733" s="160"/>
      <c r="L2733" s="160"/>
      <c r="M2733" s="160"/>
      <c r="N2733" s="159"/>
      <c r="O2733" s="159"/>
      <c r="P2733" s="159"/>
      <c r="Q2733" s="159"/>
      <c r="R2733" s="160"/>
      <c r="S2733" s="160"/>
      <c r="T2733" s="160"/>
      <c r="U2733" s="160"/>
      <c r="V2733" s="160"/>
      <c r="W2733" s="160"/>
      <c r="X2733" s="160"/>
      <c r="Y2733" s="160"/>
      <c r="Z2733" s="149"/>
      <c r="AA2733" s="149"/>
      <c r="AB2733" s="149"/>
      <c r="AC2733" s="149"/>
      <c r="AD2733" s="149"/>
      <c r="AE2733" s="149"/>
      <c r="AF2733" s="149"/>
      <c r="AG2733" s="149" t="s">
        <v>409</v>
      </c>
      <c r="AH2733" s="149">
        <v>0</v>
      </c>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3" x14ac:dyDescent="0.2">
      <c r="A2734" s="156"/>
      <c r="B2734" s="157"/>
      <c r="C2734" s="201" t="s">
        <v>417</v>
      </c>
      <c r="D2734" s="195"/>
      <c r="E2734" s="196">
        <v>87</v>
      </c>
      <c r="F2734" s="160"/>
      <c r="G2734" s="160"/>
      <c r="H2734" s="160"/>
      <c r="I2734" s="160"/>
      <c r="J2734" s="160"/>
      <c r="K2734" s="160"/>
      <c r="L2734" s="160"/>
      <c r="M2734" s="160"/>
      <c r="N2734" s="159"/>
      <c r="O2734" s="159"/>
      <c r="P2734" s="159"/>
      <c r="Q2734" s="159"/>
      <c r="R2734" s="160"/>
      <c r="S2734" s="160"/>
      <c r="T2734" s="160"/>
      <c r="U2734" s="160"/>
      <c r="V2734" s="160"/>
      <c r="W2734" s="160"/>
      <c r="X2734" s="160"/>
      <c r="Y2734" s="160"/>
      <c r="Z2734" s="149"/>
      <c r="AA2734" s="149"/>
      <c r="AB2734" s="149"/>
      <c r="AC2734" s="149"/>
      <c r="AD2734" s="149"/>
      <c r="AE2734" s="149"/>
      <c r="AF2734" s="149"/>
      <c r="AG2734" s="149" t="s">
        <v>409</v>
      </c>
      <c r="AH2734" s="149">
        <v>1</v>
      </c>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1" x14ac:dyDescent="0.2">
      <c r="A2735" s="173">
        <v>225</v>
      </c>
      <c r="B2735" s="174" t="s">
        <v>2063</v>
      </c>
      <c r="C2735" s="189" t="s">
        <v>2064</v>
      </c>
      <c r="D2735" s="175" t="s">
        <v>677</v>
      </c>
      <c r="E2735" s="176">
        <v>13</v>
      </c>
      <c r="F2735" s="177"/>
      <c r="G2735" s="178">
        <f>ROUND(E2735*F2735,2)</f>
        <v>0</v>
      </c>
      <c r="H2735" s="177"/>
      <c r="I2735" s="178">
        <f>ROUND(E2735*H2735,2)</f>
        <v>0</v>
      </c>
      <c r="J2735" s="177"/>
      <c r="K2735" s="178">
        <f>ROUND(E2735*J2735,2)</f>
        <v>0</v>
      </c>
      <c r="L2735" s="178">
        <v>12</v>
      </c>
      <c r="M2735" s="178">
        <f>G2735*(1+L2735/100)</f>
        <v>0</v>
      </c>
      <c r="N2735" s="176">
        <v>0</v>
      </c>
      <c r="O2735" s="176">
        <f>ROUND(E2735*N2735,2)</f>
        <v>0</v>
      </c>
      <c r="P2735" s="176">
        <v>1.15E-3</v>
      </c>
      <c r="Q2735" s="176">
        <f>ROUND(E2735*P2735,2)</f>
        <v>0.01</v>
      </c>
      <c r="R2735" s="178" t="s">
        <v>2048</v>
      </c>
      <c r="S2735" s="178" t="s">
        <v>365</v>
      </c>
      <c r="T2735" s="179" t="s">
        <v>365</v>
      </c>
      <c r="U2735" s="160">
        <v>0.10580000000000001</v>
      </c>
      <c r="V2735" s="160">
        <f>ROUND(E2735*U2735,2)</f>
        <v>1.38</v>
      </c>
      <c r="W2735" s="160"/>
      <c r="X2735" s="160" t="s">
        <v>404</v>
      </c>
      <c r="Y2735" s="160" t="s">
        <v>368</v>
      </c>
      <c r="Z2735" s="149"/>
      <c r="AA2735" s="149"/>
      <c r="AB2735" s="149"/>
      <c r="AC2735" s="149"/>
      <c r="AD2735" s="149"/>
      <c r="AE2735" s="149"/>
      <c r="AF2735" s="149"/>
      <c r="AG2735" s="149" t="s">
        <v>438</v>
      </c>
      <c r="AH2735" s="149"/>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outlineLevel="2" x14ac:dyDescent="0.2">
      <c r="A2736" s="156"/>
      <c r="B2736" s="157"/>
      <c r="C2736" s="200" t="s">
        <v>2049</v>
      </c>
      <c r="D2736" s="193"/>
      <c r="E2736" s="194"/>
      <c r="F2736" s="160"/>
      <c r="G2736" s="160"/>
      <c r="H2736" s="160"/>
      <c r="I2736" s="160"/>
      <c r="J2736" s="160"/>
      <c r="K2736" s="160"/>
      <c r="L2736" s="160"/>
      <c r="M2736" s="160"/>
      <c r="N2736" s="159"/>
      <c r="O2736" s="159"/>
      <c r="P2736" s="159"/>
      <c r="Q2736" s="159"/>
      <c r="R2736" s="160"/>
      <c r="S2736" s="160"/>
      <c r="T2736" s="160"/>
      <c r="U2736" s="160"/>
      <c r="V2736" s="160"/>
      <c r="W2736" s="160"/>
      <c r="X2736" s="160"/>
      <c r="Y2736" s="160"/>
      <c r="Z2736" s="149"/>
      <c r="AA2736" s="149"/>
      <c r="AB2736" s="149"/>
      <c r="AC2736" s="149"/>
      <c r="AD2736" s="149"/>
      <c r="AE2736" s="149"/>
      <c r="AF2736" s="149"/>
      <c r="AG2736" s="149" t="s">
        <v>409</v>
      </c>
      <c r="AH2736" s="149">
        <v>0</v>
      </c>
      <c r="AI2736" s="149"/>
      <c r="AJ2736" s="149"/>
      <c r="AK2736" s="149"/>
      <c r="AL2736" s="149"/>
      <c r="AM2736" s="149"/>
      <c r="AN2736" s="149"/>
      <c r="AO2736" s="149"/>
      <c r="AP2736" s="149"/>
      <c r="AQ2736" s="149"/>
      <c r="AR2736" s="149"/>
      <c r="AS2736" s="149"/>
      <c r="AT2736" s="149"/>
      <c r="AU2736" s="149"/>
      <c r="AV2736" s="149"/>
      <c r="AW2736" s="149"/>
      <c r="AX2736" s="149"/>
      <c r="AY2736" s="149"/>
      <c r="AZ2736" s="149"/>
      <c r="BA2736" s="149"/>
      <c r="BB2736" s="149"/>
      <c r="BC2736" s="149"/>
      <c r="BD2736" s="149"/>
      <c r="BE2736" s="149"/>
      <c r="BF2736" s="149"/>
      <c r="BG2736" s="149"/>
      <c r="BH2736" s="149"/>
    </row>
    <row r="2737" spans="1:60" outlineLevel="3" x14ac:dyDescent="0.2">
      <c r="A2737" s="156"/>
      <c r="B2737" s="157"/>
      <c r="C2737" s="200" t="s">
        <v>2065</v>
      </c>
      <c r="D2737" s="193"/>
      <c r="E2737" s="194">
        <v>6</v>
      </c>
      <c r="F2737" s="160"/>
      <c r="G2737" s="160"/>
      <c r="H2737" s="160"/>
      <c r="I2737" s="160"/>
      <c r="J2737" s="160"/>
      <c r="K2737" s="160"/>
      <c r="L2737" s="160"/>
      <c r="M2737" s="160"/>
      <c r="N2737" s="159"/>
      <c r="O2737" s="159"/>
      <c r="P2737" s="159"/>
      <c r="Q2737" s="159"/>
      <c r="R2737" s="160"/>
      <c r="S2737" s="160"/>
      <c r="T2737" s="160"/>
      <c r="U2737" s="160"/>
      <c r="V2737" s="160"/>
      <c r="W2737" s="160"/>
      <c r="X2737" s="160"/>
      <c r="Y2737" s="160"/>
      <c r="Z2737" s="149"/>
      <c r="AA2737" s="149"/>
      <c r="AB2737" s="149"/>
      <c r="AC2737" s="149"/>
      <c r="AD2737" s="149"/>
      <c r="AE2737" s="149"/>
      <c r="AF2737" s="149"/>
      <c r="AG2737" s="149" t="s">
        <v>409</v>
      </c>
      <c r="AH2737" s="149">
        <v>0</v>
      </c>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outlineLevel="3" x14ac:dyDescent="0.2">
      <c r="A2738" s="156"/>
      <c r="B2738" s="157"/>
      <c r="C2738" s="200" t="s">
        <v>2066</v>
      </c>
      <c r="D2738" s="193"/>
      <c r="E2738" s="194">
        <v>7</v>
      </c>
      <c r="F2738" s="160"/>
      <c r="G2738" s="160"/>
      <c r="H2738" s="160"/>
      <c r="I2738" s="160"/>
      <c r="J2738" s="160"/>
      <c r="K2738" s="160"/>
      <c r="L2738" s="160"/>
      <c r="M2738" s="160"/>
      <c r="N2738" s="159"/>
      <c r="O2738" s="159"/>
      <c r="P2738" s="159"/>
      <c r="Q2738" s="159"/>
      <c r="R2738" s="160"/>
      <c r="S2738" s="160"/>
      <c r="T2738" s="160"/>
      <c r="U2738" s="160"/>
      <c r="V2738" s="160"/>
      <c r="W2738" s="160"/>
      <c r="X2738" s="160"/>
      <c r="Y2738" s="160"/>
      <c r="Z2738" s="149"/>
      <c r="AA2738" s="149"/>
      <c r="AB2738" s="149"/>
      <c r="AC2738" s="149"/>
      <c r="AD2738" s="149"/>
      <c r="AE2738" s="149"/>
      <c r="AF2738" s="149"/>
      <c r="AG2738" s="149" t="s">
        <v>409</v>
      </c>
      <c r="AH2738" s="149">
        <v>0</v>
      </c>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49"/>
      <c r="BB2738" s="149"/>
      <c r="BC2738" s="149"/>
      <c r="BD2738" s="149"/>
      <c r="BE2738" s="149"/>
      <c r="BF2738" s="149"/>
      <c r="BG2738" s="149"/>
      <c r="BH2738" s="149"/>
    </row>
    <row r="2739" spans="1:60" outlineLevel="3" x14ac:dyDescent="0.2">
      <c r="A2739" s="156"/>
      <c r="B2739" s="157"/>
      <c r="C2739" s="201" t="s">
        <v>417</v>
      </c>
      <c r="D2739" s="195"/>
      <c r="E2739" s="196">
        <v>13</v>
      </c>
      <c r="F2739" s="160"/>
      <c r="G2739" s="160"/>
      <c r="H2739" s="160"/>
      <c r="I2739" s="160"/>
      <c r="J2739" s="160"/>
      <c r="K2739" s="160"/>
      <c r="L2739" s="160"/>
      <c r="M2739" s="160"/>
      <c r="N2739" s="159"/>
      <c r="O2739" s="159"/>
      <c r="P2739" s="159"/>
      <c r="Q2739" s="159"/>
      <c r="R2739" s="160"/>
      <c r="S2739" s="160"/>
      <c r="T2739" s="160"/>
      <c r="U2739" s="160"/>
      <c r="V2739" s="160"/>
      <c r="W2739" s="160"/>
      <c r="X2739" s="160"/>
      <c r="Y2739" s="160"/>
      <c r="Z2739" s="149"/>
      <c r="AA2739" s="149"/>
      <c r="AB2739" s="149"/>
      <c r="AC2739" s="149"/>
      <c r="AD2739" s="149"/>
      <c r="AE2739" s="149"/>
      <c r="AF2739" s="149"/>
      <c r="AG2739" s="149" t="s">
        <v>409</v>
      </c>
      <c r="AH2739" s="149">
        <v>1</v>
      </c>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49"/>
      <c r="BB2739" s="149"/>
      <c r="BC2739" s="149"/>
      <c r="BD2739" s="149"/>
      <c r="BE2739" s="149"/>
      <c r="BF2739" s="149"/>
      <c r="BG2739" s="149"/>
      <c r="BH2739" s="149"/>
    </row>
    <row r="2740" spans="1:60" outlineLevel="1" x14ac:dyDescent="0.2">
      <c r="A2740" s="173">
        <v>226</v>
      </c>
      <c r="B2740" s="174" t="s">
        <v>2067</v>
      </c>
      <c r="C2740" s="189" t="s">
        <v>2068</v>
      </c>
      <c r="D2740" s="175" t="s">
        <v>836</v>
      </c>
      <c r="E2740" s="176">
        <v>89</v>
      </c>
      <c r="F2740" s="177"/>
      <c r="G2740" s="178">
        <f>ROUND(E2740*F2740,2)</f>
        <v>0</v>
      </c>
      <c r="H2740" s="177"/>
      <c r="I2740" s="178">
        <f>ROUND(E2740*H2740,2)</f>
        <v>0</v>
      </c>
      <c r="J2740" s="177"/>
      <c r="K2740" s="178">
        <f>ROUND(E2740*J2740,2)</f>
        <v>0</v>
      </c>
      <c r="L2740" s="178">
        <v>12</v>
      </c>
      <c r="M2740" s="178">
        <f>G2740*(1+L2740/100)</f>
        <v>0</v>
      </c>
      <c r="N2740" s="176">
        <v>0</v>
      </c>
      <c r="O2740" s="176">
        <f>ROUND(E2740*N2740,2)</f>
        <v>0</v>
      </c>
      <c r="P2740" s="176">
        <v>1.3500000000000001E-3</v>
      </c>
      <c r="Q2740" s="176">
        <f>ROUND(E2740*P2740,2)</f>
        <v>0.12</v>
      </c>
      <c r="R2740" s="178" t="s">
        <v>2048</v>
      </c>
      <c r="S2740" s="178" t="s">
        <v>365</v>
      </c>
      <c r="T2740" s="179" t="s">
        <v>365</v>
      </c>
      <c r="U2740" s="160">
        <v>9.1999999999999998E-2</v>
      </c>
      <c r="V2740" s="160">
        <f>ROUND(E2740*U2740,2)</f>
        <v>8.19</v>
      </c>
      <c r="W2740" s="160"/>
      <c r="X2740" s="160" t="s">
        <v>404</v>
      </c>
      <c r="Y2740" s="160" t="s">
        <v>368</v>
      </c>
      <c r="Z2740" s="149"/>
      <c r="AA2740" s="149"/>
      <c r="AB2740" s="149"/>
      <c r="AC2740" s="149"/>
      <c r="AD2740" s="149"/>
      <c r="AE2740" s="149"/>
      <c r="AF2740" s="149"/>
      <c r="AG2740" s="149" t="s">
        <v>438</v>
      </c>
      <c r="AH2740" s="149"/>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outlineLevel="2" x14ac:dyDescent="0.2">
      <c r="A2741" s="156"/>
      <c r="B2741" s="157"/>
      <c r="C2741" s="200" t="s">
        <v>2069</v>
      </c>
      <c r="D2741" s="193"/>
      <c r="E2741" s="194">
        <v>89</v>
      </c>
      <c r="F2741" s="160"/>
      <c r="G2741" s="160"/>
      <c r="H2741" s="160"/>
      <c r="I2741" s="160"/>
      <c r="J2741" s="160"/>
      <c r="K2741" s="160"/>
      <c r="L2741" s="160"/>
      <c r="M2741" s="160"/>
      <c r="N2741" s="159"/>
      <c r="O2741" s="159"/>
      <c r="P2741" s="159"/>
      <c r="Q2741" s="159"/>
      <c r="R2741" s="160"/>
      <c r="S2741" s="160"/>
      <c r="T2741" s="160"/>
      <c r="U2741" s="160"/>
      <c r="V2741" s="160"/>
      <c r="W2741" s="160"/>
      <c r="X2741" s="160"/>
      <c r="Y2741" s="160"/>
      <c r="Z2741" s="149"/>
      <c r="AA2741" s="149"/>
      <c r="AB2741" s="149"/>
      <c r="AC2741" s="149"/>
      <c r="AD2741" s="149"/>
      <c r="AE2741" s="149"/>
      <c r="AF2741" s="149"/>
      <c r="AG2741" s="149" t="s">
        <v>409</v>
      </c>
      <c r="AH2741" s="149">
        <v>0</v>
      </c>
      <c r="AI2741" s="149"/>
      <c r="AJ2741" s="149"/>
      <c r="AK2741" s="149"/>
      <c r="AL2741" s="149"/>
      <c r="AM2741" s="149"/>
      <c r="AN2741" s="149"/>
      <c r="AO2741" s="149"/>
      <c r="AP2741" s="149"/>
      <c r="AQ2741" s="149"/>
      <c r="AR2741" s="149"/>
      <c r="AS2741" s="149"/>
      <c r="AT2741" s="149"/>
      <c r="AU2741" s="149"/>
      <c r="AV2741" s="149"/>
      <c r="AW2741" s="149"/>
      <c r="AX2741" s="149"/>
      <c r="AY2741" s="149"/>
      <c r="AZ2741" s="149"/>
      <c r="BA2741" s="149"/>
      <c r="BB2741" s="149"/>
      <c r="BC2741" s="149"/>
      <c r="BD2741" s="149"/>
      <c r="BE2741" s="149"/>
      <c r="BF2741" s="149"/>
      <c r="BG2741" s="149"/>
      <c r="BH2741" s="149"/>
    </row>
    <row r="2742" spans="1:60" outlineLevel="1" x14ac:dyDescent="0.2">
      <c r="A2742" s="173">
        <v>227</v>
      </c>
      <c r="B2742" s="174" t="s">
        <v>2070</v>
      </c>
      <c r="C2742" s="189" t="s">
        <v>2071</v>
      </c>
      <c r="D2742" s="175" t="s">
        <v>836</v>
      </c>
      <c r="E2742" s="176">
        <v>46.4</v>
      </c>
      <c r="F2742" s="177"/>
      <c r="G2742" s="178">
        <f>ROUND(E2742*F2742,2)</f>
        <v>0</v>
      </c>
      <c r="H2742" s="177"/>
      <c r="I2742" s="178">
        <f>ROUND(E2742*H2742,2)</f>
        <v>0</v>
      </c>
      <c r="J2742" s="177"/>
      <c r="K2742" s="178">
        <f>ROUND(E2742*J2742,2)</f>
        <v>0</v>
      </c>
      <c r="L2742" s="178">
        <v>12</v>
      </c>
      <c r="M2742" s="178">
        <f>G2742*(1+L2742/100)</f>
        <v>0</v>
      </c>
      <c r="N2742" s="176">
        <v>0</v>
      </c>
      <c r="O2742" s="176">
        <f>ROUND(E2742*N2742,2)</f>
        <v>0</v>
      </c>
      <c r="P2742" s="176">
        <v>2.2599999999999999E-3</v>
      </c>
      <c r="Q2742" s="176">
        <f>ROUND(E2742*P2742,2)</f>
        <v>0.1</v>
      </c>
      <c r="R2742" s="178" t="s">
        <v>2048</v>
      </c>
      <c r="S2742" s="178" t="s">
        <v>365</v>
      </c>
      <c r="T2742" s="179" t="s">
        <v>365</v>
      </c>
      <c r="U2742" s="160">
        <v>5.7500000000000002E-2</v>
      </c>
      <c r="V2742" s="160">
        <f>ROUND(E2742*U2742,2)</f>
        <v>2.67</v>
      </c>
      <c r="W2742" s="160"/>
      <c r="X2742" s="160" t="s">
        <v>404</v>
      </c>
      <c r="Y2742" s="160" t="s">
        <v>368</v>
      </c>
      <c r="Z2742" s="149"/>
      <c r="AA2742" s="149"/>
      <c r="AB2742" s="149"/>
      <c r="AC2742" s="149"/>
      <c r="AD2742" s="149"/>
      <c r="AE2742" s="149"/>
      <c r="AF2742" s="149"/>
      <c r="AG2742" s="149" t="s">
        <v>438</v>
      </c>
      <c r="AH2742" s="149"/>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2" x14ac:dyDescent="0.2">
      <c r="A2743" s="156"/>
      <c r="B2743" s="157"/>
      <c r="C2743" s="200" t="s">
        <v>2049</v>
      </c>
      <c r="D2743" s="193"/>
      <c r="E2743" s="194"/>
      <c r="F2743" s="160"/>
      <c r="G2743" s="160"/>
      <c r="H2743" s="160"/>
      <c r="I2743" s="160"/>
      <c r="J2743" s="160"/>
      <c r="K2743" s="160"/>
      <c r="L2743" s="160"/>
      <c r="M2743" s="160"/>
      <c r="N2743" s="159"/>
      <c r="O2743" s="159"/>
      <c r="P2743" s="159"/>
      <c r="Q2743" s="159"/>
      <c r="R2743" s="160"/>
      <c r="S2743" s="160"/>
      <c r="T2743" s="160"/>
      <c r="U2743" s="160"/>
      <c r="V2743" s="160"/>
      <c r="W2743" s="160"/>
      <c r="X2743" s="160"/>
      <c r="Y2743" s="160"/>
      <c r="Z2743" s="149"/>
      <c r="AA2743" s="149"/>
      <c r="AB2743" s="149"/>
      <c r="AC2743" s="149"/>
      <c r="AD2743" s="149"/>
      <c r="AE2743" s="149"/>
      <c r="AF2743" s="149"/>
      <c r="AG2743" s="149" t="s">
        <v>409</v>
      </c>
      <c r="AH2743" s="149">
        <v>0</v>
      </c>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outlineLevel="3" x14ac:dyDescent="0.2">
      <c r="A2744" s="156"/>
      <c r="B2744" s="157"/>
      <c r="C2744" s="200" t="s">
        <v>2072</v>
      </c>
      <c r="D2744" s="193"/>
      <c r="E2744" s="194">
        <v>46.4</v>
      </c>
      <c r="F2744" s="160"/>
      <c r="G2744" s="160"/>
      <c r="H2744" s="160"/>
      <c r="I2744" s="160"/>
      <c r="J2744" s="160"/>
      <c r="K2744" s="160"/>
      <c r="L2744" s="160"/>
      <c r="M2744" s="160"/>
      <c r="N2744" s="159"/>
      <c r="O2744" s="159"/>
      <c r="P2744" s="159"/>
      <c r="Q2744" s="159"/>
      <c r="R2744" s="160"/>
      <c r="S2744" s="160"/>
      <c r="T2744" s="160"/>
      <c r="U2744" s="160"/>
      <c r="V2744" s="160"/>
      <c r="W2744" s="160"/>
      <c r="X2744" s="160"/>
      <c r="Y2744" s="160"/>
      <c r="Z2744" s="149"/>
      <c r="AA2744" s="149"/>
      <c r="AB2744" s="149"/>
      <c r="AC2744" s="149"/>
      <c r="AD2744" s="149"/>
      <c r="AE2744" s="149"/>
      <c r="AF2744" s="149"/>
      <c r="AG2744" s="149" t="s">
        <v>409</v>
      </c>
      <c r="AH2744" s="149">
        <v>0</v>
      </c>
      <c r="AI2744" s="149"/>
      <c r="AJ2744" s="149"/>
      <c r="AK2744" s="149"/>
      <c r="AL2744" s="149"/>
      <c r="AM2744" s="149"/>
      <c r="AN2744" s="149"/>
      <c r="AO2744" s="149"/>
      <c r="AP2744" s="149"/>
      <c r="AQ2744" s="149"/>
      <c r="AR2744" s="149"/>
      <c r="AS2744" s="149"/>
      <c r="AT2744" s="149"/>
      <c r="AU2744" s="149"/>
      <c r="AV2744" s="149"/>
      <c r="AW2744" s="149"/>
      <c r="AX2744" s="149"/>
      <c r="AY2744" s="149"/>
      <c r="AZ2744" s="149"/>
      <c r="BA2744" s="149"/>
      <c r="BB2744" s="149"/>
      <c r="BC2744" s="149"/>
      <c r="BD2744" s="149"/>
      <c r="BE2744" s="149"/>
      <c r="BF2744" s="149"/>
      <c r="BG2744" s="149"/>
      <c r="BH2744" s="149"/>
    </row>
    <row r="2745" spans="1:60" outlineLevel="3" x14ac:dyDescent="0.2">
      <c r="A2745" s="156"/>
      <c r="B2745" s="157"/>
      <c r="C2745" s="201" t="s">
        <v>417</v>
      </c>
      <c r="D2745" s="195"/>
      <c r="E2745" s="196">
        <v>46.4</v>
      </c>
      <c r="F2745" s="160"/>
      <c r="G2745" s="160"/>
      <c r="H2745" s="160"/>
      <c r="I2745" s="160"/>
      <c r="J2745" s="160"/>
      <c r="K2745" s="160"/>
      <c r="L2745" s="160"/>
      <c r="M2745" s="160"/>
      <c r="N2745" s="159"/>
      <c r="O2745" s="159"/>
      <c r="P2745" s="159"/>
      <c r="Q2745" s="159"/>
      <c r="R2745" s="160"/>
      <c r="S2745" s="160"/>
      <c r="T2745" s="160"/>
      <c r="U2745" s="160"/>
      <c r="V2745" s="160"/>
      <c r="W2745" s="160"/>
      <c r="X2745" s="160"/>
      <c r="Y2745" s="160"/>
      <c r="Z2745" s="149"/>
      <c r="AA2745" s="149"/>
      <c r="AB2745" s="149"/>
      <c r="AC2745" s="149"/>
      <c r="AD2745" s="149"/>
      <c r="AE2745" s="149"/>
      <c r="AF2745" s="149"/>
      <c r="AG2745" s="149" t="s">
        <v>409</v>
      </c>
      <c r="AH2745" s="149">
        <v>1</v>
      </c>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1" x14ac:dyDescent="0.2">
      <c r="A2746" s="173">
        <v>228</v>
      </c>
      <c r="B2746" s="174" t="s">
        <v>2073</v>
      </c>
      <c r="C2746" s="189" t="s">
        <v>2074</v>
      </c>
      <c r="D2746" s="175" t="s">
        <v>836</v>
      </c>
      <c r="E2746" s="176">
        <v>70.3</v>
      </c>
      <c r="F2746" s="177"/>
      <c r="G2746" s="178">
        <f>ROUND(E2746*F2746,2)</f>
        <v>0</v>
      </c>
      <c r="H2746" s="177"/>
      <c r="I2746" s="178">
        <f>ROUND(E2746*H2746,2)</f>
        <v>0</v>
      </c>
      <c r="J2746" s="177"/>
      <c r="K2746" s="178">
        <f>ROUND(E2746*J2746,2)</f>
        <v>0</v>
      </c>
      <c r="L2746" s="178">
        <v>12</v>
      </c>
      <c r="M2746" s="178">
        <f>G2746*(1+L2746/100)</f>
        <v>0</v>
      </c>
      <c r="N2746" s="176">
        <v>0</v>
      </c>
      <c r="O2746" s="176">
        <f>ROUND(E2746*N2746,2)</f>
        <v>0</v>
      </c>
      <c r="P2746" s="176">
        <v>2.8500000000000001E-3</v>
      </c>
      <c r="Q2746" s="176">
        <f>ROUND(E2746*P2746,2)</f>
        <v>0.2</v>
      </c>
      <c r="R2746" s="178" t="s">
        <v>2048</v>
      </c>
      <c r="S2746" s="178" t="s">
        <v>365</v>
      </c>
      <c r="T2746" s="179" t="s">
        <v>365</v>
      </c>
      <c r="U2746" s="160">
        <v>6.9000000000000006E-2</v>
      </c>
      <c r="V2746" s="160">
        <f>ROUND(E2746*U2746,2)</f>
        <v>4.8499999999999996</v>
      </c>
      <c r="W2746" s="160"/>
      <c r="X2746" s="160" t="s">
        <v>404</v>
      </c>
      <c r="Y2746" s="160" t="s">
        <v>368</v>
      </c>
      <c r="Z2746" s="149"/>
      <c r="AA2746" s="149"/>
      <c r="AB2746" s="149"/>
      <c r="AC2746" s="149"/>
      <c r="AD2746" s="149"/>
      <c r="AE2746" s="149"/>
      <c r="AF2746" s="149"/>
      <c r="AG2746" s="149" t="s">
        <v>438</v>
      </c>
      <c r="AH2746" s="149"/>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2" x14ac:dyDescent="0.2">
      <c r="A2747" s="156"/>
      <c r="B2747" s="157"/>
      <c r="C2747" s="200" t="s">
        <v>2049</v>
      </c>
      <c r="D2747" s="193"/>
      <c r="E2747" s="194"/>
      <c r="F2747" s="160"/>
      <c r="G2747" s="160"/>
      <c r="H2747" s="160"/>
      <c r="I2747" s="160"/>
      <c r="J2747" s="160"/>
      <c r="K2747" s="160"/>
      <c r="L2747" s="160"/>
      <c r="M2747" s="160"/>
      <c r="N2747" s="159"/>
      <c r="O2747" s="159"/>
      <c r="P2747" s="159"/>
      <c r="Q2747" s="159"/>
      <c r="R2747" s="160"/>
      <c r="S2747" s="160"/>
      <c r="T2747" s="160"/>
      <c r="U2747" s="160"/>
      <c r="V2747" s="160"/>
      <c r="W2747" s="160"/>
      <c r="X2747" s="160"/>
      <c r="Y2747" s="160"/>
      <c r="Z2747" s="149"/>
      <c r="AA2747" s="149"/>
      <c r="AB2747" s="149"/>
      <c r="AC2747" s="149"/>
      <c r="AD2747" s="149"/>
      <c r="AE2747" s="149"/>
      <c r="AF2747" s="149"/>
      <c r="AG2747" s="149" t="s">
        <v>409</v>
      </c>
      <c r="AH2747" s="149">
        <v>0</v>
      </c>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3" x14ac:dyDescent="0.2">
      <c r="A2748" s="156"/>
      <c r="B2748" s="157"/>
      <c r="C2748" s="200" t="s">
        <v>2075</v>
      </c>
      <c r="D2748" s="193"/>
      <c r="E2748" s="194">
        <v>70.3</v>
      </c>
      <c r="F2748" s="160"/>
      <c r="G2748" s="160"/>
      <c r="H2748" s="160"/>
      <c r="I2748" s="160"/>
      <c r="J2748" s="160"/>
      <c r="K2748" s="160"/>
      <c r="L2748" s="160"/>
      <c r="M2748" s="160"/>
      <c r="N2748" s="159"/>
      <c r="O2748" s="159"/>
      <c r="P2748" s="159"/>
      <c r="Q2748" s="159"/>
      <c r="R2748" s="160"/>
      <c r="S2748" s="160"/>
      <c r="T2748" s="160"/>
      <c r="U2748" s="160"/>
      <c r="V2748" s="160"/>
      <c r="W2748" s="160"/>
      <c r="X2748" s="160"/>
      <c r="Y2748" s="160"/>
      <c r="Z2748" s="149"/>
      <c r="AA2748" s="149"/>
      <c r="AB2748" s="149"/>
      <c r="AC2748" s="149"/>
      <c r="AD2748" s="149"/>
      <c r="AE2748" s="149"/>
      <c r="AF2748" s="149"/>
      <c r="AG2748" s="149" t="s">
        <v>409</v>
      </c>
      <c r="AH2748" s="149">
        <v>0</v>
      </c>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3" x14ac:dyDescent="0.2">
      <c r="A2749" s="156"/>
      <c r="B2749" s="157"/>
      <c r="C2749" s="201" t="s">
        <v>417</v>
      </c>
      <c r="D2749" s="195"/>
      <c r="E2749" s="196">
        <v>70.3</v>
      </c>
      <c r="F2749" s="160"/>
      <c r="G2749" s="160"/>
      <c r="H2749" s="160"/>
      <c r="I2749" s="160"/>
      <c r="J2749" s="160"/>
      <c r="K2749" s="160"/>
      <c r="L2749" s="160"/>
      <c r="M2749" s="160"/>
      <c r="N2749" s="159"/>
      <c r="O2749" s="159"/>
      <c r="P2749" s="159"/>
      <c r="Q2749" s="159"/>
      <c r="R2749" s="160"/>
      <c r="S2749" s="160"/>
      <c r="T2749" s="160"/>
      <c r="U2749" s="160"/>
      <c r="V2749" s="160"/>
      <c r="W2749" s="160"/>
      <c r="X2749" s="160"/>
      <c r="Y2749" s="160"/>
      <c r="Z2749" s="149"/>
      <c r="AA2749" s="149"/>
      <c r="AB2749" s="149"/>
      <c r="AC2749" s="149"/>
      <c r="AD2749" s="149"/>
      <c r="AE2749" s="149"/>
      <c r="AF2749" s="149"/>
      <c r="AG2749" s="149" t="s">
        <v>409</v>
      </c>
      <c r="AH2749" s="149">
        <v>1</v>
      </c>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x14ac:dyDescent="0.2">
      <c r="A2750" s="173">
        <v>229</v>
      </c>
      <c r="B2750" s="174" t="s">
        <v>2076</v>
      </c>
      <c r="C2750" s="189" t="s">
        <v>2077</v>
      </c>
      <c r="D2750" s="175" t="s">
        <v>493</v>
      </c>
      <c r="E2750" s="176">
        <v>44.314</v>
      </c>
      <c r="F2750" s="177"/>
      <c r="G2750" s="178">
        <f>ROUND(E2750*F2750,2)</f>
        <v>0</v>
      </c>
      <c r="H2750" s="177"/>
      <c r="I2750" s="178">
        <f>ROUND(E2750*H2750,2)</f>
        <v>0</v>
      </c>
      <c r="J2750" s="177"/>
      <c r="K2750" s="178">
        <f>ROUND(E2750*J2750,2)</f>
        <v>0</v>
      </c>
      <c r="L2750" s="178">
        <v>12</v>
      </c>
      <c r="M2750" s="178">
        <f>G2750*(1+L2750/100)</f>
        <v>0</v>
      </c>
      <c r="N2750" s="176">
        <v>0</v>
      </c>
      <c r="O2750" s="176">
        <f>ROUND(E2750*N2750,2)</f>
        <v>0</v>
      </c>
      <c r="P2750" s="176">
        <v>0.05</v>
      </c>
      <c r="Q2750" s="176">
        <f>ROUND(E2750*P2750,2)</f>
        <v>2.2200000000000002</v>
      </c>
      <c r="R2750" s="178" t="s">
        <v>2078</v>
      </c>
      <c r="S2750" s="178" t="s">
        <v>365</v>
      </c>
      <c r="T2750" s="179" t="s">
        <v>365</v>
      </c>
      <c r="U2750" s="160">
        <v>0.14599999999999999</v>
      </c>
      <c r="V2750" s="160">
        <f>ROUND(E2750*U2750,2)</f>
        <v>6.47</v>
      </c>
      <c r="W2750" s="160"/>
      <c r="X2750" s="160" t="s">
        <v>404</v>
      </c>
      <c r="Y2750" s="160" t="s">
        <v>368</v>
      </c>
      <c r="Z2750" s="149"/>
      <c r="AA2750" s="149"/>
      <c r="AB2750" s="149"/>
      <c r="AC2750" s="149"/>
      <c r="AD2750" s="149"/>
      <c r="AE2750" s="149"/>
      <c r="AF2750" s="149"/>
      <c r="AG2750" s="149" t="s">
        <v>438</v>
      </c>
      <c r="AH2750" s="149"/>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outlineLevel="2" x14ac:dyDescent="0.2">
      <c r="A2751" s="156"/>
      <c r="B2751" s="157"/>
      <c r="C2751" s="200" t="s">
        <v>1484</v>
      </c>
      <c r="D2751" s="193"/>
      <c r="E2751" s="194"/>
      <c r="F2751" s="160"/>
      <c r="G2751" s="160"/>
      <c r="H2751" s="160"/>
      <c r="I2751" s="160"/>
      <c r="J2751" s="160"/>
      <c r="K2751" s="160"/>
      <c r="L2751" s="160"/>
      <c r="M2751" s="160"/>
      <c r="N2751" s="159"/>
      <c r="O2751" s="159"/>
      <c r="P2751" s="159"/>
      <c r="Q2751" s="159"/>
      <c r="R2751" s="160"/>
      <c r="S2751" s="160"/>
      <c r="T2751" s="160"/>
      <c r="U2751" s="160"/>
      <c r="V2751" s="160"/>
      <c r="W2751" s="160"/>
      <c r="X2751" s="160"/>
      <c r="Y2751" s="160"/>
      <c r="Z2751" s="149"/>
      <c r="AA2751" s="149"/>
      <c r="AB2751" s="149"/>
      <c r="AC2751" s="149"/>
      <c r="AD2751" s="149"/>
      <c r="AE2751" s="149"/>
      <c r="AF2751" s="149"/>
      <c r="AG2751" s="149" t="s">
        <v>409</v>
      </c>
      <c r="AH2751" s="149">
        <v>0</v>
      </c>
      <c r="AI2751" s="149"/>
      <c r="AJ2751" s="149"/>
      <c r="AK2751" s="149"/>
      <c r="AL2751" s="149"/>
      <c r="AM2751" s="149"/>
      <c r="AN2751" s="149"/>
      <c r="AO2751" s="149"/>
      <c r="AP2751" s="149"/>
      <c r="AQ2751" s="149"/>
      <c r="AR2751" s="149"/>
      <c r="AS2751" s="149"/>
      <c r="AT2751" s="149"/>
      <c r="AU2751" s="149"/>
      <c r="AV2751" s="149"/>
      <c r="AW2751" s="149"/>
      <c r="AX2751" s="149"/>
      <c r="AY2751" s="149"/>
      <c r="AZ2751" s="149"/>
      <c r="BA2751" s="149"/>
      <c r="BB2751" s="149"/>
      <c r="BC2751" s="149"/>
      <c r="BD2751" s="149"/>
      <c r="BE2751" s="149"/>
      <c r="BF2751" s="149"/>
      <c r="BG2751" s="149"/>
      <c r="BH2751" s="149"/>
    </row>
    <row r="2752" spans="1:60" outlineLevel="3" x14ac:dyDescent="0.2">
      <c r="A2752" s="156"/>
      <c r="B2752" s="157"/>
      <c r="C2752" s="200" t="s">
        <v>2039</v>
      </c>
      <c r="D2752" s="193"/>
      <c r="E2752" s="194"/>
      <c r="F2752" s="160"/>
      <c r="G2752" s="160"/>
      <c r="H2752" s="160"/>
      <c r="I2752" s="160"/>
      <c r="J2752" s="160"/>
      <c r="K2752" s="160"/>
      <c r="L2752" s="160"/>
      <c r="M2752" s="160"/>
      <c r="N2752" s="159"/>
      <c r="O2752" s="159"/>
      <c r="P2752" s="159"/>
      <c r="Q2752" s="159"/>
      <c r="R2752" s="160"/>
      <c r="S2752" s="160"/>
      <c r="T2752" s="160"/>
      <c r="U2752" s="160"/>
      <c r="V2752" s="160"/>
      <c r="W2752" s="160"/>
      <c r="X2752" s="160"/>
      <c r="Y2752" s="160"/>
      <c r="Z2752" s="149"/>
      <c r="AA2752" s="149"/>
      <c r="AB2752" s="149"/>
      <c r="AC2752" s="149"/>
      <c r="AD2752" s="149"/>
      <c r="AE2752" s="149"/>
      <c r="AF2752" s="149"/>
      <c r="AG2752" s="149" t="s">
        <v>409</v>
      </c>
      <c r="AH2752" s="149">
        <v>0</v>
      </c>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3" x14ac:dyDescent="0.2">
      <c r="A2753" s="156"/>
      <c r="B2753" s="157"/>
      <c r="C2753" s="200" t="s">
        <v>2040</v>
      </c>
      <c r="D2753" s="193"/>
      <c r="E2753" s="194">
        <v>18.72</v>
      </c>
      <c r="F2753" s="160"/>
      <c r="G2753" s="160"/>
      <c r="H2753" s="160"/>
      <c r="I2753" s="160"/>
      <c r="J2753" s="160"/>
      <c r="K2753" s="160"/>
      <c r="L2753" s="160"/>
      <c r="M2753" s="160"/>
      <c r="N2753" s="159"/>
      <c r="O2753" s="159"/>
      <c r="P2753" s="159"/>
      <c r="Q2753" s="159"/>
      <c r="R2753" s="160"/>
      <c r="S2753" s="160"/>
      <c r="T2753" s="160"/>
      <c r="U2753" s="160"/>
      <c r="V2753" s="160"/>
      <c r="W2753" s="160"/>
      <c r="X2753" s="160"/>
      <c r="Y2753" s="160"/>
      <c r="Z2753" s="149"/>
      <c r="AA2753" s="149"/>
      <c r="AB2753" s="149"/>
      <c r="AC2753" s="149"/>
      <c r="AD2753" s="149"/>
      <c r="AE2753" s="149"/>
      <c r="AF2753" s="149"/>
      <c r="AG2753" s="149" t="s">
        <v>409</v>
      </c>
      <c r="AH2753" s="149">
        <v>0</v>
      </c>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outlineLevel="3" x14ac:dyDescent="0.2">
      <c r="A2754" s="156"/>
      <c r="B2754" s="157"/>
      <c r="C2754" s="201" t="s">
        <v>417</v>
      </c>
      <c r="D2754" s="195"/>
      <c r="E2754" s="196">
        <v>18.72</v>
      </c>
      <c r="F2754" s="160"/>
      <c r="G2754" s="160"/>
      <c r="H2754" s="160"/>
      <c r="I2754" s="160"/>
      <c r="J2754" s="160"/>
      <c r="K2754" s="160"/>
      <c r="L2754" s="160"/>
      <c r="M2754" s="160"/>
      <c r="N2754" s="159"/>
      <c r="O2754" s="159"/>
      <c r="P2754" s="159"/>
      <c r="Q2754" s="159"/>
      <c r="R2754" s="160"/>
      <c r="S2754" s="160"/>
      <c r="T2754" s="160"/>
      <c r="U2754" s="160"/>
      <c r="V2754" s="160"/>
      <c r="W2754" s="160"/>
      <c r="X2754" s="160"/>
      <c r="Y2754" s="160"/>
      <c r="Z2754" s="149"/>
      <c r="AA2754" s="149"/>
      <c r="AB2754" s="149"/>
      <c r="AC2754" s="149"/>
      <c r="AD2754" s="149"/>
      <c r="AE2754" s="149"/>
      <c r="AF2754" s="149"/>
      <c r="AG2754" s="149" t="s">
        <v>409</v>
      </c>
      <c r="AH2754" s="149">
        <v>1</v>
      </c>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outlineLevel="3" x14ac:dyDescent="0.2">
      <c r="A2755" s="156"/>
      <c r="B2755" s="157"/>
      <c r="C2755" s="200" t="s">
        <v>2041</v>
      </c>
      <c r="D2755" s="193"/>
      <c r="E2755" s="194"/>
      <c r="F2755" s="160"/>
      <c r="G2755" s="160"/>
      <c r="H2755" s="160"/>
      <c r="I2755" s="160"/>
      <c r="J2755" s="160"/>
      <c r="K2755" s="160"/>
      <c r="L2755" s="160"/>
      <c r="M2755" s="160"/>
      <c r="N2755" s="159"/>
      <c r="O2755" s="159"/>
      <c r="P2755" s="159"/>
      <c r="Q2755" s="159"/>
      <c r="R2755" s="160"/>
      <c r="S2755" s="160"/>
      <c r="T2755" s="160"/>
      <c r="U2755" s="160"/>
      <c r="V2755" s="160"/>
      <c r="W2755" s="160"/>
      <c r="X2755" s="160"/>
      <c r="Y2755" s="160"/>
      <c r="Z2755" s="149"/>
      <c r="AA2755" s="149"/>
      <c r="AB2755" s="149"/>
      <c r="AC2755" s="149"/>
      <c r="AD2755" s="149"/>
      <c r="AE2755" s="149"/>
      <c r="AF2755" s="149"/>
      <c r="AG2755" s="149" t="s">
        <v>409</v>
      </c>
      <c r="AH2755" s="149">
        <v>0</v>
      </c>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outlineLevel="3" x14ac:dyDescent="0.2">
      <c r="A2756" s="156"/>
      <c r="B2756" s="157"/>
      <c r="C2756" s="200" t="s">
        <v>2042</v>
      </c>
      <c r="D2756" s="193"/>
      <c r="E2756" s="194"/>
      <c r="F2756" s="160"/>
      <c r="G2756" s="160"/>
      <c r="H2756" s="160"/>
      <c r="I2756" s="160"/>
      <c r="J2756" s="160"/>
      <c r="K2756" s="160"/>
      <c r="L2756" s="160"/>
      <c r="M2756" s="160"/>
      <c r="N2756" s="159"/>
      <c r="O2756" s="159"/>
      <c r="P2756" s="159"/>
      <c r="Q2756" s="159"/>
      <c r="R2756" s="160"/>
      <c r="S2756" s="160"/>
      <c r="T2756" s="160"/>
      <c r="U2756" s="160"/>
      <c r="V2756" s="160"/>
      <c r="W2756" s="160"/>
      <c r="X2756" s="160"/>
      <c r="Y2756" s="160"/>
      <c r="Z2756" s="149"/>
      <c r="AA2756" s="149"/>
      <c r="AB2756" s="149"/>
      <c r="AC2756" s="149"/>
      <c r="AD2756" s="149"/>
      <c r="AE2756" s="149"/>
      <c r="AF2756" s="149"/>
      <c r="AG2756" s="149" t="s">
        <v>409</v>
      </c>
      <c r="AH2756" s="149">
        <v>0</v>
      </c>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3" x14ac:dyDescent="0.2">
      <c r="A2757" s="156"/>
      <c r="B2757" s="157"/>
      <c r="C2757" s="200" t="s">
        <v>2043</v>
      </c>
      <c r="D2757" s="193"/>
      <c r="E2757" s="194">
        <v>19.294</v>
      </c>
      <c r="F2757" s="160"/>
      <c r="G2757" s="160"/>
      <c r="H2757" s="160"/>
      <c r="I2757" s="160"/>
      <c r="J2757" s="160"/>
      <c r="K2757" s="160"/>
      <c r="L2757" s="160"/>
      <c r="M2757" s="160"/>
      <c r="N2757" s="159"/>
      <c r="O2757" s="159"/>
      <c r="P2757" s="159"/>
      <c r="Q2757" s="159"/>
      <c r="R2757" s="160"/>
      <c r="S2757" s="160"/>
      <c r="T2757" s="160"/>
      <c r="U2757" s="160"/>
      <c r="V2757" s="160"/>
      <c r="W2757" s="160"/>
      <c r="X2757" s="160"/>
      <c r="Y2757" s="160"/>
      <c r="Z2757" s="149"/>
      <c r="AA2757" s="149"/>
      <c r="AB2757" s="149"/>
      <c r="AC2757" s="149"/>
      <c r="AD2757" s="149"/>
      <c r="AE2757" s="149"/>
      <c r="AF2757" s="149"/>
      <c r="AG2757" s="149" t="s">
        <v>409</v>
      </c>
      <c r="AH2757" s="149">
        <v>0</v>
      </c>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49"/>
      <c r="BB2757" s="149"/>
      <c r="BC2757" s="149"/>
      <c r="BD2757" s="149"/>
      <c r="BE2757" s="149"/>
      <c r="BF2757" s="149"/>
      <c r="BG2757" s="149"/>
      <c r="BH2757" s="149"/>
    </row>
    <row r="2758" spans="1:60" outlineLevel="3" x14ac:dyDescent="0.2">
      <c r="A2758" s="156"/>
      <c r="B2758" s="157"/>
      <c r="C2758" s="201" t="s">
        <v>417</v>
      </c>
      <c r="D2758" s="195"/>
      <c r="E2758" s="196">
        <v>19.294</v>
      </c>
      <c r="F2758" s="160"/>
      <c r="G2758" s="160"/>
      <c r="H2758" s="160"/>
      <c r="I2758" s="160"/>
      <c r="J2758" s="160"/>
      <c r="K2758" s="160"/>
      <c r="L2758" s="160"/>
      <c r="M2758" s="160"/>
      <c r="N2758" s="159"/>
      <c r="O2758" s="159"/>
      <c r="P2758" s="159"/>
      <c r="Q2758" s="159"/>
      <c r="R2758" s="160"/>
      <c r="S2758" s="160"/>
      <c r="T2758" s="160"/>
      <c r="U2758" s="160"/>
      <c r="V2758" s="160"/>
      <c r="W2758" s="160"/>
      <c r="X2758" s="160"/>
      <c r="Y2758" s="160"/>
      <c r="Z2758" s="149"/>
      <c r="AA2758" s="149"/>
      <c r="AB2758" s="149"/>
      <c r="AC2758" s="149"/>
      <c r="AD2758" s="149"/>
      <c r="AE2758" s="149"/>
      <c r="AF2758" s="149"/>
      <c r="AG2758" s="149" t="s">
        <v>409</v>
      </c>
      <c r="AH2758" s="149">
        <v>1</v>
      </c>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outlineLevel="3" x14ac:dyDescent="0.2">
      <c r="A2759" s="156"/>
      <c r="B2759" s="157"/>
      <c r="C2759" s="200" t="s">
        <v>2044</v>
      </c>
      <c r="D2759" s="193"/>
      <c r="E2759" s="194"/>
      <c r="F2759" s="160"/>
      <c r="G2759" s="160"/>
      <c r="H2759" s="160"/>
      <c r="I2759" s="160"/>
      <c r="J2759" s="160"/>
      <c r="K2759" s="160"/>
      <c r="L2759" s="160"/>
      <c r="M2759" s="160"/>
      <c r="N2759" s="159"/>
      <c r="O2759" s="159"/>
      <c r="P2759" s="159"/>
      <c r="Q2759" s="159"/>
      <c r="R2759" s="160"/>
      <c r="S2759" s="160"/>
      <c r="T2759" s="160"/>
      <c r="U2759" s="160"/>
      <c r="V2759" s="160"/>
      <c r="W2759" s="160"/>
      <c r="X2759" s="160"/>
      <c r="Y2759" s="160"/>
      <c r="Z2759" s="149"/>
      <c r="AA2759" s="149"/>
      <c r="AB2759" s="149"/>
      <c r="AC2759" s="149"/>
      <c r="AD2759" s="149"/>
      <c r="AE2759" s="149"/>
      <c r="AF2759" s="149"/>
      <c r="AG2759" s="149" t="s">
        <v>409</v>
      </c>
      <c r="AH2759" s="149">
        <v>0</v>
      </c>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49"/>
      <c r="BB2759" s="149"/>
      <c r="BC2759" s="149"/>
      <c r="BD2759" s="149"/>
      <c r="BE2759" s="149"/>
      <c r="BF2759" s="149"/>
      <c r="BG2759" s="149"/>
      <c r="BH2759" s="149"/>
    </row>
    <row r="2760" spans="1:60" outlineLevel="3" x14ac:dyDescent="0.2">
      <c r="A2760" s="156"/>
      <c r="B2760" s="157"/>
      <c r="C2760" s="200" t="s">
        <v>2045</v>
      </c>
      <c r="D2760" s="193"/>
      <c r="E2760" s="194">
        <v>6.3</v>
      </c>
      <c r="F2760" s="160"/>
      <c r="G2760" s="160"/>
      <c r="H2760" s="160"/>
      <c r="I2760" s="160"/>
      <c r="J2760" s="160"/>
      <c r="K2760" s="160"/>
      <c r="L2760" s="160"/>
      <c r="M2760" s="160"/>
      <c r="N2760" s="159"/>
      <c r="O2760" s="159"/>
      <c r="P2760" s="159"/>
      <c r="Q2760" s="159"/>
      <c r="R2760" s="160"/>
      <c r="S2760" s="160"/>
      <c r="T2760" s="160"/>
      <c r="U2760" s="160"/>
      <c r="V2760" s="160"/>
      <c r="W2760" s="160"/>
      <c r="X2760" s="160"/>
      <c r="Y2760" s="160"/>
      <c r="Z2760" s="149"/>
      <c r="AA2760" s="149"/>
      <c r="AB2760" s="149"/>
      <c r="AC2760" s="149"/>
      <c r="AD2760" s="149"/>
      <c r="AE2760" s="149"/>
      <c r="AF2760" s="149"/>
      <c r="AG2760" s="149" t="s">
        <v>409</v>
      </c>
      <c r="AH2760" s="149">
        <v>0</v>
      </c>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3" x14ac:dyDescent="0.2">
      <c r="A2761" s="156"/>
      <c r="B2761" s="157"/>
      <c r="C2761" s="201" t="s">
        <v>417</v>
      </c>
      <c r="D2761" s="195"/>
      <c r="E2761" s="196">
        <v>6.3</v>
      </c>
      <c r="F2761" s="160"/>
      <c r="G2761" s="160"/>
      <c r="H2761" s="160"/>
      <c r="I2761" s="160"/>
      <c r="J2761" s="160"/>
      <c r="K2761" s="160"/>
      <c r="L2761" s="160"/>
      <c r="M2761" s="160"/>
      <c r="N2761" s="159"/>
      <c r="O2761" s="159"/>
      <c r="P2761" s="159"/>
      <c r="Q2761" s="159"/>
      <c r="R2761" s="160"/>
      <c r="S2761" s="160"/>
      <c r="T2761" s="160"/>
      <c r="U2761" s="160"/>
      <c r="V2761" s="160"/>
      <c r="W2761" s="160"/>
      <c r="X2761" s="160"/>
      <c r="Y2761" s="160"/>
      <c r="Z2761" s="149"/>
      <c r="AA2761" s="149"/>
      <c r="AB2761" s="149"/>
      <c r="AC2761" s="149"/>
      <c r="AD2761" s="149"/>
      <c r="AE2761" s="149"/>
      <c r="AF2761" s="149"/>
      <c r="AG2761" s="149" t="s">
        <v>409</v>
      </c>
      <c r="AH2761" s="149">
        <v>1</v>
      </c>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49"/>
      <c r="BB2761" s="149"/>
      <c r="BC2761" s="149"/>
      <c r="BD2761" s="149"/>
      <c r="BE2761" s="149"/>
      <c r="BF2761" s="149"/>
      <c r="BG2761" s="149"/>
      <c r="BH2761" s="149"/>
    </row>
    <row r="2762" spans="1:60" outlineLevel="1" x14ac:dyDescent="0.2">
      <c r="A2762" s="173">
        <v>230</v>
      </c>
      <c r="B2762" s="174" t="s">
        <v>2079</v>
      </c>
      <c r="C2762" s="189" t="s">
        <v>2080</v>
      </c>
      <c r="D2762" s="175" t="s">
        <v>493</v>
      </c>
      <c r="E2762" s="176">
        <v>27.741</v>
      </c>
      <c r="F2762" s="177"/>
      <c r="G2762" s="178">
        <f>ROUND(E2762*F2762,2)</f>
        <v>0</v>
      </c>
      <c r="H2762" s="177"/>
      <c r="I2762" s="178">
        <f>ROUND(E2762*H2762,2)</f>
        <v>0</v>
      </c>
      <c r="J2762" s="177"/>
      <c r="K2762" s="178">
        <f>ROUND(E2762*J2762,2)</f>
        <v>0</v>
      </c>
      <c r="L2762" s="178">
        <v>12</v>
      </c>
      <c r="M2762" s="178">
        <f>G2762*(1+L2762/100)</f>
        <v>0</v>
      </c>
      <c r="N2762" s="176">
        <v>0</v>
      </c>
      <c r="O2762" s="176">
        <f>ROUND(E2762*N2762,2)</f>
        <v>0</v>
      </c>
      <c r="P2762" s="176">
        <v>1.695E-2</v>
      </c>
      <c r="Q2762" s="176">
        <f>ROUND(E2762*P2762,2)</f>
        <v>0.47</v>
      </c>
      <c r="R2762" s="178" t="s">
        <v>2081</v>
      </c>
      <c r="S2762" s="178" t="s">
        <v>365</v>
      </c>
      <c r="T2762" s="179" t="s">
        <v>365</v>
      </c>
      <c r="U2762" s="160">
        <v>0.16400000000000001</v>
      </c>
      <c r="V2762" s="160">
        <f>ROUND(E2762*U2762,2)</f>
        <v>4.55</v>
      </c>
      <c r="W2762" s="160"/>
      <c r="X2762" s="160" t="s">
        <v>404</v>
      </c>
      <c r="Y2762" s="160" t="s">
        <v>368</v>
      </c>
      <c r="Z2762" s="149"/>
      <c r="AA2762" s="149"/>
      <c r="AB2762" s="149"/>
      <c r="AC2762" s="149"/>
      <c r="AD2762" s="149"/>
      <c r="AE2762" s="149"/>
      <c r="AF2762" s="149"/>
      <c r="AG2762" s="149" t="s">
        <v>438</v>
      </c>
      <c r="AH2762" s="149"/>
      <c r="AI2762" s="149"/>
      <c r="AJ2762" s="149"/>
      <c r="AK2762" s="149"/>
      <c r="AL2762" s="149"/>
      <c r="AM2762" s="149"/>
      <c r="AN2762" s="149"/>
      <c r="AO2762" s="149"/>
      <c r="AP2762" s="149"/>
      <c r="AQ2762" s="149"/>
      <c r="AR2762" s="149"/>
      <c r="AS2762" s="149"/>
      <c r="AT2762" s="149"/>
      <c r="AU2762" s="149"/>
      <c r="AV2762" s="149"/>
      <c r="AW2762" s="149"/>
      <c r="AX2762" s="149"/>
      <c r="AY2762" s="149"/>
      <c r="AZ2762" s="149"/>
      <c r="BA2762" s="149"/>
      <c r="BB2762" s="149"/>
      <c r="BC2762" s="149"/>
      <c r="BD2762" s="149"/>
      <c r="BE2762" s="149"/>
      <c r="BF2762" s="149"/>
      <c r="BG2762" s="149"/>
      <c r="BH2762" s="149"/>
    </row>
    <row r="2763" spans="1:60" outlineLevel="2" x14ac:dyDescent="0.2">
      <c r="A2763" s="156"/>
      <c r="B2763" s="157"/>
      <c r="C2763" s="283" t="s">
        <v>2082</v>
      </c>
      <c r="D2763" s="284"/>
      <c r="E2763" s="284"/>
      <c r="F2763" s="284"/>
      <c r="G2763" s="284"/>
      <c r="H2763" s="160"/>
      <c r="I2763" s="160"/>
      <c r="J2763" s="160"/>
      <c r="K2763" s="160"/>
      <c r="L2763" s="160"/>
      <c r="M2763" s="160"/>
      <c r="N2763" s="159"/>
      <c r="O2763" s="159"/>
      <c r="P2763" s="159"/>
      <c r="Q2763" s="159"/>
      <c r="R2763" s="160"/>
      <c r="S2763" s="160"/>
      <c r="T2763" s="160"/>
      <c r="U2763" s="160"/>
      <c r="V2763" s="160"/>
      <c r="W2763" s="160"/>
      <c r="X2763" s="160"/>
      <c r="Y2763" s="160"/>
      <c r="Z2763" s="149"/>
      <c r="AA2763" s="149"/>
      <c r="AB2763" s="149"/>
      <c r="AC2763" s="149"/>
      <c r="AD2763" s="149"/>
      <c r="AE2763" s="149"/>
      <c r="AF2763" s="149"/>
      <c r="AG2763" s="149" t="s">
        <v>407</v>
      </c>
      <c r="AH2763" s="149"/>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2" x14ac:dyDescent="0.2">
      <c r="A2764" s="156"/>
      <c r="B2764" s="157"/>
      <c r="C2764" s="200" t="s">
        <v>413</v>
      </c>
      <c r="D2764" s="193"/>
      <c r="E2764" s="194"/>
      <c r="F2764" s="160"/>
      <c r="G2764" s="160"/>
      <c r="H2764" s="160"/>
      <c r="I2764" s="160"/>
      <c r="J2764" s="160"/>
      <c r="K2764" s="160"/>
      <c r="L2764" s="160"/>
      <c r="M2764" s="160"/>
      <c r="N2764" s="159"/>
      <c r="O2764" s="159"/>
      <c r="P2764" s="159"/>
      <c r="Q2764" s="159"/>
      <c r="R2764" s="160"/>
      <c r="S2764" s="160"/>
      <c r="T2764" s="160"/>
      <c r="U2764" s="160"/>
      <c r="V2764" s="160"/>
      <c r="W2764" s="160"/>
      <c r="X2764" s="160"/>
      <c r="Y2764" s="160"/>
      <c r="Z2764" s="149"/>
      <c r="AA2764" s="149"/>
      <c r="AB2764" s="149"/>
      <c r="AC2764" s="149"/>
      <c r="AD2764" s="149"/>
      <c r="AE2764" s="149"/>
      <c r="AF2764" s="149"/>
      <c r="AG2764" s="149" t="s">
        <v>409</v>
      </c>
      <c r="AH2764" s="149">
        <v>0</v>
      </c>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49"/>
      <c r="BB2764" s="149"/>
      <c r="BC2764" s="149"/>
      <c r="BD2764" s="149"/>
      <c r="BE2764" s="149"/>
      <c r="BF2764" s="149"/>
      <c r="BG2764" s="149"/>
      <c r="BH2764" s="149"/>
    </row>
    <row r="2765" spans="1:60" outlineLevel="3" x14ac:dyDescent="0.2">
      <c r="A2765" s="156"/>
      <c r="B2765" s="157"/>
      <c r="C2765" s="200" t="s">
        <v>1569</v>
      </c>
      <c r="D2765" s="193"/>
      <c r="E2765" s="194"/>
      <c r="F2765" s="160"/>
      <c r="G2765" s="160"/>
      <c r="H2765" s="160"/>
      <c r="I2765" s="160"/>
      <c r="J2765" s="160"/>
      <c r="K2765" s="160"/>
      <c r="L2765" s="160"/>
      <c r="M2765" s="160"/>
      <c r="N2765" s="159"/>
      <c r="O2765" s="159"/>
      <c r="P2765" s="159"/>
      <c r="Q2765" s="159"/>
      <c r="R2765" s="160"/>
      <c r="S2765" s="160"/>
      <c r="T2765" s="160"/>
      <c r="U2765" s="160"/>
      <c r="V2765" s="160"/>
      <c r="W2765" s="160"/>
      <c r="X2765" s="160"/>
      <c r="Y2765" s="160"/>
      <c r="Z2765" s="149"/>
      <c r="AA2765" s="149"/>
      <c r="AB2765" s="149"/>
      <c r="AC2765" s="149"/>
      <c r="AD2765" s="149"/>
      <c r="AE2765" s="149"/>
      <c r="AF2765" s="149"/>
      <c r="AG2765" s="149" t="s">
        <v>409</v>
      </c>
      <c r="AH2765" s="149">
        <v>0</v>
      </c>
      <c r="AI2765" s="149"/>
      <c r="AJ2765" s="149"/>
      <c r="AK2765" s="149"/>
      <c r="AL2765" s="149"/>
      <c r="AM2765" s="149"/>
      <c r="AN2765" s="149"/>
      <c r="AO2765" s="149"/>
      <c r="AP2765" s="149"/>
      <c r="AQ2765" s="149"/>
      <c r="AR2765" s="149"/>
      <c r="AS2765" s="149"/>
      <c r="AT2765" s="149"/>
      <c r="AU2765" s="149"/>
      <c r="AV2765" s="149"/>
      <c r="AW2765" s="149"/>
      <c r="AX2765" s="149"/>
      <c r="AY2765" s="149"/>
      <c r="AZ2765" s="149"/>
      <c r="BA2765" s="149"/>
      <c r="BB2765" s="149"/>
      <c r="BC2765" s="149"/>
      <c r="BD2765" s="149"/>
      <c r="BE2765" s="149"/>
      <c r="BF2765" s="149"/>
      <c r="BG2765" s="149"/>
      <c r="BH2765" s="149"/>
    </row>
    <row r="2766" spans="1:60" outlineLevel="3" x14ac:dyDescent="0.2">
      <c r="A2766" s="156"/>
      <c r="B2766" s="157"/>
      <c r="C2766" s="200" t="s">
        <v>2083</v>
      </c>
      <c r="D2766" s="193"/>
      <c r="E2766" s="194">
        <v>13.8705</v>
      </c>
      <c r="F2766" s="160"/>
      <c r="G2766" s="160"/>
      <c r="H2766" s="160"/>
      <c r="I2766" s="160"/>
      <c r="J2766" s="160"/>
      <c r="K2766" s="160"/>
      <c r="L2766" s="160"/>
      <c r="M2766" s="160"/>
      <c r="N2766" s="159"/>
      <c r="O2766" s="159"/>
      <c r="P2766" s="159"/>
      <c r="Q2766" s="159"/>
      <c r="R2766" s="160"/>
      <c r="S2766" s="160"/>
      <c r="T2766" s="160"/>
      <c r="U2766" s="160"/>
      <c r="V2766" s="160"/>
      <c r="W2766" s="160"/>
      <c r="X2766" s="160"/>
      <c r="Y2766" s="160"/>
      <c r="Z2766" s="149"/>
      <c r="AA2766" s="149"/>
      <c r="AB2766" s="149"/>
      <c r="AC2766" s="149"/>
      <c r="AD2766" s="149"/>
      <c r="AE2766" s="149"/>
      <c r="AF2766" s="149"/>
      <c r="AG2766" s="149" t="s">
        <v>409</v>
      </c>
      <c r="AH2766" s="149">
        <v>0</v>
      </c>
      <c r="AI2766" s="149"/>
      <c r="AJ2766" s="149"/>
      <c r="AK2766" s="149"/>
      <c r="AL2766" s="149"/>
      <c r="AM2766" s="149"/>
      <c r="AN2766" s="149"/>
      <c r="AO2766" s="149"/>
      <c r="AP2766" s="149"/>
      <c r="AQ2766" s="149"/>
      <c r="AR2766" s="149"/>
      <c r="AS2766" s="149"/>
      <c r="AT2766" s="149"/>
      <c r="AU2766" s="149"/>
      <c r="AV2766" s="149"/>
      <c r="AW2766" s="149"/>
      <c r="AX2766" s="149"/>
      <c r="AY2766" s="149"/>
      <c r="AZ2766" s="149"/>
      <c r="BA2766" s="149"/>
      <c r="BB2766" s="149"/>
      <c r="BC2766" s="149"/>
      <c r="BD2766" s="149"/>
      <c r="BE2766" s="149"/>
      <c r="BF2766" s="149"/>
      <c r="BG2766" s="149"/>
      <c r="BH2766" s="149"/>
    </row>
    <row r="2767" spans="1:60" outlineLevel="3" x14ac:dyDescent="0.2">
      <c r="A2767" s="156"/>
      <c r="B2767" s="157"/>
      <c r="C2767" s="200" t="s">
        <v>1573</v>
      </c>
      <c r="D2767" s="193"/>
      <c r="E2767" s="194"/>
      <c r="F2767" s="160"/>
      <c r="G2767" s="160"/>
      <c r="H2767" s="160"/>
      <c r="I2767" s="160"/>
      <c r="J2767" s="160"/>
      <c r="K2767" s="160"/>
      <c r="L2767" s="160"/>
      <c r="M2767" s="160"/>
      <c r="N2767" s="159"/>
      <c r="O2767" s="159"/>
      <c r="P2767" s="159"/>
      <c r="Q2767" s="159"/>
      <c r="R2767" s="160"/>
      <c r="S2767" s="160"/>
      <c r="T2767" s="160"/>
      <c r="U2767" s="160"/>
      <c r="V2767" s="160"/>
      <c r="W2767" s="160"/>
      <c r="X2767" s="160"/>
      <c r="Y2767" s="160"/>
      <c r="Z2767" s="149"/>
      <c r="AA2767" s="149"/>
      <c r="AB2767" s="149"/>
      <c r="AC2767" s="149"/>
      <c r="AD2767" s="149"/>
      <c r="AE2767" s="149"/>
      <c r="AF2767" s="149"/>
      <c r="AG2767" s="149" t="s">
        <v>409</v>
      </c>
      <c r="AH2767" s="149">
        <v>0</v>
      </c>
      <c r="AI2767" s="149"/>
      <c r="AJ2767" s="149"/>
      <c r="AK2767" s="149"/>
      <c r="AL2767" s="149"/>
      <c r="AM2767" s="149"/>
      <c r="AN2767" s="149"/>
      <c r="AO2767" s="149"/>
      <c r="AP2767" s="149"/>
      <c r="AQ2767" s="149"/>
      <c r="AR2767" s="149"/>
      <c r="AS2767" s="149"/>
      <c r="AT2767" s="149"/>
      <c r="AU2767" s="149"/>
      <c r="AV2767" s="149"/>
      <c r="AW2767" s="149"/>
      <c r="AX2767" s="149"/>
      <c r="AY2767" s="149"/>
      <c r="AZ2767" s="149"/>
      <c r="BA2767" s="149"/>
      <c r="BB2767" s="149"/>
      <c r="BC2767" s="149"/>
      <c r="BD2767" s="149"/>
      <c r="BE2767" s="149"/>
      <c r="BF2767" s="149"/>
      <c r="BG2767" s="149"/>
      <c r="BH2767" s="149"/>
    </row>
    <row r="2768" spans="1:60" outlineLevel="3" x14ac:dyDescent="0.2">
      <c r="A2768" s="156"/>
      <c r="B2768" s="157"/>
      <c r="C2768" s="200" t="s">
        <v>2084</v>
      </c>
      <c r="D2768" s="193"/>
      <c r="E2768" s="194">
        <v>13.8705</v>
      </c>
      <c r="F2768" s="160"/>
      <c r="G2768" s="160"/>
      <c r="H2768" s="160"/>
      <c r="I2768" s="160"/>
      <c r="J2768" s="160"/>
      <c r="K2768" s="160"/>
      <c r="L2768" s="160"/>
      <c r="M2768" s="160"/>
      <c r="N2768" s="159"/>
      <c r="O2768" s="159"/>
      <c r="P2768" s="159"/>
      <c r="Q2768" s="159"/>
      <c r="R2768" s="160"/>
      <c r="S2768" s="160"/>
      <c r="T2768" s="160"/>
      <c r="U2768" s="160"/>
      <c r="V2768" s="160"/>
      <c r="W2768" s="160"/>
      <c r="X2768" s="160"/>
      <c r="Y2768" s="160"/>
      <c r="Z2768" s="149"/>
      <c r="AA2768" s="149"/>
      <c r="AB2768" s="149"/>
      <c r="AC2768" s="149"/>
      <c r="AD2768" s="149"/>
      <c r="AE2768" s="149"/>
      <c r="AF2768" s="149"/>
      <c r="AG2768" s="149" t="s">
        <v>409</v>
      </c>
      <c r="AH2768" s="149">
        <v>0</v>
      </c>
      <c r="AI2768" s="149"/>
      <c r="AJ2768" s="149"/>
      <c r="AK2768" s="149"/>
      <c r="AL2768" s="149"/>
      <c r="AM2768" s="149"/>
      <c r="AN2768" s="149"/>
      <c r="AO2768" s="149"/>
      <c r="AP2768" s="149"/>
      <c r="AQ2768" s="149"/>
      <c r="AR2768" s="149"/>
      <c r="AS2768" s="149"/>
      <c r="AT2768" s="149"/>
      <c r="AU2768" s="149"/>
      <c r="AV2768" s="149"/>
      <c r="AW2768" s="149"/>
      <c r="AX2768" s="149"/>
      <c r="AY2768" s="149"/>
      <c r="AZ2768" s="149"/>
      <c r="BA2768" s="149"/>
      <c r="BB2768" s="149"/>
      <c r="BC2768" s="149"/>
      <c r="BD2768" s="149"/>
      <c r="BE2768" s="149"/>
      <c r="BF2768" s="149"/>
      <c r="BG2768" s="149"/>
      <c r="BH2768" s="149"/>
    </row>
    <row r="2769" spans="1:60" outlineLevel="3" x14ac:dyDescent="0.2">
      <c r="A2769" s="156"/>
      <c r="B2769" s="157"/>
      <c r="C2769" s="201" t="s">
        <v>417</v>
      </c>
      <c r="D2769" s="195"/>
      <c r="E2769" s="196">
        <v>27.741</v>
      </c>
      <c r="F2769" s="160"/>
      <c r="G2769" s="160"/>
      <c r="H2769" s="160"/>
      <c r="I2769" s="160"/>
      <c r="J2769" s="160"/>
      <c r="K2769" s="160"/>
      <c r="L2769" s="160"/>
      <c r="M2769" s="160"/>
      <c r="N2769" s="159"/>
      <c r="O2769" s="159"/>
      <c r="P2769" s="159"/>
      <c r="Q2769" s="159"/>
      <c r="R2769" s="160"/>
      <c r="S2769" s="160"/>
      <c r="T2769" s="160"/>
      <c r="U2769" s="160"/>
      <c r="V2769" s="160"/>
      <c r="W2769" s="160"/>
      <c r="X2769" s="160"/>
      <c r="Y2769" s="160"/>
      <c r="Z2769" s="149"/>
      <c r="AA2769" s="149"/>
      <c r="AB2769" s="149"/>
      <c r="AC2769" s="149"/>
      <c r="AD2769" s="149"/>
      <c r="AE2769" s="149"/>
      <c r="AF2769" s="149"/>
      <c r="AG2769" s="149" t="s">
        <v>409</v>
      </c>
      <c r="AH2769" s="149">
        <v>1</v>
      </c>
      <c r="AI2769" s="149"/>
      <c r="AJ2769" s="149"/>
      <c r="AK2769" s="149"/>
      <c r="AL2769" s="149"/>
      <c r="AM2769" s="149"/>
      <c r="AN2769" s="149"/>
      <c r="AO2769" s="149"/>
      <c r="AP2769" s="149"/>
      <c r="AQ2769" s="149"/>
      <c r="AR2769" s="149"/>
      <c r="AS2769" s="149"/>
      <c r="AT2769" s="149"/>
      <c r="AU2769" s="149"/>
      <c r="AV2769" s="149"/>
      <c r="AW2769" s="149"/>
      <c r="AX2769" s="149"/>
      <c r="AY2769" s="149"/>
      <c r="AZ2769" s="149"/>
      <c r="BA2769" s="149"/>
      <c r="BB2769" s="149"/>
      <c r="BC2769" s="149"/>
      <c r="BD2769" s="149"/>
      <c r="BE2769" s="149"/>
      <c r="BF2769" s="149"/>
      <c r="BG2769" s="149"/>
      <c r="BH2769" s="149"/>
    </row>
    <row r="2770" spans="1:60" outlineLevel="1" x14ac:dyDescent="0.2">
      <c r="A2770" s="173">
        <v>231</v>
      </c>
      <c r="B2770" s="174" t="s">
        <v>2085</v>
      </c>
      <c r="C2770" s="189" t="s">
        <v>2086</v>
      </c>
      <c r="D2770" s="175" t="s">
        <v>493</v>
      </c>
      <c r="E2770" s="176">
        <v>722.85348999999997</v>
      </c>
      <c r="F2770" s="177"/>
      <c r="G2770" s="178">
        <f>ROUND(E2770*F2770,2)</f>
        <v>0</v>
      </c>
      <c r="H2770" s="177"/>
      <c r="I2770" s="178">
        <f>ROUND(E2770*H2770,2)</f>
        <v>0</v>
      </c>
      <c r="J2770" s="177"/>
      <c r="K2770" s="178">
        <f>ROUND(E2770*J2770,2)</f>
        <v>0</v>
      </c>
      <c r="L2770" s="178">
        <v>12</v>
      </c>
      <c r="M2770" s="178">
        <f>G2770*(1+L2770/100)</f>
        <v>0</v>
      </c>
      <c r="N2770" s="176">
        <v>0</v>
      </c>
      <c r="O2770" s="176">
        <f>ROUND(E2770*N2770,2)</f>
        <v>0</v>
      </c>
      <c r="P2770" s="176">
        <v>2.4649999999999998E-2</v>
      </c>
      <c r="Q2770" s="176">
        <f>ROUND(E2770*P2770,2)</f>
        <v>17.82</v>
      </c>
      <c r="R2770" s="178" t="s">
        <v>2081</v>
      </c>
      <c r="S2770" s="178" t="s">
        <v>365</v>
      </c>
      <c r="T2770" s="179" t="s">
        <v>365</v>
      </c>
      <c r="U2770" s="160">
        <v>0.21</v>
      </c>
      <c r="V2770" s="160">
        <f>ROUND(E2770*U2770,2)</f>
        <v>151.80000000000001</v>
      </c>
      <c r="W2770" s="160"/>
      <c r="X2770" s="160" t="s">
        <v>404</v>
      </c>
      <c r="Y2770" s="160" t="s">
        <v>368</v>
      </c>
      <c r="Z2770" s="149"/>
      <c r="AA2770" s="149"/>
      <c r="AB2770" s="149"/>
      <c r="AC2770" s="149"/>
      <c r="AD2770" s="149"/>
      <c r="AE2770" s="149"/>
      <c r="AF2770" s="149"/>
      <c r="AG2770" s="149" t="s">
        <v>438</v>
      </c>
      <c r="AH2770" s="149"/>
      <c r="AI2770" s="149"/>
      <c r="AJ2770" s="149"/>
      <c r="AK2770" s="149"/>
      <c r="AL2770" s="149"/>
      <c r="AM2770" s="149"/>
      <c r="AN2770" s="149"/>
      <c r="AO2770" s="149"/>
      <c r="AP2770" s="149"/>
      <c r="AQ2770" s="149"/>
      <c r="AR2770" s="149"/>
      <c r="AS2770" s="149"/>
      <c r="AT2770" s="149"/>
      <c r="AU2770" s="149"/>
      <c r="AV2770" s="149"/>
      <c r="AW2770" s="149"/>
      <c r="AX2770" s="149"/>
      <c r="AY2770" s="149"/>
      <c r="AZ2770" s="149"/>
      <c r="BA2770" s="149"/>
      <c r="BB2770" s="149"/>
      <c r="BC2770" s="149"/>
      <c r="BD2770" s="149"/>
      <c r="BE2770" s="149"/>
      <c r="BF2770" s="149"/>
      <c r="BG2770" s="149"/>
      <c r="BH2770" s="149"/>
    </row>
    <row r="2771" spans="1:60" outlineLevel="2" x14ac:dyDescent="0.2">
      <c r="A2771" s="156"/>
      <c r="B2771" s="157"/>
      <c r="C2771" s="200" t="s">
        <v>1569</v>
      </c>
      <c r="D2771" s="193"/>
      <c r="E2771" s="194"/>
      <c r="F2771" s="160"/>
      <c r="G2771" s="160"/>
      <c r="H2771" s="160"/>
      <c r="I2771" s="160"/>
      <c r="J2771" s="160"/>
      <c r="K2771" s="160"/>
      <c r="L2771" s="160"/>
      <c r="M2771" s="160"/>
      <c r="N2771" s="159"/>
      <c r="O2771" s="159"/>
      <c r="P2771" s="159"/>
      <c r="Q2771" s="159"/>
      <c r="R2771" s="160"/>
      <c r="S2771" s="160"/>
      <c r="T2771" s="160"/>
      <c r="U2771" s="160"/>
      <c r="V2771" s="160"/>
      <c r="W2771" s="160"/>
      <c r="X2771" s="160"/>
      <c r="Y2771" s="160"/>
      <c r="Z2771" s="149"/>
      <c r="AA2771" s="149"/>
      <c r="AB2771" s="149"/>
      <c r="AC2771" s="149"/>
      <c r="AD2771" s="149"/>
      <c r="AE2771" s="149"/>
      <c r="AF2771" s="149"/>
      <c r="AG2771" s="149" t="s">
        <v>409</v>
      </c>
      <c r="AH2771" s="149">
        <v>0</v>
      </c>
      <c r="AI2771" s="149"/>
      <c r="AJ2771" s="149"/>
      <c r="AK2771" s="149"/>
      <c r="AL2771" s="149"/>
      <c r="AM2771" s="149"/>
      <c r="AN2771" s="149"/>
      <c r="AO2771" s="149"/>
      <c r="AP2771" s="149"/>
      <c r="AQ2771" s="149"/>
      <c r="AR2771" s="149"/>
      <c r="AS2771" s="149"/>
      <c r="AT2771" s="149"/>
      <c r="AU2771" s="149"/>
      <c r="AV2771" s="149"/>
      <c r="AW2771" s="149"/>
      <c r="AX2771" s="149"/>
      <c r="AY2771" s="149"/>
      <c r="AZ2771" s="149"/>
      <c r="BA2771" s="149"/>
      <c r="BB2771" s="149"/>
      <c r="BC2771" s="149"/>
      <c r="BD2771" s="149"/>
      <c r="BE2771" s="149"/>
      <c r="BF2771" s="149"/>
      <c r="BG2771" s="149"/>
      <c r="BH2771" s="149"/>
    </row>
    <row r="2772" spans="1:60" outlineLevel="3" x14ac:dyDescent="0.2">
      <c r="A2772" s="156"/>
      <c r="B2772" s="157"/>
      <c r="C2772" s="200" t="s">
        <v>410</v>
      </c>
      <c r="D2772" s="193"/>
      <c r="E2772" s="194"/>
      <c r="F2772" s="160"/>
      <c r="G2772" s="160"/>
      <c r="H2772" s="160"/>
      <c r="I2772" s="160"/>
      <c r="J2772" s="160"/>
      <c r="K2772" s="160"/>
      <c r="L2772" s="160"/>
      <c r="M2772" s="160"/>
      <c r="N2772" s="159"/>
      <c r="O2772" s="159"/>
      <c r="P2772" s="159"/>
      <c r="Q2772" s="159"/>
      <c r="R2772" s="160"/>
      <c r="S2772" s="160"/>
      <c r="T2772" s="160"/>
      <c r="U2772" s="160"/>
      <c r="V2772" s="160"/>
      <c r="W2772" s="160"/>
      <c r="X2772" s="160"/>
      <c r="Y2772" s="160"/>
      <c r="Z2772" s="149"/>
      <c r="AA2772" s="149"/>
      <c r="AB2772" s="149"/>
      <c r="AC2772" s="149"/>
      <c r="AD2772" s="149"/>
      <c r="AE2772" s="149"/>
      <c r="AF2772" s="149"/>
      <c r="AG2772" s="149" t="s">
        <v>409</v>
      </c>
      <c r="AH2772" s="149">
        <v>0</v>
      </c>
      <c r="AI2772" s="149"/>
      <c r="AJ2772" s="149"/>
      <c r="AK2772" s="149"/>
      <c r="AL2772" s="149"/>
      <c r="AM2772" s="149"/>
      <c r="AN2772" s="149"/>
      <c r="AO2772" s="149"/>
      <c r="AP2772" s="149"/>
      <c r="AQ2772" s="149"/>
      <c r="AR2772" s="149"/>
      <c r="AS2772" s="149"/>
      <c r="AT2772" s="149"/>
      <c r="AU2772" s="149"/>
      <c r="AV2772" s="149"/>
      <c r="AW2772" s="149"/>
      <c r="AX2772" s="149"/>
      <c r="AY2772" s="149"/>
      <c r="AZ2772" s="149"/>
      <c r="BA2772" s="149"/>
      <c r="BB2772" s="149"/>
      <c r="BC2772" s="149"/>
      <c r="BD2772" s="149"/>
      <c r="BE2772" s="149"/>
      <c r="BF2772" s="149"/>
      <c r="BG2772" s="149"/>
      <c r="BH2772" s="149"/>
    </row>
    <row r="2773" spans="1:60" outlineLevel="3" x14ac:dyDescent="0.2">
      <c r="A2773" s="156"/>
      <c r="B2773" s="157"/>
      <c r="C2773" s="200" t="s">
        <v>2087</v>
      </c>
      <c r="D2773" s="193"/>
      <c r="E2773" s="194">
        <v>52.576250000000002</v>
      </c>
      <c r="F2773" s="160"/>
      <c r="G2773" s="160"/>
      <c r="H2773" s="160"/>
      <c r="I2773" s="160"/>
      <c r="J2773" s="160"/>
      <c r="K2773" s="160"/>
      <c r="L2773" s="160"/>
      <c r="M2773" s="160"/>
      <c r="N2773" s="159"/>
      <c r="O2773" s="159"/>
      <c r="P2773" s="159"/>
      <c r="Q2773" s="159"/>
      <c r="R2773" s="160"/>
      <c r="S2773" s="160"/>
      <c r="T2773" s="160"/>
      <c r="U2773" s="160"/>
      <c r="V2773" s="160"/>
      <c r="W2773" s="160"/>
      <c r="X2773" s="160"/>
      <c r="Y2773" s="160"/>
      <c r="Z2773" s="149"/>
      <c r="AA2773" s="149"/>
      <c r="AB2773" s="149"/>
      <c r="AC2773" s="149"/>
      <c r="AD2773" s="149"/>
      <c r="AE2773" s="149"/>
      <c r="AF2773" s="149"/>
      <c r="AG2773" s="149" t="s">
        <v>409</v>
      </c>
      <c r="AH2773" s="149">
        <v>0</v>
      </c>
      <c r="AI2773" s="149"/>
      <c r="AJ2773" s="149"/>
      <c r="AK2773" s="149"/>
      <c r="AL2773" s="149"/>
      <c r="AM2773" s="149"/>
      <c r="AN2773" s="149"/>
      <c r="AO2773" s="149"/>
      <c r="AP2773" s="149"/>
      <c r="AQ2773" s="149"/>
      <c r="AR2773" s="149"/>
      <c r="AS2773" s="149"/>
      <c r="AT2773" s="149"/>
      <c r="AU2773" s="149"/>
      <c r="AV2773" s="149"/>
      <c r="AW2773" s="149"/>
      <c r="AX2773" s="149"/>
      <c r="AY2773" s="149"/>
      <c r="AZ2773" s="149"/>
      <c r="BA2773" s="149"/>
      <c r="BB2773" s="149"/>
      <c r="BC2773" s="149"/>
      <c r="BD2773" s="149"/>
      <c r="BE2773" s="149"/>
      <c r="BF2773" s="149"/>
      <c r="BG2773" s="149"/>
      <c r="BH2773" s="149"/>
    </row>
    <row r="2774" spans="1:60" outlineLevel="3" x14ac:dyDescent="0.2">
      <c r="A2774" s="156"/>
      <c r="B2774" s="157"/>
      <c r="C2774" s="200" t="s">
        <v>2088</v>
      </c>
      <c r="D2774" s="193"/>
      <c r="E2774" s="194">
        <v>30.865500000000001</v>
      </c>
      <c r="F2774" s="160"/>
      <c r="G2774" s="160"/>
      <c r="H2774" s="160"/>
      <c r="I2774" s="160"/>
      <c r="J2774" s="160"/>
      <c r="K2774" s="160"/>
      <c r="L2774" s="160"/>
      <c r="M2774" s="160"/>
      <c r="N2774" s="159"/>
      <c r="O2774" s="159"/>
      <c r="P2774" s="159"/>
      <c r="Q2774" s="159"/>
      <c r="R2774" s="160"/>
      <c r="S2774" s="160"/>
      <c r="T2774" s="160"/>
      <c r="U2774" s="160"/>
      <c r="V2774" s="160"/>
      <c r="W2774" s="160"/>
      <c r="X2774" s="160"/>
      <c r="Y2774" s="160"/>
      <c r="Z2774" s="149"/>
      <c r="AA2774" s="149"/>
      <c r="AB2774" s="149"/>
      <c r="AC2774" s="149"/>
      <c r="AD2774" s="149"/>
      <c r="AE2774" s="149"/>
      <c r="AF2774" s="149"/>
      <c r="AG2774" s="149" t="s">
        <v>409</v>
      </c>
      <c r="AH2774" s="149">
        <v>0</v>
      </c>
      <c r="AI2774" s="149"/>
      <c r="AJ2774" s="149"/>
      <c r="AK2774" s="149"/>
      <c r="AL2774" s="149"/>
      <c r="AM2774" s="149"/>
      <c r="AN2774" s="149"/>
      <c r="AO2774" s="149"/>
      <c r="AP2774" s="149"/>
      <c r="AQ2774" s="149"/>
      <c r="AR2774" s="149"/>
      <c r="AS2774" s="149"/>
      <c r="AT2774" s="149"/>
      <c r="AU2774" s="149"/>
      <c r="AV2774" s="149"/>
      <c r="AW2774" s="149"/>
      <c r="AX2774" s="149"/>
      <c r="AY2774" s="149"/>
      <c r="AZ2774" s="149"/>
      <c r="BA2774" s="149"/>
      <c r="BB2774" s="149"/>
      <c r="BC2774" s="149"/>
      <c r="BD2774" s="149"/>
      <c r="BE2774" s="149"/>
      <c r="BF2774" s="149"/>
      <c r="BG2774" s="149"/>
      <c r="BH2774" s="149"/>
    </row>
    <row r="2775" spans="1:60" ht="33.75" outlineLevel="3" x14ac:dyDescent="0.2">
      <c r="A2775" s="156"/>
      <c r="B2775" s="157"/>
      <c r="C2775" s="200" t="s">
        <v>2089</v>
      </c>
      <c r="D2775" s="193"/>
      <c r="E2775" s="194">
        <v>191.35324</v>
      </c>
      <c r="F2775" s="160"/>
      <c r="G2775" s="160"/>
      <c r="H2775" s="160"/>
      <c r="I2775" s="160"/>
      <c r="J2775" s="160"/>
      <c r="K2775" s="160"/>
      <c r="L2775" s="160"/>
      <c r="M2775" s="160"/>
      <c r="N2775" s="159"/>
      <c r="O2775" s="159"/>
      <c r="P2775" s="159"/>
      <c r="Q2775" s="159"/>
      <c r="R2775" s="160"/>
      <c r="S2775" s="160"/>
      <c r="T2775" s="160"/>
      <c r="U2775" s="160"/>
      <c r="V2775" s="160"/>
      <c r="W2775" s="160"/>
      <c r="X2775" s="160"/>
      <c r="Y2775" s="160"/>
      <c r="Z2775" s="149"/>
      <c r="AA2775" s="149"/>
      <c r="AB2775" s="149"/>
      <c r="AC2775" s="149"/>
      <c r="AD2775" s="149"/>
      <c r="AE2775" s="149"/>
      <c r="AF2775" s="149"/>
      <c r="AG2775" s="149" t="s">
        <v>409</v>
      </c>
      <c r="AH2775" s="149">
        <v>0</v>
      </c>
      <c r="AI2775" s="149"/>
      <c r="AJ2775" s="149"/>
      <c r="AK2775" s="149"/>
      <c r="AL2775" s="149"/>
      <c r="AM2775" s="149"/>
      <c r="AN2775" s="149"/>
      <c r="AO2775" s="149"/>
      <c r="AP2775" s="149"/>
      <c r="AQ2775" s="149"/>
      <c r="AR2775" s="149"/>
      <c r="AS2775" s="149"/>
      <c r="AT2775" s="149"/>
      <c r="AU2775" s="149"/>
      <c r="AV2775" s="149"/>
      <c r="AW2775" s="149"/>
      <c r="AX2775" s="149"/>
      <c r="AY2775" s="149"/>
      <c r="AZ2775" s="149"/>
      <c r="BA2775" s="149"/>
      <c r="BB2775" s="149"/>
      <c r="BC2775" s="149"/>
      <c r="BD2775" s="149"/>
      <c r="BE2775" s="149"/>
      <c r="BF2775" s="149"/>
      <c r="BG2775" s="149"/>
      <c r="BH2775" s="149"/>
    </row>
    <row r="2776" spans="1:60" ht="22.5" outlineLevel="3" x14ac:dyDescent="0.2">
      <c r="A2776" s="156"/>
      <c r="B2776" s="157"/>
      <c r="C2776" s="200" t="s">
        <v>2090</v>
      </c>
      <c r="D2776" s="193"/>
      <c r="E2776" s="194">
        <v>121.52249999999999</v>
      </c>
      <c r="F2776" s="160"/>
      <c r="G2776" s="160"/>
      <c r="H2776" s="160"/>
      <c r="I2776" s="160"/>
      <c r="J2776" s="160"/>
      <c r="K2776" s="160"/>
      <c r="L2776" s="160"/>
      <c r="M2776" s="160"/>
      <c r="N2776" s="159"/>
      <c r="O2776" s="159"/>
      <c r="P2776" s="159"/>
      <c r="Q2776" s="159"/>
      <c r="R2776" s="160"/>
      <c r="S2776" s="160"/>
      <c r="T2776" s="160"/>
      <c r="U2776" s="160"/>
      <c r="V2776" s="160"/>
      <c r="W2776" s="160"/>
      <c r="X2776" s="160"/>
      <c r="Y2776" s="160"/>
      <c r="Z2776" s="149"/>
      <c r="AA2776" s="149"/>
      <c r="AB2776" s="149"/>
      <c r="AC2776" s="149"/>
      <c r="AD2776" s="149"/>
      <c r="AE2776" s="149"/>
      <c r="AF2776" s="149"/>
      <c r="AG2776" s="149" t="s">
        <v>409</v>
      </c>
      <c r="AH2776" s="149">
        <v>0</v>
      </c>
      <c r="AI2776" s="149"/>
      <c r="AJ2776" s="149"/>
      <c r="AK2776" s="149"/>
      <c r="AL2776" s="149"/>
      <c r="AM2776" s="149"/>
      <c r="AN2776" s="149"/>
      <c r="AO2776" s="149"/>
      <c r="AP2776" s="149"/>
      <c r="AQ2776" s="149"/>
      <c r="AR2776" s="149"/>
      <c r="AS2776" s="149"/>
      <c r="AT2776" s="149"/>
      <c r="AU2776" s="149"/>
      <c r="AV2776" s="149"/>
      <c r="AW2776" s="149"/>
      <c r="AX2776" s="149"/>
      <c r="AY2776" s="149"/>
      <c r="AZ2776" s="149"/>
      <c r="BA2776" s="149"/>
      <c r="BB2776" s="149"/>
      <c r="BC2776" s="149"/>
      <c r="BD2776" s="149"/>
      <c r="BE2776" s="149"/>
      <c r="BF2776" s="149"/>
      <c r="BG2776" s="149"/>
      <c r="BH2776" s="149"/>
    </row>
    <row r="2777" spans="1:60" ht="22.5" outlineLevel="3" x14ac:dyDescent="0.2">
      <c r="A2777" s="156"/>
      <c r="B2777" s="157"/>
      <c r="C2777" s="200" t="s">
        <v>2091</v>
      </c>
      <c r="D2777" s="193"/>
      <c r="E2777" s="194">
        <v>21.201000000000001</v>
      </c>
      <c r="F2777" s="160"/>
      <c r="G2777" s="160"/>
      <c r="H2777" s="160"/>
      <c r="I2777" s="160"/>
      <c r="J2777" s="160"/>
      <c r="K2777" s="160"/>
      <c r="L2777" s="160"/>
      <c r="M2777" s="160"/>
      <c r="N2777" s="159"/>
      <c r="O2777" s="159"/>
      <c r="P2777" s="159"/>
      <c r="Q2777" s="159"/>
      <c r="R2777" s="160"/>
      <c r="S2777" s="160"/>
      <c r="T2777" s="160"/>
      <c r="U2777" s="160"/>
      <c r="V2777" s="160"/>
      <c r="W2777" s="160"/>
      <c r="X2777" s="160"/>
      <c r="Y2777" s="160"/>
      <c r="Z2777" s="149"/>
      <c r="AA2777" s="149"/>
      <c r="AB2777" s="149"/>
      <c r="AC2777" s="149"/>
      <c r="AD2777" s="149"/>
      <c r="AE2777" s="149"/>
      <c r="AF2777" s="149"/>
      <c r="AG2777" s="149" t="s">
        <v>409</v>
      </c>
      <c r="AH2777" s="149">
        <v>0</v>
      </c>
      <c r="AI2777" s="149"/>
      <c r="AJ2777" s="149"/>
      <c r="AK2777" s="149"/>
      <c r="AL2777" s="149"/>
      <c r="AM2777" s="149"/>
      <c r="AN2777" s="149"/>
      <c r="AO2777" s="149"/>
      <c r="AP2777" s="149"/>
      <c r="AQ2777" s="149"/>
      <c r="AR2777" s="149"/>
      <c r="AS2777" s="149"/>
      <c r="AT2777" s="149"/>
      <c r="AU2777" s="149"/>
      <c r="AV2777" s="149"/>
      <c r="AW2777" s="149"/>
      <c r="AX2777" s="149"/>
      <c r="AY2777" s="149"/>
      <c r="AZ2777" s="149"/>
      <c r="BA2777" s="149"/>
      <c r="BB2777" s="149"/>
      <c r="BC2777" s="149"/>
      <c r="BD2777" s="149"/>
      <c r="BE2777" s="149"/>
      <c r="BF2777" s="149"/>
      <c r="BG2777" s="149"/>
      <c r="BH2777" s="149"/>
    </row>
    <row r="2778" spans="1:60" outlineLevel="3" x14ac:dyDescent="0.2">
      <c r="A2778" s="156"/>
      <c r="B2778" s="157"/>
      <c r="C2778" s="201" t="s">
        <v>417</v>
      </c>
      <c r="D2778" s="195"/>
      <c r="E2778" s="196">
        <v>417.51848999999999</v>
      </c>
      <c r="F2778" s="160"/>
      <c r="G2778" s="160"/>
      <c r="H2778" s="160"/>
      <c r="I2778" s="160"/>
      <c r="J2778" s="160"/>
      <c r="K2778" s="160"/>
      <c r="L2778" s="160"/>
      <c r="M2778" s="160"/>
      <c r="N2778" s="159"/>
      <c r="O2778" s="159"/>
      <c r="P2778" s="159"/>
      <c r="Q2778" s="159"/>
      <c r="R2778" s="160"/>
      <c r="S2778" s="160"/>
      <c r="T2778" s="160"/>
      <c r="U2778" s="160"/>
      <c r="V2778" s="160"/>
      <c r="W2778" s="160"/>
      <c r="X2778" s="160"/>
      <c r="Y2778" s="160"/>
      <c r="Z2778" s="149"/>
      <c r="AA2778" s="149"/>
      <c r="AB2778" s="149"/>
      <c r="AC2778" s="149"/>
      <c r="AD2778" s="149"/>
      <c r="AE2778" s="149"/>
      <c r="AF2778" s="149"/>
      <c r="AG2778" s="149" t="s">
        <v>409</v>
      </c>
      <c r="AH2778" s="149">
        <v>1</v>
      </c>
      <c r="AI2778" s="149"/>
      <c r="AJ2778" s="149"/>
      <c r="AK2778" s="149"/>
      <c r="AL2778" s="149"/>
      <c r="AM2778" s="149"/>
      <c r="AN2778" s="149"/>
      <c r="AO2778" s="149"/>
      <c r="AP2778" s="149"/>
      <c r="AQ2778" s="149"/>
      <c r="AR2778" s="149"/>
      <c r="AS2778" s="149"/>
      <c r="AT2778" s="149"/>
      <c r="AU2778" s="149"/>
      <c r="AV2778" s="149"/>
      <c r="AW2778" s="149"/>
      <c r="AX2778" s="149"/>
      <c r="AY2778" s="149"/>
      <c r="AZ2778" s="149"/>
      <c r="BA2778" s="149"/>
      <c r="BB2778" s="149"/>
      <c r="BC2778" s="149"/>
      <c r="BD2778" s="149"/>
      <c r="BE2778" s="149"/>
      <c r="BF2778" s="149"/>
      <c r="BG2778" s="149"/>
      <c r="BH2778" s="149"/>
    </row>
    <row r="2779" spans="1:60" outlineLevel="3" x14ac:dyDescent="0.2">
      <c r="A2779" s="156"/>
      <c r="B2779" s="157"/>
      <c r="C2779" s="200" t="s">
        <v>1573</v>
      </c>
      <c r="D2779" s="193"/>
      <c r="E2779" s="194"/>
      <c r="F2779" s="160"/>
      <c r="G2779" s="160"/>
      <c r="H2779" s="160"/>
      <c r="I2779" s="160"/>
      <c r="J2779" s="160"/>
      <c r="K2779" s="160"/>
      <c r="L2779" s="160"/>
      <c r="M2779" s="160"/>
      <c r="N2779" s="159"/>
      <c r="O2779" s="159"/>
      <c r="P2779" s="159"/>
      <c r="Q2779" s="159"/>
      <c r="R2779" s="160"/>
      <c r="S2779" s="160"/>
      <c r="T2779" s="160"/>
      <c r="U2779" s="160"/>
      <c r="V2779" s="160"/>
      <c r="W2779" s="160"/>
      <c r="X2779" s="160"/>
      <c r="Y2779" s="160"/>
      <c r="Z2779" s="149"/>
      <c r="AA2779" s="149"/>
      <c r="AB2779" s="149"/>
      <c r="AC2779" s="149"/>
      <c r="AD2779" s="149"/>
      <c r="AE2779" s="149"/>
      <c r="AF2779" s="149"/>
      <c r="AG2779" s="149" t="s">
        <v>409</v>
      </c>
      <c r="AH2779" s="149">
        <v>0</v>
      </c>
      <c r="AI2779" s="149"/>
      <c r="AJ2779" s="149"/>
      <c r="AK2779" s="149"/>
      <c r="AL2779" s="149"/>
      <c r="AM2779" s="149"/>
      <c r="AN2779" s="149"/>
      <c r="AO2779" s="149"/>
      <c r="AP2779" s="149"/>
      <c r="AQ2779" s="149"/>
      <c r="AR2779" s="149"/>
      <c r="AS2779" s="149"/>
      <c r="AT2779" s="149"/>
      <c r="AU2779" s="149"/>
      <c r="AV2779" s="149"/>
      <c r="AW2779" s="149"/>
      <c r="AX2779" s="149"/>
      <c r="AY2779" s="149"/>
      <c r="AZ2779" s="149"/>
      <c r="BA2779" s="149"/>
      <c r="BB2779" s="149"/>
      <c r="BC2779" s="149"/>
      <c r="BD2779" s="149"/>
      <c r="BE2779" s="149"/>
      <c r="BF2779" s="149"/>
      <c r="BG2779" s="149"/>
      <c r="BH2779" s="149"/>
    </row>
    <row r="2780" spans="1:60" outlineLevel="3" x14ac:dyDescent="0.2">
      <c r="A2780" s="156"/>
      <c r="B2780" s="157"/>
      <c r="C2780" s="200" t="s">
        <v>410</v>
      </c>
      <c r="D2780" s="193"/>
      <c r="E2780" s="194"/>
      <c r="F2780" s="160"/>
      <c r="G2780" s="160"/>
      <c r="H2780" s="160"/>
      <c r="I2780" s="160"/>
      <c r="J2780" s="160"/>
      <c r="K2780" s="160"/>
      <c r="L2780" s="160"/>
      <c r="M2780" s="160"/>
      <c r="N2780" s="159"/>
      <c r="O2780" s="159"/>
      <c r="P2780" s="159"/>
      <c r="Q2780" s="159"/>
      <c r="R2780" s="160"/>
      <c r="S2780" s="160"/>
      <c r="T2780" s="160"/>
      <c r="U2780" s="160"/>
      <c r="V2780" s="160"/>
      <c r="W2780" s="160"/>
      <c r="X2780" s="160"/>
      <c r="Y2780" s="160"/>
      <c r="Z2780" s="149"/>
      <c r="AA2780" s="149"/>
      <c r="AB2780" s="149"/>
      <c r="AC2780" s="149"/>
      <c r="AD2780" s="149"/>
      <c r="AE2780" s="149"/>
      <c r="AF2780" s="149"/>
      <c r="AG2780" s="149" t="s">
        <v>409</v>
      </c>
      <c r="AH2780" s="149">
        <v>0</v>
      </c>
      <c r="AI2780" s="149"/>
      <c r="AJ2780" s="149"/>
      <c r="AK2780" s="149"/>
      <c r="AL2780" s="149"/>
      <c r="AM2780" s="149"/>
      <c r="AN2780" s="149"/>
      <c r="AO2780" s="149"/>
      <c r="AP2780" s="149"/>
      <c r="AQ2780" s="149"/>
      <c r="AR2780" s="149"/>
      <c r="AS2780" s="149"/>
      <c r="AT2780" s="149"/>
      <c r="AU2780" s="149"/>
      <c r="AV2780" s="149"/>
      <c r="AW2780" s="149"/>
      <c r="AX2780" s="149"/>
      <c r="AY2780" s="149"/>
      <c r="AZ2780" s="149"/>
      <c r="BA2780" s="149"/>
      <c r="BB2780" s="149"/>
      <c r="BC2780" s="149"/>
      <c r="BD2780" s="149"/>
      <c r="BE2780" s="149"/>
      <c r="BF2780" s="149"/>
      <c r="BG2780" s="149"/>
      <c r="BH2780" s="149"/>
    </row>
    <row r="2781" spans="1:60" ht="22.5" outlineLevel="3" x14ac:dyDescent="0.2">
      <c r="A2781" s="156"/>
      <c r="B2781" s="157"/>
      <c r="C2781" s="200" t="s">
        <v>2092</v>
      </c>
      <c r="D2781" s="193"/>
      <c r="E2781" s="194">
        <v>75.003749999999997</v>
      </c>
      <c r="F2781" s="160"/>
      <c r="G2781" s="160"/>
      <c r="H2781" s="160"/>
      <c r="I2781" s="160"/>
      <c r="J2781" s="160"/>
      <c r="K2781" s="160"/>
      <c r="L2781" s="160"/>
      <c r="M2781" s="160"/>
      <c r="N2781" s="159"/>
      <c r="O2781" s="159"/>
      <c r="P2781" s="159"/>
      <c r="Q2781" s="159"/>
      <c r="R2781" s="160"/>
      <c r="S2781" s="160"/>
      <c r="T2781" s="160"/>
      <c r="U2781" s="160"/>
      <c r="V2781" s="160"/>
      <c r="W2781" s="160"/>
      <c r="X2781" s="160"/>
      <c r="Y2781" s="160"/>
      <c r="Z2781" s="149"/>
      <c r="AA2781" s="149"/>
      <c r="AB2781" s="149"/>
      <c r="AC2781" s="149"/>
      <c r="AD2781" s="149"/>
      <c r="AE2781" s="149"/>
      <c r="AF2781" s="149"/>
      <c r="AG2781" s="149" t="s">
        <v>409</v>
      </c>
      <c r="AH2781" s="149">
        <v>0</v>
      </c>
      <c r="AI2781" s="149"/>
      <c r="AJ2781" s="149"/>
      <c r="AK2781" s="149"/>
      <c r="AL2781" s="149"/>
      <c r="AM2781" s="149"/>
      <c r="AN2781" s="149"/>
      <c r="AO2781" s="149"/>
      <c r="AP2781" s="149"/>
      <c r="AQ2781" s="149"/>
      <c r="AR2781" s="149"/>
      <c r="AS2781" s="149"/>
      <c r="AT2781" s="149"/>
      <c r="AU2781" s="149"/>
      <c r="AV2781" s="149"/>
      <c r="AW2781" s="149"/>
      <c r="AX2781" s="149"/>
      <c r="AY2781" s="149"/>
      <c r="AZ2781" s="149"/>
      <c r="BA2781" s="149"/>
      <c r="BB2781" s="149"/>
      <c r="BC2781" s="149"/>
      <c r="BD2781" s="149"/>
      <c r="BE2781" s="149"/>
      <c r="BF2781" s="149"/>
      <c r="BG2781" s="149"/>
      <c r="BH2781" s="149"/>
    </row>
    <row r="2782" spans="1:60" ht="22.5" outlineLevel="3" x14ac:dyDescent="0.2">
      <c r="A2782" s="156"/>
      <c r="B2782" s="157"/>
      <c r="C2782" s="200" t="s">
        <v>2093</v>
      </c>
      <c r="D2782" s="193"/>
      <c r="E2782" s="194">
        <v>96.488749999999996</v>
      </c>
      <c r="F2782" s="160"/>
      <c r="G2782" s="160"/>
      <c r="H2782" s="160"/>
      <c r="I2782" s="160"/>
      <c r="J2782" s="160"/>
      <c r="K2782" s="160"/>
      <c r="L2782" s="160"/>
      <c r="M2782" s="160"/>
      <c r="N2782" s="159"/>
      <c r="O2782" s="159"/>
      <c r="P2782" s="159"/>
      <c r="Q2782" s="159"/>
      <c r="R2782" s="160"/>
      <c r="S2782" s="160"/>
      <c r="T2782" s="160"/>
      <c r="U2782" s="160"/>
      <c r="V2782" s="160"/>
      <c r="W2782" s="160"/>
      <c r="X2782" s="160"/>
      <c r="Y2782" s="160"/>
      <c r="Z2782" s="149"/>
      <c r="AA2782" s="149"/>
      <c r="AB2782" s="149"/>
      <c r="AC2782" s="149"/>
      <c r="AD2782" s="149"/>
      <c r="AE2782" s="149"/>
      <c r="AF2782" s="149"/>
      <c r="AG2782" s="149" t="s">
        <v>409</v>
      </c>
      <c r="AH2782" s="149">
        <v>0</v>
      </c>
      <c r="AI2782" s="149"/>
      <c r="AJ2782" s="149"/>
      <c r="AK2782" s="149"/>
      <c r="AL2782" s="149"/>
      <c r="AM2782" s="149"/>
      <c r="AN2782" s="149"/>
      <c r="AO2782" s="149"/>
      <c r="AP2782" s="149"/>
      <c r="AQ2782" s="149"/>
      <c r="AR2782" s="149"/>
      <c r="AS2782" s="149"/>
      <c r="AT2782" s="149"/>
      <c r="AU2782" s="149"/>
      <c r="AV2782" s="149"/>
      <c r="AW2782" s="149"/>
      <c r="AX2782" s="149"/>
      <c r="AY2782" s="149"/>
      <c r="AZ2782" s="149"/>
      <c r="BA2782" s="149"/>
      <c r="BB2782" s="149"/>
      <c r="BC2782" s="149"/>
      <c r="BD2782" s="149"/>
      <c r="BE2782" s="149"/>
      <c r="BF2782" s="149"/>
      <c r="BG2782" s="149"/>
      <c r="BH2782" s="149"/>
    </row>
    <row r="2783" spans="1:60" outlineLevel="3" x14ac:dyDescent="0.2">
      <c r="A2783" s="156"/>
      <c r="B2783" s="157"/>
      <c r="C2783" s="200" t="s">
        <v>2094</v>
      </c>
      <c r="D2783" s="193"/>
      <c r="E2783" s="194">
        <v>24.33</v>
      </c>
      <c r="F2783" s="160"/>
      <c r="G2783" s="160"/>
      <c r="H2783" s="160"/>
      <c r="I2783" s="160"/>
      <c r="J2783" s="160"/>
      <c r="K2783" s="160"/>
      <c r="L2783" s="160"/>
      <c r="M2783" s="160"/>
      <c r="N2783" s="159"/>
      <c r="O2783" s="159"/>
      <c r="P2783" s="159"/>
      <c r="Q2783" s="159"/>
      <c r="R2783" s="160"/>
      <c r="S2783" s="160"/>
      <c r="T2783" s="160"/>
      <c r="U2783" s="160"/>
      <c r="V2783" s="160"/>
      <c r="W2783" s="160"/>
      <c r="X2783" s="160"/>
      <c r="Y2783" s="160"/>
      <c r="Z2783" s="149"/>
      <c r="AA2783" s="149"/>
      <c r="AB2783" s="149"/>
      <c r="AC2783" s="149"/>
      <c r="AD2783" s="149"/>
      <c r="AE2783" s="149"/>
      <c r="AF2783" s="149"/>
      <c r="AG2783" s="149" t="s">
        <v>409</v>
      </c>
      <c r="AH2783" s="149">
        <v>0</v>
      </c>
      <c r="AI2783" s="149"/>
      <c r="AJ2783" s="149"/>
      <c r="AK2783" s="149"/>
      <c r="AL2783" s="149"/>
      <c r="AM2783" s="149"/>
      <c r="AN2783" s="149"/>
      <c r="AO2783" s="149"/>
      <c r="AP2783" s="149"/>
      <c r="AQ2783" s="149"/>
      <c r="AR2783" s="149"/>
      <c r="AS2783" s="149"/>
      <c r="AT2783" s="149"/>
      <c r="AU2783" s="149"/>
      <c r="AV2783" s="149"/>
      <c r="AW2783" s="149"/>
      <c r="AX2783" s="149"/>
      <c r="AY2783" s="149"/>
      <c r="AZ2783" s="149"/>
      <c r="BA2783" s="149"/>
      <c r="BB2783" s="149"/>
      <c r="BC2783" s="149"/>
      <c r="BD2783" s="149"/>
      <c r="BE2783" s="149"/>
      <c r="BF2783" s="149"/>
      <c r="BG2783" s="149"/>
      <c r="BH2783" s="149"/>
    </row>
    <row r="2784" spans="1:60" outlineLevel="3" x14ac:dyDescent="0.2">
      <c r="A2784" s="156"/>
      <c r="B2784" s="157"/>
      <c r="C2784" s="200" t="s">
        <v>2095</v>
      </c>
      <c r="D2784" s="193"/>
      <c r="E2784" s="194">
        <v>20.97</v>
      </c>
      <c r="F2784" s="160"/>
      <c r="G2784" s="160"/>
      <c r="H2784" s="160"/>
      <c r="I2784" s="160"/>
      <c r="J2784" s="160"/>
      <c r="K2784" s="160"/>
      <c r="L2784" s="160"/>
      <c r="M2784" s="160"/>
      <c r="N2784" s="159"/>
      <c r="O2784" s="159"/>
      <c r="P2784" s="159"/>
      <c r="Q2784" s="159"/>
      <c r="R2784" s="160"/>
      <c r="S2784" s="160"/>
      <c r="T2784" s="160"/>
      <c r="U2784" s="160"/>
      <c r="V2784" s="160"/>
      <c r="W2784" s="160"/>
      <c r="X2784" s="160"/>
      <c r="Y2784" s="160"/>
      <c r="Z2784" s="149"/>
      <c r="AA2784" s="149"/>
      <c r="AB2784" s="149"/>
      <c r="AC2784" s="149"/>
      <c r="AD2784" s="149"/>
      <c r="AE2784" s="149"/>
      <c r="AF2784" s="149"/>
      <c r="AG2784" s="149" t="s">
        <v>409</v>
      </c>
      <c r="AH2784" s="149">
        <v>0</v>
      </c>
      <c r="AI2784" s="149"/>
      <c r="AJ2784" s="149"/>
      <c r="AK2784" s="149"/>
      <c r="AL2784" s="149"/>
      <c r="AM2784" s="149"/>
      <c r="AN2784" s="149"/>
      <c r="AO2784" s="149"/>
      <c r="AP2784" s="149"/>
      <c r="AQ2784" s="149"/>
      <c r="AR2784" s="149"/>
      <c r="AS2784" s="149"/>
      <c r="AT2784" s="149"/>
      <c r="AU2784" s="149"/>
      <c r="AV2784" s="149"/>
      <c r="AW2784" s="149"/>
      <c r="AX2784" s="149"/>
      <c r="AY2784" s="149"/>
      <c r="AZ2784" s="149"/>
      <c r="BA2784" s="149"/>
      <c r="BB2784" s="149"/>
      <c r="BC2784" s="149"/>
      <c r="BD2784" s="149"/>
      <c r="BE2784" s="149"/>
      <c r="BF2784" s="149"/>
      <c r="BG2784" s="149"/>
      <c r="BH2784" s="149"/>
    </row>
    <row r="2785" spans="1:60" ht="22.5" outlineLevel="3" x14ac:dyDescent="0.2">
      <c r="A2785" s="156"/>
      <c r="B2785" s="157"/>
      <c r="C2785" s="200" t="s">
        <v>2096</v>
      </c>
      <c r="D2785" s="193"/>
      <c r="E2785" s="194">
        <v>62.854999999999997</v>
      </c>
      <c r="F2785" s="160"/>
      <c r="G2785" s="160"/>
      <c r="H2785" s="160"/>
      <c r="I2785" s="160"/>
      <c r="J2785" s="160"/>
      <c r="K2785" s="160"/>
      <c r="L2785" s="160"/>
      <c r="M2785" s="160"/>
      <c r="N2785" s="159"/>
      <c r="O2785" s="159"/>
      <c r="P2785" s="159"/>
      <c r="Q2785" s="159"/>
      <c r="R2785" s="160"/>
      <c r="S2785" s="160"/>
      <c r="T2785" s="160"/>
      <c r="U2785" s="160"/>
      <c r="V2785" s="160"/>
      <c r="W2785" s="160"/>
      <c r="X2785" s="160"/>
      <c r="Y2785" s="160"/>
      <c r="Z2785" s="149"/>
      <c r="AA2785" s="149"/>
      <c r="AB2785" s="149"/>
      <c r="AC2785" s="149"/>
      <c r="AD2785" s="149"/>
      <c r="AE2785" s="149"/>
      <c r="AF2785" s="149"/>
      <c r="AG2785" s="149" t="s">
        <v>409</v>
      </c>
      <c r="AH2785" s="149">
        <v>0</v>
      </c>
      <c r="AI2785" s="149"/>
      <c r="AJ2785" s="149"/>
      <c r="AK2785" s="149"/>
      <c r="AL2785" s="149"/>
      <c r="AM2785" s="149"/>
      <c r="AN2785" s="149"/>
      <c r="AO2785" s="149"/>
      <c r="AP2785" s="149"/>
      <c r="AQ2785" s="149"/>
      <c r="AR2785" s="149"/>
      <c r="AS2785" s="149"/>
      <c r="AT2785" s="149"/>
      <c r="AU2785" s="149"/>
      <c r="AV2785" s="149"/>
      <c r="AW2785" s="149"/>
      <c r="AX2785" s="149"/>
      <c r="AY2785" s="149"/>
      <c r="AZ2785" s="149"/>
      <c r="BA2785" s="149"/>
      <c r="BB2785" s="149"/>
      <c r="BC2785" s="149"/>
      <c r="BD2785" s="149"/>
      <c r="BE2785" s="149"/>
      <c r="BF2785" s="149"/>
      <c r="BG2785" s="149"/>
      <c r="BH2785" s="149"/>
    </row>
    <row r="2786" spans="1:60" outlineLevel="3" x14ac:dyDescent="0.2">
      <c r="A2786" s="156"/>
      <c r="B2786" s="157"/>
      <c r="C2786" s="200" t="s">
        <v>2097</v>
      </c>
      <c r="D2786" s="193"/>
      <c r="E2786" s="194">
        <v>14.625</v>
      </c>
      <c r="F2786" s="160"/>
      <c r="G2786" s="160"/>
      <c r="H2786" s="160"/>
      <c r="I2786" s="160"/>
      <c r="J2786" s="160"/>
      <c r="K2786" s="160"/>
      <c r="L2786" s="160"/>
      <c r="M2786" s="160"/>
      <c r="N2786" s="159"/>
      <c r="O2786" s="159"/>
      <c r="P2786" s="159"/>
      <c r="Q2786" s="159"/>
      <c r="R2786" s="160"/>
      <c r="S2786" s="160"/>
      <c r="T2786" s="160"/>
      <c r="U2786" s="160"/>
      <c r="V2786" s="160"/>
      <c r="W2786" s="160"/>
      <c r="X2786" s="160"/>
      <c r="Y2786" s="160"/>
      <c r="Z2786" s="149"/>
      <c r="AA2786" s="149"/>
      <c r="AB2786" s="149"/>
      <c r="AC2786" s="149"/>
      <c r="AD2786" s="149"/>
      <c r="AE2786" s="149"/>
      <c r="AF2786" s="149"/>
      <c r="AG2786" s="149" t="s">
        <v>409</v>
      </c>
      <c r="AH2786" s="149">
        <v>0</v>
      </c>
      <c r="AI2786" s="149"/>
      <c r="AJ2786" s="149"/>
      <c r="AK2786" s="149"/>
      <c r="AL2786" s="149"/>
      <c r="AM2786" s="149"/>
      <c r="AN2786" s="149"/>
      <c r="AO2786" s="149"/>
      <c r="AP2786" s="149"/>
      <c r="AQ2786" s="149"/>
      <c r="AR2786" s="149"/>
      <c r="AS2786" s="149"/>
      <c r="AT2786" s="149"/>
      <c r="AU2786" s="149"/>
      <c r="AV2786" s="149"/>
      <c r="AW2786" s="149"/>
      <c r="AX2786" s="149"/>
      <c r="AY2786" s="149"/>
      <c r="AZ2786" s="149"/>
      <c r="BA2786" s="149"/>
      <c r="BB2786" s="149"/>
      <c r="BC2786" s="149"/>
      <c r="BD2786" s="149"/>
      <c r="BE2786" s="149"/>
      <c r="BF2786" s="149"/>
      <c r="BG2786" s="149"/>
      <c r="BH2786" s="149"/>
    </row>
    <row r="2787" spans="1:60" outlineLevel="3" x14ac:dyDescent="0.2">
      <c r="A2787" s="156"/>
      <c r="B2787" s="157"/>
      <c r="C2787" s="200" t="s">
        <v>2098</v>
      </c>
      <c r="D2787" s="193"/>
      <c r="E2787" s="194">
        <v>11.0625</v>
      </c>
      <c r="F2787" s="160"/>
      <c r="G2787" s="160"/>
      <c r="H2787" s="160"/>
      <c r="I2787" s="160"/>
      <c r="J2787" s="160"/>
      <c r="K2787" s="160"/>
      <c r="L2787" s="160"/>
      <c r="M2787" s="160"/>
      <c r="N2787" s="159"/>
      <c r="O2787" s="159"/>
      <c r="P2787" s="159"/>
      <c r="Q2787" s="159"/>
      <c r="R2787" s="160"/>
      <c r="S2787" s="160"/>
      <c r="T2787" s="160"/>
      <c r="U2787" s="160"/>
      <c r="V2787" s="160"/>
      <c r="W2787" s="160"/>
      <c r="X2787" s="160"/>
      <c r="Y2787" s="160"/>
      <c r="Z2787" s="149"/>
      <c r="AA2787" s="149"/>
      <c r="AB2787" s="149"/>
      <c r="AC2787" s="149"/>
      <c r="AD2787" s="149"/>
      <c r="AE2787" s="149"/>
      <c r="AF2787" s="149"/>
      <c r="AG2787" s="149" t="s">
        <v>409</v>
      </c>
      <c r="AH2787" s="149">
        <v>0</v>
      </c>
      <c r="AI2787" s="149"/>
      <c r="AJ2787" s="149"/>
      <c r="AK2787" s="149"/>
      <c r="AL2787" s="149"/>
      <c r="AM2787" s="149"/>
      <c r="AN2787" s="149"/>
      <c r="AO2787" s="149"/>
      <c r="AP2787" s="149"/>
      <c r="AQ2787" s="149"/>
      <c r="AR2787" s="149"/>
      <c r="AS2787" s="149"/>
      <c r="AT2787" s="149"/>
      <c r="AU2787" s="149"/>
      <c r="AV2787" s="149"/>
      <c r="AW2787" s="149"/>
      <c r="AX2787" s="149"/>
      <c r="AY2787" s="149"/>
      <c r="AZ2787" s="149"/>
      <c r="BA2787" s="149"/>
      <c r="BB2787" s="149"/>
      <c r="BC2787" s="149"/>
      <c r="BD2787" s="149"/>
      <c r="BE2787" s="149"/>
      <c r="BF2787" s="149"/>
      <c r="BG2787" s="149"/>
      <c r="BH2787" s="149"/>
    </row>
    <row r="2788" spans="1:60" outlineLevel="3" x14ac:dyDescent="0.2">
      <c r="A2788" s="156"/>
      <c r="B2788" s="157"/>
      <c r="C2788" s="201" t="s">
        <v>417</v>
      </c>
      <c r="D2788" s="195"/>
      <c r="E2788" s="196">
        <v>305.33499999999998</v>
      </c>
      <c r="F2788" s="160"/>
      <c r="G2788" s="160"/>
      <c r="H2788" s="160"/>
      <c r="I2788" s="160"/>
      <c r="J2788" s="160"/>
      <c r="K2788" s="160"/>
      <c r="L2788" s="160"/>
      <c r="M2788" s="160"/>
      <c r="N2788" s="159"/>
      <c r="O2788" s="159"/>
      <c r="P2788" s="159"/>
      <c r="Q2788" s="159"/>
      <c r="R2788" s="160"/>
      <c r="S2788" s="160"/>
      <c r="T2788" s="160"/>
      <c r="U2788" s="160"/>
      <c r="V2788" s="160"/>
      <c r="W2788" s="160"/>
      <c r="X2788" s="160"/>
      <c r="Y2788" s="160"/>
      <c r="Z2788" s="149"/>
      <c r="AA2788" s="149"/>
      <c r="AB2788" s="149"/>
      <c r="AC2788" s="149"/>
      <c r="AD2788" s="149"/>
      <c r="AE2788" s="149"/>
      <c r="AF2788" s="149"/>
      <c r="AG2788" s="149" t="s">
        <v>409</v>
      </c>
      <c r="AH2788" s="149">
        <v>1</v>
      </c>
      <c r="AI2788" s="149"/>
      <c r="AJ2788" s="149"/>
      <c r="AK2788" s="149"/>
      <c r="AL2788" s="149"/>
      <c r="AM2788" s="149"/>
      <c r="AN2788" s="149"/>
      <c r="AO2788" s="149"/>
      <c r="AP2788" s="149"/>
      <c r="AQ2788" s="149"/>
      <c r="AR2788" s="149"/>
      <c r="AS2788" s="149"/>
      <c r="AT2788" s="149"/>
      <c r="AU2788" s="149"/>
      <c r="AV2788" s="149"/>
      <c r="AW2788" s="149"/>
      <c r="AX2788" s="149"/>
      <c r="AY2788" s="149"/>
      <c r="AZ2788" s="149"/>
      <c r="BA2788" s="149"/>
      <c r="BB2788" s="149"/>
      <c r="BC2788" s="149"/>
      <c r="BD2788" s="149"/>
      <c r="BE2788" s="149"/>
      <c r="BF2788" s="149"/>
      <c r="BG2788" s="149"/>
      <c r="BH2788" s="149"/>
    </row>
    <row r="2789" spans="1:60" outlineLevel="1" x14ac:dyDescent="0.2">
      <c r="A2789" s="173">
        <v>232</v>
      </c>
      <c r="B2789" s="174" t="s">
        <v>2099</v>
      </c>
      <c r="C2789" s="189" t="s">
        <v>2100</v>
      </c>
      <c r="D2789" s="175" t="s">
        <v>493</v>
      </c>
      <c r="E2789" s="176">
        <v>722.85348999999997</v>
      </c>
      <c r="F2789" s="177"/>
      <c r="G2789" s="178">
        <f>ROUND(E2789*F2789,2)</f>
        <v>0</v>
      </c>
      <c r="H2789" s="177"/>
      <c r="I2789" s="178">
        <f>ROUND(E2789*H2789,2)</f>
        <v>0</v>
      </c>
      <c r="J2789" s="177"/>
      <c r="K2789" s="178">
        <f>ROUND(E2789*J2789,2)</f>
        <v>0</v>
      </c>
      <c r="L2789" s="178">
        <v>12</v>
      </c>
      <c r="M2789" s="178">
        <f>G2789*(1+L2789/100)</f>
        <v>0</v>
      </c>
      <c r="N2789" s="176">
        <v>0</v>
      </c>
      <c r="O2789" s="176">
        <f>ROUND(E2789*N2789,2)</f>
        <v>0</v>
      </c>
      <c r="P2789" s="176">
        <v>8.0000000000000002E-3</v>
      </c>
      <c r="Q2789" s="176">
        <f>ROUND(E2789*P2789,2)</f>
        <v>5.78</v>
      </c>
      <c r="R2789" s="178" t="s">
        <v>2081</v>
      </c>
      <c r="S2789" s="178" t="s">
        <v>365</v>
      </c>
      <c r="T2789" s="179" t="s">
        <v>365</v>
      </c>
      <c r="U2789" s="160">
        <v>6.6000000000000003E-2</v>
      </c>
      <c r="V2789" s="160">
        <f>ROUND(E2789*U2789,2)</f>
        <v>47.71</v>
      </c>
      <c r="W2789" s="160"/>
      <c r="X2789" s="160" t="s">
        <v>404</v>
      </c>
      <c r="Y2789" s="160" t="s">
        <v>368</v>
      </c>
      <c r="Z2789" s="149"/>
      <c r="AA2789" s="149"/>
      <c r="AB2789" s="149"/>
      <c r="AC2789" s="149"/>
      <c r="AD2789" s="149"/>
      <c r="AE2789" s="149"/>
      <c r="AF2789" s="149"/>
      <c r="AG2789" s="149" t="s">
        <v>438</v>
      </c>
      <c r="AH2789" s="149"/>
      <c r="AI2789" s="149"/>
      <c r="AJ2789" s="149"/>
      <c r="AK2789" s="149"/>
      <c r="AL2789" s="149"/>
      <c r="AM2789" s="149"/>
      <c r="AN2789" s="149"/>
      <c r="AO2789" s="149"/>
      <c r="AP2789" s="149"/>
      <c r="AQ2789" s="149"/>
      <c r="AR2789" s="149"/>
      <c r="AS2789" s="149"/>
      <c r="AT2789" s="149"/>
      <c r="AU2789" s="149"/>
      <c r="AV2789" s="149"/>
      <c r="AW2789" s="149"/>
      <c r="AX2789" s="149"/>
      <c r="AY2789" s="149"/>
      <c r="AZ2789" s="149"/>
      <c r="BA2789" s="149"/>
      <c r="BB2789" s="149"/>
      <c r="BC2789" s="149"/>
      <c r="BD2789" s="149"/>
      <c r="BE2789" s="149"/>
      <c r="BF2789" s="149"/>
      <c r="BG2789" s="149"/>
      <c r="BH2789" s="149"/>
    </row>
    <row r="2790" spans="1:60" outlineLevel="2" x14ac:dyDescent="0.2">
      <c r="A2790" s="156"/>
      <c r="B2790" s="157"/>
      <c r="C2790" s="200" t="s">
        <v>2101</v>
      </c>
      <c r="D2790" s="193"/>
      <c r="E2790" s="194">
        <v>722.85348999999997</v>
      </c>
      <c r="F2790" s="160"/>
      <c r="G2790" s="160"/>
      <c r="H2790" s="160"/>
      <c r="I2790" s="160"/>
      <c r="J2790" s="160"/>
      <c r="K2790" s="160"/>
      <c r="L2790" s="160"/>
      <c r="M2790" s="160"/>
      <c r="N2790" s="159"/>
      <c r="O2790" s="159"/>
      <c r="P2790" s="159"/>
      <c r="Q2790" s="159"/>
      <c r="R2790" s="160"/>
      <c r="S2790" s="160"/>
      <c r="T2790" s="160"/>
      <c r="U2790" s="160"/>
      <c r="V2790" s="160"/>
      <c r="W2790" s="160"/>
      <c r="X2790" s="160"/>
      <c r="Y2790" s="160"/>
      <c r="Z2790" s="149"/>
      <c r="AA2790" s="149"/>
      <c r="AB2790" s="149"/>
      <c r="AC2790" s="149"/>
      <c r="AD2790" s="149"/>
      <c r="AE2790" s="149"/>
      <c r="AF2790" s="149"/>
      <c r="AG2790" s="149" t="s">
        <v>409</v>
      </c>
      <c r="AH2790" s="149">
        <v>0</v>
      </c>
      <c r="AI2790" s="149"/>
      <c r="AJ2790" s="149"/>
      <c r="AK2790" s="149"/>
      <c r="AL2790" s="149"/>
      <c r="AM2790" s="149"/>
      <c r="AN2790" s="149"/>
      <c r="AO2790" s="149"/>
      <c r="AP2790" s="149"/>
      <c r="AQ2790" s="149"/>
      <c r="AR2790" s="149"/>
      <c r="AS2790" s="149"/>
      <c r="AT2790" s="149"/>
      <c r="AU2790" s="149"/>
      <c r="AV2790" s="149"/>
      <c r="AW2790" s="149"/>
      <c r="AX2790" s="149"/>
      <c r="AY2790" s="149"/>
      <c r="AZ2790" s="149"/>
      <c r="BA2790" s="149"/>
      <c r="BB2790" s="149"/>
      <c r="BC2790" s="149"/>
      <c r="BD2790" s="149"/>
      <c r="BE2790" s="149"/>
      <c r="BF2790" s="149"/>
      <c r="BG2790" s="149"/>
      <c r="BH2790" s="149"/>
    </row>
    <row r="2791" spans="1:60" outlineLevel="1" x14ac:dyDescent="0.2">
      <c r="A2791" s="173">
        <v>233</v>
      </c>
      <c r="B2791" s="174" t="s">
        <v>2102</v>
      </c>
      <c r="C2791" s="189" t="s">
        <v>2103</v>
      </c>
      <c r="D2791" s="175" t="s">
        <v>493</v>
      </c>
      <c r="E2791" s="176">
        <v>47.79</v>
      </c>
      <c r="F2791" s="177"/>
      <c r="G2791" s="178">
        <f>ROUND(E2791*F2791,2)</f>
        <v>0</v>
      </c>
      <c r="H2791" s="177"/>
      <c r="I2791" s="178">
        <f>ROUND(E2791*H2791,2)</f>
        <v>0</v>
      </c>
      <c r="J2791" s="177"/>
      <c r="K2791" s="178">
        <f>ROUND(E2791*J2791,2)</f>
        <v>0</v>
      </c>
      <c r="L2791" s="178">
        <v>12</v>
      </c>
      <c r="M2791" s="178">
        <f>G2791*(1+L2791/100)</f>
        <v>0</v>
      </c>
      <c r="N2791" s="176">
        <v>0</v>
      </c>
      <c r="O2791" s="176">
        <f>ROUND(E2791*N2791,2)</f>
        <v>0</v>
      </c>
      <c r="P2791" s="176">
        <v>3.3000000000000002E-2</v>
      </c>
      <c r="Q2791" s="176">
        <f>ROUND(E2791*P2791,2)</f>
        <v>1.58</v>
      </c>
      <c r="R2791" s="178" t="s">
        <v>2104</v>
      </c>
      <c r="S2791" s="178" t="s">
        <v>365</v>
      </c>
      <c r="T2791" s="179" t="s">
        <v>365</v>
      </c>
      <c r="U2791" s="160">
        <v>0.88800000000000001</v>
      </c>
      <c r="V2791" s="160">
        <f>ROUND(E2791*U2791,2)</f>
        <v>42.44</v>
      </c>
      <c r="W2791" s="160"/>
      <c r="X2791" s="160" t="s">
        <v>404</v>
      </c>
      <c r="Y2791" s="160" t="s">
        <v>368</v>
      </c>
      <c r="Z2791" s="149"/>
      <c r="AA2791" s="149"/>
      <c r="AB2791" s="149"/>
      <c r="AC2791" s="149"/>
      <c r="AD2791" s="149"/>
      <c r="AE2791" s="149"/>
      <c r="AF2791" s="149"/>
      <c r="AG2791" s="149" t="s">
        <v>438</v>
      </c>
      <c r="AH2791" s="149"/>
      <c r="AI2791" s="149"/>
      <c r="AJ2791" s="149"/>
      <c r="AK2791" s="149"/>
      <c r="AL2791" s="149"/>
      <c r="AM2791" s="149"/>
      <c r="AN2791" s="149"/>
      <c r="AO2791" s="149"/>
      <c r="AP2791" s="149"/>
      <c r="AQ2791" s="149"/>
      <c r="AR2791" s="149"/>
      <c r="AS2791" s="149"/>
      <c r="AT2791" s="149"/>
      <c r="AU2791" s="149"/>
      <c r="AV2791" s="149"/>
      <c r="AW2791" s="149"/>
      <c r="AX2791" s="149"/>
      <c r="AY2791" s="149"/>
      <c r="AZ2791" s="149"/>
      <c r="BA2791" s="149"/>
      <c r="BB2791" s="149"/>
      <c r="BC2791" s="149"/>
      <c r="BD2791" s="149"/>
      <c r="BE2791" s="149"/>
      <c r="BF2791" s="149"/>
      <c r="BG2791" s="149"/>
      <c r="BH2791" s="149"/>
    </row>
    <row r="2792" spans="1:60" outlineLevel="2" x14ac:dyDescent="0.2">
      <c r="A2792" s="156"/>
      <c r="B2792" s="157"/>
      <c r="C2792" s="200" t="s">
        <v>2105</v>
      </c>
      <c r="D2792" s="193"/>
      <c r="E2792" s="194">
        <v>47.79</v>
      </c>
      <c r="F2792" s="160"/>
      <c r="G2792" s="160"/>
      <c r="H2792" s="160"/>
      <c r="I2792" s="160"/>
      <c r="J2792" s="160"/>
      <c r="K2792" s="160"/>
      <c r="L2792" s="160"/>
      <c r="M2792" s="160"/>
      <c r="N2792" s="159"/>
      <c r="O2792" s="159"/>
      <c r="P2792" s="159"/>
      <c r="Q2792" s="159"/>
      <c r="R2792" s="160"/>
      <c r="S2792" s="160"/>
      <c r="T2792" s="160"/>
      <c r="U2792" s="160"/>
      <c r="V2792" s="160"/>
      <c r="W2792" s="160"/>
      <c r="X2792" s="160"/>
      <c r="Y2792" s="160"/>
      <c r="Z2792" s="149"/>
      <c r="AA2792" s="149"/>
      <c r="AB2792" s="149"/>
      <c r="AC2792" s="149"/>
      <c r="AD2792" s="149"/>
      <c r="AE2792" s="149"/>
      <c r="AF2792" s="149"/>
      <c r="AG2792" s="149" t="s">
        <v>409</v>
      </c>
      <c r="AH2792" s="149">
        <v>0</v>
      </c>
      <c r="AI2792" s="149"/>
      <c r="AJ2792" s="149"/>
      <c r="AK2792" s="149"/>
      <c r="AL2792" s="149"/>
      <c r="AM2792" s="149"/>
      <c r="AN2792" s="149"/>
      <c r="AO2792" s="149"/>
      <c r="AP2792" s="149"/>
      <c r="AQ2792" s="149"/>
      <c r="AR2792" s="149"/>
      <c r="AS2792" s="149"/>
      <c r="AT2792" s="149"/>
      <c r="AU2792" s="149"/>
      <c r="AV2792" s="149"/>
      <c r="AW2792" s="149"/>
      <c r="AX2792" s="149"/>
      <c r="AY2792" s="149"/>
      <c r="AZ2792" s="149"/>
      <c r="BA2792" s="149"/>
      <c r="BB2792" s="149"/>
      <c r="BC2792" s="149"/>
      <c r="BD2792" s="149"/>
      <c r="BE2792" s="149"/>
      <c r="BF2792" s="149"/>
      <c r="BG2792" s="149"/>
      <c r="BH2792" s="149"/>
    </row>
    <row r="2793" spans="1:60" outlineLevel="3" x14ac:dyDescent="0.2">
      <c r="A2793" s="156"/>
      <c r="B2793" s="157"/>
      <c r="C2793" s="201" t="s">
        <v>417</v>
      </c>
      <c r="D2793" s="195"/>
      <c r="E2793" s="196">
        <v>47.79</v>
      </c>
      <c r="F2793" s="160"/>
      <c r="G2793" s="160"/>
      <c r="H2793" s="160"/>
      <c r="I2793" s="160"/>
      <c r="J2793" s="160"/>
      <c r="K2793" s="160"/>
      <c r="L2793" s="160"/>
      <c r="M2793" s="160"/>
      <c r="N2793" s="159"/>
      <c r="O2793" s="159"/>
      <c r="P2793" s="159"/>
      <c r="Q2793" s="159"/>
      <c r="R2793" s="160"/>
      <c r="S2793" s="160"/>
      <c r="T2793" s="160"/>
      <c r="U2793" s="160"/>
      <c r="V2793" s="160"/>
      <c r="W2793" s="160"/>
      <c r="X2793" s="160"/>
      <c r="Y2793" s="160"/>
      <c r="Z2793" s="149"/>
      <c r="AA2793" s="149"/>
      <c r="AB2793" s="149"/>
      <c r="AC2793" s="149"/>
      <c r="AD2793" s="149"/>
      <c r="AE2793" s="149"/>
      <c r="AF2793" s="149"/>
      <c r="AG2793" s="149" t="s">
        <v>409</v>
      </c>
      <c r="AH2793" s="149">
        <v>1</v>
      </c>
      <c r="AI2793" s="149"/>
      <c r="AJ2793" s="149"/>
      <c r="AK2793" s="149"/>
      <c r="AL2793" s="149"/>
      <c r="AM2793" s="149"/>
      <c r="AN2793" s="149"/>
      <c r="AO2793" s="149"/>
      <c r="AP2793" s="149"/>
      <c r="AQ2793" s="149"/>
      <c r="AR2793" s="149"/>
      <c r="AS2793" s="149"/>
      <c r="AT2793" s="149"/>
      <c r="AU2793" s="149"/>
      <c r="AV2793" s="149"/>
      <c r="AW2793" s="149"/>
      <c r="AX2793" s="149"/>
      <c r="AY2793" s="149"/>
      <c r="AZ2793" s="149"/>
      <c r="BA2793" s="149"/>
      <c r="BB2793" s="149"/>
      <c r="BC2793" s="149"/>
      <c r="BD2793" s="149"/>
      <c r="BE2793" s="149"/>
      <c r="BF2793" s="149"/>
      <c r="BG2793" s="149"/>
      <c r="BH2793" s="149"/>
    </row>
    <row r="2794" spans="1:60" outlineLevel="1" x14ac:dyDescent="0.2">
      <c r="A2794" s="173">
        <v>234</v>
      </c>
      <c r="B2794" s="174" t="s">
        <v>2106</v>
      </c>
      <c r="C2794" s="189" t="s">
        <v>2107</v>
      </c>
      <c r="D2794" s="175" t="s">
        <v>493</v>
      </c>
      <c r="E2794" s="176">
        <v>113.46375</v>
      </c>
      <c r="F2794" s="177"/>
      <c r="G2794" s="178">
        <f>ROUND(E2794*F2794,2)</f>
        <v>0</v>
      </c>
      <c r="H2794" s="177"/>
      <c r="I2794" s="178">
        <f>ROUND(E2794*H2794,2)</f>
        <v>0</v>
      </c>
      <c r="J2794" s="177"/>
      <c r="K2794" s="178">
        <f>ROUND(E2794*J2794,2)</f>
        <v>0</v>
      </c>
      <c r="L2794" s="178">
        <v>12</v>
      </c>
      <c r="M2794" s="178">
        <f>G2794*(1+L2794/100)</f>
        <v>0</v>
      </c>
      <c r="N2794" s="176">
        <v>0</v>
      </c>
      <c r="O2794" s="176">
        <f>ROUND(E2794*N2794,2)</f>
        <v>0</v>
      </c>
      <c r="P2794" s="176">
        <v>4.0000000000000001E-3</v>
      </c>
      <c r="Q2794" s="176">
        <f>ROUND(E2794*P2794,2)</f>
        <v>0.45</v>
      </c>
      <c r="R2794" s="178" t="s">
        <v>2104</v>
      </c>
      <c r="S2794" s="178" t="s">
        <v>365</v>
      </c>
      <c r="T2794" s="179" t="s">
        <v>365</v>
      </c>
      <c r="U2794" s="160">
        <v>0.41</v>
      </c>
      <c r="V2794" s="160">
        <f>ROUND(E2794*U2794,2)</f>
        <v>46.52</v>
      </c>
      <c r="W2794" s="160"/>
      <c r="X2794" s="160" t="s">
        <v>404</v>
      </c>
      <c r="Y2794" s="160" t="s">
        <v>368</v>
      </c>
      <c r="Z2794" s="149"/>
      <c r="AA2794" s="149"/>
      <c r="AB2794" s="149"/>
      <c r="AC2794" s="149"/>
      <c r="AD2794" s="149"/>
      <c r="AE2794" s="149"/>
      <c r="AF2794" s="149"/>
      <c r="AG2794" s="149" t="s">
        <v>438</v>
      </c>
      <c r="AH2794" s="149"/>
      <c r="AI2794" s="149"/>
      <c r="AJ2794" s="149"/>
      <c r="AK2794" s="149"/>
      <c r="AL2794" s="149"/>
      <c r="AM2794" s="149"/>
      <c r="AN2794" s="149"/>
      <c r="AO2794" s="149"/>
      <c r="AP2794" s="149"/>
      <c r="AQ2794" s="149"/>
      <c r="AR2794" s="149"/>
      <c r="AS2794" s="149"/>
      <c r="AT2794" s="149"/>
      <c r="AU2794" s="149"/>
      <c r="AV2794" s="149"/>
      <c r="AW2794" s="149"/>
      <c r="AX2794" s="149"/>
      <c r="AY2794" s="149"/>
      <c r="AZ2794" s="149"/>
      <c r="BA2794" s="149"/>
      <c r="BB2794" s="149"/>
      <c r="BC2794" s="149"/>
      <c r="BD2794" s="149"/>
      <c r="BE2794" s="149"/>
      <c r="BF2794" s="149"/>
      <c r="BG2794" s="149"/>
      <c r="BH2794" s="149"/>
    </row>
    <row r="2795" spans="1:60" outlineLevel="2" x14ac:dyDescent="0.2">
      <c r="A2795" s="156"/>
      <c r="B2795" s="157"/>
      <c r="C2795" s="200" t="s">
        <v>1569</v>
      </c>
      <c r="D2795" s="193"/>
      <c r="E2795" s="194"/>
      <c r="F2795" s="160"/>
      <c r="G2795" s="160"/>
      <c r="H2795" s="160"/>
      <c r="I2795" s="160"/>
      <c r="J2795" s="160"/>
      <c r="K2795" s="160"/>
      <c r="L2795" s="160"/>
      <c r="M2795" s="160"/>
      <c r="N2795" s="159"/>
      <c r="O2795" s="159"/>
      <c r="P2795" s="159"/>
      <c r="Q2795" s="159"/>
      <c r="R2795" s="160"/>
      <c r="S2795" s="160"/>
      <c r="T2795" s="160"/>
      <c r="U2795" s="160"/>
      <c r="V2795" s="160"/>
      <c r="W2795" s="160"/>
      <c r="X2795" s="160"/>
      <c r="Y2795" s="160"/>
      <c r="Z2795" s="149"/>
      <c r="AA2795" s="149"/>
      <c r="AB2795" s="149"/>
      <c r="AC2795" s="149"/>
      <c r="AD2795" s="149"/>
      <c r="AE2795" s="149"/>
      <c r="AF2795" s="149"/>
      <c r="AG2795" s="149" t="s">
        <v>409</v>
      </c>
      <c r="AH2795" s="149">
        <v>0</v>
      </c>
      <c r="AI2795" s="149"/>
      <c r="AJ2795" s="149"/>
      <c r="AK2795" s="149"/>
      <c r="AL2795" s="149"/>
      <c r="AM2795" s="149"/>
      <c r="AN2795" s="149"/>
      <c r="AO2795" s="149"/>
      <c r="AP2795" s="149"/>
      <c r="AQ2795" s="149"/>
      <c r="AR2795" s="149"/>
      <c r="AS2795" s="149"/>
      <c r="AT2795" s="149"/>
      <c r="AU2795" s="149"/>
      <c r="AV2795" s="149"/>
      <c r="AW2795" s="149"/>
      <c r="AX2795" s="149"/>
      <c r="AY2795" s="149"/>
      <c r="AZ2795" s="149"/>
      <c r="BA2795" s="149"/>
      <c r="BB2795" s="149"/>
      <c r="BC2795" s="149"/>
      <c r="BD2795" s="149"/>
      <c r="BE2795" s="149"/>
      <c r="BF2795" s="149"/>
      <c r="BG2795" s="149"/>
      <c r="BH2795" s="149"/>
    </row>
    <row r="2796" spans="1:60" outlineLevel="3" x14ac:dyDescent="0.2">
      <c r="A2796" s="156"/>
      <c r="B2796" s="157"/>
      <c r="C2796" s="200" t="s">
        <v>413</v>
      </c>
      <c r="D2796" s="193"/>
      <c r="E2796" s="194"/>
      <c r="F2796" s="160"/>
      <c r="G2796" s="160"/>
      <c r="H2796" s="160"/>
      <c r="I2796" s="160"/>
      <c r="J2796" s="160"/>
      <c r="K2796" s="160"/>
      <c r="L2796" s="160"/>
      <c r="M2796" s="160"/>
      <c r="N2796" s="159"/>
      <c r="O2796" s="159"/>
      <c r="P2796" s="159"/>
      <c r="Q2796" s="159"/>
      <c r="R2796" s="160"/>
      <c r="S2796" s="160"/>
      <c r="T2796" s="160"/>
      <c r="U2796" s="160"/>
      <c r="V2796" s="160"/>
      <c r="W2796" s="160"/>
      <c r="X2796" s="160"/>
      <c r="Y2796" s="160"/>
      <c r="Z2796" s="149"/>
      <c r="AA2796" s="149"/>
      <c r="AB2796" s="149"/>
      <c r="AC2796" s="149"/>
      <c r="AD2796" s="149"/>
      <c r="AE2796" s="149"/>
      <c r="AF2796" s="149"/>
      <c r="AG2796" s="149" t="s">
        <v>409</v>
      </c>
      <c r="AH2796" s="149">
        <v>0</v>
      </c>
      <c r="AI2796" s="149"/>
      <c r="AJ2796" s="149"/>
      <c r="AK2796" s="149"/>
      <c r="AL2796" s="149"/>
      <c r="AM2796" s="149"/>
      <c r="AN2796" s="149"/>
      <c r="AO2796" s="149"/>
      <c r="AP2796" s="149"/>
      <c r="AQ2796" s="149"/>
      <c r="AR2796" s="149"/>
      <c r="AS2796" s="149"/>
      <c r="AT2796" s="149"/>
      <c r="AU2796" s="149"/>
      <c r="AV2796" s="149"/>
      <c r="AW2796" s="149"/>
      <c r="AX2796" s="149"/>
      <c r="AY2796" s="149"/>
      <c r="AZ2796" s="149"/>
      <c r="BA2796" s="149"/>
      <c r="BB2796" s="149"/>
      <c r="BC2796" s="149"/>
      <c r="BD2796" s="149"/>
      <c r="BE2796" s="149"/>
      <c r="BF2796" s="149"/>
      <c r="BG2796" s="149"/>
      <c r="BH2796" s="149"/>
    </row>
    <row r="2797" spans="1:60" outlineLevel="3" x14ac:dyDescent="0.2">
      <c r="A2797" s="156"/>
      <c r="B2797" s="157"/>
      <c r="C2797" s="200" t="s">
        <v>2108</v>
      </c>
      <c r="D2797" s="193"/>
      <c r="E2797" s="194">
        <v>24.907499999999999</v>
      </c>
      <c r="F2797" s="160"/>
      <c r="G2797" s="160"/>
      <c r="H2797" s="160"/>
      <c r="I2797" s="160"/>
      <c r="J2797" s="160"/>
      <c r="K2797" s="160"/>
      <c r="L2797" s="160"/>
      <c r="M2797" s="160"/>
      <c r="N2797" s="159"/>
      <c r="O2797" s="159"/>
      <c r="P2797" s="159"/>
      <c r="Q2797" s="159"/>
      <c r="R2797" s="160"/>
      <c r="S2797" s="160"/>
      <c r="T2797" s="160"/>
      <c r="U2797" s="160"/>
      <c r="V2797" s="160"/>
      <c r="W2797" s="160"/>
      <c r="X2797" s="160"/>
      <c r="Y2797" s="160"/>
      <c r="Z2797" s="149"/>
      <c r="AA2797" s="149"/>
      <c r="AB2797" s="149"/>
      <c r="AC2797" s="149"/>
      <c r="AD2797" s="149"/>
      <c r="AE2797" s="149"/>
      <c r="AF2797" s="149"/>
      <c r="AG2797" s="149" t="s">
        <v>409</v>
      </c>
      <c r="AH2797" s="149">
        <v>0</v>
      </c>
      <c r="AI2797" s="149"/>
      <c r="AJ2797" s="149"/>
      <c r="AK2797" s="149"/>
      <c r="AL2797" s="149"/>
      <c r="AM2797" s="149"/>
      <c r="AN2797" s="149"/>
      <c r="AO2797" s="149"/>
      <c r="AP2797" s="149"/>
      <c r="AQ2797" s="149"/>
      <c r="AR2797" s="149"/>
      <c r="AS2797" s="149"/>
      <c r="AT2797" s="149"/>
      <c r="AU2797" s="149"/>
      <c r="AV2797" s="149"/>
      <c r="AW2797" s="149"/>
      <c r="AX2797" s="149"/>
      <c r="AY2797" s="149"/>
      <c r="AZ2797" s="149"/>
      <c r="BA2797" s="149"/>
      <c r="BB2797" s="149"/>
      <c r="BC2797" s="149"/>
      <c r="BD2797" s="149"/>
      <c r="BE2797" s="149"/>
      <c r="BF2797" s="149"/>
      <c r="BG2797" s="149"/>
      <c r="BH2797" s="149"/>
    </row>
    <row r="2798" spans="1:60" outlineLevel="3" x14ac:dyDescent="0.2">
      <c r="A2798" s="156"/>
      <c r="B2798" s="157"/>
      <c r="C2798" s="200" t="s">
        <v>2109</v>
      </c>
      <c r="D2798" s="193"/>
      <c r="E2798" s="194">
        <v>25.2</v>
      </c>
      <c r="F2798" s="160"/>
      <c r="G2798" s="160"/>
      <c r="H2798" s="160"/>
      <c r="I2798" s="160"/>
      <c r="J2798" s="160"/>
      <c r="K2798" s="160"/>
      <c r="L2798" s="160"/>
      <c r="M2798" s="160"/>
      <c r="N2798" s="159"/>
      <c r="O2798" s="159"/>
      <c r="P2798" s="159"/>
      <c r="Q2798" s="159"/>
      <c r="R2798" s="160"/>
      <c r="S2798" s="160"/>
      <c r="T2798" s="160"/>
      <c r="U2798" s="160"/>
      <c r="V2798" s="160"/>
      <c r="W2798" s="160"/>
      <c r="X2798" s="160"/>
      <c r="Y2798" s="160"/>
      <c r="Z2798" s="149"/>
      <c r="AA2798" s="149"/>
      <c r="AB2798" s="149"/>
      <c r="AC2798" s="149"/>
      <c r="AD2798" s="149"/>
      <c r="AE2798" s="149"/>
      <c r="AF2798" s="149"/>
      <c r="AG2798" s="149" t="s">
        <v>409</v>
      </c>
      <c r="AH2798" s="149">
        <v>0</v>
      </c>
      <c r="AI2798" s="149"/>
      <c r="AJ2798" s="149"/>
      <c r="AK2798" s="149"/>
      <c r="AL2798" s="149"/>
      <c r="AM2798" s="149"/>
      <c r="AN2798" s="149"/>
      <c r="AO2798" s="149"/>
      <c r="AP2798" s="149"/>
      <c r="AQ2798" s="149"/>
      <c r="AR2798" s="149"/>
      <c r="AS2798" s="149"/>
      <c r="AT2798" s="149"/>
      <c r="AU2798" s="149"/>
      <c r="AV2798" s="149"/>
      <c r="AW2798" s="149"/>
      <c r="AX2798" s="149"/>
      <c r="AY2798" s="149"/>
      <c r="AZ2798" s="149"/>
      <c r="BA2798" s="149"/>
      <c r="BB2798" s="149"/>
      <c r="BC2798" s="149"/>
      <c r="BD2798" s="149"/>
      <c r="BE2798" s="149"/>
      <c r="BF2798" s="149"/>
      <c r="BG2798" s="149"/>
      <c r="BH2798" s="149"/>
    </row>
    <row r="2799" spans="1:60" outlineLevel="3" x14ac:dyDescent="0.2">
      <c r="A2799" s="156"/>
      <c r="B2799" s="157"/>
      <c r="C2799" s="201" t="s">
        <v>417</v>
      </c>
      <c r="D2799" s="195"/>
      <c r="E2799" s="196">
        <v>50.107500000000002</v>
      </c>
      <c r="F2799" s="160"/>
      <c r="G2799" s="160"/>
      <c r="H2799" s="160"/>
      <c r="I2799" s="160"/>
      <c r="J2799" s="160"/>
      <c r="K2799" s="160"/>
      <c r="L2799" s="160"/>
      <c r="M2799" s="160"/>
      <c r="N2799" s="159"/>
      <c r="O2799" s="159"/>
      <c r="P2799" s="159"/>
      <c r="Q2799" s="159"/>
      <c r="R2799" s="160"/>
      <c r="S2799" s="160"/>
      <c r="T2799" s="160"/>
      <c r="U2799" s="160"/>
      <c r="V2799" s="160"/>
      <c r="W2799" s="160"/>
      <c r="X2799" s="160"/>
      <c r="Y2799" s="160"/>
      <c r="Z2799" s="149"/>
      <c r="AA2799" s="149"/>
      <c r="AB2799" s="149"/>
      <c r="AC2799" s="149"/>
      <c r="AD2799" s="149"/>
      <c r="AE2799" s="149"/>
      <c r="AF2799" s="149"/>
      <c r="AG2799" s="149" t="s">
        <v>409</v>
      </c>
      <c r="AH2799" s="149">
        <v>1</v>
      </c>
      <c r="AI2799" s="149"/>
      <c r="AJ2799" s="149"/>
      <c r="AK2799" s="149"/>
      <c r="AL2799" s="149"/>
      <c r="AM2799" s="149"/>
      <c r="AN2799" s="149"/>
      <c r="AO2799" s="149"/>
      <c r="AP2799" s="149"/>
      <c r="AQ2799" s="149"/>
      <c r="AR2799" s="149"/>
      <c r="AS2799" s="149"/>
      <c r="AT2799" s="149"/>
      <c r="AU2799" s="149"/>
      <c r="AV2799" s="149"/>
      <c r="AW2799" s="149"/>
      <c r="AX2799" s="149"/>
      <c r="AY2799" s="149"/>
      <c r="AZ2799" s="149"/>
      <c r="BA2799" s="149"/>
      <c r="BB2799" s="149"/>
      <c r="BC2799" s="149"/>
      <c r="BD2799" s="149"/>
      <c r="BE2799" s="149"/>
      <c r="BF2799" s="149"/>
      <c r="BG2799" s="149"/>
      <c r="BH2799" s="149"/>
    </row>
    <row r="2800" spans="1:60" outlineLevel="3" x14ac:dyDescent="0.2">
      <c r="A2800" s="156"/>
      <c r="B2800" s="157"/>
      <c r="C2800" s="200" t="s">
        <v>1573</v>
      </c>
      <c r="D2800" s="193"/>
      <c r="E2800" s="194"/>
      <c r="F2800" s="160"/>
      <c r="G2800" s="160"/>
      <c r="H2800" s="160"/>
      <c r="I2800" s="160"/>
      <c r="J2800" s="160"/>
      <c r="K2800" s="160"/>
      <c r="L2800" s="160"/>
      <c r="M2800" s="160"/>
      <c r="N2800" s="159"/>
      <c r="O2800" s="159"/>
      <c r="P2800" s="159"/>
      <c r="Q2800" s="159"/>
      <c r="R2800" s="160"/>
      <c r="S2800" s="160"/>
      <c r="T2800" s="160"/>
      <c r="U2800" s="160"/>
      <c r="V2800" s="160"/>
      <c r="W2800" s="160"/>
      <c r="X2800" s="160"/>
      <c r="Y2800" s="160"/>
      <c r="Z2800" s="149"/>
      <c r="AA2800" s="149"/>
      <c r="AB2800" s="149"/>
      <c r="AC2800" s="149"/>
      <c r="AD2800" s="149"/>
      <c r="AE2800" s="149"/>
      <c r="AF2800" s="149"/>
      <c r="AG2800" s="149" t="s">
        <v>409</v>
      </c>
      <c r="AH2800" s="149">
        <v>0</v>
      </c>
      <c r="AI2800" s="149"/>
      <c r="AJ2800" s="149"/>
      <c r="AK2800" s="149"/>
      <c r="AL2800" s="149"/>
      <c r="AM2800" s="149"/>
      <c r="AN2800" s="149"/>
      <c r="AO2800" s="149"/>
      <c r="AP2800" s="149"/>
      <c r="AQ2800" s="149"/>
      <c r="AR2800" s="149"/>
      <c r="AS2800" s="149"/>
      <c r="AT2800" s="149"/>
      <c r="AU2800" s="149"/>
      <c r="AV2800" s="149"/>
      <c r="AW2800" s="149"/>
      <c r="AX2800" s="149"/>
      <c r="AY2800" s="149"/>
      <c r="AZ2800" s="149"/>
      <c r="BA2800" s="149"/>
      <c r="BB2800" s="149"/>
      <c r="BC2800" s="149"/>
      <c r="BD2800" s="149"/>
      <c r="BE2800" s="149"/>
      <c r="BF2800" s="149"/>
      <c r="BG2800" s="149"/>
      <c r="BH2800" s="149"/>
    </row>
    <row r="2801" spans="1:60" outlineLevel="3" x14ac:dyDescent="0.2">
      <c r="A2801" s="156"/>
      <c r="B2801" s="157"/>
      <c r="C2801" s="200" t="s">
        <v>413</v>
      </c>
      <c r="D2801" s="193"/>
      <c r="E2801" s="194"/>
      <c r="F2801" s="160"/>
      <c r="G2801" s="160"/>
      <c r="H2801" s="160"/>
      <c r="I2801" s="160"/>
      <c r="J2801" s="160"/>
      <c r="K2801" s="160"/>
      <c r="L2801" s="160"/>
      <c r="M2801" s="160"/>
      <c r="N2801" s="159"/>
      <c r="O2801" s="159"/>
      <c r="P2801" s="159"/>
      <c r="Q2801" s="159"/>
      <c r="R2801" s="160"/>
      <c r="S2801" s="160"/>
      <c r="T2801" s="160"/>
      <c r="U2801" s="160"/>
      <c r="V2801" s="160"/>
      <c r="W2801" s="160"/>
      <c r="X2801" s="160"/>
      <c r="Y2801" s="160"/>
      <c r="Z2801" s="149"/>
      <c r="AA2801" s="149"/>
      <c r="AB2801" s="149"/>
      <c r="AC2801" s="149"/>
      <c r="AD2801" s="149"/>
      <c r="AE2801" s="149"/>
      <c r="AF2801" s="149"/>
      <c r="AG2801" s="149" t="s">
        <v>409</v>
      </c>
      <c r="AH2801" s="149">
        <v>0</v>
      </c>
      <c r="AI2801" s="149"/>
      <c r="AJ2801" s="149"/>
      <c r="AK2801" s="149"/>
      <c r="AL2801" s="149"/>
      <c r="AM2801" s="149"/>
      <c r="AN2801" s="149"/>
      <c r="AO2801" s="149"/>
      <c r="AP2801" s="149"/>
      <c r="AQ2801" s="149"/>
      <c r="AR2801" s="149"/>
      <c r="AS2801" s="149"/>
      <c r="AT2801" s="149"/>
      <c r="AU2801" s="149"/>
      <c r="AV2801" s="149"/>
      <c r="AW2801" s="149"/>
      <c r="AX2801" s="149"/>
      <c r="AY2801" s="149"/>
      <c r="AZ2801" s="149"/>
      <c r="BA2801" s="149"/>
      <c r="BB2801" s="149"/>
      <c r="BC2801" s="149"/>
      <c r="BD2801" s="149"/>
      <c r="BE2801" s="149"/>
      <c r="BF2801" s="149"/>
      <c r="BG2801" s="149"/>
      <c r="BH2801" s="149"/>
    </row>
    <row r="2802" spans="1:60" outlineLevel="3" x14ac:dyDescent="0.2">
      <c r="A2802" s="156"/>
      <c r="B2802" s="157"/>
      <c r="C2802" s="200" t="s">
        <v>2110</v>
      </c>
      <c r="D2802" s="193"/>
      <c r="E2802" s="194">
        <v>13.8</v>
      </c>
      <c r="F2802" s="160"/>
      <c r="G2802" s="160"/>
      <c r="H2802" s="160"/>
      <c r="I2802" s="160"/>
      <c r="J2802" s="160"/>
      <c r="K2802" s="160"/>
      <c r="L2802" s="160"/>
      <c r="M2802" s="160"/>
      <c r="N2802" s="159"/>
      <c r="O2802" s="159"/>
      <c r="P2802" s="159"/>
      <c r="Q2802" s="159"/>
      <c r="R2802" s="160"/>
      <c r="S2802" s="160"/>
      <c r="T2802" s="160"/>
      <c r="U2802" s="160"/>
      <c r="V2802" s="160"/>
      <c r="W2802" s="160"/>
      <c r="X2802" s="160"/>
      <c r="Y2802" s="160"/>
      <c r="Z2802" s="149"/>
      <c r="AA2802" s="149"/>
      <c r="AB2802" s="149"/>
      <c r="AC2802" s="149"/>
      <c r="AD2802" s="149"/>
      <c r="AE2802" s="149"/>
      <c r="AF2802" s="149"/>
      <c r="AG2802" s="149" t="s">
        <v>409</v>
      </c>
      <c r="AH2802" s="149">
        <v>0</v>
      </c>
      <c r="AI2802" s="149"/>
      <c r="AJ2802" s="149"/>
      <c r="AK2802" s="149"/>
      <c r="AL2802" s="149"/>
      <c r="AM2802" s="149"/>
      <c r="AN2802" s="149"/>
      <c r="AO2802" s="149"/>
      <c r="AP2802" s="149"/>
      <c r="AQ2802" s="149"/>
      <c r="AR2802" s="149"/>
      <c r="AS2802" s="149"/>
      <c r="AT2802" s="149"/>
      <c r="AU2802" s="149"/>
      <c r="AV2802" s="149"/>
      <c r="AW2802" s="149"/>
      <c r="AX2802" s="149"/>
      <c r="AY2802" s="149"/>
      <c r="AZ2802" s="149"/>
      <c r="BA2802" s="149"/>
      <c r="BB2802" s="149"/>
      <c r="BC2802" s="149"/>
      <c r="BD2802" s="149"/>
      <c r="BE2802" s="149"/>
      <c r="BF2802" s="149"/>
      <c r="BG2802" s="149"/>
      <c r="BH2802" s="149"/>
    </row>
    <row r="2803" spans="1:60" outlineLevel="3" x14ac:dyDescent="0.2">
      <c r="A2803" s="156"/>
      <c r="B2803" s="157"/>
      <c r="C2803" s="200" t="s">
        <v>2111</v>
      </c>
      <c r="D2803" s="193"/>
      <c r="E2803" s="194">
        <v>24.916250000000002</v>
      </c>
      <c r="F2803" s="160"/>
      <c r="G2803" s="160"/>
      <c r="H2803" s="160"/>
      <c r="I2803" s="160"/>
      <c r="J2803" s="160"/>
      <c r="K2803" s="160"/>
      <c r="L2803" s="160"/>
      <c r="M2803" s="160"/>
      <c r="N2803" s="159"/>
      <c r="O2803" s="159"/>
      <c r="P2803" s="159"/>
      <c r="Q2803" s="159"/>
      <c r="R2803" s="160"/>
      <c r="S2803" s="160"/>
      <c r="T2803" s="160"/>
      <c r="U2803" s="160"/>
      <c r="V2803" s="160"/>
      <c r="W2803" s="160"/>
      <c r="X2803" s="160"/>
      <c r="Y2803" s="160"/>
      <c r="Z2803" s="149"/>
      <c r="AA2803" s="149"/>
      <c r="AB2803" s="149"/>
      <c r="AC2803" s="149"/>
      <c r="AD2803" s="149"/>
      <c r="AE2803" s="149"/>
      <c r="AF2803" s="149"/>
      <c r="AG2803" s="149" t="s">
        <v>409</v>
      </c>
      <c r="AH2803" s="149">
        <v>0</v>
      </c>
      <c r="AI2803" s="149"/>
      <c r="AJ2803" s="149"/>
      <c r="AK2803" s="149"/>
      <c r="AL2803" s="149"/>
      <c r="AM2803" s="149"/>
      <c r="AN2803" s="149"/>
      <c r="AO2803" s="149"/>
      <c r="AP2803" s="149"/>
      <c r="AQ2803" s="149"/>
      <c r="AR2803" s="149"/>
      <c r="AS2803" s="149"/>
      <c r="AT2803" s="149"/>
      <c r="AU2803" s="149"/>
      <c r="AV2803" s="149"/>
      <c r="AW2803" s="149"/>
      <c r="AX2803" s="149"/>
      <c r="AY2803" s="149"/>
      <c r="AZ2803" s="149"/>
      <c r="BA2803" s="149"/>
      <c r="BB2803" s="149"/>
      <c r="BC2803" s="149"/>
      <c r="BD2803" s="149"/>
      <c r="BE2803" s="149"/>
      <c r="BF2803" s="149"/>
      <c r="BG2803" s="149"/>
      <c r="BH2803" s="149"/>
    </row>
    <row r="2804" spans="1:60" outlineLevel="3" x14ac:dyDescent="0.2">
      <c r="A2804" s="156"/>
      <c r="B2804" s="157"/>
      <c r="C2804" s="200" t="s">
        <v>2112</v>
      </c>
      <c r="D2804" s="193"/>
      <c r="E2804" s="194">
        <v>24.64</v>
      </c>
      <c r="F2804" s="160"/>
      <c r="G2804" s="160"/>
      <c r="H2804" s="160"/>
      <c r="I2804" s="160"/>
      <c r="J2804" s="160"/>
      <c r="K2804" s="160"/>
      <c r="L2804" s="160"/>
      <c r="M2804" s="160"/>
      <c r="N2804" s="159"/>
      <c r="O2804" s="159"/>
      <c r="P2804" s="159"/>
      <c r="Q2804" s="159"/>
      <c r="R2804" s="160"/>
      <c r="S2804" s="160"/>
      <c r="T2804" s="160"/>
      <c r="U2804" s="160"/>
      <c r="V2804" s="160"/>
      <c r="W2804" s="160"/>
      <c r="X2804" s="160"/>
      <c r="Y2804" s="160"/>
      <c r="Z2804" s="149"/>
      <c r="AA2804" s="149"/>
      <c r="AB2804" s="149"/>
      <c r="AC2804" s="149"/>
      <c r="AD2804" s="149"/>
      <c r="AE2804" s="149"/>
      <c r="AF2804" s="149"/>
      <c r="AG2804" s="149" t="s">
        <v>409</v>
      </c>
      <c r="AH2804" s="149">
        <v>0</v>
      </c>
      <c r="AI2804" s="149"/>
      <c r="AJ2804" s="149"/>
      <c r="AK2804" s="149"/>
      <c r="AL2804" s="149"/>
      <c r="AM2804" s="149"/>
      <c r="AN2804" s="149"/>
      <c r="AO2804" s="149"/>
      <c r="AP2804" s="149"/>
      <c r="AQ2804" s="149"/>
      <c r="AR2804" s="149"/>
      <c r="AS2804" s="149"/>
      <c r="AT2804" s="149"/>
      <c r="AU2804" s="149"/>
      <c r="AV2804" s="149"/>
      <c r="AW2804" s="149"/>
      <c r="AX2804" s="149"/>
      <c r="AY2804" s="149"/>
      <c r="AZ2804" s="149"/>
      <c r="BA2804" s="149"/>
      <c r="BB2804" s="149"/>
      <c r="BC2804" s="149"/>
      <c r="BD2804" s="149"/>
      <c r="BE2804" s="149"/>
      <c r="BF2804" s="149"/>
      <c r="BG2804" s="149"/>
      <c r="BH2804" s="149"/>
    </row>
    <row r="2805" spans="1:60" outlineLevel="3" x14ac:dyDescent="0.2">
      <c r="A2805" s="156"/>
      <c r="B2805" s="157"/>
      <c r="C2805" s="201" t="s">
        <v>417</v>
      </c>
      <c r="D2805" s="195"/>
      <c r="E2805" s="196">
        <v>63.356250000000003</v>
      </c>
      <c r="F2805" s="160"/>
      <c r="G2805" s="160"/>
      <c r="H2805" s="160"/>
      <c r="I2805" s="160"/>
      <c r="J2805" s="160"/>
      <c r="K2805" s="160"/>
      <c r="L2805" s="160"/>
      <c r="M2805" s="160"/>
      <c r="N2805" s="159"/>
      <c r="O2805" s="159"/>
      <c r="P2805" s="159"/>
      <c r="Q2805" s="159"/>
      <c r="R2805" s="160"/>
      <c r="S2805" s="160"/>
      <c r="T2805" s="160"/>
      <c r="U2805" s="160"/>
      <c r="V2805" s="160"/>
      <c r="W2805" s="160"/>
      <c r="X2805" s="160"/>
      <c r="Y2805" s="160"/>
      <c r="Z2805" s="149"/>
      <c r="AA2805" s="149"/>
      <c r="AB2805" s="149"/>
      <c r="AC2805" s="149"/>
      <c r="AD2805" s="149"/>
      <c r="AE2805" s="149"/>
      <c r="AF2805" s="149"/>
      <c r="AG2805" s="149" t="s">
        <v>409</v>
      </c>
      <c r="AH2805" s="149">
        <v>1</v>
      </c>
      <c r="AI2805" s="149"/>
      <c r="AJ2805" s="149"/>
      <c r="AK2805" s="149"/>
      <c r="AL2805" s="149"/>
      <c r="AM2805" s="149"/>
      <c r="AN2805" s="149"/>
      <c r="AO2805" s="149"/>
      <c r="AP2805" s="149"/>
      <c r="AQ2805" s="149"/>
      <c r="AR2805" s="149"/>
      <c r="AS2805" s="149"/>
      <c r="AT2805" s="149"/>
      <c r="AU2805" s="149"/>
      <c r="AV2805" s="149"/>
      <c r="AW2805" s="149"/>
      <c r="AX2805" s="149"/>
      <c r="AY2805" s="149"/>
      <c r="AZ2805" s="149"/>
      <c r="BA2805" s="149"/>
      <c r="BB2805" s="149"/>
      <c r="BC2805" s="149"/>
      <c r="BD2805" s="149"/>
      <c r="BE2805" s="149"/>
      <c r="BF2805" s="149"/>
      <c r="BG2805" s="149"/>
      <c r="BH2805" s="149"/>
    </row>
    <row r="2806" spans="1:60" outlineLevel="1" x14ac:dyDescent="0.2">
      <c r="A2806" s="173">
        <v>235</v>
      </c>
      <c r="B2806" s="174" t="s">
        <v>2113</v>
      </c>
      <c r="C2806" s="189" t="s">
        <v>2114</v>
      </c>
      <c r="D2806" s="175" t="s">
        <v>493</v>
      </c>
      <c r="E2806" s="176">
        <v>113.46375</v>
      </c>
      <c r="F2806" s="177"/>
      <c r="G2806" s="178">
        <f>ROUND(E2806*F2806,2)</f>
        <v>0</v>
      </c>
      <c r="H2806" s="177"/>
      <c r="I2806" s="178">
        <f>ROUND(E2806*H2806,2)</f>
        <v>0</v>
      </c>
      <c r="J2806" s="177"/>
      <c r="K2806" s="178">
        <f>ROUND(E2806*J2806,2)</f>
        <v>0</v>
      </c>
      <c r="L2806" s="178">
        <v>12</v>
      </c>
      <c r="M2806" s="178">
        <f>G2806*(1+L2806/100)</f>
        <v>0</v>
      </c>
      <c r="N2806" s="176">
        <v>0</v>
      </c>
      <c r="O2806" s="176">
        <f>ROUND(E2806*N2806,2)</f>
        <v>0</v>
      </c>
      <c r="P2806" s="176">
        <v>2E-3</v>
      </c>
      <c r="Q2806" s="176">
        <f>ROUND(E2806*P2806,2)</f>
        <v>0.23</v>
      </c>
      <c r="R2806" s="178" t="s">
        <v>2104</v>
      </c>
      <c r="S2806" s="178" t="s">
        <v>365</v>
      </c>
      <c r="T2806" s="179" t="s">
        <v>365</v>
      </c>
      <c r="U2806" s="160">
        <v>0.1</v>
      </c>
      <c r="V2806" s="160">
        <f>ROUND(E2806*U2806,2)</f>
        <v>11.35</v>
      </c>
      <c r="W2806" s="160"/>
      <c r="X2806" s="160" t="s">
        <v>404</v>
      </c>
      <c r="Y2806" s="160" t="s">
        <v>368</v>
      </c>
      <c r="Z2806" s="149"/>
      <c r="AA2806" s="149"/>
      <c r="AB2806" s="149"/>
      <c r="AC2806" s="149"/>
      <c r="AD2806" s="149"/>
      <c r="AE2806" s="149"/>
      <c r="AF2806" s="149"/>
      <c r="AG2806" s="149" t="s">
        <v>438</v>
      </c>
      <c r="AH2806" s="149"/>
      <c r="AI2806" s="149"/>
      <c r="AJ2806" s="149"/>
      <c r="AK2806" s="149"/>
      <c r="AL2806" s="149"/>
      <c r="AM2806" s="149"/>
      <c r="AN2806" s="149"/>
      <c r="AO2806" s="149"/>
      <c r="AP2806" s="149"/>
      <c r="AQ2806" s="149"/>
      <c r="AR2806" s="149"/>
      <c r="AS2806" s="149"/>
      <c r="AT2806" s="149"/>
      <c r="AU2806" s="149"/>
      <c r="AV2806" s="149"/>
      <c r="AW2806" s="149"/>
      <c r="AX2806" s="149"/>
      <c r="AY2806" s="149"/>
      <c r="AZ2806" s="149"/>
      <c r="BA2806" s="149"/>
      <c r="BB2806" s="149"/>
      <c r="BC2806" s="149"/>
      <c r="BD2806" s="149"/>
      <c r="BE2806" s="149"/>
      <c r="BF2806" s="149"/>
      <c r="BG2806" s="149"/>
      <c r="BH2806" s="149"/>
    </row>
    <row r="2807" spans="1:60" outlineLevel="2" x14ac:dyDescent="0.2">
      <c r="A2807" s="156"/>
      <c r="B2807" s="157"/>
      <c r="C2807" s="200" t="s">
        <v>2115</v>
      </c>
      <c r="D2807" s="193"/>
      <c r="E2807" s="194">
        <v>113.46375</v>
      </c>
      <c r="F2807" s="160"/>
      <c r="G2807" s="160"/>
      <c r="H2807" s="160"/>
      <c r="I2807" s="160"/>
      <c r="J2807" s="160"/>
      <c r="K2807" s="160"/>
      <c r="L2807" s="160"/>
      <c r="M2807" s="160"/>
      <c r="N2807" s="159"/>
      <c r="O2807" s="159"/>
      <c r="P2807" s="159"/>
      <c r="Q2807" s="159"/>
      <c r="R2807" s="160"/>
      <c r="S2807" s="160"/>
      <c r="T2807" s="160"/>
      <c r="U2807" s="160"/>
      <c r="V2807" s="160"/>
      <c r="W2807" s="160"/>
      <c r="X2807" s="160"/>
      <c r="Y2807" s="160"/>
      <c r="Z2807" s="149"/>
      <c r="AA2807" s="149"/>
      <c r="AB2807" s="149"/>
      <c r="AC2807" s="149"/>
      <c r="AD2807" s="149"/>
      <c r="AE2807" s="149"/>
      <c r="AF2807" s="149"/>
      <c r="AG2807" s="149" t="s">
        <v>409</v>
      </c>
      <c r="AH2807" s="149">
        <v>0</v>
      </c>
      <c r="AI2807" s="149"/>
      <c r="AJ2807" s="149"/>
      <c r="AK2807" s="149"/>
      <c r="AL2807" s="149"/>
      <c r="AM2807" s="149"/>
      <c r="AN2807" s="149"/>
      <c r="AO2807" s="149"/>
      <c r="AP2807" s="149"/>
      <c r="AQ2807" s="149"/>
      <c r="AR2807" s="149"/>
      <c r="AS2807" s="149"/>
      <c r="AT2807" s="149"/>
      <c r="AU2807" s="149"/>
      <c r="AV2807" s="149"/>
      <c r="AW2807" s="149"/>
      <c r="AX2807" s="149"/>
      <c r="AY2807" s="149"/>
      <c r="AZ2807" s="149"/>
      <c r="BA2807" s="149"/>
      <c r="BB2807" s="149"/>
      <c r="BC2807" s="149"/>
      <c r="BD2807" s="149"/>
      <c r="BE2807" s="149"/>
      <c r="BF2807" s="149"/>
      <c r="BG2807" s="149"/>
      <c r="BH2807" s="149"/>
    </row>
    <row r="2808" spans="1:60" outlineLevel="1" x14ac:dyDescent="0.2">
      <c r="A2808" s="173">
        <v>236</v>
      </c>
      <c r="B2808" s="174" t="s">
        <v>2116</v>
      </c>
      <c r="C2808" s="189" t="s">
        <v>2117</v>
      </c>
      <c r="D2808" s="175" t="s">
        <v>2118</v>
      </c>
      <c r="E2808" s="176">
        <v>10495.555</v>
      </c>
      <c r="F2808" s="177"/>
      <c r="G2808" s="178">
        <f>ROUND(E2808*F2808,2)</f>
        <v>0</v>
      </c>
      <c r="H2808" s="177"/>
      <c r="I2808" s="178">
        <f>ROUND(E2808*H2808,2)</f>
        <v>0</v>
      </c>
      <c r="J2808" s="177"/>
      <c r="K2808" s="178">
        <f>ROUND(E2808*J2808,2)</f>
        <v>0</v>
      </c>
      <c r="L2808" s="178">
        <v>12</v>
      </c>
      <c r="M2808" s="178">
        <f>G2808*(1+L2808/100)</f>
        <v>0</v>
      </c>
      <c r="N2808" s="176">
        <v>5.0000000000000002E-5</v>
      </c>
      <c r="O2808" s="176">
        <f>ROUND(E2808*N2808,2)</f>
        <v>0.52</v>
      </c>
      <c r="P2808" s="176">
        <v>1E-3</v>
      </c>
      <c r="Q2808" s="176">
        <f>ROUND(E2808*P2808,2)</f>
        <v>10.5</v>
      </c>
      <c r="R2808" s="178" t="s">
        <v>2104</v>
      </c>
      <c r="S2808" s="178" t="s">
        <v>365</v>
      </c>
      <c r="T2808" s="179" t="s">
        <v>365</v>
      </c>
      <c r="U2808" s="160">
        <v>9.7000000000000003E-2</v>
      </c>
      <c r="V2808" s="160">
        <f>ROUND(E2808*U2808,2)</f>
        <v>1018.07</v>
      </c>
      <c r="W2808" s="160"/>
      <c r="X2808" s="160" t="s">
        <v>404</v>
      </c>
      <c r="Y2808" s="160" t="s">
        <v>1561</v>
      </c>
      <c r="Z2808" s="149"/>
      <c r="AA2808" s="149"/>
      <c r="AB2808" s="149"/>
      <c r="AC2808" s="149"/>
      <c r="AD2808" s="149"/>
      <c r="AE2808" s="149"/>
      <c r="AF2808" s="149"/>
      <c r="AG2808" s="149" t="s">
        <v>438</v>
      </c>
      <c r="AH2808" s="149"/>
      <c r="AI2808" s="149"/>
      <c r="AJ2808" s="149"/>
      <c r="AK2808" s="149"/>
      <c r="AL2808" s="149"/>
      <c r="AM2808" s="149"/>
      <c r="AN2808" s="149"/>
      <c r="AO2808" s="149"/>
      <c r="AP2808" s="149"/>
      <c r="AQ2808" s="149"/>
      <c r="AR2808" s="149"/>
      <c r="AS2808" s="149"/>
      <c r="AT2808" s="149"/>
      <c r="AU2808" s="149"/>
      <c r="AV2808" s="149"/>
      <c r="AW2808" s="149"/>
      <c r="AX2808" s="149"/>
      <c r="AY2808" s="149"/>
      <c r="AZ2808" s="149"/>
      <c r="BA2808" s="149"/>
      <c r="BB2808" s="149"/>
      <c r="BC2808" s="149"/>
      <c r="BD2808" s="149"/>
      <c r="BE2808" s="149"/>
      <c r="BF2808" s="149"/>
      <c r="BG2808" s="149"/>
      <c r="BH2808" s="149"/>
    </row>
    <row r="2809" spans="1:60" outlineLevel="2" x14ac:dyDescent="0.2">
      <c r="A2809" s="156"/>
      <c r="B2809" s="157"/>
      <c r="C2809" s="200" t="s">
        <v>1569</v>
      </c>
      <c r="D2809" s="193"/>
      <c r="E2809" s="194"/>
      <c r="F2809" s="160"/>
      <c r="G2809" s="160"/>
      <c r="H2809" s="160"/>
      <c r="I2809" s="160"/>
      <c r="J2809" s="160"/>
      <c r="K2809" s="160"/>
      <c r="L2809" s="160"/>
      <c r="M2809" s="160"/>
      <c r="N2809" s="159"/>
      <c r="O2809" s="159"/>
      <c r="P2809" s="159"/>
      <c r="Q2809" s="159"/>
      <c r="R2809" s="160"/>
      <c r="S2809" s="160"/>
      <c r="T2809" s="160"/>
      <c r="U2809" s="160"/>
      <c r="V2809" s="160"/>
      <c r="W2809" s="160"/>
      <c r="X2809" s="160"/>
      <c r="Y2809" s="160"/>
      <c r="Z2809" s="149"/>
      <c r="AA2809" s="149"/>
      <c r="AB2809" s="149"/>
      <c r="AC2809" s="149"/>
      <c r="AD2809" s="149"/>
      <c r="AE2809" s="149"/>
      <c r="AF2809" s="149"/>
      <c r="AG2809" s="149" t="s">
        <v>409</v>
      </c>
      <c r="AH2809" s="149">
        <v>0</v>
      </c>
      <c r="AI2809" s="149"/>
      <c r="AJ2809" s="149"/>
      <c r="AK2809" s="149"/>
      <c r="AL2809" s="149"/>
      <c r="AM2809" s="149"/>
      <c r="AN2809" s="149"/>
      <c r="AO2809" s="149"/>
      <c r="AP2809" s="149"/>
      <c r="AQ2809" s="149"/>
      <c r="AR2809" s="149"/>
      <c r="AS2809" s="149"/>
      <c r="AT2809" s="149"/>
      <c r="AU2809" s="149"/>
      <c r="AV2809" s="149"/>
      <c r="AW2809" s="149"/>
      <c r="AX2809" s="149"/>
      <c r="AY2809" s="149"/>
      <c r="AZ2809" s="149"/>
      <c r="BA2809" s="149"/>
      <c r="BB2809" s="149"/>
      <c r="BC2809" s="149"/>
      <c r="BD2809" s="149"/>
      <c r="BE2809" s="149"/>
      <c r="BF2809" s="149"/>
      <c r="BG2809" s="149"/>
      <c r="BH2809" s="149"/>
    </row>
    <row r="2810" spans="1:60" outlineLevel="3" x14ac:dyDescent="0.2">
      <c r="A2810" s="156"/>
      <c r="B2810" s="157"/>
      <c r="C2810" s="200" t="s">
        <v>410</v>
      </c>
      <c r="D2810" s="193"/>
      <c r="E2810" s="194"/>
      <c r="F2810" s="160"/>
      <c r="G2810" s="160"/>
      <c r="H2810" s="160"/>
      <c r="I2810" s="160"/>
      <c r="J2810" s="160"/>
      <c r="K2810" s="160"/>
      <c r="L2810" s="160"/>
      <c r="M2810" s="160"/>
      <c r="N2810" s="159"/>
      <c r="O2810" s="159"/>
      <c r="P2810" s="159"/>
      <c r="Q2810" s="159"/>
      <c r="R2810" s="160"/>
      <c r="S2810" s="160"/>
      <c r="T2810" s="160"/>
      <c r="U2810" s="160"/>
      <c r="V2810" s="160"/>
      <c r="W2810" s="160"/>
      <c r="X2810" s="160"/>
      <c r="Y2810" s="160"/>
      <c r="Z2810" s="149"/>
      <c r="AA2810" s="149"/>
      <c r="AB2810" s="149"/>
      <c r="AC2810" s="149"/>
      <c r="AD2810" s="149"/>
      <c r="AE2810" s="149"/>
      <c r="AF2810" s="149"/>
      <c r="AG2810" s="149" t="s">
        <v>409</v>
      </c>
      <c r="AH2810" s="149">
        <v>0</v>
      </c>
      <c r="AI2810" s="149"/>
      <c r="AJ2810" s="149"/>
      <c r="AK2810" s="149"/>
      <c r="AL2810" s="149"/>
      <c r="AM2810" s="149"/>
      <c r="AN2810" s="149"/>
      <c r="AO2810" s="149"/>
      <c r="AP2810" s="149"/>
      <c r="AQ2810" s="149"/>
      <c r="AR2810" s="149"/>
      <c r="AS2810" s="149"/>
      <c r="AT2810" s="149"/>
      <c r="AU2810" s="149"/>
      <c r="AV2810" s="149"/>
      <c r="AW2810" s="149"/>
      <c r="AX2810" s="149"/>
      <c r="AY2810" s="149"/>
      <c r="AZ2810" s="149"/>
      <c r="BA2810" s="149"/>
      <c r="BB2810" s="149"/>
      <c r="BC2810" s="149"/>
      <c r="BD2810" s="149"/>
      <c r="BE2810" s="149"/>
      <c r="BF2810" s="149"/>
      <c r="BG2810" s="149"/>
      <c r="BH2810" s="149"/>
    </row>
    <row r="2811" spans="1:60" outlineLevel="3" x14ac:dyDescent="0.2">
      <c r="A2811" s="156"/>
      <c r="B2811" s="157"/>
      <c r="C2811" s="200" t="s">
        <v>2119</v>
      </c>
      <c r="D2811" s="193"/>
      <c r="E2811" s="194">
        <v>40</v>
      </c>
      <c r="F2811" s="160"/>
      <c r="G2811" s="160"/>
      <c r="H2811" s="160"/>
      <c r="I2811" s="160"/>
      <c r="J2811" s="160"/>
      <c r="K2811" s="160"/>
      <c r="L2811" s="160"/>
      <c r="M2811" s="160"/>
      <c r="N2811" s="159"/>
      <c r="O2811" s="159"/>
      <c r="P2811" s="159"/>
      <c r="Q2811" s="159"/>
      <c r="R2811" s="160"/>
      <c r="S2811" s="160"/>
      <c r="T2811" s="160"/>
      <c r="U2811" s="160"/>
      <c r="V2811" s="160"/>
      <c r="W2811" s="160"/>
      <c r="X2811" s="160"/>
      <c r="Y2811" s="160"/>
      <c r="Z2811" s="149"/>
      <c r="AA2811" s="149"/>
      <c r="AB2811" s="149"/>
      <c r="AC2811" s="149"/>
      <c r="AD2811" s="149"/>
      <c r="AE2811" s="149"/>
      <c r="AF2811" s="149"/>
      <c r="AG2811" s="149" t="s">
        <v>409</v>
      </c>
      <c r="AH2811" s="149">
        <v>0</v>
      </c>
      <c r="AI2811" s="149"/>
      <c r="AJ2811" s="149"/>
      <c r="AK2811" s="149"/>
      <c r="AL2811" s="149"/>
      <c r="AM2811" s="149"/>
      <c r="AN2811" s="149"/>
      <c r="AO2811" s="149"/>
      <c r="AP2811" s="149"/>
      <c r="AQ2811" s="149"/>
      <c r="AR2811" s="149"/>
      <c r="AS2811" s="149"/>
      <c r="AT2811" s="149"/>
      <c r="AU2811" s="149"/>
      <c r="AV2811" s="149"/>
      <c r="AW2811" s="149"/>
      <c r="AX2811" s="149"/>
      <c r="AY2811" s="149"/>
      <c r="AZ2811" s="149"/>
      <c r="BA2811" s="149"/>
      <c r="BB2811" s="149"/>
      <c r="BC2811" s="149"/>
      <c r="BD2811" s="149"/>
      <c r="BE2811" s="149"/>
      <c r="BF2811" s="149"/>
      <c r="BG2811" s="149"/>
      <c r="BH2811" s="149"/>
    </row>
    <row r="2812" spans="1:60" outlineLevel="3" x14ac:dyDescent="0.2">
      <c r="A2812" s="156"/>
      <c r="B2812" s="157"/>
      <c r="C2812" s="200" t="s">
        <v>2120</v>
      </c>
      <c r="D2812" s="193"/>
      <c r="E2812" s="194">
        <v>1962.675</v>
      </c>
      <c r="F2812" s="160"/>
      <c r="G2812" s="160"/>
      <c r="H2812" s="160"/>
      <c r="I2812" s="160"/>
      <c r="J2812" s="160"/>
      <c r="K2812" s="160"/>
      <c r="L2812" s="160"/>
      <c r="M2812" s="160"/>
      <c r="N2812" s="159"/>
      <c r="O2812" s="159"/>
      <c r="P2812" s="159"/>
      <c r="Q2812" s="159"/>
      <c r="R2812" s="160"/>
      <c r="S2812" s="160"/>
      <c r="T2812" s="160"/>
      <c r="U2812" s="160"/>
      <c r="V2812" s="160"/>
      <c r="W2812" s="160"/>
      <c r="X2812" s="160"/>
      <c r="Y2812" s="160"/>
      <c r="Z2812" s="149"/>
      <c r="AA2812" s="149"/>
      <c r="AB2812" s="149"/>
      <c r="AC2812" s="149"/>
      <c r="AD2812" s="149"/>
      <c r="AE2812" s="149"/>
      <c r="AF2812" s="149"/>
      <c r="AG2812" s="149" t="s">
        <v>409</v>
      </c>
      <c r="AH2812" s="149">
        <v>0</v>
      </c>
      <c r="AI2812" s="149"/>
      <c r="AJ2812" s="149"/>
      <c r="AK2812" s="149"/>
      <c r="AL2812" s="149"/>
      <c r="AM2812" s="149"/>
      <c r="AN2812" s="149"/>
      <c r="AO2812" s="149"/>
      <c r="AP2812" s="149"/>
      <c r="AQ2812" s="149"/>
      <c r="AR2812" s="149"/>
      <c r="AS2812" s="149"/>
      <c r="AT2812" s="149"/>
      <c r="AU2812" s="149"/>
      <c r="AV2812" s="149"/>
      <c r="AW2812" s="149"/>
      <c r="AX2812" s="149"/>
      <c r="AY2812" s="149"/>
      <c r="AZ2812" s="149"/>
      <c r="BA2812" s="149"/>
      <c r="BB2812" s="149"/>
      <c r="BC2812" s="149"/>
      <c r="BD2812" s="149"/>
      <c r="BE2812" s="149"/>
      <c r="BF2812" s="149"/>
      <c r="BG2812" s="149"/>
      <c r="BH2812" s="149"/>
    </row>
    <row r="2813" spans="1:60" ht="22.5" outlineLevel="3" x14ac:dyDescent="0.2">
      <c r="A2813" s="156"/>
      <c r="B2813" s="157"/>
      <c r="C2813" s="200" t="s">
        <v>2121</v>
      </c>
      <c r="D2813" s="193"/>
      <c r="E2813" s="194">
        <v>1788.48</v>
      </c>
      <c r="F2813" s="160"/>
      <c r="G2813" s="160"/>
      <c r="H2813" s="160"/>
      <c r="I2813" s="160"/>
      <c r="J2813" s="160"/>
      <c r="K2813" s="160"/>
      <c r="L2813" s="160"/>
      <c r="M2813" s="160"/>
      <c r="N2813" s="159"/>
      <c r="O2813" s="159"/>
      <c r="P2813" s="159"/>
      <c r="Q2813" s="159"/>
      <c r="R2813" s="160"/>
      <c r="S2813" s="160"/>
      <c r="T2813" s="160"/>
      <c r="U2813" s="160"/>
      <c r="V2813" s="160"/>
      <c r="W2813" s="160"/>
      <c r="X2813" s="160"/>
      <c r="Y2813" s="160"/>
      <c r="Z2813" s="149"/>
      <c r="AA2813" s="149"/>
      <c r="AB2813" s="149"/>
      <c r="AC2813" s="149"/>
      <c r="AD2813" s="149"/>
      <c r="AE2813" s="149"/>
      <c r="AF2813" s="149"/>
      <c r="AG2813" s="149" t="s">
        <v>409</v>
      </c>
      <c r="AH2813" s="149">
        <v>0</v>
      </c>
      <c r="AI2813" s="149"/>
      <c r="AJ2813" s="149"/>
      <c r="AK2813" s="149"/>
      <c r="AL2813" s="149"/>
      <c r="AM2813" s="149"/>
      <c r="AN2813" s="149"/>
      <c r="AO2813" s="149"/>
      <c r="AP2813" s="149"/>
      <c r="AQ2813" s="149"/>
      <c r="AR2813" s="149"/>
      <c r="AS2813" s="149"/>
      <c r="AT2813" s="149"/>
      <c r="AU2813" s="149"/>
      <c r="AV2813" s="149"/>
      <c r="AW2813" s="149"/>
      <c r="AX2813" s="149"/>
      <c r="AY2813" s="149"/>
      <c r="AZ2813" s="149"/>
      <c r="BA2813" s="149"/>
      <c r="BB2813" s="149"/>
      <c r="BC2813" s="149"/>
      <c r="BD2813" s="149"/>
      <c r="BE2813" s="149"/>
      <c r="BF2813" s="149"/>
      <c r="BG2813" s="149"/>
      <c r="BH2813" s="149"/>
    </row>
    <row r="2814" spans="1:60" outlineLevel="3" x14ac:dyDescent="0.2">
      <c r="A2814" s="156"/>
      <c r="B2814" s="157"/>
      <c r="C2814" s="200" t="s">
        <v>2122</v>
      </c>
      <c r="D2814" s="193"/>
      <c r="E2814" s="194">
        <v>108.9</v>
      </c>
      <c r="F2814" s="160"/>
      <c r="G2814" s="160"/>
      <c r="H2814" s="160"/>
      <c r="I2814" s="160"/>
      <c r="J2814" s="160"/>
      <c r="K2814" s="160"/>
      <c r="L2814" s="160"/>
      <c r="M2814" s="160"/>
      <c r="N2814" s="159"/>
      <c r="O2814" s="159"/>
      <c r="P2814" s="159"/>
      <c r="Q2814" s="159"/>
      <c r="R2814" s="160"/>
      <c r="S2814" s="160"/>
      <c r="T2814" s="160"/>
      <c r="U2814" s="160"/>
      <c r="V2814" s="160"/>
      <c r="W2814" s="160"/>
      <c r="X2814" s="160"/>
      <c r="Y2814" s="160"/>
      <c r="Z2814" s="149"/>
      <c r="AA2814" s="149"/>
      <c r="AB2814" s="149"/>
      <c r="AC2814" s="149"/>
      <c r="AD2814" s="149"/>
      <c r="AE2814" s="149"/>
      <c r="AF2814" s="149"/>
      <c r="AG2814" s="149" t="s">
        <v>409</v>
      </c>
      <c r="AH2814" s="149">
        <v>0</v>
      </c>
      <c r="AI2814" s="149"/>
      <c r="AJ2814" s="149"/>
      <c r="AK2814" s="149"/>
      <c r="AL2814" s="149"/>
      <c r="AM2814" s="149"/>
      <c r="AN2814" s="149"/>
      <c r="AO2814" s="149"/>
      <c r="AP2814" s="149"/>
      <c r="AQ2814" s="149"/>
      <c r="AR2814" s="149"/>
      <c r="AS2814" s="149"/>
      <c r="AT2814" s="149"/>
      <c r="AU2814" s="149"/>
      <c r="AV2814" s="149"/>
      <c r="AW2814" s="149"/>
      <c r="AX2814" s="149"/>
      <c r="AY2814" s="149"/>
      <c r="AZ2814" s="149"/>
      <c r="BA2814" s="149"/>
      <c r="BB2814" s="149"/>
      <c r="BC2814" s="149"/>
      <c r="BD2814" s="149"/>
      <c r="BE2814" s="149"/>
      <c r="BF2814" s="149"/>
      <c r="BG2814" s="149"/>
      <c r="BH2814" s="149"/>
    </row>
    <row r="2815" spans="1:60" outlineLevel="3" x14ac:dyDescent="0.2">
      <c r="A2815" s="156"/>
      <c r="B2815" s="157"/>
      <c r="C2815" s="200" t="s">
        <v>2123</v>
      </c>
      <c r="D2815" s="193"/>
      <c r="E2815" s="194">
        <v>90.75</v>
      </c>
      <c r="F2815" s="160"/>
      <c r="G2815" s="160"/>
      <c r="H2815" s="160"/>
      <c r="I2815" s="160"/>
      <c r="J2815" s="160"/>
      <c r="K2815" s="160"/>
      <c r="L2815" s="160"/>
      <c r="M2815" s="160"/>
      <c r="N2815" s="159"/>
      <c r="O2815" s="159"/>
      <c r="P2815" s="159"/>
      <c r="Q2815" s="159"/>
      <c r="R2815" s="160"/>
      <c r="S2815" s="160"/>
      <c r="T2815" s="160"/>
      <c r="U2815" s="160"/>
      <c r="V2815" s="160"/>
      <c r="W2815" s="160"/>
      <c r="X2815" s="160"/>
      <c r="Y2815" s="160"/>
      <c r="Z2815" s="149"/>
      <c r="AA2815" s="149"/>
      <c r="AB2815" s="149"/>
      <c r="AC2815" s="149"/>
      <c r="AD2815" s="149"/>
      <c r="AE2815" s="149"/>
      <c r="AF2815" s="149"/>
      <c r="AG2815" s="149" t="s">
        <v>409</v>
      </c>
      <c r="AH2815" s="149">
        <v>0</v>
      </c>
      <c r="AI2815" s="149"/>
      <c r="AJ2815" s="149"/>
      <c r="AK2815" s="149"/>
      <c r="AL2815" s="149"/>
      <c r="AM2815" s="149"/>
      <c r="AN2815" s="149"/>
      <c r="AO2815" s="149"/>
      <c r="AP2815" s="149"/>
      <c r="AQ2815" s="149"/>
      <c r="AR2815" s="149"/>
      <c r="AS2815" s="149"/>
      <c r="AT2815" s="149"/>
      <c r="AU2815" s="149"/>
      <c r="AV2815" s="149"/>
      <c r="AW2815" s="149"/>
      <c r="AX2815" s="149"/>
      <c r="AY2815" s="149"/>
      <c r="AZ2815" s="149"/>
      <c r="BA2815" s="149"/>
      <c r="BB2815" s="149"/>
      <c r="BC2815" s="149"/>
      <c r="BD2815" s="149"/>
      <c r="BE2815" s="149"/>
      <c r="BF2815" s="149"/>
      <c r="BG2815" s="149"/>
      <c r="BH2815" s="149"/>
    </row>
    <row r="2816" spans="1:60" outlineLevel="3" x14ac:dyDescent="0.2">
      <c r="A2816" s="156"/>
      <c r="B2816" s="157"/>
      <c r="C2816" s="200" t="s">
        <v>2124</v>
      </c>
      <c r="D2816" s="193"/>
      <c r="E2816" s="194">
        <v>117</v>
      </c>
      <c r="F2816" s="160"/>
      <c r="G2816" s="160"/>
      <c r="H2816" s="160"/>
      <c r="I2816" s="160"/>
      <c r="J2816" s="160"/>
      <c r="K2816" s="160"/>
      <c r="L2816" s="160"/>
      <c r="M2816" s="160"/>
      <c r="N2816" s="159"/>
      <c r="O2816" s="159"/>
      <c r="P2816" s="159"/>
      <c r="Q2816" s="159"/>
      <c r="R2816" s="160"/>
      <c r="S2816" s="160"/>
      <c r="T2816" s="160"/>
      <c r="U2816" s="160"/>
      <c r="V2816" s="160"/>
      <c r="W2816" s="160"/>
      <c r="X2816" s="160"/>
      <c r="Y2816" s="160"/>
      <c r="Z2816" s="149"/>
      <c r="AA2816" s="149"/>
      <c r="AB2816" s="149"/>
      <c r="AC2816" s="149"/>
      <c r="AD2816" s="149"/>
      <c r="AE2816" s="149"/>
      <c r="AF2816" s="149"/>
      <c r="AG2816" s="149" t="s">
        <v>409</v>
      </c>
      <c r="AH2816" s="149">
        <v>0</v>
      </c>
      <c r="AI2816" s="149"/>
      <c r="AJ2816" s="149"/>
      <c r="AK2816" s="149"/>
      <c r="AL2816" s="149"/>
      <c r="AM2816" s="149"/>
      <c r="AN2816" s="149"/>
      <c r="AO2816" s="149"/>
      <c r="AP2816" s="149"/>
      <c r="AQ2816" s="149"/>
      <c r="AR2816" s="149"/>
      <c r="AS2816" s="149"/>
      <c r="AT2816" s="149"/>
      <c r="AU2816" s="149"/>
      <c r="AV2816" s="149"/>
      <c r="AW2816" s="149"/>
      <c r="AX2816" s="149"/>
      <c r="AY2816" s="149"/>
      <c r="AZ2816" s="149"/>
      <c r="BA2816" s="149"/>
      <c r="BB2816" s="149"/>
      <c r="BC2816" s="149"/>
      <c r="BD2816" s="149"/>
      <c r="BE2816" s="149"/>
      <c r="BF2816" s="149"/>
      <c r="BG2816" s="149"/>
      <c r="BH2816" s="149"/>
    </row>
    <row r="2817" spans="1:60" outlineLevel="3" x14ac:dyDescent="0.2">
      <c r="A2817" s="156"/>
      <c r="B2817" s="157"/>
      <c r="C2817" s="201" t="s">
        <v>417</v>
      </c>
      <c r="D2817" s="195"/>
      <c r="E2817" s="196">
        <v>4107.8050000000003</v>
      </c>
      <c r="F2817" s="160"/>
      <c r="G2817" s="160"/>
      <c r="H2817" s="160"/>
      <c r="I2817" s="160"/>
      <c r="J2817" s="160"/>
      <c r="K2817" s="160"/>
      <c r="L2817" s="160"/>
      <c r="M2817" s="160"/>
      <c r="N2817" s="159"/>
      <c r="O2817" s="159"/>
      <c r="P2817" s="159"/>
      <c r="Q2817" s="159"/>
      <c r="R2817" s="160"/>
      <c r="S2817" s="160"/>
      <c r="T2817" s="160"/>
      <c r="U2817" s="160"/>
      <c r="V2817" s="160"/>
      <c r="W2817" s="160"/>
      <c r="X2817" s="160"/>
      <c r="Y2817" s="160"/>
      <c r="Z2817" s="149"/>
      <c r="AA2817" s="149"/>
      <c r="AB2817" s="149"/>
      <c r="AC2817" s="149"/>
      <c r="AD2817" s="149"/>
      <c r="AE2817" s="149"/>
      <c r="AF2817" s="149"/>
      <c r="AG2817" s="149" t="s">
        <v>409</v>
      </c>
      <c r="AH2817" s="149">
        <v>1</v>
      </c>
      <c r="AI2817" s="149"/>
      <c r="AJ2817" s="149"/>
      <c r="AK2817" s="149"/>
      <c r="AL2817" s="149"/>
      <c r="AM2817" s="149"/>
      <c r="AN2817" s="149"/>
      <c r="AO2817" s="149"/>
      <c r="AP2817" s="149"/>
      <c r="AQ2817" s="149"/>
      <c r="AR2817" s="149"/>
      <c r="AS2817" s="149"/>
      <c r="AT2817" s="149"/>
      <c r="AU2817" s="149"/>
      <c r="AV2817" s="149"/>
      <c r="AW2817" s="149"/>
      <c r="AX2817" s="149"/>
      <c r="AY2817" s="149"/>
      <c r="AZ2817" s="149"/>
      <c r="BA2817" s="149"/>
      <c r="BB2817" s="149"/>
      <c r="BC2817" s="149"/>
      <c r="BD2817" s="149"/>
      <c r="BE2817" s="149"/>
      <c r="BF2817" s="149"/>
      <c r="BG2817" s="149"/>
      <c r="BH2817" s="149"/>
    </row>
    <row r="2818" spans="1:60" outlineLevel="3" x14ac:dyDescent="0.2">
      <c r="A2818" s="156"/>
      <c r="B2818" s="157"/>
      <c r="C2818" s="200" t="s">
        <v>413</v>
      </c>
      <c r="D2818" s="193"/>
      <c r="E2818" s="194"/>
      <c r="F2818" s="160"/>
      <c r="G2818" s="160"/>
      <c r="H2818" s="160"/>
      <c r="I2818" s="160"/>
      <c r="J2818" s="160"/>
      <c r="K2818" s="160"/>
      <c r="L2818" s="160"/>
      <c r="M2818" s="160"/>
      <c r="N2818" s="159"/>
      <c r="O2818" s="159"/>
      <c r="P2818" s="159"/>
      <c r="Q2818" s="159"/>
      <c r="R2818" s="160"/>
      <c r="S2818" s="160"/>
      <c r="T2818" s="160"/>
      <c r="U2818" s="160"/>
      <c r="V2818" s="160"/>
      <c r="W2818" s="160"/>
      <c r="X2818" s="160"/>
      <c r="Y2818" s="160"/>
      <c r="Z2818" s="149"/>
      <c r="AA2818" s="149"/>
      <c r="AB2818" s="149"/>
      <c r="AC2818" s="149"/>
      <c r="AD2818" s="149"/>
      <c r="AE2818" s="149"/>
      <c r="AF2818" s="149"/>
      <c r="AG2818" s="149" t="s">
        <v>409</v>
      </c>
      <c r="AH2818" s="149">
        <v>0</v>
      </c>
      <c r="AI2818" s="149"/>
      <c r="AJ2818" s="149"/>
      <c r="AK2818" s="149"/>
      <c r="AL2818" s="149"/>
      <c r="AM2818" s="149"/>
      <c r="AN2818" s="149"/>
      <c r="AO2818" s="149"/>
      <c r="AP2818" s="149"/>
      <c r="AQ2818" s="149"/>
      <c r="AR2818" s="149"/>
      <c r="AS2818" s="149"/>
      <c r="AT2818" s="149"/>
      <c r="AU2818" s="149"/>
      <c r="AV2818" s="149"/>
      <c r="AW2818" s="149"/>
      <c r="AX2818" s="149"/>
      <c r="AY2818" s="149"/>
      <c r="AZ2818" s="149"/>
      <c r="BA2818" s="149"/>
      <c r="BB2818" s="149"/>
      <c r="BC2818" s="149"/>
      <c r="BD2818" s="149"/>
      <c r="BE2818" s="149"/>
      <c r="BF2818" s="149"/>
      <c r="BG2818" s="149"/>
      <c r="BH2818" s="149"/>
    </row>
    <row r="2819" spans="1:60" outlineLevel="3" x14ac:dyDescent="0.2">
      <c r="A2819" s="156"/>
      <c r="B2819" s="157"/>
      <c r="C2819" s="200" t="s">
        <v>2125</v>
      </c>
      <c r="D2819" s="193"/>
      <c r="E2819" s="194">
        <v>209</v>
      </c>
      <c r="F2819" s="160"/>
      <c r="G2819" s="160"/>
      <c r="H2819" s="160"/>
      <c r="I2819" s="160"/>
      <c r="J2819" s="160"/>
      <c r="K2819" s="160"/>
      <c r="L2819" s="160"/>
      <c r="M2819" s="160"/>
      <c r="N2819" s="159"/>
      <c r="O2819" s="159"/>
      <c r="P2819" s="159"/>
      <c r="Q2819" s="159"/>
      <c r="R2819" s="160"/>
      <c r="S2819" s="160"/>
      <c r="T2819" s="160"/>
      <c r="U2819" s="160"/>
      <c r="V2819" s="160"/>
      <c r="W2819" s="160"/>
      <c r="X2819" s="160"/>
      <c r="Y2819" s="160"/>
      <c r="Z2819" s="149"/>
      <c r="AA2819" s="149"/>
      <c r="AB2819" s="149"/>
      <c r="AC2819" s="149"/>
      <c r="AD2819" s="149"/>
      <c r="AE2819" s="149"/>
      <c r="AF2819" s="149"/>
      <c r="AG2819" s="149" t="s">
        <v>409</v>
      </c>
      <c r="AH2819" s="149">
        <v>0</v>
      </c>
      <c r="AI2819" s="149"/>
      <c r="AJ2819" s="149"/>
      <c r="AK2819" s="149"/>
      <c r="AL2819" s="149"/>
      <c r="AM2819" s="149"/>
      <c r="AN2819" s="149"/>
      <c r="AO2819" s="149"/>
      <c r="AP2819" s="149"/>
      <c r="AQ2819" s="149"/>
      <c r="AR2819" s="149"/>
      <c r="AS2819" s="149"/>
      <c r="AT2819" s="149"/>
      <c r="AU2819" s="149"/>
      <c r="AV2819" s="149"/>
      <c r="AW2819" s="149"/>
      <c r="AX2819" s="149"/>
      <c r="AY2819" s="149"/>
      <c r="AZ2819" s="149"/>
      <c r="BA2819" s="149"/>
      <c r="BB2819" s="149"/>
      <c r="BC2819" s="149"/>
      <c r="BD2819" s="149"/>
      <c r="BE2819" s="149"/>
      <c r="BF2819" s="149"/>
      <c r="BG2819" s="149"/>
      <c r="BH2819" s="149"/>
    </row>
    <row r="2820" spans="1:60" outlineLevel="3" x14ac:dyDescent="0.2">
      <c r="A2820" s="156"/>
      <c r="B2820" s="157"/>
      <c r="C2820" s="200" t="s">
        <v>2126</v>
      </c>
      <c r="D2820" s="193"/>
      <c r="E2820" s="194">
        <v>178.75</v>
      </c>
      <c r="F2820" s="160"/>
      <c r="G2820" s="160"/>
      <c r="H2820" s="160"/>
      <c r="I2820" s="160"/>
      <c r="J2820" s="160"/>
      <c r="K2820" s="160"/>
      <c r="L2820" s="160"/>
      <c r="M2820" s="160"/>
      <c r="N2820" s="159"/>
      <c r="O2820" s="159"/>
      <c r="P2820" s="159"/>
      <c r="Q2820" s="159"/>
      <c r="R2820" s="160"/>
      <c r="S2820" s="160"/>
      <c r="T2820" s="160"/>
      <c r="U2820" s="160"/>
      <c r="V2820" s="160"/>
      <c r="W2820" s="160"/>
      <c r="X2820" s="160"/>
      <c r="Y2820" s="160"/>
      <c r="Z2820" s="149"/>
      <c r="AA2820" s="149"/>
      <c r="AB2820" s="149"/>
      <c r="AC2820" s="149"/>
      <c r="AD2820" s="149"/>
      <c r="AE2820" s="149"/>
      <c r="AF2820" s="149"/>
      <c r="AG2820" s="149" t="s">
        <v>409</v>
      </c>
      <c r="AH2820" s="149">
        <v>0</v>
      </c>
      <c r="AI2820" s="149"/>
      <c r="AJ2820" s="149"/>
      <c r="AK2820" s="149"/>
      <c r="AL2820" s="149"/>
      <c r="AM2820" s="149"/>
      <c r="AN2820" s="149"/>
      <c r="AO2820" s="149"/>
      <c r="AP2820" s="149"/>
      <c r="AQ2820" s="149"/>
      <c r="AR2820" s="149"/>
      <c r="AS2820" s="149"/>
      <c r="AT2820" s="149"/>
      <c r="AU2820" s="149"/>
      <c r="AV2820" s="149"/>
      <c r="AW2820" s="149"/>
      <c r="AX2820" s="149"/>
      <c r="AY2820" s="149"/>
      <c r="AZ2820" s="149"/>
      <c r="BA2820" s="149"/>
      <c r="BB2820" s="149"/>
      <c r="BC2820" s="149"/>
      <c r="BD2820" s="149"/>
      <c r="BE2820" s="149"/>
      <c r="BF2820" s="149"/>
      <c r="BG2820" s="149"/>
      <c r="BH2820" s="149"/>
    </row>
    <row r="2821" spans="1:60" outlineLevel="3" x14ac:dyDescent="0.2">
      <c r="A2821" s="156"/>
      <c r="B2821" s="157"/>
      <c r="C2821" s="200" t="s">
        <v>2127</v>
      </c>
      <c r="D2821" s="193"/>
      <c r="E2821" s="194">
        <v>6000</v>
      </c>
      <c r="F2821" s="160"/>
      <c r="G2821" s="160"/>
      <c r="H2821" s="160"/>
      <c r="I2821" s="160"/>
      <c r="J2821" s="160"/>
      <c r="K2821" s="160"/>
      <c r="L2821" s="160"/>
      <c r="M2821" s="160"/>
      <c r="N2821" s="159"/>
      <c r="O2821" s="159"/>
      <c r="P2821" s="159"/>
      <c r="Q2821" s="159"/>
      <c r="R2821" s="160"/>
      <c r="S2821" s="160"/>
      <c r="T2821" s="160"/>
      <c r="U2821" s="160"/>
      <c r="V2821" s="160"/>
      <c r="W2821" s="160"/>
      <c r="X2821" s="160"/>
      <c r="Y2821" s="160"/>
      <c r="Z2821" s="149"/>
      <c r="AA2821" s="149"/>
      <c r="AB2821" s="149"/>
      <c r="AC2821" s="149"/>
      <c r="AD2821" s="149"/>
      <c r="AE2821" s="149"/>
      <c r="AF2821" s="149"/>
      <c r="AG2821" s="149" t="s">
        <v>409</v>
      </c>
      <c r="AH2821" s="149">
        <v>0</v>
      </c>
      <c r="AI2821" s="149"/>
      <c r="AJ2821" s="149"/>
      <c r="AK2821" s="149"/>
      <c r="AL2821" s="149"/>
      <c r="AM2821" s="149"/>
      <c r="AN2821" s="149"/>
      <c r="AO2821" s="149"/>
      <c r="AP2821" s="149"/>
      <c r="AQ2821" s="149"/>
      <c r="AR2821" s="149"/>
      <c r="AS2821" s="149"/>
      <c r="AT2821" s="149"/>
      <c r="AU2821" s="149"/>
      <c r="AV2821" s="149"/>
      <c r="AW2821" s="149"/>
      <c r="AX2821" s="149"/>
      <c r="AY2821" s="149"/>
      <c r="AZ2821" s="149"/>
      <c r="BA2821" s="149"/>
      <c r="BB2821" s="149"/>
      <c r="BC2821" s="149"/>
      <c r="BD2821" s="149"/>
      <c r="BE2821" s="149"/>
      <c r="BF2821" s="149"/>
      <c r="BG2821" s="149"/>
      <c r="BH2821" s="149"/>
    </row>
    <row r="2822" spans="1:60" outlineLevel="3" x14ac:dyDescent="0.2">
      <c r="A2822" s="156"/>
      <c r="B2822" s="157"/>
      <c r="C2822" s="201" t="s">
        <v>417</v>
      </c>
      <c r="D2822" s="195"/>
      <c r="E2822" s="196">
        <v>6387.75</v>
      </c>
      <c r="F2822" s="160"/>
      <c r="G2822" s="160"/>
      <c r="H2822" s="160"/>
      <c r="I2822" s="160"/>
      <c r="J2822" s="160"/>
      <c r="K2822" s="160"/>
      <c r="L2822" s="160"/>
      <c r="M2822" s="160"/>
      <c r="N2822" s="159"/>
      <c r="O2822" s="159"/>
      <c r="P2822" s="159"/>
      <c r="Q2822" s="159"/>
      <c r="R2822" s="160"/>
      <c r="S2822" s="160"/>
      <c r="T2822" s="160"/>
      <c r="U2822" s="160"/>
      <c r="V2822" s="160"/>
      <c r="W2822" s="160"/>
      <c r="X2822" s="160"/>
      <c r="Y2822" s="160"/>
      <c r="Z2822" s="149"/>
      <c r="AA2822" s="149"/>
      <c r="AB2822" s="149"/>
      <c r="AC2822" s="149"/>
      <c r="AD2822" s="149"/>
      <c r="AE2822" s="149"/>
      <c r="AF2822" s="149"/>
      <c r="AG2822" s="149" t="s">
        <v>409</v>
      </c>
      <c r="AH2822" s="149">
        <v>1</v>
      </c>
      <c r="AI2822" s="149"/>
      <c r="AJ2822" s="149"/>
      <c r="AK2822" s="149"/>
      <c r="AL2822" s="149"/>
      <c r="AM2822" s="149"/>
      <c r="AN2822" s="149"/>
      <c r="AO2822" s="149"/>
      <c r="AP2822" s="149"/>
      <c r="AQ2822" s="149"/>
      <c r="AR2822" s="149"/>
      <c r="AS2822" s="149"/>
      <c r="AT2822" s="149"/>
      <c r="AU2822" s="149"/>
      <c r="AV2822" s="149"/>
      <c r="AW2822" s="149"/>
      <c r="AX2822" s="149"/>
      <c r="AY2822" s="149"/>
      <c r="AZ2822" s="149"/>
      <c r="BA2822" s="149"/>
      <c r="BB2822" s="149"/>
      <c r="BC2822" s="149"/>
      <c r="BD2822" s="149"/>
      <c r="BE2822" s="149"/>
      <c r="BF2822" s="149"/>
      <c r="BG2822" s="149"/>
      <c r="BH2822" s="149"/>
    </row>
    <row r="2823" spans="1:60" ht="22.5" outlineLevel="1" x14ac:dyDescent="0.2">
      <c r="A2823" s="173">
        <v>237</v>
      </c>
      <c r="B2823" s="174" t="s">
        <v>2128</v>
      </c>
      <c r="C2823" s="189" t="s">
        <v>2129</v>
      </c>
      <c r="D2823" s="175" t="s">
        <v>836</v>
      </c>
      <c r="E2823" s="176">
        <v>68.474999999999994</v>
      </c>
      <c r="F2823" s="177"/>
      <c r="G2823" s="178">
        <f>ROUND(E2823*F2823,2)</f>
        <v>0</v>
      </c>
      <c r="H2823" s="177"/>
      <c r="I2823" s="178">
        <f>ROUND(E2823*H2823,2)</f>
        <v>0</v>
      </c>
      <c r="J2823" s="177"/>
      <c r="K2823" s="178">
        <f>ROUND(E2823*J2823,2)</f>
        <v>0</v>
      </c>
      <c r="L2823" s="178">
        <v>12</v>
      </c>
      <c r="M2823" s="178">
        <f>G2823*(1+L2823/100)</f>
        <v>0</v>
      </c>
      <c r="N2823" s="176">
        <v>0</v>
      </c>
      <c r="O2823" s="176">
        <f>ROUND(E2823*N2823,2)</f>
        <v>0</v>
      </c>
      <c r="P2823" s="176">
        <v>5.0000000000000001E-4</v>
      </c>
      <c r="Q2823" s="176">
        <f>ROUND(E2823*P2823,2)</f>
        <v>0.03</v>
      </c>
      <c r="R2823" s="178" t="s">
        <v>2130</v>
      </c>
      <c r="S2823" s="178" t="s">
        <v>365</v>
      </c>
      <c r="T2823" s="179" t="s">
        <v>365</v>
      </c>
      <c r="U2823" s="160">
        <v>0.105</v>
      </c>
      <c r="V2823" s="160">
        <f>ROUND(E2823*U2823,2)</f>
        <v>7.19</v>
      </c>
      <c r="W2823" s="160"/>
      <c r="X2823" s="160" t="s">
        <v>404</v>
      </c>
      <c r="Y2823" s="160" t="s">
        <v>368</v>
      </c>
      <c r="Z2823" s="149"/>
      <c r="AA2823" s="149"/>
      <c r="AB2823" s="149"/>
      <c r="AC2823" s="149"/>
      <c r="AD2823" s="149"/>
      <c r="AE2823" s="149"/>
      <c r="AF2823" s="149"/>
      <c r="AG2823" s="149" t="s">
        <v>438</v>
      </c>
      <c r="AH2823" s="149"/>
      <c r="AI2823" s="149"/>
      <c r="AJ2823" s="149"/>
      <c r="AK2823" s="149"/>
      <c r="AL2823" s="149"/>
      <c r="AM2823" s="149"/>
      <c r="AN2823" s="149"/>
      <c r="AO2823" s="149"/>
      <c r="AP2823" s="149"/>
      <c r="AQ2823" s="149"/>
      <c r="AR2823" s="149"/>
      <c r="AS2823" s="149"/>
      <c r="AT2823" s="149"/>
      <c r="AU2823" s="149"/>
      <c r="AV2823" s="149"/>
      <c r="AW2823" s="149"/>
      <c r="AX2823" s="149"/>
      <c r="AY2823" s="149"/>
      <c r="AZ2823" s="149"/>
      <c r="BA2823" s="149"/>
      <c r="BB2823" s="149"/>
      <c r="BC2823" s="149"/>
      <c r="BD2823" s="149"/>
      <c r="BE2823" s="149"/>
      <c r="BF2823" s="149"/>
      <c r="BG2823" s="149"/>
      <c r="BH2823" s="149"/>
    </row>
    <row r="2824" spans="1:60" outlineLevel="2" x14ac:dyDescent="0.2">
      <c r="A2824" s="156"/>
      <c r="B2824" s="157"/>
      <c r="C2824" s="200" t="s">
        <v>1569</v>
      </c>
      <c r="D2824" s="193"/>
      <c r="E2824" s="194"/>
      <c r="F2824" s="160"/>
      <c r="G2824" s="160"/>
      <c r="H2824" s="160"/>
      <c r="I2824" s="160"/>
      <c r="J2824" s="160"/>
      <c r="K2824" s="160"/>
      <c r="L2824" s="160"/>
      <c r="M2824" s="160"/>
      <c r="N2824" s="159"/>
      <c r="O2824" s="159"/>
      <c r="P2824" s="159"/>
      <c r="Q2824" s="159"/>
      <c r="R2824" s="160"/>
      <c r="S2824" s="160"/>
      <c r="T2824" s="160"/>
      <c r="U2824" s="160"/>
      <c r="V2824" s="160"/>
      <c r="W2824" s="160"/>
      <c r="X2824" s="160"/>
      <c r="Y2824" s="160"/>
      <c r="Z2824" s="149"/>
      <c r="AA2824" s="149"/>
      <c r="AB2824" s="149"/>
      <c r="AC2824" s="149"/>
      <c r="AD2824" s="149"/>
      <c r="AE2824" s="149"/>
      <c r="AF2824" s="149"/>
      <c r="AG2824" s="149" t="s">
        <v>409</v>
      </c>
      <c r="AH2824" s="149">
        <v>0</v>
      </c>
      <c r="AI2824" s="149"/>
      <c r="AJ2824" s="149"/>
      <c r="AK2824" s="149"/>
      <c r="AL2824" s="149"/>
      <c r="AM2824" s="149"/>
      <c r="AN2824" s="149"/>
      <c r="AO2824" s="149"/>
      <c r="AP2824" s="149"/>
      <c r="AQ2824" s="149"/>
      <c r="AR2824" s="149"/>
      <c r="AS2824" s="149"/>
      <c r="AT2824" s="149"/>
      <c r="AU2824" s="149"/>
      <c r="AV2824" s="149"/>
      <c r="AW2824" s="149"/>
      <c r="AX2824" s="149"/>
      <c r="AY2824" s="149"/>
      <c r="AZ2824" s="149"/>
      <c r="BA2824" s="149"/>
      <c r="BB2824" s="149"/>
      <c r="BC2824" s="149"/>
      <c r="BD2824" s="149"/>
      <c r="BE2824" s="149"/>
      <c r="BF2824" s="149"/>
      <c r="BG2824" s="149"/>
      <c r="BH2824" s="149"/>
    </row>
    <row r="2825" spans="1:60" outlineLevel="3" x14ac:dyDescent="0.2">
      <c r="A2825" s="156"/>
      <c r="B2825" s="157"/>
      <c r="C2825" s="200" t="s">
        <v>410</v>
      </c>
      <c r="D2825" s="193"/>
      <c r="E2825" s="194"/>
      <c r="F2825" s="160"/>
      <c r="G2825" s="160"/>
      <c r="H2825" s="160"/>
      <c r="I2825" s="160"/>
      <c r="J2825" s="160"/>
      <c r="K2825" s="160"/>
      <c r="L2825" s="160"/>
      <c r="M2825" s="160"/>
      <c r="N2825" s="159"/>
      <c r="O2825" s="159"/>
      <c r="P2825" s="159"/>
      <c r="Q2825" s="159"/>
      <c r="R2825" s="160"/>
      <c r="S2825" s="160"/>
      <c r="T2825" s="160"/>
      <c r="U2825" s="160"/>
      <c r="V2825" s="160"/>
      <c r="W2825" s="160"/>
      <c r="X2825" s="160"/>
      <c r="Y2825" s="160"/>
      <c r="Z2825" s="149"/>
      <c r="AA2825" s="149"/>
      <c r="AB2825" s="149"/>
      <c r="AC2825" s="149"/>
      <c r="AD2825" s="149"/>
      <c r="AE2825" s="149"/>
      <c r="AF2825" s="149"/>
      <c r="AG2825" s="149" t="s">
        <v>409</v>
      </c>
      <c r="AH2825" s="149">
        <v>0</v>
      </c>
      <c r="AI2825" s="149"/>
      <c r="AJ2825" s="149"/>
      <c r="AK2825" s="149"/>
      <c r="AL2825" s="149"/>
      <c r="AM2825" s="149"/>
      <c r="AN2825" s="149"/>
      <c r="AO2825" s="149"/>
      <c r="AP2825" s="149"/>
      <c r="AQ2825" s="149"/>
      <c r="AR2825" s="149"/>
      <c r="AS2825" s="149"/>
      <c r="AT2825" s="149"/>
      <c r="AU2825" s="149"/>
      <c r="AV2825" s="149"/>
      <c r="AW2825" s="149"/>
      <c r="AX2825" s="149"/>
      <c r="AY2825" s="149"/>
      <c r="AZ2825" s="149"/>
      <c r="BA2825" s="149"/>
      <c r="BB2825" s="149"/>
      <c r="BC2825" s="149"/>
      <c r="BD2825" s="149"/>
      <c r="BE2825" s="149"/>
      <c r="BF2825" s="149"/>
      <c r="BG2825" s="149"/>
      <c r="BH2825" s="149"/>
    </row>
    <row r="2826" spans="1:60" outlineLevel="3" x14ac:dyDescent="0.2">
      <c r="A2826" s="156"/>
      <c r="B2826" s="157"/>
      <c r="C2826" s="200" t="s">
        <v>2131</v>
      </c>
      <c r="D2826" s="193"/>
      <c r="E2826" s="194">
        <v>15.157999999999999</v>
      </c>
      <c r="F2826" s="160"/>
      <c r="G2826" s="160"/>
      <c r="H2826" s="160"/>
      <c r="I2826" s="160"/>
      <c r="J2826" s="160"/>
      <c r="K2826" s="160"/>
      <c r="L2826" s="160"/>
      <c r="M2826" s="160"/>
      <c r="N2826" s="159"/>
      <c r="O2826" s="159"/>
      <c r="P2826" s="159"/>
      <c r="Q2826" s="159"/>
      <c r="R2826" s="160"/>
      <c r="S2826" s="160"/>
      <c r="T2826" s="160"/>
      <c r="U2826" s="160"/>
      <c r="V2826" s="160"/>
      <c r="W2826" s="160"/>
      <c r="X2826" s="160"/>
      <c r="Y2826" s="160"/>
      <c r="Z2826" s="149"/>
      <c r="AA2826" s="149"/>
      <c r="AB2826" s="149"/>
      <c r="AC2826" s="149"/>
      <c r="AD2826" s="149"/>
      <c r="AE2826" s="149"/>
      <c r="AF2826" s="149"/>
      <c r="AG2826" s="149" t="s">
        <v>409</v>
      </c>
      <c r="AH2826" s="149">
        <v>0</v>
      </c>
      <c r="AI2826" s="149"/>
      <c r="AJ2826" s="149"/>
      <c r="AK2826" s="149"/>
      <c r="AL2826" s="149"/>
      <c r="AM2826" s="149"/>
      <c r="AN2826" s="149"/>
      <c r="AO2826" s="149"/>
      <c r="AP2826" s="149"/>
      <c r="AQ2826" s="149"/>
      <c r="AR2826" s="149"/>
      <c r="AS2826" s="149"/>
      <c r="AT2826" s="149"/>
      <c r="AU2826" s="149"/>
      <c r="AV2826" s="149"/>
      <c r="AW2826" s="149"/>
      <c r="AX2826" s="149"/>
      <c r="AY2826" s="149"/>
      <c r="AZ2826" s="149"/>
      <c r="BA2826" s="149"/>
      <c r="BB2826" s="149"/>
      <c r="BC2826" s="149"/>
      <c r="BD2826" s="149"/>
      <c r="BE2826" s="149"/>
      <c r="BF2826" s="149"/>
      <c r="BG2826" s="149"/>
      <c r="BH2826" s="149"/>
    </row>
    <row r="2827" spans="1:60" outlineLevel="3" x14ac:dyDescent="0.2">
      <c r="A2827" s="156"/>
      <c r="B2827" s="157"/>
      <c r="C2827" s="200" t="s">
        <v>2132</v>
      </c>
      <c r="D2827" s="193"/>
      <c r="E2827" s="194">
        <v>8.2149999999999999</v>
      </c>
      <c r="F2827" s="160"/>
      <c r="G2827" s="160"/>
      <c r="H2827" s="160"/>
      <c r="I2827" s="160"/>
      <c r="J2827" s="160"/>
      <c r="K2827" s="160"/>
      <c r="L2827" s="160"/>
      <c r="M2827" s="160"/>
      <c r="N2827" s="159"/>
      <c r="O2827" s="159"/>
      <c r="P2827" s="159"/>
      <c r="Q2827" s="159"/>
      <c r="R2827" s="160"/>
      <c r="S2827" s="160"/>
      <c r="T2827" s="160"/>
      <c r="U2827" s="160"/>
      <c r="V2827" s="160"/>
      <c r="W2827" s="160"/>
      <c r="X2827" s="160"/>
      <c r="Y2827" s="160"/>
      <c r="Z2827" s="149"/>
      <c r="AA2827" s="149"/>
      <c r="AB2827" s="149"/>
      <c r="AC2827" s="149"/>
      <c r="AD2827" s="149"/>
      <c r="AE2827" s="149"/>
      <c r="AF2827" s="149"/>
      <c r="AG2827" s="149" t="s">
        <v>409</v>
      </c>
      <c r="AH2827" s="149">
        <v>0</v>
      </c>
      <c r="AI2827" s="149"/>
      <c r="AJ2827" s="149"/>
      <c r="AK2827" s="149"/>
      <c r="AL2827" s="149"/>
      <c r="AM2827" s="149"/>
      <c r="AN2827" s="149"/>
      <c r="AO2827" s="149"/>
      <c r="AP2827" s="149"/>
      <c r="AQ2827" s="149"/>
      <c r="AR2827" s="149"/>
      <c r="AS2827" s="149"/>
      <c r="AT2827" s="149"/>
      <c r="AU2827" s="149"/>
      <c r="AV2827" s="149"/>
      <c r="AW2827" s="149"/>
      <c r="AX2827" s="149"/>
      <c r="AY2827" s="149"/>
      <c r="AZ2827" s="149"/>
      <c r="BA2827" s="149"/>
      <c r="BB2827" s="149"/>
      <c r="BC2827" s="149"/>
      <c r="BD2827" s="149"/>
      <c r="BE2827" s="149"/>
      <c r="BF2827" s="149"/>
      <c r="BG2827" s="149"/>
      <c r="BH2827" s="149"/>
    </row>
    <row r="2828" spans="1:60" outlineLevel="3" x14ac:dyDescent="0.2">
      <c r="A2828" s="156"/>
      <c r="B2828" s="157"/>
      <c r="C2828" s="201" t="s">
        <v>417</v>
      </c>
      <c r="D2828" s="195"/>
      <c r="E2828" s="196">
        <v>23.373000000000001</v>
      </c>
      <c r="F2828" s="160"/>
      <c r="G2828" s="160"/>
      <c r="H2828" s="160"/>
      <c r="I2828" s="160"/>
      <c r="J2828" s="160"/>
      <c r="K2828" s="160"/>
      <c r="L2828" s="160"/>
      <c r="M2828" s="160"/>
      <c r="N2828" s="159"/>
      <c r="O2828" s="159"/>
      <c r="P2828" s="159"/>
      <c r="Q2828" s="159"/>
      <c r="R2828" s="160"/>
      <c r="S2828" s="160"/>
      <c r="T2828" s="160"/>
      <c r="U2828" s="160"/>
      <c r="V2828" s="160"/>
      <c r="W2828" s="160"/>
      <c r="X2828" s="160"/>
      <c r="Y2828" s="160"/>
      <c r="Z2828" s="149"/>
      <c r="AA2828" s="149"/>
      <c r="AB2828" s="149"/>
      <c r="AC2828" s="149"/>
      <c r="AD2828" s="149"/>
      <c r="AE2828" s="149"/>
      <c r="AF2828" s="149"/>
      <c r="AG2828" s="149" t="s">
        <v>409</v>
      </c>
      <c r="AH2828" s="149">
        <v>1</v>
      </c>
      <c r="AI2828" s="149"/>
      <c r="AJ2828" s="149"/>
      <c r="AK2828" s="149"/>
      <c r="AL2828" s="149"/>
      <c r="AM2828" s="149"/>
      <c r="AN2828" s="149"/>
      <c r="AO2828" s="149"/>
      <c r="AP2828" s="149"/>
      <c r="AQ2828" s="149"/>
      <c r="AR2828" s="149"/>
      <c r="AS2828" s="149"/>
      <c r="AT2828" s="149"/>
      <c r="AU2828" s="149"/>
      <c r="AV2828" s="149"/>
      <c r="AW2828" s="149"/>
      <c r="AX2828" s="149"/>
      <c r="AY2828" s="149"/>
      <c r="AZ2828" s="149"/>
      <c r="BA2828" s="149"/>
      <c r="BB2828" s="149"/>
      <c r="BC2828" s="149"/>
      <c r="BD2828" s="149"/>
      <c r="BE2828" s="149"/>
      <c r="BF2828" s="149"/>
      <c r="BG2828" s="149"/>
      <c r="BH2828" s="149"/>
    </row>
    <row r="2829" spans="1:60" outlineLevel="3" x14ac:dyDescent="0.2">
      <c r="A2829" s="156"/>
      <c r="B2829" s="157"/>
      <c r="C2829" s="200" t="s">
        <v>1573</v>
      </c>
      <c r="D2829" s="193"/>
      <c r="E2829" s="194"/>
      <c r="F2829" s="160"/>
      <c r="G2829" s="160"/>
      <c r="H2829" s="160"/>
      <c r="I2829" s="160"/>
      <c r="J2829" s="160"/>
      <c r="K2829" s="160"/>
      <c r="L2829" s="160"/>
      <c r="M2829" s="160"/>
      <c r="N2829" s="159"/>
      <c r="O2829" s="159"/>
      <c r="P2829" s="159"/>
      <c r="Q2829" s="159"/>
      <c r="R2829" s="160"/>
      <c r="S2829" s="160"/>
      <c r="T2829" s="160"/>
      <c r="U2829" s="160"/>
      <c r="V2829" s="160"/>
      <c r="W2829" s="160"/>
      <c r="X2829" s="160"/>
      <c r="Y2829" s="160"/>
      <c r="Z2829" s="149"/>
      <c r="AA2829" s="149"/>
      <c r="AB2829" s="149"/>
      <c r="AC2829" s="149"/>
      <c r="AD2829" s="149"/>
      <c r="AE2829" s="149"/>
      <c r="AF2829" s="149"/>
      <c r="AG2829" s="149" t="s">
        <v>409</v>
      </c>
      <c r="AH2829" s="149">
        <v>0</v>
      </c>
      <c r="AI2829" s="149"/>
      <c r="AJ2829" s="149"/>
      <c r="AK2829" s="149"/>
      <c r="AL2829" s="149"/>
      <c r="AM2829" s="149"/>
      <c r="AN2829" s="149"/>
      <c r="AO2829" s="149"/>
      <c r="AP2829" s="149"/>
      <c r="AQ2829" s="149"/>
      <c r="AR2829" s="149"/>
      <c r="AS2829" s="149"/>
      <c r="AT2829" s="149"/>
      <c r="AU2829" s="149"/>
      <c r="AV2829" s="149"/>
      <c r="AW2829" s="149"/>
      <c r="AX2829" s="149"/>
      <c r="AY2829" s="149"/>
      <c r="AZ2829" s="149"/>
      <c r="BA2829" s="149"/>
      <c r="BB2829" s="149"/>
      <c r="BC2829" s="149"/>
      <c r="BD2829" s="149"/>
      <c r="BE2829" s="149"/>
      <c r="BF2829" s="149"/>
      <c r="BG2829" s="149"/>
      <c r="BH2829" s="149"/>
    </row>
    <row r="2830" spans="1:60" outlineLevel="3" x14ac:dyDescent="0.2">
      <c r="A2830" s="156"/>
      <c r="B2830" s="157"/>
      <c r="C2830" s="200" t="s">
        <v>410</v>
      </c>
      <c r="D2830" s="193"/>
      <c r="E2830" s="194"/>
      <c r="F2830" s="160"/>
      <c r="G2830" s="160"/>
      <c r="H2830" s="160"/>
      <c r="I2830" s="160"/>
      <c r="J2830" s="160"/>
      <c r="K2830" s="160"/>
      <c r="L2830" s="160"/>
      <c r="M2830" s="160"/>
      <c r="N2830" s="159"/>
      <c r="O2830" s="159"/>
      <c r="P2830" s="159"/>
      <c r="Q2830" s="159"/>
      <c r="R2830" s="160"/>
      <c r="S2830" s="160"/>
      <c r="T2830" s="160"/>
      <c r="U2830" s="160"/>
      <c r="V2830" s="160"/>
      <c r="W2830" s="160"/>
      <c r="X2830" s="160"/>
      <c r="Y2830" s="160"/>
      <c r="Z2830" s="149"/>
      <c r="AA2830" s="149"/>
      <c r="AB2830" s="149"/>
      <c r="AC2830" s="149"/>
      <c r="AD2830" s="149"/>
      <c r="AE2830" s="149"/>
      <c r="AF2830" s="149"/>
      <c r="AG2830" s="149" t="s">
        <v>409</v>
      </c>
      <c r="AH2830" s="149">
        <v>0</v>
      </c>
      <c r="AI2830" s="149"/>
      <c r="AJ2830" s="149"/>
      <c r="AK2830" s="149"/>
      <c r="AL2830" s="149"/>
      <c r="AM2830" s="149"/>
      <c r="AN2830" s="149"/>
      <c r="AO2830" s="149"/>
      <c r="AP2830" s="149"/>
      <c r="AQ2830" s="149"/>
      <c r="AR2830" s="149"/>
      <c r="AS2830" s="149"/>
      <c r="AT2830" s="149"/>
      <c r="AU2830" s="149"/>
      <c r="AV2830" s="149"/>
      <c r="AW2830" s="149"/>
      <c r="AX2830" s="149"/>
      <c r="AY2830" s="149"/>
      <c r="AZ2830" s="149"/>
      <c r="BA2830" s="149"/>
      <c r="BB2830" s="149"/>
      <c r="BC2830" s="149"/>
      <c r="BD2830" s="149"/>
      <c r="BE2830" s="149"/>
      <c r="BF2830" s="149"/>
      <c r="BG2830" s="149"/>
      <c r="BH2830" s="149"/>
    </row>
    <row r="2831" spans="1:60" outlineLevel="3" x14ac:dyDescent="0.2">
      <c r="A2831" s="156"/>
      <c r="B2831" s="157"/>
      <c r="C2831" s="200" t="s">
        <v>2133</v>
      </c>
      <c r="D2831" s="193"/>
      <c r="E2831" s="194">
        <v>30.69</v>
      </c>
      <c r="F2831" s="160"/>
      <c r="G2831" s="160"/>
      <c r="H2831" s="160"/>
      <c r="I2831" s="160"/>
      <c r="J2831" s="160"/>
      <c r="K2831" s="160"/>
      <c r="L2831" s="160"/>
      <c r="M2831" s="160"/>
      <c r="N2831" s="159"/>
      <c r="O2831" s="159"/>
      <c r="P2831" s="159"/>
      <c r="Q2831" s="159"/>
      <c r="R2831" s="160"/>
      <c r="S2831" s="160"/>
      <c r="T2831" s="160"/>
      <c r="U2831" s="160"/>
      <c r="V2831" s="160"/>
      <c r="W2831" s="160"/>
      <c r="X2831" s="160"/>
      <c r="Y2831" s="160"/>
      <c r="Z2831" s="149"/>
      <c r="AA2831" s="149"/>
      <c r="AB2831" s="149"/>
      <c r="AC2831" s="149"/>
      <c r="AD2831" s="149"/>
      <c r="AE2831" s="149"/>
      <c r="AF2831" s="149"/>
      <c r="AG2831" s="149" t="s">
        <v>409</v>
      </c>
      <c r="AH2831" s="149">
        <v>0</v>
      </c>
      <c r="AI2831" s="149"/>
      <c r="AJ2831" s="149"/>
      <c r="AK2831" s="149"/>
      <c r="AL2831" s="149"/>
      <c r="AM2831" s="149"/>
      <c r="AN2831" s="149"/>
      <c r="AO2831" s="149"/>
      <c r="AP2831" s="149"/>
      <c r="AQ2831" s="149"/>
      <c r="AR2831" s="149"/>
      <c r="AS2831" s="149"/>
      <c r="AT2831" s="149"/>
      <c r="AU2831" s="149"/>
      <c r="AV2831" s="149"/>
      <c r="AW2831" s="149"/>
      <c r="AX2831" s="149"/>
      <c r="AY2831" s="149"/>
      <c r="AZ2831" s="149"/>
      <c r="BA2831" s="149"/>
      <c r="BB2831" s="149"/>
      <c r="BC2831" s="149"/>
      <c r="BD2831" s="149"/>
      <c r="BE2831" s="149"/>
      <c r="BF2831" s="149"/>
      <c r="BG2831" s="149"/>
      <c r="BH2831" s="149"/>
    </row>
    <row r="2832" spans="1:60" outlineLevel="3" x14ac:dyDescent="0.2">
      <c r="A2832" s="156"/>
      <c r="B2832" s="157"/>
      <c r="C2832" s="200" t="s">
        <v>413</v>
      </c>
      <c r="D2832" s="193"/>
      <c r="E2832" s="194"/>
      <c r="F2832" s="160"/>
      <c r="G2832" s="160"/>
      <c r="H2832" s="160"/>
      <c r="I2832" s="160"/>
      <c r="J2832" s="160"/>
      <c r="K2832" s="160"/>
      <c r="L2832" s="160"/>
      <c r="M2832" s="160"/>
      <c r="N2832" s="159"/>
      <c r="O2832" s="159"/>
      <c r="P2832" s="159"/>
      <c r="Q2832" s="159"/>
      <c r="R2832" s="160"/>
      <c r="S2832" s="160"/>
      <c r="T2832" s="160"/>
      <c r="U2832" s="160"/>
      <c r="V2832" s="160"/>
      <c r="W2832" s="160"/>
      <c r="X2832" s="160"/>
      <c r="Y2832" s="160"/>
      <c r="Z2832" s="149"/>
      <c r="AA2832" s="149"/>
      <c r="AB2832" s="149"/>
      <c r="AC2832" s="149"/>
      <c r="AD2832" s="149"/>
      <c r="AE2832" s="149"/>
      <c r="AF2832" s="149"/>
      <c r="AG2832" s="149" t="s">
        <v>409</v>
      </c>
      <c r="AH2832" s="149">
        <v>0</v>
      </c>
      <c r="AI2832" s="149"/>
      <c r="AJ2832" s="149"/>
      <c r="AK2832" s="149"/>
      <c r="AL2832" s="149"/>
      <c r="AM2832" s="149"/>
      <c r="AN2832" s="149"/>
      <c r="AO2832" s="149"/>
      <c r="AP2832" s="149"/>
      <c r="AQ2832" s="149"/>
      <c r="AR2832" s="149"/>
      <c r="AS2832" s="149"/>
      <c r="AT2832" s="149"/>
      <c r="AU2832" s="149"/>
      <c r="AV2832" s="149"/>
      <c r="AW2832" s="149"/>
      <c r="AX2832" s="149"/>
      <c r="AY2832" s="149"/>
      <c r="AZ2832" s="149"/>
      <c r="BA2832" s="149"/>
      <c r="BB2832" s="149"/>
      <c r="BC2832" s="149"/>
      <c r="BD2832" s="149"/>
      <c r="BE2832" s="149"/>
      <c r="BF2832" s="149"/>
      <c r="BG2832" s="149"/>
      <c r="BH2832" s="149"/>
    </row>
    <row r="2833" spans="1:60" outlineLevel="3" x14ac:dyDescent="0.2">
      <c r="A2833" s="156"/>
      <c r="B2833" s="157"/>
      <c r="C2833" s="200" t="s">
        <v>2134</v>
      </c>
      <c r="D2833" s="193"/>
      <c r="E2833" s="194">
        <v>14.412000000000001</v>
      </c>
      <c r="F2833" s="160"/>
      <c r="G2833" s="160"/>
      <c r="H2833" s="160"/>
      <c r="I2833" s="160"/>
      <c r="J2833" s="160"/>
      <c r="K2833" s="160"/>
      <c r="L2833" s="160"/>
      <c r="M2833" s="160"/>
      <c r="N2833" s="159"/>
      <c r="O2833" s="159"/>
      <c r="P2833" s="159"/>
      <c r="Q2833" s="159"/>
      <c r="R2833" s="160"/>
      <c r="S2833" s="160"/>
      <c r="T2833" s="160"/>
      <c r="U2833" s="160"/>
      <c r="V2833" s="160"/>
      <c r="W2833" s="160"/>
      <c r="X2833" s="160"/>
      <c r="Y2833" s="160"/>
      <c r="Z2833" s="149"/>
      <c r="AA2833" s="149"/>
      <c r="AB2833" s="149"/>
      <c r="AC2833" s="149"/>
      <c r="AD2833" s="149"/>
      <c r="AE2833" s="149"/>
      <c r="AF2833" s="149"/>
      <c r="AG2833" s="149" t="s">
        <v>409</v>
      </c>
      <c r="AH2833" s="149">
        <v>0</v>
      </c>
      <c r="AI2833" s="149"/>
      <c r="AJ2833" s="149"/>
      <c r="AK2833" s="149"/>
      <c r="AL2833" s="149"/>
      <c r="AM2833" s="149"/>
      <c r="AN2833" s="149"/>
      <c r="AO2833" s="149"/>
      <c r="AP2833" s="149"/>
      <c r="AQ2833" s="149"/>
      <c r="AR2833" s="149"/>
      <c r="AS2833" s="149"/>
      <c r="AT2833" s="149"/>
      <c r="AU2833" s="149"/>
      <c r="AV2833" s="149"/>
      <c r="AW2833" s="149"/>
      <c r="AX2833" s="149"/>
      <c r="AY2833" s="149"/>
      <c r="AZ2833" s="149"/>
      <c r="BA2833" s="149"/>
      <c r="BB2833" s="149"/>
      <c r="BC2833" s="149"/>
      <c r="BD2833" s="149"/>
      <c r="BE2833" s="149"/>
      <c r="BF2833" s="149"/>
      <c r="BG2833" s="149"/>
      <c r="BH2833" s="149"/>
    </row>
    <row r="2834" spans="1:60" outlineLevel="3" x14ac:dyDescent="0.2">
      <c r="A2834" s="156"/>
      <c r="B2834" s="157"/>
      <c r="C2834" s="201" t="s">
        <v>417</v>
      </c>
      <c r="D2834" s="195"/>
      <c r="E2834" s="196">
        <v>45.101999999999997</v>
      </c>
      <c r="F2834" s="160"/>
      <c r="G2834" s="160"/>
      <c r="H2834" s="160"/>
      <c r="I2834" s="160"/>
      <c r="J2834" s="160"/>
      <c r="K2834" s="160"/>
      <c r="L2834" s="160"/>
      <c r="M2834" s="160"/>
      <c r="N2834" s="159"/>
      <c r="O2834" s="159"/>
      <c r="P2834" s="159"/>
      <c r="Q2834" s="159"/>
      <c r="R2834" s="160"/>
      <c r="S2834" s="160"/>
      <c r="T2834" s="160"/>
      <c r="U2834" s="160"/>
      <c r="V2834" s="160"/>
      <c r="W2834" s="160"/>
      <c r="X2834" s="160"/>
      <c r="Y2834" s="160"/>
      <c r="Z2834" s="149"/>
      <c r="AA2834" s="149"/>
      <c r="AB2834" s="149"/>
      <c r="AC2834" s="149"/>
      <c r="AD2834" s="149"/>
      <c r="AE2834" s="149"/>
      <c r="AF2834" s="149"/>
      <c r="AG2834" s="149" t="s">
        <v>409</v>
      </c>
      <c r="AH2834" s="149">
        <v>1</v>
      </c>
      <c r="AI2834" s="149"/>
      <c r="AJ2834" s="149"/>
      <c r="AK2834" s="149"/>
      <c r="AL2834" s="149"/>
      <c r="AM2834" s="149"/>
      <c r="AN2834" s="149"/>
      <c r="AO2834" s="149"/>
      <c r="AP2834" s="149"/>
      <c r="AQ2834" s="149"/>
      <c r="AR2834" s="149"/>
      <c r="AS2834" s="149"/>
      <c r="AT2834" s="149"/>
      <c r="AU2834" s="149"/>
      <c r="AV2834" s="149"/>
      <c r="AW2834" s="149"/>
      <c r="AX2834" s="149"/>
      <c r="AY2834" s="149"/>
      <c r="AZ2834" s="149"/>
      <c r="BA2834" s="149"/>
      <c r="BB2834" s="149"/>
      <c r="BC2834" s="149"/>
      <c r="BD2834" s="149"/>
      <c r="BE2834" s="149"/>
      <c r="BF2834" s="149"/>
      <c r="BG2834" s="149"/>
      <c r="BH2834" s="149"/>
    </row>
    <row r="2835" spans="1:60" ht="22.5" outlineLevel="1" x14ac:dyDescent="0.2">
      <c r="A2835" s="173">
        <v>238</v>
      </c>
      <c r="B2835" s="174" t="s">
        <v>2135</v>
      </c>
      <c r="C2835" s="189" t="s">
        <v>2136</v>
      </c>
      <c r="D2835" s="175" t="s">
        <v>836</v>
      </c>
      <c r="E2835" s="176">
        <v>136.55000000000001</v>
      </c>
      <c r="F2835" s="177"/>
      <c r="G2835" s="178">
        <f>ROUND(E2835*F2835,2)</f>
        <v>0</v>
      </c>
      <c r="H2835" s="177"/>
      <c r="I2835" s="178">
        <f>ROUND(E2835*H2835,2)</f>
        <v>0</v>
      </c>
      <c r="J2835" s="177"/>
      <c r="K2835" s="178">
        <f>ROUND(E2835*J2835,2)</f>
        <v>0</v>
      </c>
      <c r="L2835" s="178">
        <v>12</v>
      </c>
      <c r="M2835" s="178">
        <f>G2835*(1+L2835/100)</f>
        <v>0</v>
      </c>
      <c r="N2835" s="176">
        <v>0</v>
      </c>
      <c r="O2835" s="176">
        <f>ROUND(E2835*N2835,2)</f>
        <v>0</v>
      </c>
      <c r="P2835" s="176">
        <v>2.9999999999999997E-4</v>
      </c>
      <c r="Q2835" s="176">
        <f>ROUND(E2835*P2835,2)</f>
        <v>0.04</v>
      </c>
      <c r="R2835" s="178" t="s">
        <v>2130</v>
      </c>
      <c r="S2835" s="178" t="s">
        <v>365</v>
      </c>
      <c r="T2835" s="179" t="s">
        <v>365</v>
      </c>
      <c r="U2835" s="160">
        <v>0.04</v>
      </c>
      <c r="V2835" s="160">
        <f>ROUND(E2835*U2835,2)</f>
        <v>5.46</v>
      </c>
      <c r="W2835" s="160"/>
      <c r="X2835" s="160" t="s">
        <v>404</v>
      </c>
      <c r="Y2835" s="160" t="s">
        <v>368</v>
      </c>
      <c r="Z2835" s="149"/>
      <c r="AA2835" s="149"/>
      <c r="AB2835" s="149"/>
      <c r="AC2835" s="149"/>
      <c r="AD2835" s="149"/>
      <c r="AE2835" s="149"/>
      <c r="AF2835" s="149"/>
      <c r="AG2835" s="149" t="s">
        <v>438</v>
      </c>
      <c r="AH2835" s="149"/>
      <c r="AI2835" s="149"/>
      <c r="AJ2835" s="149"/>
      <c r="AK2835" s="149"/>
      <c r="AL2835" s="149"/>
      <c r="AM2835" s="149"/>
      <c r="AN2835" s="149"/>
      <c r="AO2835" s="149"/>
      <c r="AP2835" s="149"/>
      <c r="AQ2835" s="149"/>
      <c r="AR2835" s="149"/>
      <c r="AS2835" s="149"/>
      <c r="AT2835" s="149"/>
      <c r="AU2835" s="149"/>
      <c r="AV2835" s="149"/>
      <c r="AW2835" s="149"/>
      <c r="AX2835" s="149"/>
      <c r="AY2835" s="149"/>
      <c r="AZ2835" s="149"/>
      <c r="BA2835" s="149"/>
      <c r="BB2835" s="149"/>
      <c r="BC2835" s="149"/>
      <c r="BD2835" s="149"/>
      <c r="BE2835" s="149"/>
      <c r="BF2835" s="149"/>
      <c r="BG2835" s="149"/>
      <c r="BH2835" s="149"/>
    </row>
    <row r="2836" spans="1:60" outlineLevel="2" x14ac:dyDescent="0.2">
      <c r="A2836" s="156"/>
      <c r="B2836" s="157"/>
      <c r="C2836" s="200" t="s">
        <v>1569</v>
      </c>
      <c r="D2836" s="193"/>
      <c r="E2836" s="194"/>
      <c r="F2836" s="160"/>
      <c r="G2836" s="160"/>
      <c r="H2836" s="160"/>
      <c r="I2836" s="160"/>
      <c r="J2836" s="160"/>
      <c r="K2836" s="160"/>
      <c r="L2836" s="160"/>
      <c r="M2836" s="160"/>
      <c r="N2836" s="159"/>
      <c r="O2836" s="159"/>
      <c r="P2836" s="159"/>
      <c r="Q2836" s="159"/>
      <c r="R2836" s="160"/>
      <c r="S2836" s="160"/>
      <c r="T2836" s="160"/>
      <c r="U2836" s="160"/>
      <c r="V2836" s="160"/>
      <c r="W2836" s="160"/>
      <c r="X2836" s="160"/>
      <c r="Y2836" s="160"/>
      <c r="Z2836" s="149"/>
      <c r="AA2836" s="149"/>
      <c r="AB2836" s="149"/>
      <c r="AC2836" s="149"/>
      <c r="AD2836" s="149"/>
      <c r="AE2836" s="149"/>
      <c r="AF2836" s="149"/>
      <c r="AG2836" s="149" t="s">
        <v>409</v>
      </c>
      <c r="AH2836" s="149">
        <v>0</v>
      </c>
      <c r="AI2836" s="149"/>
      <c r="AJ2836" s="149"/>
      <c r="AK2836" s="149"/>
      <c r="AL2836" s="149"/>
      <c r="AM2836" s="149"/>
      <c r="AN2836" s="149"/>
      <c r="AO2836" s="149"/>
      <c r="AP2836" s="149"/>
      <c r="AQ2836" s="149"/>
      <c r="AR2836" s="149"/>
      <c r="AS2836" s="149"/>
      <c r="AT2836" s="149"/>
      <c r="AU2836" s="149"/>
      <c r="AV2836" s="149"/>
      <c r="AW2836" s="149"/>
      <c r="AX2836" s="149"/>
      <c r="AY2836" s="149"/>
      <c r="AZ2836" s="149"/>
      <c r="BA2836" s="149"/>
      <c r="BB2836" s="149"/>
      <c r="BC2836" s="149"/>
      <c r="BD2836" s="149"/>
      <c r="BE2836" s="149"/>
      <c r="BF2836" s="149"/>
      <c r="BG2836" s="149"/>
      <c r="BH2836" s="149"/>
    </row>
    <row r="2837" spans="1:60" outlineLevel="3" x14ac:dyDescent="0.2">
      <c r="A2837" s="156"/>
      <c r="B2837" s="157"/>
      <c r="C2837" s="200" t="s">
        <v>410</v>
      </c>
      <c r="D2837" s="193"/>
      <c r="E2837" s="194"/>
      <c r="F2837" s="160"/>
      <c r="G2837" s="160"/>
      <c r="H2837" s="160"/>
      <c r="I2837" s="160"/>
      <c r="J2837" s="160"/>
      <c r="K2837" s="160"/>
      <c r="L2837" s="160"/>
      <c r="M2837" s="160"/>
      <c r="N2837" s="159"/>
      <c r="O2837" s="159"/>
      <c r="P2837" s="159"/>
      <c r="Q2837" s="159"/>
      <c r="R2837" s="160"/>
      <c r="S2837" s="160"/>
      <c r="T2837" s="160"/>
      <c r="U2837" s="160"/>
      <c r="V2837" s="160"/>
      <c r="W2837" s="160"/>
      <c r="X2837" s="160"/>
      <c r="Y2837" s="160"/>
      <c r="Z2837" s="149"/>
      <c r="AA2837" s="149"/>
      <c r="AB2837" s="149"/>
      <c r="AC2837" s="149"/>
      <c r="AD2837" s="149"/>
      <c r="AE2837" s="149"/>
      <c r="AF2837" s="149"/>
      <c r="AG2837" s="149" t="s">
        <v>409</v>
      </c>
      <c r="AH2837" s="149">
        <v>0</v>
      </c>
      <c r="AI2837" s="149"/>
      <c r="AJ2837" s="149"/>
      <c r="AK2837" s="149"/>
      <c r="AL2837" s="149"/>
      <c r="AM2837" s="149"/>
      <c r="AN2837" s="149"/>
      <c r="AO2837" s="149"/>
      <c r="AP2837" s="149"/>
      <c r="AQ2837" s="149"/>
      <c r="AR2837" s="149"/>
      <c r="AS2837" s="149"/>
      <c r="AT2837" s="149"/>
      <c r="AU2837" s="149"/>
      <c r="AV2837" s="149"/>
      <c r="AW2837" s="149"/>
      <c r="AX2837" s="149"/>
      <c r="AY2837" s="149"/>
      <c r="AZ2837" s="149"/>
      <c r="BA2837" s="149"/>
      <c r="BB2837" s="149"/>
      <c r="BC2837" s="149"/>
      <c r="BD2837" s="149"/>
      <c r="BE2837" s="149"/>
      <c r="BF2837" s="149"/>
      <c r="BG2837" s="149"/>
      <c r="BH2837" s="149"/>
    </row>
    <row r="2838" spans="1:60" outlineLevel="3" x14ac:dyDescent="0.2">
      <c r="A2838" s="156"/>
      <c r="B2838" s="157"/>
      <c r="C2838" s="200" t="s">
        <v>2137</v>
      </c>
      <c r="D2838" s="193"/>
      <c r="E2838" s="194">
        <v>33.799999999999997</v>
      </c>
      <c r="F2838" s="160"/>
      <c r="G2838" s="160"/>
      <c r="H2838" s="160"/>
      <c r="I2838" s="160"/>
      <c r="J2838" s="160"/>
      <c r="K2838" s="160"/>
      <c r="L2838" s="160"/>
      <c r="M2838" s="160"/>
      <c r="N2838" s="159"/>
      <c r="O2838" s="159"/>
      <c r="P2838" s="159"/>
      <c r="Q2838" s="159"/>
      <c r="R2838" s="160"/>
      <c r="S2838" s="160"/>
      <c r="T2838" s="160"/>
      <c r="U2838" s="160"/>
      <c r="V2838" s="160"/>
      <c r="W2838" s="160"/>
      <c r="X2838" s="160"/>
      <c r="Y2838" s="160"/>
      <c r="Z2838" s="149"/>
      <c r="AA2838" s="149"/>
      <c r="AB2838" s="149"/>
      <c r="AC2838" s="149"/>
      <c r="AD2838" s="149"/>
      <c r="AE2838" s="149"/>
      <c r="AF2838" s="149"/>
      <c r="AG2838" s="149" t="s">
        <v>409</v>
      </c>
      <c r="AH2838" s="149">
        <v>0</v>
      </c>
      <c r="AI2838" s="149"/>
      <c r="AJ2838" s="149"/>
      <c r="AK2838" s="149"/>
      <c r="AL2838" s="149"/>
      <c r="AM2838" s="149"/>
      <c r="AN2838" s="149"/>
      <c r="AO2838" s="149"/>
      <c r="AP2838" s="149"/>
      <c r="AQ2838" s="149"/>
      <c r="AR2838" s="149"/>
      <c r="AS2838" s="149"/>
      <c r="AT2838" s="149"/>
      <c r="AU2838" s="149"/>
      <c r="AV2838" s="149"/>
      <c r="AW2838" s="149"/>
      <c r="AX2838" s="149"/>
      <c r="AY2838" s="149"/>
      <c r="AZ2838" s="149"/>
      <c r="BA2838" s="149"/>
      <c r="BB2838" s="149"/>
      <c r="BC2838" s="149"/>
      <c r="BD2838" s="149"/>
      <c r="BE2838" s="149"/>
      <c r="BF2838" s="149"/>
      <c r="BG2838" s="149"/>
      <c r="BH2838" s="149"/>
    </row>
    <row r="2839" spans="1:60" outlineLevel="3" x14ac:dyDescent="0.2">
      <c r="A2839" s="156"/>
      <c r="B2839" s="157"/>
      <c r="C2839" s="200" t="s">
        <v>2138</v>
      </c>
      <c r="D2839" s="193"/>
      <c r="E2839" s="194">
        <v>18.600000000000001</v>
      </c>
      <c r="F2839" s="160"/>
      <c r="G2839" s="160"/>
      <c r="H2839" s="160"/>
      <c r="I2839" s="160"/>
      <c r="J2839" s="160"/>
      <c r="K2839" s="160"/>
      <c r="L2839" s="160"/>
      <c r="M2839" s="160"/>
      <c r="N2839" s="159"/>
      <c r="O2839" s="159"/>
      <c r="P2839" s="159"/>
      <c r="Q2839" s="159"/>
      <c r="R2839" s="160"/>
      <c r="S2839" s="160"/>
      <c r="T2839" s="160"/>
      <c r="U2839" s="160"/>
      <c r="V2839" s="160"/>
      <c r="W2839" s="160"/>
      <c r="X2839" s="160"/>
      <c r="Y2839" s="160"/>
      <c r="Z2839" s="149"/>
      <c r="AA2839" s="149"/>
      <c r="AB2839" s="149"/>
      <c r="AC2839" s="149"/>
      <c r="AD2839" s="149"/>
      <c r="AE2839" s="149"/>
      <c r="AF2839" s="149"/>
      <c r="AG2839" s="149" t="s">
        <v>409</v>
      </c>
      <c r="AH2839" s="149">
        <v>0</v>
      </c>
      <c r="AI2839" s="149"/>
      <c r="AJ2839" s="149"/>
      <c r="AK2839" s="149"/>
      <c r="AL2839" s="149"/>
      <c r="AM2839" s="149"/>
      <c r="AN2839" s="149"/>
      <c r="AO2839" s="149"/>
      <c r="AP2839" s="149"/>
      <c r="AQ2839" s="149"/>
      <c r="AR2839" s="149"/>
      <c r="AS2839" s="149"/>
      <c r="AT2839" s="149"/>
      <c r="AU2839" s="149"/>
      <c r="AV2839" s="149"/>
      <c r="AW2839" s="149"/>
      <c r="AX2839" s="149"/>
      <c r="AY2839" s="149"/>
      <c r="AZ2839" s="149"/>
      <c r="BA2839" s="149"/>
      <c r="BB2839" s="149"/>
      <c r="BC2839" s="149"/>
      <c r="BD2839" s="149"/>
      <c r="BE2839" s="149"/>
      <c r="BF2839" s="149"/>
      <c r="BG2839" s="149"/>
      <c r="BH2839" s="149"/>
    </row>
    <row r="2840" spans="1:60" outlineLevel="3" x14ac:dyDescent="0.2">
      <c r="A2840" s="156"/>
      <c r="B2840" s="157"/>
      <c r="C2840" s="201" t="s">
        <v>417</v>
      </c>
      <c r="D2840" s="195"/>
      <c r="E2840" s="196">
        <v>52.4</v>
      </c>
      <c r="F2840" s="160"/>
      <c r="G2840" s="160"/>
      <c r="H2840" s="160"/>
      <c r="I2840" s="160"/>
      <c r="J2840" s="160"/>
      <c r="K2840" s="160"/>
      <c r="L2840" s="160"/>
      <c r="M2840" s="160"/>
      <c r="N2840" s="159"/>
      <c r="O2840" s="159"/>
      <c r="P2840" s="159"/>
      <c r="Q2840" s="159"/>
      <c r="R2840" s="160"/>
      <c r="S2840" s="160"/>
      <c r="T2840" s="160"/>
      <c r="U2840" s="160"/>
      <c r="V2840" s="160"/>
      <c r="W2840" s="160"/>
      <c r="X2840" s="160"/>
      <c r="Y2840" s="160"/>
      <c r="Z2840" s="149"/>
      <c r="AA2840" s="149"/>
      <c r="AB2840" s="149"/>
      <c r="AC2840" s="149"/>
      <c r="AD2840" s="149"/>
      <c r="AE2840" s="149"/>
      <c r="AF2840" s="149"/>
      <c r="AG2840" s="149" t="s">
        <v>409</v>
      </c>
      <c r="AH2840" s="149">
        <v>1</v>
      </c>
      <c r="AI2840" s="149"/>
      <c r="AJ2840" s="149"/>
      <c r="AK2840" s="149"/>
      <c r="AL2840" s="149"/>
      <c r="AM2840" s="149"/>
      <c r="AN2840" s="149"/>
      <c r="AO2840" s="149"/>
      <c r="AP2840" s="149"/>
      <c r="AQ2840" s="149"/>
      <c r="AR2840" s="149"/>
      <c r="AS2840" s="149"/>
      <c r="AT2840" s="149"/>
      <c r="AU2840" s="149"/>
      <c r="AV2840" s="149"/>
      <c r="AW2840" s="149"/>
      <c r="AX2840" s="149"/>
      <c r="AY2840" s="149"/>
      <c r="AZ2840" s="149"/>
      <c r="BA2840" s="149"/>
      <c r="BB2840" s="149"/>
      <c r="BC2840" s="149"/>
      <c r="BD2840" s="149"/>
      <c r="BE2840" s="149"/>
      <c r="BF2840" s="149"/>
      <c r="BG2840" s="149"/>
      <c r="BH2840" s="149"/>
    </row>
    <row r="2841" spans="1:60" outlineLevel="3" x14ac:dyDescent="0.2">
      <c r="A2841" s="156"/>
      <c r="B2841" s="157"/>
      <c r="C2841" s="200" t="s">
        <v>1573</v>
      </c>
      <c r="D2841" s="193"/>
      <c r="E2841" s="194"/>
      <c r="F2841" s="160"/>
      <c r="G2841" s="160"/>
      <c r="H2841" s="160"/>
      <c r="I2841" s="160"/>
      <c r="J2841" s="160"/>
      <c r="K2841" s="160"/>
      <c r="L2841" s="160"/>
      <c r="M2841" s="160"/>
      <c r="N2841" s="159"/>
      <c r="O2841" s="159"/>
      <c r="P2841" s="159"/>
      <c r="Q2841" s="159"/>
      <c r="R2841" s="160"/>
      <c r="S2841" s="160"/>
      <c r="T2841" s="160"/>
      <c r="U2841" s="160"/>
      <c r="V2841" s="160"/>
      <c r="W2841" s="160"/>
      <c r="X2841" s="160"/>
      <c r="Y2841" s="160"/>
      <c r="Z2841" s="149"/>
      <c r="AA2841" s="149"/>
      <c r="AB2841" s="149"/>
      <c r="AC2841" s="149"/>
      <c r="AD2841" s="149"/>
      <c r="AE2841" s="149"/>
      <c r="AF2841" s="149"/>
      <c r="AG2841" s="149" t="s">
        <v>409</v>
      </c>
      <c r="AH2841" s="149">
        <v>0</v>
      </c>
      <c r="AI2841" s="149"/>
      <c r="AJ2841" s="149"/>
      <c r="AK2841" s="149"/>
      <c r="AL2841" s="149"/>
      <c r="AM2841" s="149"/>
      <c r="AN2841" s="149"/>
      <c r="AO2841" s="149"/>
      <c r="AP2841" s="149"/>
      <c r="AQ2841" s="149"/>
      <c r="AR2841" s="149"/>
      <c r="AS2841" s="149"/>
      <c r="AT2841" s="149"/>
      <c r="AU2841" s="149"/>
      <c r="AV2841" s="149"/>
      <c r="AW2841" s="149"/>
      <c r="AX2841" s="149"/>
      <c r="AY2841" s="149"/>
      <c r="AZ2841" s="149"/>
      <c r="BA2841" s="149"/>
      <c r="BB2841" s="149"/>
      <c r="BC2841" s="149"/>
      <c r="BD2841" s="149"/>
      <c r="BE2841" s="149"/>
      <c r="BF2841" s="149"/>
      <c r="BG2841" s="149"/>
      <c r="BH2841" s="149"/>
    </row>
    <row r="2842" spans="1:60" outlineLevel="3" x14ac:dyDescent="0.2">
      <c r="A2842" s="156"/>
      <c r="B2842" s="157"/>
      <c r="C2842" s="200" t="s">
        <v>410</v>
      </c>
      <c r="D2842" s="193"/>
      <c r="E2842" s="194"/>
      <c r="F2842" s="160"/>
      <c r="G2842" s="160"/>
      <c r="H2842" s="160"/>
      <c r="I2842" s="160"/>
      <c r="J2842" s="160"/>
      <c r="K2842" s="160"/>
      <c r="L2842" s="160"/>
      <c r="M2842" s="160"/>
      <c r="N2842" s="159"/>
      <c r="O2842" s="159"/>
      <c r="P2842" s="159"/>
      <c r="Q2842" s="159"/>
      <c r="R2842" s="160"/>
      <c r="S2842" s="160"/>
      <c r="T2842" s="160"/>
      <c r="U2842" s="160"/>
      <c r="V2842" s="160"/>
      <c r="W2842" s="160"/>
      <c r="X2842" s="160"/>
      <c r="Y2842" s="160"/>
      <c r="Z2842" s="149"/>
      <c r="AA2842" s="149"/>
      <c r="AB2842" s="149"/>
      <c r="AC2842" s="149"/>
      <c r="AD2842" s="149"/>
      <c r="AE2842" s="149"/>
      <c r="AF2842" s="149"/>
      <c r="AG2842" s="149" t="s">
        <v>409</v>
      </c>
      <c r="AH2842" s="149">
        <v>0</v>
      </c>
      <c r="AI2842" s="149"/>
      <c r="AJ2842" s="149"/>
      <c r="AK2842" s="149"/>
      <c r="AL2842" s="149"/>
      <c r="AM2842" s="149"/>
      <c r="AN2842" s="149"/>
      <c r="AO2842" s="149"/>
      <c r="AP2842" s="149"/>
      <c r="AQ2842" s="149"/>
      <c r="AR2842" s="149"/>
      <c r="AS2842" s="149"/>
      <c r="AT2842" s="149"/>
      <c r="AU2842" s="149"/>
      <c r="AV2842" s="149"/>
      <c r="AW2842" s="149"/>
      <c r="AX2842" s="149"/>
      <c r="AY2842" s="149"/>
      <c r="AZ2842" s="149"/>
      <c r="BA2842" s="149"/>
      <c r="BB2842" s="149"/>
      <c r="BC2842" s="149"/>
      <c r="BD2842" s="149"/>
      <c r="BE2842" s="149"/>
      <c r="BF2842" s="149"/>
      <c r="BG2842" s="149"/>
      <c r="BH2842" s="149"/>
    </row>
    <row r="2843" spans="1:60" outlineLevel="3" x14ac:dyDescent="0.2">
      <c r="A2843" s="156"/>
      <c r="B2843" s="157"/>
      <c r="C2843" s="200" t="s">
        <v>2139</v>
      </c>
      <c r="D2843" s="193"/>
      <c r="E2843" s="194">
        <v>57.75</v>
      </c>
      <c r="F2843" s="160"/>
      <c r="G2843" s="160"/>
      <c r="H2843" s="160"/>
      <c r="I2843" s="160"/>
      <c r="J2843" s="160"/>
      <c r="K2843" s="160"/>
      <c r="L2843" s="160"/>
      <c r="M2843" s="160"/>
      <c r="N2843" s="159"/>
      <c r="O2843" s="159"/>
      <c r="P2843" s="159"/>
      <c r="Q2843" s="159"/>
      <c r="R2843" s="160"/>
      <c r="S2843" s="160"/>
      <c r="T2843" s="160"/>
      <c r="U2843" s="160"/>
      <c r="V2843" s="160"/>
      <c r="W2843" s="160"/>
      <c r="X2843" s="160"/>
      <c r="Y2843" s="160"/>
      <c r="Z2843" s="149"/>
      <c r="AA2843" s="149"/>
      <c r="AB2843" s="149"/>
      <c r="AC2843" s="149"/>
      <c r="AD2843" s="149"/>
      <c r="AE2843" s="149"/>
      <c r="AF2843" s="149"/>
      <c r="AG2843" s="149" t="s">
        <v>409</v>
      </c>
      <c r="AH2843" s="149">
        <v>0</v>
      </c>
      <c r="AI2843" s="149"/>
      <c r="AJ2843" s="149"/>
      <c r="AK2843" s="149"/>
      <c r="AL2843" s="149"/>
      <c r="AM2843" s="149"/>
      <c r="AN2843" s="149"/>
      <c r="AO2843" s="149"/>
      <c r="AP2843" s="149"/>
      <c r="AQ2843" s="149"/>
      <c r="AR2843" s="149"/>
      <c r="AS2843" s="149"/>
      <c r="AT2843" s="149"/>
      <c r="AU2843" s="149"/>
      <c r="AV2843" s="149"/>
      <c r="AW2843" s="149"/>
      <c r="AX2843" s="149"/>
      <c r="AY2843" s="149"/>
      <c r="AZ2843" s="149"/>
      <c r="BA2843" s="149"/>
      <c r="BB2843" s="149"/>
      <c r="BC2843" s="149"/>
      <c r="BD2843" s="149"/>
      <c r="BE2843" s="149"/>
      <c r="BF2843" s="149"/>
      <c r="BG2843" s="149"/>
      <c r="BH2843" s="149"/>
    </row>
    <row r="2844" spans="1:60" outlineLevel="3" x14ac:dyDescent="0.2">
      <c r="A2844" s="156"/>
      <c r="B2844" s="157"/>
      <c r="C2844" s="200" t="s">
        <v>413</v>
      </c>
      <c r="D2844" s="193"/>
      <c r="E2844" s="194"/>
      <c r="F2844" s="160"/>
      <c r="G2844" s="160"/>
      <c r="H2844" s="160"/>
      <c r="I2844" s="160"/>
      <c r="J2844" s="160"/>
      <c r="K2844" s="160"/>
      <c r="L2844" s="160"/>
      <c r="M2844" s="160"/>
      <c r="N2844" s="159"/>
      <c r="O2844" s="159"/>
      <c r="P2844" s="159"/>
      <c r="Q2844" s="159"/>
      <c r="R2844" s="160"/>
      <c r="S2844" s="160"/>
      <c r="T2844" s="160"/>
      <c r="U2844" s="160"/>
      <c r="V2844" s="160"/>
      <c r="W2844" s="160"/>
      <c r="X2844" s="160"/>
      <c r="Y2844" s="160"/>
      <c r="Z2844" s="149"/>
      <c r="AA2844" s="149"/>
      <c r="AB2844" s="149"/>
      <c r="AC2844" s="149"/>
      <c r="AD2844" s="149"/>
      <c r="AE2844" s="149"/>
      <c r="AF2844" s="149"/>
      <c r="AG2844" s="149" t="s">
        <v>409</v>
      </c>
      <c r="AH2844" s="149">
        <v>0</v>
      </c>
      <c r="AI2844" s="149"/>
      <c r="AJ2844" s="149"/>
      <c r="AK2844" s="149"/>
      <c r="AL2844" s="149"/>
      <c r="AM2844" s="149"/>
      <c r="AN2844" s="149"/>
      <c r="AO2844" s="149"/>
      <c r="AP2844" s="149"/>
      <c r="AQ2844" s="149"/>
      <c r="AR2844" s="149"/>
      <c r="AS2844" s="149"/>
      <c r="AT2844" s="149"/>
      <c r="AU2844" s="149"/>
      <c r="AV2844" s="149"/>
      <c r="AW2844" s="149"/>
      <c r="AX2844" s="149"/>
      <c r="AY2844" s="149"/>
      <c r="AZ2844" s="149"/>
      <c r="BA2844" s="149"/>
      <c r="BB2844" s="149"/>
      <c r="BC2844" s="149"/>
      <c r="BD2844" s="149"/>
      <c r="BE2844" s="149"/>
      <c r="BF2844" s="149"/>
      <c r="BG2844" s="149"/>
      <c r="BH2844" s="149"/>
    </row>
    <row r="2845" spans="1:60" outlineLevel="3" x14ac:dyDescent="0.2">
      <c r="A2845" s="156"/>
      <c r="B2845" s="157"/>
      <c r="C2845" s="200" t="s">
        <v>2140</v>
      </c>
      <c r="D2845" s="193"/>
      <c r="E2845" s="194">
        <v>26.4</v>
      </c>
      <c r="F2845" s="160"/>
      <c r="G2845" s="160"/>
      <c r="H2845" s="160"/>
      <c r="I2845" s="160"/>
      <c r="J2845" s="160"/>
      <c r="K2845" s="160"/>
      <c r="L2845" s="160"/>
      <c r="M2845" s="160"/>
      <c r="N2845" s="159"/>
      <c r="O2845" s="159"/>
      <c r="P2845" s="159"/>
      <c r="Q2845" s="159"/>
      <c r="R2845" s="160"/>
      <c r="S2845" s="160"/>
      <c r="T2845" s="160"/>
      <c r="U2845" s="160"/>
      <c r="V2845" s="160"/>
      <c r="W2845" s="160"/>
      <c r="X2845" s="160"/>
      <c r="Y2845" s="160"/>
      <c r="Z2845" s="149"/>
      <c r="AA2845" s="149"/>
      <c r="AB2845" s="149"/>
      <c r="AC2845" s="149"/>
      <c r="AD2845" s="149"/>
      <c r="AE2845" s="149"/>
      <c r="AF2845" s="149"/>
      <c r="AG2845" s="149" t="s">
        <v>409</v>
      </c>
      <c r="AH2845" s="149">
        <v>0</v>
      </c>
      <c r="AI2845" s="149"/>
      <c r="AJ2845" s="149"/>
      <c r="AK2845" s="149"/>
      <c r="AL2845" s="149"/>
      <c r="AM2845" s="149"/>
      <c r="AN2845" s="149"/>
      <c r="AO2845" s="149"/>
      <c r="AP2845" s="149"/>
      <c r="AQ2845" s="149"/>
      <c r="AR2845" s="149"/>
      <c r="AS2845" s="149"/>
      <c r="AT2845" s="149"/>
      <c r="AU2845" s="149"/>
      <c r="AV2845" s="149"/>
      <c r="AW2845" s="149"/>
      <c r="AX2845" s="149"/>
      <c r="AY2845" s="149"/>
      <c r="AZ2845" s="149"/>
      <c r="BA2845" s="149"/>
      <c r="BB2845" s="149"/>
      <c r="BC2845" s="149"/>
      <c r="BD2845" s="149"/>
      <c r="BE2845" s="149"/>
      <c r="BF2845" s="149"/>
      <c r="BG2845" s="149"/>
      <c r="BH2845" s="149"/>
    </row>
    <row r="2846" spans="1:60" outlineLevel="3" x14ac:dyDescent="0.2">
      <c r="A2846" s="156"/>
      <c r="B2846" s="157"/>
      <c r="C2846" s="201" t="s">
        <v>417</v>
      </c>
      <c r="D2846" s="195"/>
      <c r="E2846" s="196">
        <v>84.15</v>
      </c>
      <c r="F2846" s="160"/>
      <c r="G2846" s="160"/>
      <c r="H2846" s="160"/>
      <c r="I2846" s="160"/>
      <c r="J2846" s="160"/>
      <c r="K2846" s="160"/>
      <c r="L2846" s="160"/>
      <c r="M2846" s="160"/>
      <c r="N2846" s="159"/>
      <c r="O2846" s="159"/>
      <c r="P2846" s="159"/>
      <c r="Q2846" s="159"/>
      <c r="R2846" s="160"/>
      <c r="S2846" s="160"/>
      <c r="T2846" s="160"/>
      <c r="U2846" s="160"/>
      <c r="V2846" s="160"/>
      <c r="W2846" s="160"/>
      <c r="X2846" s="160"/>
      <c r="Y2846" s="160"/>
      <c r="Z2846" s="149"/>
      <c r="AA2846" s="149"/>
      <c r="AB2846" s="149"/>
      <c r="AC2846" s="149"/>
      <c r="AD2846" s="149"/>
      <c r="AE2846" s="149"/>
      <c r="AF2846" s="149"/>
      <c r="AG2846" s="149" t="s">
        <v>409</v>
      </c>
      <c r="AH2846" s="149">
        <v>1</v>
      </c>
      <c r="AI2846" s="149"/>
      <c r="AJ2846" s="149"/>
      <c r="AK2846" s="149"/>
      <c r="AL2846" s="149"/>
      <c r="AM2846" s="149"/>
      <c r="AN2846" s="149"/>
      <c r="AO2846" s="149"/>
      <c r="AP2846" s="149"/>
      <c r="AQ2846" s="149"/>
      <c r="AR2846" s="149"/>
      <c r="AS2846" s="149"/>
      <c r="AT2846" s="149"/>
      <c r="AU2846" s="149"/>
      <c r="AV2846" s="149"/>
      <c r="AW2846" s="149"/>
      <c r="AX2846" s="149"/>
      <c r="AY2846" s="149"/>
      <c r="AZ2846" s="149"/>
      <c r="BA2846" s="149"/>
      <c r="BB2846" s="149"/>
      <c r="BC2846" s="149"/>
      <c r="BD2846" s="149"/>
      <c r="BE2846" s="149"/>
      <c r="BF2846" s="149"/>
      <c r="BG2846" s="149"/>
      <c r="BH2846" s="149"/>
    </row>
    <row r="2847" spans="1:60" outlineLevel="1" x14ac:dyDescent="0.2">
      <c r="A2847" s="173">
        <v>239</v>
      </c>
      <c r="B2847" s="174" t="s">
        <v>2141</v>
      </c>
      <c r="C2847" s="189" t="s">
        <v>2142</v>
      </c>
      <c r="D2847" s="175" t="s">
        <v>836</v>
      </c>
      <c r="E2847" s="176">
        <v>756.04</v>
      </c>
      <c r="F2847" s="177"/>
      <c r="G2847" s="178">
        <f>ROUND(E2847*F2847,2)</f>
        <v>0</v>
      </c>
      <c r="H2847" s="177"/>
      <c r="I2847" s="178">
        <f>ROUND(E2847*H2847,2)</f>
        <v>0</v>
      </c>
      <c r="J2847" s="177"/>
      <c r="K2847" s="178">
        <f>ROUND(E2847*J2847,2)</f>
        <v>0</v>
      </c>
      <c r="L2847" s="178">
        <v>12</v>
      </c>
      <c r="M2847" s="178">
        <f>G2847*(1+L2847/100)</f>
        <v>0</v>
      </c>
      <c r="N2847" s="176">
        <v>0</v>
      </c>
      <c r="O2847" s="176">
        <f>ROUND(E2847*N2847,2)</f>
        <v>0</v>
      </c>
      <c r="P2847" s="176">
        <v>8.0000000000000007E-5</v>
      </c>
      <c r="Q2847" s="176">
        <f>ROUND(E2847*P2847,2)</f>
        <v>0.06</v>
      </c>
      <c r="R2847" s="178" t="s">
        <v>2130</v>
      </c>
      <c r="S2847" s="178" t="s">
        <v>365</v>
      </c>
      <c r="T2847" s="179" t="s">
        <v>365</v>
      </c>
      <c r="U2847" s="160">
        <v>3.5000000000000003E-2</v>
      </c>
      <c r="V2847" s="160">
        <f>ROUND(E2847*U2847,2)</f>
        <v>26.46</v>
      </c>
      <c r="W2847" s="160"/>
      <c r="X2847" s="160" t="s">
        <v>404</v>
      </c>
      <c r="Y2847" s="160" t="s">
        <v>368</v>
      </c>
      <c r="Z2847" s="149"/>
      <c r="AA2847" s="149"/>
      <c r="AB2847" s="149"/>
      <c r="AC2847" s="149"/>
      <c r="AD2847" s="149"/>
      <c r="AE2847" s="149"/>
      <c r="AF2847" s="149"/>
      <c r="AG2847" s="149" t="s">
        <v>438</v>
      </c>
      <c r="AH2847" s="149"/>
      <c r="AI2847" s="149"/>
      <c r="AJ2847" s="149"/>
      <c r="AK2847" s="149"/>
      <c r="AL2847" s="149"/>
      <c r="AM2847" s="149"/>
      <c r="AN2847" s="149"/>
      <c r="AO2847" s="149"/>
      <c r="AP2847" s="149"/>
      <c r="AQ2847" s="149"/>
      <c r="AR2847" s="149"/>
      <c r="AS2847" s="149"/>
      <c r="AT2847" s="149"/>
      <c r="AU2847" s="149"/>
      <c r="AV2847" s="149"/>
      <c r="AW2847" s="149"/>
      <c r="AX2847" s="149"/>
      <c r="AY2847" s="149"/>
      <c r="AZ2847" s="149"/>
      <c r="BA2847" s="149"/>
      <c r="BB2847" s="149"/>
      <c r="BC2847" s="149"/>
      <c r="BD2847" s="149"/>
      <c r="BE2847" s="149"/>
      <c r="BF2847" s="149"/>
      <c r="BG2847" s="149"/>
      <c r="BH2847" s="149"/>
    </row>
    <row r="2848" spans="1:60" outlineLevel="2" x14ac:dyDescent="0.2">
      <c r="A2848" s="156"/>
      <c r="B2848" s="157"/>
      <c r="C2848" s="200" t="s">
        <v>1569</v>
      </c>
      <c r="D2848" s="193"/>
      <c r="E2848" s="194"/>
      <c r="F2848" s="160"/>
      <c r="G2848" s="160"/>
      <c r="H2848" s="160"/>
      <c r="I2848" s="160"/>
      <c r="J2848" s="160"/>
      <c r="K2848" s="160"/>
      <c r="L2848" s="160"/>
      <c r="M2848" s="160"/>
      <c r="N2848" s="159"/>
      <c r="O2848" s="159"/>
      <c r="P2848" s="159"/>
      <c r="Q2848" s="159"/>
      <c r="R2848" s="160"/>
      <c r="S2848" s="160"/>
      <c r="T2848" s="160"/>
      <c r="U2848" s="160"/>
      <c r="V2848" s="160"/>
      <c r="W2848" s="160"/>
      <c r="X2848" s="160"/>
      <c r="Y2848" s="160"/>
      <c r="Z2848" s="149"/>
      <c r="AA2848" s="149"/>
      <c r="AB2848" s="149"/>
      <c r="AC2848" s="149"/>
      <c r="AD2848" s="149"/>
      <c r="AE2848" s="149"/>
      <c r="AF2848" s="149"/>
      <c r="AG2848" s="149" t="s">
        <v>409</v>
      </c>
      <c r="AH2848" s="149">
        <v>0</v>
      </c>
      <c r="AI2848" s="149"/>
      <c r="AJ2848" s="149"/>
      <c r="AK2848" s="149"/>
      <c r="AL2848" s="149"/>
      <c r="AM2848" s="149"/>
      <c r="AN2848" s="149"/>
      <c r="AO2848" s="149"/>
      <c r="AP2848" s="149"/>
      <c r="AQ2848" s="149"/>
      <c r="AR2848" s="149"/>
      <c r="AS2848" s="149"/>
      <c r="AT2848" s="149"/>
      <c r="AU2848" s="149"/>
      <c r="AV2848" s="149"/>
      <c r="AW2848" s="149"/>
      <c r="AX2848" s="149"/>
      <c r="AY2848" s="149"/>
      <c r="AZ2848" s="149"/>
      <c r="BA2848" s="149"/>
      <c r="BB2848" s="149"/>
      <c r="BC2848" s="149"/>
      <c r="BD2848" s="149"/>
      <c r="BE2848" s="149"/>
      <c r="BF2848" s="149"/>
      <c r="BG2848" s="149"/>
      <c r="BH2848" s="149"/>
    </row>
    <row r="2849" spans="1:60" outlineLevel="3" x14ac:dyDescent="0.2">
      <c r="A2849" s="156"/>
      <c r="B2849" s="157"/>
      <c r="C2849" s="200" t="s">
        <v>410</v>
      </c>
      <c r="D2849" s="193"/>
      <c r="E2849" s="194"/>
      <c r="F2849" s="160"/>
      <c r="G2849" s="160"/>
      <c r="H2849" s="160"/>
      <c r="I2849" s="160"/>
      <c r="J2849" s="160"/>
      <c r="K2849" s="160"/>
      <c r="L2849" s="160"/>
      <c r="M2849" s="160"/>
      <c r="N2849" s="159"/>
      <c r="O2849" s="159"/>
      <c r="P2849" s="159"/>
      <c r="Q2849" s="159"/>
      <c r="R2849" s="160"/>
      <c r="S2849" s="160"/>
      <c r="T2849" s="160"/>
      <c r="U2849" s="160"/>
      <c r="V2849" s="160"/>
      <c r="W2849" s="160"/>
      <c r="X2849" s="160"/>
      <c r="Y2849" s="160"/>
      <c r="Z2849" s="149"/>
      <c r="AA2849" s="149"/>
      <c r="AB2849" s="149"/>
      <c r="AC2849" s="149"/>
      <c r="AD2849" s="149"/>
      <c r="AE2849" s="149"/>
      <c r="AF2849" s="149"/>
      <c r="AG2849" s="149" t="s">
        <v>409</v>
      </c>
      <c r="AH2849" s="149">
        <v>0</v>
      </c>
      <c r="AI2849" s="149"/>
      <c r="AJ2849" s="149"/>
      <c r="AK2849" s="149"/>
      <c r="AL2849" s="149"/>
      <c r="AM2849" s="149"/>
      <c r="AN2849" s="149"/>
      <c r="AO2849" s="149"/>
      <c r="AP2849" s="149"/>
      <c r="AQ2849" s="149"/>
      <c r="AR2849" s="149"/>
      <c r="AS2849" s="149"/>
      <c r="AT2849" s="149"/>
      <c r="AU2849" s="149"/>
      <c r="AV2849" s="149"/>
      <c r="AW2849" s="149"/>
      <c r="AX2849" s="149"/>
      <c r="AY2849" s="149"/>
      <c r="AZ2849" s="149"/>
      <c r="BA2849" s="149"/>
      <c r="BB2849" s="149"/>
      <c r="BC2849" s="149"/>
      <c r="BD2849" s="149"/>
      <c r="BE2849" s="149"/>
      <c r="BF2849" s="149"/>
      <c r="BG2849" s="149"/>
      <c r="BH2849" s="149"/>
    </row>
    <row r="2850" spans="1:60" outlineLevel="3" x14ac:dyDescent="0.2">
      <c r="A2850" s="156"/>
      <c r="B2850" s="157"/>
      <c r="C2850" s="200" t="s">
        <v>2143</v>
      </c>
      <c r="D2850" s="193"/>
      <c r="E2850" s="194">
        <v>14.25</v>
      </c>
      <c r="F2850" s="160"/>
      <c r="G2850" s="160"/>
      <c r="H2850" s="160"/>
      <c r="I2850" s="160"/>
      <c r="J2850" s="160"/>
      <c r="K2850" s="160"/>
      <c r="L2850" s="160"/>
      <c r="M2850" s="160"/>
      <c r="N2850" s="159"/>
      <c r="O2850" s="159"/>
      <c r="P2850" s="159"/>
      <c r="Q2850" s="159"/>
      <c r="R2850" s="160"/>
      <c r="S2850" s="160"/>
      <c r="T2850" s="160"/>
      <c r="U2850" s="160"/>
      <c r="V2850" s="160"/>
      <c r="W2850" s="160"/>
      <c r="X2850" s="160"/>
      <c r="Y2850" s="160"/>
      <c r="Z2850" s="149"/>
      <c r="AA2850" s="149"/>
      <c r="AB2850" s="149"/>
      <c r="AC2850" s="149"/>
      <c r="AD2850" s="149"/>
      <c r="AE2850" s="149"/>
      <c r="AF2850" s="149"/>
      <c r="AG2850" s="149" t="s">
        <v>409</v>
      </c>
      <c r="AH2850" s="149">
        <v>0</v>
      </c>
      <c r="AI2850" s="149"/>
      <c r="AJ2850" s="149"/>
      <c r="AK2850" s="149"/>
      <c r="AL2850" s="149"/>
      <c r="AM2850" s="149"/>
      <c r="AN2850" s="149"/>
      <c r="AO2850" s="149"/>
      <c r="AP2850" s="149"/>
      <c r="AQ2850" s="149"/>
      <c r="AR2850" s="149"/>
      <c r="AS2850" s="149"/>
      <c r="AT2850" s="149"/>
      <c r="AU2850" s="149"/>
      <c r="AV2850" s="149"/>
      <c r="AW2850" s="149"/>
      <c r="AX2850" s="149"/>
      <c r="AY2850" s="149"/>
      <c r="AZ2850" s="149"/>
      <c r="BA2850" s="149"/>
      <c r="BB2850" s="149"/>
      <c r="BC2850" s="149"/>
      <c r="BD2850" s="149"/>
      <c r="BE2850" s="149"/>
      <c r="BF2850" s="149"/>
      <c r="BG2850" s="149"/>
      <c r="BH2850" s="149"/>
    </row>
    <row r="2851" spans="1:60" outlineLevel="3" x14ac:dyDescent="0.2">
      <c r="A2851" s="156"/>
      <c r="B2851" s="157"/>
      <c r="C2851" s="200" t="s">
        <v>2144</v>
      </c>
      <c r="D2851" s="193"/>
      <c r="E2851" s="194">
        <v>16</v>
      </c>
      <c r="F2851" s="160"/>
      <c r="G2851" s="160"/>
      <c r="H2851" s="160"/>
      <c r="I2851" s="160"/>
      <c r="J2851" s="160"/>
      <c r="K2851" s="160"/>
      <c r="L2851" s="160"/>
      <c r="M2851" s="160"/>
      <c r="N2851" s="159"/>
      <c r="O2851" s="159"/>
      <c r="P2851" s="159"/>
      <c r="Q2851" s="159"/>
      <c r="R2851" s="160"/>
      <c r="S2851" s="160"/>
      <c r="T2851" s="160"/>
      <c r="U2851" s="160"/>
      <c r="V2851" s="160"/>
      <c r="W2851" s="160"/>
      <c r="X2851" s="160"/>
      <c r="Y2851" s="160"/>
      <c r="Z2851" s="149"/>
      <c r="AA2851" s="149"/>
      <c r="AB2851" s="149"/>
      <c r="AC2851" s="149"/>
      <c r="AD2851" s="149"/>
      <c r="AE2851" s="149"/>
      <c r="AF2851" s="149"/>
      <c r="AG2851" s="149" t="s">
        <v>409</v>
      </c>
      <c r="AH2851" s="149">
        <v>0</v>
      </c>
      <c r="AI2851" s="149"/>
      <c r="AJ2851" s="149"/>
      <c r="AK2851" s="149"/>
      <c r="AL2851" s="149"/>
      <c r="AM2851" s="149"/>
      <c r="AN2851" s="149"/>
      <c r="AO2851" s="149"/>
      <c r="AP2851" s="149"/>
      <c r="AQ2851" s="149"/>
      <c r="AR2851" s="149"/>
      <c r="AS2851" s="149"/>
      <c r="AT2851" s="149"/>
      <c r="AU2851" s="149"/>
      <c r="AV2851" s="149"/>
      <c r="AW2851" s="149"/>
      <c r="AX2851" s="149"/>
      <c r="AY2851" s="149"/>
      <c r="AZ2851" s="149"/>
      <c r="BA2851" s="149"/>
      <c r="BB2851" s="149"/>
      <c r="BC2851" s="149"/>
      <c r="BD2851" s="149"/>
      <c r="BE2851" s="149"/>
      <c r="BF2851" s="149"/>
      <c r="BG2851" s="149"/>
      <c r="BH2851" s="149"/>
    </row>
    <row r="2852" spans="1:60" outlineLevel="3" x14ac:dyDescent="0.2">
      <c r="A2852" s="156"/>
      <c r="B2852" s="157"/>
      <c r="C2852" s="200" t="s">
        <v>2145</v>
      </c>
      <c r="D2852" s="193"/>
      <c r="E2852" s="194">
        <v>87.2</v>
      </c>
      <c r="F2852" s="160"/>
      <c r="G2852" s="160"/>
      <c r="H2852" s="160"/>
      <c r="I2852" s="160"/>
      <c r="J2852" s="160"/>
      <c r="K2852" s="160"/>
      <c r="L2852" s="160"/>
      <c r="M2852" s="160"/>
      <c r="N2852" s="159"/>
      <c r="O2852" s="159"/>
      <c r="P2852" s="159"/>
      <c r="Q2852" s="159"/>
      <c r="R2852" s="160"/>
      <c r="S2852" s="160"/>
      <c r="T2852" s="160"/>
      <c r="U2852" s="160"/>
      <c r="V2852" s="160"/>
      <c r="W2852" s="160"/>
      <c r="X2852" s="160"/>
      <c r="Y2852" s="160"/>
      <c r="Z2852" s="149"/>
      <c r="AA2852" s="149"/>
      <c r="AB2852" s="149"/>
      <c r="AC2852" s="149"/>
      <c r="AD2852" s="149"/>
      <c r="AE2852" s="149"/>
      <c r="AF2852" s="149"/>
      <c r="AG2852" s="149" t="s">
        <v>409</v>
      </c>
      <c r="AH2852" s="149">
        <v>0</v>
      </c>
      <c r="AI2852" s="149"/>
      <c r="AJ2852" s="149"/>
      <c r="AK2852" s="149"/>
      <c r="AL2852" s="149"/>
      <c r="AM2852" s="149"/>
      <c r="AN2852" s="149"/>
      <c r="AO2852" s="149"/>
      <c r="AP2852" s="149"/>
      <c r="AQ2852" s="149"/>
      <c r="AR2852" s="149"/>
      <c r="AS2852" s="149"/>
      <c r="AT2852" s="149"/>
      <c r="AU2852" s="149"/>
      <c r="AV2852" s="149"/>
      <c r="AW2852" s="149"/>
      <c r="AX2852" s="149"/>
      <c r="AY2852" s="149"/>
      <c r="AZ2852" s="149"/>
      <c r="BA2852" s="149"/>
      <c r="BB2852" s="149"/>
      <c r="BC2852" s="149"/>
      <c r="BD2852" s="149"/>
      <c r="BE2852" s="149"/>
      <c r="BF2852" s="149"/>
      <c r="BG2852" s="149"/>
      <c r="BH2852" s="149"/>
    </row>
    <row r="2853" spans="1:60" outlineLevel="3" x14ac:dyDescent="0.2">
      <c r="A2853" s="156"/>
      <c r="B2853" s="157"/>
      <c r="C2853" s="200" t="s">
        <v>2146</v>
      </c>
      <c r="D2853" s="193"/>
      <c r="E2853" s="194">
        <v>14</v>
      </c>
      <c r="F2853" s="160"/>
      <c r="G2853" s="160"/>
      <c r="H2853" s="160"/>
      <c r="I2853" s="160"/>
      <c r="J2853" s="160"/>
      <c r="K2853" s="160"/>
      <c r="L2853" s="160"/>
      <c r="M2853" s="160"/>
      <c r="N2853" s="159"/>
      <c r="O2853" s="159"/>
      <c r="P2853" s="159"/>
      <c r="Q2853" s="159"/>
      <c r="R2853" s="160"/>
      <c r="S2853" s="160"/>
      <c r="T2853" s="160"/>
      <c r="U2853" s="160"/>
      <c r="V2853" s="160"/>
      <c r="W2853" s="160"/>
      <c r="X2853" s="160"/>
      <c r="Y2853" s="160"/>
      <c r="Z2853" s="149"/>
      <c r="AA2853" s="149"/>
      <c r="AB2853" s="149"/>
      <c r="AC2853" s="149"/>
      <c r="AD2853" s="149"/>
      <c r="AE2853" s="149"/>
      <c r="AF2853" s="149"/>
      <c r="AG2853" s="149" t="s">
        <v>409</v>
      </c>
      <c r="AH2853" s="149">
        <v>0</v>
      </c>
      <c r="AI2853" s="149"/>
      <c r="AJ2853" s="149"/>
      <c r="AK2853" s="149"/>
      <c r="AL2853" s="149"/>
      <c r="AM2853" s="149"/>
      <c r="AN2853" s="149"/>
      <c r="AO2853" s="149"/>
      <c r="AP2853" s="149"/>
      <c r="AQ2853" s="149"/>
      <c r="AR2853" s="149"/>
      <c r="AS2853" s="149"/>
      <c r="AT2853" s="149"/>
      <c r="AU2853" s="149"/>
      <c r="AV2853" s="149"/>
      <c r="AW2853" s="149"/>
      <c r="AX2853" s="149"/>
      <c r="AY2853" s="149"/>
      <c r="AZ2853" s="149"/>
      <c r="BA2853" s="149"/>
      <c r="BB2853" s="149"/>
      <c r="BC2853" s="149"/>
      <c r="BD2853" s="149"/>
      <c r="BE2853" s="149"/>
      <c r="BF2853" s="149"/>
      <c r="BG2853" s="149"/>
      <c r="BH2853" s="149"/>
    </row>
    <row r="2854" spans="1:60" outlineLevel="3" x14ac:dyDescent="0.2">
      <c r="A2854" s="156"/>
      <c r="B2854" s="157"/>
      <c r="C2854" s="200" t="s">
        <v>2147</v>
      </c>
      <c r="D2854" s="193"/>
      <c r="E2854" s="194">
        <v>17.57</v>
      </c>
      <c r="F2854" s="160"/>
      <c r="G2854" s="160"/>
      <c r="H2854" s="160"/>
      <c r="I2854" s="160"/>
      <c r="J2854" s="160"/>
      <c r="K2854" s="160"/>
      <c r="L2854" s="160"/>
      <c r="M2854" s="160"/>
      <c r="N2854" s="159"/>
      <c r="O2854" s="159"/>
      <c r="P2854" s="159"/>
      <c r="Q2854" s="159"/>
      <c r="R2854" s="160"/>
      <c r="S2854" s="160"/>
      <c r="T2854" s="160"/>
      <c r="U2854" s="160"/>
      <c r="V2854" s="160"/>
      <c r="W2854" s="160"/>
      <c r="X2854" s="160"/>
      <c r="Y2854" s="160"/>
      <c r="Z2854" s="149"/>
      <c r="AA2854" s="149"/>
      <c r="AB2854" s="149"/>
      <c r="AC2854" s="149"/>
      <c r="AD2854" s="149"/>
      <c r="AE2854" s="149"/>
      <c r="AF2854" s="149"/>
      <c r="AG2854" s="149" t="s">
        <v>409</v>
      </c>
      <c r="AH2854" s="149">
        <v>0</v>
      </c>
      <c r="AI2854" s="149"/>
      <c r="AJ2854" s="149"/>
      <c r="AK2854" s="149"/>
      <c r="AL2854" s="149"/>
      <c r="AM2854" s="149"/>
      <c r="AN2854" s="149"/>
      <c r="AO2854" s="149"/>
      <c r="AP2854" s="149"/>
      <c r="AQ2854" s="149"/>
      <c r="AR2854" s="149"/>
      <c r="AS2854" s="149"/>
      <c r="AT2854" s="149"/>
      <c r="AU2854" s="149"/>
      <c r="AV2854" s="149"/>
      <c r="AW2854" s="149"/>
      <c r="AX2854" s="149"/>
      <c r="AY2854" s="149"/>
      <c r="AZ2854" s="149"/>
      <c r="BA2854" s="149"/>
      <c r="BB2854" s="149"/>
      <c r="BC2854" s="149"/>
      <c r="BD2854" s="149"/>
      <c r="BE2854" s="149"/>
      <c r="BF2854" s="149"/>
      <c r="BG2854" s="149"/>
      <c r="BH2854" s="149"/>
    </row>
    <row r="2855" spans="1:60" outlineLevel="3" x14ac:dyDescent="0.2">
      <c r="A2855" s="156"/>
      <c r="B2855" s="157"/>
      <c r="C2855" s="200" t="s">
        <v>2148</v>
      </c>
      <c r="D2855" s="193"/>
      <c r="E2855" s="194">
        <v>34.68</v>
      </c>
      <c r="F2855" s="160"/>
      <c r="G2855" s="160"/>
      <c r="H2855" s="160"/>
      <c r="I2855" s="160"/>
      <c r="J2855" s="160"/>
      <c r="K2855" s="160"/>
      <c r="L2855" s="160"/>
      <c r="M2855" s="160"/>
      <c r="N2855" s="159"/>
      <c r="O2855" s="159"/>
      <c r="P2855" s="159"/>
      <c r="Q2855" s="159"/>
      <c r="R2855" s="160"/>
      <c r="S2855" s="160"/>
      <c r="T2855" s="160"/>
      <c r="U2855" s="160"/>
      <c r="V2855" s="160"/>
      <c r="W2855" s="160"/>
      <c r="X2855" s="160"/>
      <c r="Y2855" s="160"/>
      <c r="Z2855" s="149"/>
      <c r="AA2855" s="149"/>
      <c r="AB2855" s="149"/>
      <c r="AC2855" s="149"/>
      <c r="AD2855" s="149"/>
      <c r="AE2855" s="149"/>
      <c r="AF2855" s="149"/>
      <c r="AG2855" s="149" t="s">
        <v>409</v>
      </c>
      <c r="AH2855" s="149">
        <v>0</v>
      </c>
      <c r="AI2855" s="149"/>
      <c r="AJ2855" s="149"/>
      <c r="AK2855" s="149"/>
      <c r="AL2855" s="149"/>
      <c r="AM2855" s="149"/>
      <c r="AN2855" s="149"/>
      <c r="AO2855" s="149"/>
      <c r="AP2855" s="149"/>
      <c r="AQ2855" s="149"/>
      <c r="AR2855" s="149"/>
      <c r="AS2855" s="149"/>
      <c r="AT2855" s="149"/>
      <c r="AU2855" s="149"/>
      <c r="AV2855" s="149"/>
      <c r="AW2855" s="149"/>
      <c r="AX2855" s="149"/>
      <c r="AY2855" s="149"/>
      <c r="AZ2855" s="149"/>
      <c r="BA2855" s="149"/>
      <c r="BB2855" s="149"/>
      <c r="BC2855" s="149"/>
      <c r="BD2855" s="149"/>
      <c r="BE2855" s="149"/>
      <c r="BF2855" s="149"/>
      <c r="BG2855" s="149"/>
      <c r="BH2855" s="149"/>
    </row>
    <row r="2856" spans="1:60" outlineLevel="3" x14ac:dyDescent="0.2">
      <c r="A2856" s="156"/>
      <c r="B2856" s="157"/>
      <c r="C2856" s="200" t="s">
        <v>2149</v>
      </c>
      <c r="D2856" s="193"/>
      <c r="E2856" s="194">
        <v>24.85</v>
      </c>
      <c r="F2856" s="160"/>
      <c r="G2856" s="160"/>
      <c r="H2856" s="160"/>
      <c r="I2856" s="160"/>
      <c r="J2856" s="160"/>
      <c r="K2856" s="160"/>
      <c r="L2856" s="160"/>
      <c r="M2856" s="160"/>
      <c r="N2856" s="159"/>
      <c r="O2856" s="159"/>
      <c r="P2856" s="159"/>
      <c r="Q2856" s="159"/>
      <c r="R2856" s="160"/>
      <c r="S2856" s="160"/>
      <c r="T2856" s="160"/>
      <c r="U2856" s="160"/>
      <c r="V2856" s="160"/>
      <c r="W2856" s="160"/>
      <c r="X2856" s="160"/>
      <c r="Y2856" s="160"/>
      <c r="Z2856" s="149"/>
      <c r="AA2856" s="149"/>
      <c r="AB2856" s="149"/>
      <c r="AC2856" s="149"/>
      <c r="AD2856" s="149"/>
      <c r="AE2856" s="149"/>
      <c r="AF2856" s="149"/>
      <c r="AG2856" s="149" t="s">
        <v>409</v>
      </c>
      <c r="AH2856" s="149">
        <v>0</v>
      </c>
      <c r="AI2856" s="149"/>
      <c r="AJ2856" s="149"/>
      <c r="AK2856" s="149"/>
      <c r="AL2856" s="149"/>
      <c r="AM2856" s="149"/>
      <c r="AN2856" s="149"/>
      <c r="AO2856" s="149"/>
      <c r="AP2856" s="149"/>
      <c r="AQ2856" s="149"/>
      <c r="AR2856" s="149"/>
      <c r="AS2856" s="149"/>
      <c r="AT2856" s="149"/>
      <c r="AU2856" s="149"/>
      <c r="AV2856" s="149"/>
      <c r="AW2856" s="149"/>
      <c r="AX2856" s="149"/>
      <c r="AY2856" s="149"/>
      <c r="AZ2856" s="149"/>
      <c r="BA2856" s="149"/>
      <c r="BB2856" s="149"/>
      <c r="BC2856" s="149"/>
      <c r="BD2856" s="149"/>
      <c r="BE2856" s="149"/>
      <c r="BF2856" s="149"/>
      <c r="BG2856" s="149"/>
      <c r="BH2856" s="149"/>
    </row>
    <row r="2857" spans="1:60" outlineLevel="3" x14ac:dyDescent="0.2">
      <c r="A2857" s="156"/>
      <c r="B2857" s="157"/>
      <c r="C2857" s="200" t="s">
        <v>2150</v>
      </c>
      <c r="D2857" s="193"/>
      <c r="E2857" s="194">
        <v>5.75</v>
      </c>
      <c r="F2857" s="160"/>
      <c r="G2857" s="160"/>
      <c r="H2857" s="160"/>
      <c r="I2857" s="160"/>
      <c r="J2857" s="160"/>
      <c r="K2857" s="160"/>
      <c r="L2857" s="160"/>
      <c r="M2857" s="160"/>
      <c r="N2857" s="159"/>
      <c r="O2857" s="159"/>
      <c r="P2857" s="159"/>
      <c r="Q2857" s="159"/>
      <c r="R2857" s="160"/>
      <c r="S2857" s="160"/>
      <c r="T2857" s="160"/>
      <c r="U2857" s="160"/>
      <c r="V2857" s="160"/>
      <c r="W2857" s="160"/>
      <c r="X2857" s="160"/>
      <c r="Y2857" s="160"/>
      <c r="Z2857" s="149"/>
      <c r="AA2857" s="149"/>
      <c r="AB2857" s="149"/>
      <c r="AC2857" s="149"/>
      <c r="AD2857" s="149"/>
      <c r="AE2857" s="149"/>
      <c r="AF2857" s="149"/>
      <c r="AG2857" s="149" t="s">
        <v>409</v>
      </c>
      <c r="AH2857" s="149">
        <v>0</v>
      </c>
      <c r="AI2857" s="149"/>
      <c r="AJ2857" s="149"/>
      <c r="AK2857" s="149"/>
      <c r="AL2857" s="149"/>
      <c r="AM2857" s="149"/>
      <c r="AN2857" s="149"/>
      <c r="AO2857" s="149"/>
      <c r="AP2857" s="149"/>
      <c r="AQ2857" s="149"/>
      <c r="AR2857" s="149"/>
      <c r="AS2857" s="149"/>
      <c r="AT2857" s="149"/>
      <c r="AU2857" s="149"/>
      <c r="AV2857" s="149"/>
      <c r="AW2857" s="149"/>
      <c r="AX2857" s="149"/>
      <c r="AY2857" s="149"/>
      <c r="AZ2857" s="149"/>
      <c r="BA2857" s="149"/>
      <c r="BB2857" s="149"/>
      <c r="BC2857" s="149"/>
      <c r="BD2857" s="149"/>
      <c r="BE2857" s="149"/>
      <c r="BF2857" s="149"/>
      <c r="BG2857" s="149"/>
      <c r="BH2857" s="149"/>
    </row>
    <row r="2858" spans="1:60" outlineLevel="3" x14ac:dyDescent="0.2">
      <c r="A2858" s="156"/>
      <c r="B2858" s="157"/>
      <c r="C2858" s="200" t="s">
        <v>2151</v>
      </c>
      <c r="D2858" s="193"/>
      <c r="E2858" s="194">
        <v>20.3</v>
      </c>
      <c r="F2858" s="160"/>
      <c r="G2858" s="160"/>
      <c r="H2858" s="160"/>
      <c r="I2858" s="160"/>
      <c r="J2858" s="160"/>
      <c r="K2858" s="160"/>
      <c r="L2858" s="160"/>
      <c r="M2858" s="160"/>
      <c r="N2858" s="159"/>
      <c r="O2858" s="159"/>
      <c r="P2858" s="159"/>
      <c r="Q2858" s="159"/>
      <c r="R2858" s="160"/>
      <c r="S2858" s="160"/>
      <c r="T2858" s="160"/>
      <c r="U2858" s="160"/>
      <c r="V2858" s="160"/>
      <c r="W2858" s="160"/>
      <c r="X2858" s="160"/>
      <c r="Y2858" s="160"/>
      <c r="Z2858" s="149"/>
      <c r="AA2858" s="149"/>
      <c r="AB2858" s="149"/>
      <c r="AC2858" s="149"/>
      <c r="AD2858" s="149"/>
      <c r="AE2858" s="149"/>
      <c r="AF2858" s="149"/>
      <c r="AG2858" s="149" t="s">
        <v>409</v>
      </c>
      <c r="AH2858" s="149">
        <v>0</v>
      </c>
      <c r="AI2858" s="149"/>
      <c r="AJ2858" s="149"/>
      <c r="AK2858" s="149"/>
      <c r="AL2858" s="149"/>
      <c r="AM2858" s="149"/>
      <c r="AN2858" s="149"/>
      <c r="AO2858" s="149"/>
      <c r="AP2858" s="149"/>
      <c r="AQ2858" s="149"/>
      <c r="AR2858" s="149"/>
      <c r="AS2858" s="149"/>
      <c r="AT2858" s="149"/>
      <c r="AU2858" s="149"/>
      <c r="AV2858" s="149"/>
      <c r="AW2858" s="149"/>
      <c r="AX2858" s="149"/>
      <c r="AY2858" s="149"/>
      <c r="AZ2858" s="149"/>
      <c r="BA2858" s="149"/>
      <c r="BB2858" s="149"/>
      <c r="BC2858" s="149"/>
      <c r="BD2858" s="149"/>
      <c r="BE2858" s="149"/>
      <c r="BF2858" s="149"/>
      <c r="BG2858" s="149"/>
      <c r="BH2858" s="149"/>
    </row>
    <row r="2859" spans="1:60" outlineLevel="3" x14ac:dyDescent="0.2">
      <c r="A2859" s="156"/>
      <c r="B2859" s="157"/>
      <c r="C2859" s="200" t="s">
        <v>413</v>
      </c>
      <c r="D2859" s="193"/>
      <c r="E2859" s="194"/>
      <c r="F2859" s="160"/>
      <c r="G2859" s="160"/>
      <c r="H2859" s="160"/>
      <c r="I2859" s="160"/>
      <c r="J2859" s="160"/>
      <c r="K2859" s="160"/>
      <c r="L2859" s="160"/>
      <c r="M2859" s="160"/>
      <c r="N2859" s="159"/>
      <c r="O2859" s="159"/>
      <c r="P2859" s="159"/>
      <c r="Q2859" s="159"/>
      <c r="R2859" s="160"/>
      <c r="S2859" s="160"/>
      <c r="T2859" s="160"/>
      <c r="U2859" s="160"/>
      <c r="V2859" s="160"/>
      <c r="W2859" s="160"/>
      <c r="X2859" s="160"/>
      <c r="Y2859" s="160"/>
      <c r="Z2859" s="149"/>
      <c r="AA2859" s="149"/>
      <c r="AB2859" s="149"/>
      <c r="AC2859" s="149"/>
      <c r="AD2859" s="149"/>
      <c r="AE2859" s="149"/>
      <c r="AF2859" s="149"/>
      <c r="AG2859" s="149" t="s">
        <v>409</v>
      </c>
      <c r="AH2859" s="149">
        <v>0</v>
      </c>
      <c r="AI2859" s="149"/>
      <c r="AJ2859" s="149"/>
      <c r="AK2859" s="149"/>
      <c r="AL2859" s="149"/>
      <c r="AM2859" s="149"/>
      <c r="AN2859" s="149"/>
      <c r="AO2859" s="149"/>
      <c r="AP2859" s="149"/>
      <c r="AQ2859" s="149"/>
      <c r="AR2859" s="149"/>
      <c r="AS2859" s="149"/>
      <c r="AT2859" s="149"/>
      <c r="AU2859" s="149"/>
      <c r="AV2859" s="149"/>
      <c r="AW2859" s="149"/>
      <c r="AX2859" s="149"/>
      <c r="AY2859" s="149"/>
      <c r="AZ2859" s="149"/>
      <c r="BA2859" s="149"/>
      <c r="BB2859" s="149"/>
      <c r="BC2859" s="149"/>
      <c r="BD2859" s="149"/>
      <c r="BE2859" s="149"/>
      <c r="BF2859" s="149"/>
      <c r="BG2859" s="149"/>
      <c r="BH2859" s="149"/>
    </row>
    <row r="2860" spans="1:60" outlineLevel="3" x14ac:dyDescent="0.2">
      <c r="A2860" s="156"/>
      <c r="B2860" s="157"/>
      <c r="C2860" s="200" t="s">
        <v>2152</v>
      </c>
      <c r="D2860" s="193"/>
      <c r="E2860" s="194">
        <v>18.149999999999999</v>
      </c>
      <c r="F2860" s="160"/>
      <c r="G2860" s="160"/>
      <c r="H2860" s="160"/>
      <c r="I2860" s="160"/>
      <c r="J2860" s="160"/>
      <c r="K2860" s="160"/>
      <c r="L2860" s="160"/>
      <c r="M2860" s="160"/>
      <c r="N2860" s="159"/>
      <c r="O2860" s="159"/>
      <c r="P2860" s="159"/>
      <c r="Q2860" s="159"/>
      <c r="R2860" s="160"/>
      <c r="S2860" s="160"/>
      <c r="T2860" s="160"/>
      <c r="U2860" s="160"/>
      <c r="V2860" s="160"/>
      <c r="W2860" s="160"/>
      <c r="X2860" s="160"/>
      <c r="Y2860" s="160"/>
      <c r="Z2860" s="149"/>
      <c r="AA2860" s="149"/>
      <c r="AB2860" s="149"/>
      <c r="AC2860" s="149"/>
      <c r="AD2860" s="149"/>
      <c r="AE2860" s="149"/>
      <c r="AF2860" s="149"/>
      <c r="AG2860" s="149" t="s">
        <v>409</v>
      </c>
      <c r="AH2860" s="149">
        <v>0</v>
      </c>
      <c r="AI2860" s="149"/>
      <c r="AJ2860" s="149"/>
      <c r="AK2860" s="149"/>
      <c r="AL2860" s="149"/>
      <c r="AM2860" s="149"/>
      <c r="AN2860" s="149"/>
      <c r="AO2860" s="149"/>
      <c r="AP2860" s="149"/>
      <c r="AQ2860" s="149"/>
      <c r="AR2860" s="149"/>
      <c r="AS2860" s="149"/>
      <c r="AT2860" s="149"/>
      <c r="AU2860" s="149"/>
      <c r="AV2860" s="149"/>
      <c r="AW2860" s="149"/>
      <c r="AX2860" s="149"/>
      <c r="AY2860" s="149"/>
      <c r="AZ2860" s="149"/>
      <c r="BA2860" s="149"/>
      <c r="BB2860" s="149"/>
      <c r="BC2860" s="149"/>
      <c r="BD2860" s="149"/>
      <c r="BE2860" s="149"/>
      <c r="BF2860" s="149"/>
      <c r="BG2860" s="149"/>
      <c r="BH2860" s="149"/>
    </row>
    <row r="2861" spans="1:60" outlineLevel="3" x14ac:dyDescent="0.2">
      <c r="A2861" s="156"/>
      <c r="B2861" s="157"/>
      <c r="C2861" s="200" t="s">
        <v>2153</v>
      </c>
      <c r="D2861" s="193"/>
      <c r="E2861" s="194">
        <v>14.95</v>
      </c>
      <c r="F2861" s="160"/>
      <c r="G2861" s="160"/>
      <c r="H2861" s="160"/>
      <c r="I2861" s="160"/>
      <c r="J2861" s="160"/>
      <c r="K2861" s="160"/>
      <c r="L2861" s="160"/>
      <c r="M2861" s="160"/>
      <c r="N2861" s="159"/>
      <c r="O2861" s="159"/>
      <c r="P2861" s="159"/>
      <c r="Q2861" s="159"/>
      <c r="R2861" s="160"/>
      <c r="S2861" s="160"/>
      <c r="T2861" s="160"/>
      <c r="U2861" s="160"/>
      <c r="V2861" s="160"/>
      <c r="W2861" s="160"/>
      <c r="X2861" s="160"/>
      <c r="Y2861" s="160"/>
      <c r="Z2861" s="149"/>
      <c r="AA2861" s="149"/>
      <c r="AB2861" s="149"/>
      <c r="AC2861" s="149"/>
      <c r="AD2861" s="149"/>
      <c r="AE2861" s="149"/>
      <c r="AF2861" s="149"/>
      <c r="AG2861" s="149" t="s">
        <v>409</v>
      </c>
      <c r="AH2861" s="149">
        <v>0</v>
      </c>
      <c r="AI2861" s="149"/>
      <c r="AJ2861" s="149"/>
      <c r="AK2861" s="149"/>
      <c r="AL2861" s="149"/>
      <c r="AM2861" s="149"/>
      <c r="AN2861" s="149"/>
      <c r="AO2861" s="149"/>
      <c r="AP2861" s="149"/>
      <c r="AQ2861" s="149"/>
      <c r="AR2861" s="149"/>
      <c r="AS2861" s="149"/>
      <c r="AT2861" s="149"/>
      <c r="AU2861" s="149"/>
      <c r="AV2861" s="149"/>
      <c r="AW2861" s="149"/>
      <c r="AX2861" s="149"/>
      <c r="AY2861" s="149"/>
      <c r="AZ2861" s="149"/>
      <c r="BA2861" s="149"/>
      <c r="BB2861" s="149"/>
      <c r="BC2861" s="149"/>
      <c r="BD2861" s="149"/>
      <c r="BE2861" s="149"/>
      <c r="BF2861" s="149"/>
      <c r="BG2861" s="149"/>
      <c r="BH2861" s="149"/>
    </row>
    <row r="2862" spans="1:60" outlineLevel="3" x14ac:dyDescent="0.2">
      <c r="A2862" s="156"/>
      <c r="B2862" s="157"/>
      <c r="C2862" s="200" t="s">
        <v>2154</v>
      </c>
      <c r="D2862" s="193"/>
      <c r="E2862" s="194">
        <v>20.9</v>
      </c>
      <c r="F2862" s="160"/>
      <c r="G2862" s="160"/>
      <c r="H2862" s="160"/>
      <c r="I2862" s="160"/>
      <c r="J2862" s="160"/>
      <c r="K2862" s="160"/>
      <c r="L2862" s="160"/>
      <c r="M2862" s="160"/>
      <c r="N2862" s="159"/>
      <c r="O2862" s="159"/>
      <c r="P2862" s="159"/>
      <c r="Q2862" s="159"/>
      <c r="R2862" s="160"/>
      <c r="S2862" s="160"/>
      <c r="T2862" s="160"/>
      <c r="U2862" s="160"/>
      <c r="V2862" s="160"/>
      <c r="W2862" s="160"/>
      <c r="X2862" s="160"/>
      <c r="Y2862" s="160"/>
      <c r="Z2862" s="149"/>
      <c r="AA2862" s="149"/>
      <c r="AB2862" s="149"/>
      <c r="AC2862" s="149"/>
      <c r="AD2862" s="149"/>
      <c r="AE2862" s="149"/>
      <c r="AF2862" s="149"/>
      <c r="AG2862" s="149" t="s">
        <v>409</v>
      </c>
      <c r="AH2862" s="149">
        <v>0</v>
      </c>
      <c r="AI2862" s="149"/>
      <c r="AJ2862" s="149"/>
      <c r="AK2862" s="149"/>
      <c r="AL2862" s="149"/>
      <c r="AM2862" s="149"/>
      <c r="AN2862" s="149"/>
      <c r="AO2862" s="149"/>
      <c r="AP2862" s="149"/>
      <c r="AQ2862" s="149"/>
      <c r="AR2862" s="149"/>
      <c r="AS2862" s="149"/>
      <c r="AT2862" s="149"/>
      <c r="AU2862" s="149"/>
      <c r="AV2862" s="149"/>
      <c r="AW2862" s="149"/>
      <c r="AX2862" s="149"/>
      <c r="AY2862" s="149"/>
      <c r="AZ2862" s="149"/>
      <c r="BA2862" s="149"/>
      <c r="BB2862" s="149"/>
      <c r="BC2862" s="149"/>
      <c r="BD2862" s="149"/>
      <c r="BE2862" s="149"/>
      <c r="BF2862" s="149"/>
      <c r="BG2862" s="149"/>
      <c r="BH2862" s="149"/>
    </row>
    <row r="2863" spans="1:60" outlineLevel="3" x14ac:dyDescent="0.2">
      <c r="A2863" s="156"/>
      <c r="B2863" s="157"/>
      <c r="C2863" s="200" t="s">
        <v>2155</v>
      </c>
      <c r="D2863" s="193"/>
      <c r="E2863" s="194">
        <v>20.8</v>
      </c>
      <c r="F2863" s="160"/>
      <c r="G2863" s="160"/>
      <c r="H2863" s="160"/>
      <c r="I2863" s="160"/>
      <c r="J2863" s="160"/>
      <c r="K2863" s="160"/>
      <c r="L2863" s="160"/>
      <c r="M2863" s="160"/>
      <c r="N2863" s="159"/>
      <c r="O2863" s="159"/>
      <c r="P2863" s="159"/>
      <c r="Q2863" s="159"/>
      <c r="R2863" s="160"/>
      <c r="S2863" s="160"/>
      <c r="T2863" s="160"/>
      <c r="U2863" s="160"/>
      <c r="V2863" s="160"/>
      <c r="W2863" s="160"/>
      <c r="X2863" s="160"/>
      <c r="Y2863" s="160"/>
      <c r="Z2863" s="149"/>
      <c r="AA2863" s="149"/>
      <c r="AB2863" s="149"/>
      <c r="AC2863" s="149"/>
      <c r="AD2863" s="149"/>
      <c r="AE2863" s="149"/>
      <c r="AF2863" s="149"/>
      <c r="AG2863" s="149" t="s">
        <v>409</v>
      </c>
      <c r="AH2863" s="149">
        <v>0</v>
      </c>
      <c r="AI2863" s="149"/>
      <c r="AJ2863" s="149"/>
      <c r="AK2863" s="149"/>
      <c r="AL2863" s="149"/>
      <c r="AM2863" s="149"/>
      <c r="AN2863" s="149"/>
      <c r="AO2863" s="149"/>
      <c r="AP2863" s="149"/>
      <c r="AQ2863" s="149"/>
      <c r="AR2863" s="149"/>
      <c r="AS2863" s="149"/>
      <c r="AT2863" s="149"/>
      <c r="AU2863" s="149"/>
      <c r="AV2863" s="149"/>
      <c r="AW2863" s="149"/>
      <c r="AX2863" s="149"/>
      <c r="AY2863" s="149"/>
      <c r="AZ2863" s="149"/>
      <c r="BA2863" s="149"/>
      <c r="BB2863" s="149"/>
      <c r="BC2863" s="149"/>
      <c r="BD2863" s="149"/>
      <c r="BE2863" s="149"/>
      <c r="BF2863" s="149"/>
      <c r="BG2863" s="149"/>
      <c r="BH2863" s="149"/>
    </row>
    <row r="2864" spans="1:60" outlineLevel="3" x14ac:dyDescent="0.2">
      <c r="A2864" s="156"/>
      <c r="B2864" s="157"/>
      <c r="C2864" s="200" t="s">
        <v>2156</v>
      </c>
      <c r="D2864" s="193"/>
      <c r="E2864" s="194">
        <v>19.350000000000001</v>
      </c>
      <c r="F2864" s="160"/>
      <c r="G2864" s="160"/>
      <c r="H2864" s="160"/>
      <c r="I2864" s="160"/>
      <c r="J2864" s="160"/>
      <c r="K2864" s="160"/>
      <c r="L2864" s="160"/>
      <c r="M2864" s="160"/>
      <c r="N2864" s="159"/>
      <c r="O2864" s="159"/>
      <c r="P2864" s="159"/>
      <c r="Q2864" s="159"/>
      <c r="R2864" s="160"/>
      <c r="S2864" s="160"/>
      <c r="T2864" s="160"/>
      <c r="U2864" s="160"/>
      <c r="V2864" s="160"/>
      <c r="W2864" s="160"/>
      <c r="X2864" s="160"/>
      <c r="Y2864" s="160"/>
      <c r="Z2864" s="149"/>
      <c r="AA2864" s="149"/>
      <c r="AB2864" s="149"/>
      <c r="AC2864" s="149"/>
      <c r="AD2864" s="149"/>
      <c r="AE2864" s="149"/>
      <c r="AF2864" s="149"/>
      <c r="AG2864" s="149" t="s">
        <v>409</v>
      </c>
      <c r="AH2864" s="149">
        <v>0</v>
      </c>
      <c r="AI2864" s="149"/>
      <c r="AJ2864" s="149"/>
      <c r="AK2864" s="149"/>
      <c r="AL2864" s="149"/>
      <c r="AM2864" s="149"/>
      <c r="AN2864" s="149"/>
      <c r="AO2864" s="149"/>
      <c r="AP2864" s="149"/>
      <c r="AQ2864" s="149"/>
      <c r="AR2864" s="149"/>
      <c r="AS2864" s="149"/>
      <c r="AT2864" s="149"/>
      <c r="AU2864" s="149"/>
      <c r="AV2864" s="149"/>
      <c r="AW2864" s="149"/>
      <c r="AX2864" s="149"/>
      <c r="AY2864" s="149"/>
      <c r="AZ2864" s="149"/>
      <c r="BA2864" s="149"/>
      <c r="BB2864" s="149"/>
      <c r="BC2864" s="149"/>
      <c r="BD2864" s="149"/>
      <c r="BE2864" s="149"/>
      <c r="BF2864" s="149"/>
      <c r="BG2864" s="149"/>
      <c r="BH2864" s="149"/>
    </row>
    <row r="2865" spans="1:60" outlineLevel="3" x14ac:dyDescent="0.2">
      <c r="A2865" s="156"/>
      <c r="B2865" s="157"/>
      <c r="C2865" s="200" t="s">
        <v>2157</v>
      </c>
      <c r="D2865" s="193"/>
      <c r="E2865" s="194">
        <v>10.9</v>
      </c>
      <c r="F2865" s="160"/>
      <c r="G2865" s="160"/>
      <c r="H2865" s="160"/>
      <c r="I2865" s="160"/>
      <c r="J2865" s="160"/>
      <c r="K2865" s="160"/>
      <c r="L2865" s="160"/>
      <c r="M2865" s="160"/>
      <c r="N2865" s="159"/>
      <c r="O2865" s="159"/>
      <c r="P2865" s="159"/>
      <c r="Q2865" s="159"/>
      <c r="R2865" s="160"/>
      <c r="S2865" s="160"/>
      <c r="T2865" s="160"/>
      <c r="U2865" s="160"/>
      <c r="V2865" s="160"/>
      <c r="W2865" s="160"/>
      <c r="X2865" s="160"/>
      <c r="Y2865" s="160"/>
      <c r="Z2865" s="149"/>
      <c r="AA2865" s="149"/>
      <c r="AB2865" s="149"/>
      <c r="AC2865" s="149"/>
      <c r="AD2865" s="149"/>
      <c r="AE2865" s="149"/>
      <c r="AF2865" s="149"/>
      <c r="AG2865" s="149" t="s">
        <v>409</v>
      </c>
      <c r="AH2865" s="149">
        <v>0</v>
      </c>
      <c r="AI2865" s="149"/>
      <c r="AJ2865" s="149"/>
      <c r="AK2865" s="149"/>
      <c r="AL2865" s="149"/>
      <c r="AM2865" s="149"/>
      <c r="AN2865" s="149"/>
      <c r="AO2865" s="149"/>
      <c r="AP2865" s="149"/>
      <c r="AQ2865" s="149"/>
      <c r="AR2865" s="149"/>
      <c r="AS2865" s="149"/>
      <c r="AT2865" s="149"/>
      <c r="AU2865" s="149"/>
      <c r="AV2865" s="149"/>
      <c r="AW2865" s="149"/>
      <c r="AX2865" s="149"/>
      <c r="AY2865" s="149"/>
      <c r="AZ2865" s="149"/>
      <c r="BA2865" s="149"/>
      <c r="BB2865" s="149"/>
      <c r="BC2865" s="149"/>
      <c r="BD2865" s="149"/>
      <c r="BE2865" s="149"/>
      <c r="BF2865" s="149"/>
      <c r="BG2865" s="149"/>
      <c r="BH2865" s="149"/>
    </row>
    <row r="2866" spans="1:60" outlineLevel="3" x14ac:dyDescent="0.2">
      <c r="A2866" s="156"/>
      <c r="B2866" s="157"/>
      <c r="C2866" s="200" t="s">
        <v>2158</v>
      </c>
      <c r="D2866" s="193"/>
      <c r="E2866" s="194">
        <v>22.2</v>
      </c>
      <c r="F2866" s="160"/>
      <c r="G2866" s="160"/>
      <c r="H2866" s="160"/>
      <c r="I2866" s="160"/>
      <c r="J2866" s="160"/>
      <c r="K2866" s="160"/>
      <c r="L2866" s="160"/>
      <c r="M2866" s="160"/>
      <c r="N2866" s="159"/>
      <c r="O2866" s="159"/>
      <c r="P2866" s="159"/>
      <c r="Q2866" s="159"/>
      <c r="R2866" s="160"/>
      <c r="S2866" s="160"/>
      <c r="T2866" s="160"/>
      <c r="U2866" s="160"/>
      <c r="V2866" s="160"/>
      <c r="W2866" s="160"/>
      <c r="X2866" s="160"/>
      <c r="Y2866" s="160"/>
      <c r="Z2866" s="149"/>
      <c r="AA2866" s="149"/>
      <c r="AB2866" s="149"/>
      <c r="AC2866" s="149"/>
      <c r="AD2866" s="149"/>
      <c r="AE2866" s="149"/>
      <c r="AF2866" s="149"/>
      <c r="AG2866" s="149" t="s">
        <v>409</v>
      </c>
      <c r="AH2866" s="149">
        <v>0</v>
      </c>
      <c r="AI2866" s="149"/>
      <c r="AJ2866" s="149"/>
      <c r="AK2866" s="149"/>
      <c r="AL2866" s="149"/>
      <c r="AM2866" s="149"/>
      <c r="AN2866" s="149"/>
      <c r="AO2866" s="149"/>
      <c r="AP2866" s="149"/>
      <c r="AQ2866" s="149"/>
      <c r="AR2866" s="149"/>
      <c r="AS2866" s="149"/>
      <c r="AT2866" s="149"/>
      <c r="AU2866" s="149"/>
      <c r="AV2866" s="149"/>
      <c r="AW2866" s="149"/>
      <c r="AX2866" s="149"/>
      <c r="AY2866" s="149"/>
      <c r="AZ2866" s="149"/>
      <c r="BA2866" s="149"/>
      <c r="BB2866" s="149"/>
      <c r="BC2866" s="149"/>
      <c r="BD2866" s="149"/>
      <c r="BE2866" s="149"/>
      <c r="BF2866" s="149"/>
      <c r="BG2866" s="149"/>
      <c r="BH2866" s="149"/>
    </row>
    <row r="2867" spans="1:60" outlineLevel="3" x14ac:dyDescent="0.2">
      <c r="A2867" s="156"/>
      <c r="B2867" s="157"/>
      <c r="C2867" s="200" t="s">
        <v>2159</v>
      </c>
      <c r="D2867" s="193"/>
      <c r="E2867" s="194">
        <v>16.100000000000001</v>
      </c>
      <c r="F2867" s="160"/>
      <c r="G2867" s="160"/>
      <c r="H2867" s="160"/>
      <c r="I2867" s="160"/>
      <c r="J2867" s="160"/>
      <c r="K2867" s="160"/>
      <c r="L2867" s="160"/>
      <c r="M2867" s="160"/>
      <c r="N2867" s="159"/>
      <c r="O2867" s="159"/>
      <c r="P2867" s="159"/>
      <c r="Q2867" s="159"/>
      <c r="R2867" s="160"/>
      <c r="S2867" s="160"/>
      <c r="T2867" s="160"/>
      <c r="U2867" s="160"/>
      <c r="V2867" s="160"/>
      <c r="W2867" s="160"/>
      <c r="X2867" s="160"/>
      <c r="Y2867" s="160"/>
      <c r="Z2867" s="149"/>
      <c r="AA2867" s="149"/>
      <c r="AB2867" s="149"/>
      <c r="AC2867" s="149"/>
      <c r="AD2867" s="149"/>
      <c r="AE2867" s="149"/>
      <c r="AF2867" s="149"/>
      <c r="AG2867" s="149" t="s">
        <v>409</v>
      </c>
      <c r="AH2867" s="149">
        <v>0</v>
      </c>
      <c r="AI2867" s="149"/>
      <c r="AJ2867" s="149"/>
      <c r="AK2867" s="149"/>
      <c r="AL2867" s="149"/>
      <c r="AM2867" s="149"/>
      <c r="AN2867" s="149"/>
      <c r="AO2867" s="149"/>
      <c r="AP2867" s="149"/>
      <c r="AQ2867" s="149"/>
      <c r="AR2867" s="149"/>
      <c r="AS2867" s="149"/>
      <c r="AT2867" s="149"/>
      <c r="AU2867" s="149"/>
      <c r="AV2867" s="149"/>
      <c r="AW2867" s="149"/>
      <c r="AX2867" s="149"/>
      <c r="AY2867" s="149"/>
      <c r="AZ2867" s="149"/>
      <c r="BA2867" s="149"/>
      <c r="BB2867" s="149"/>
      <c r="BC2867" s="149"/>
      <c r="BD2867" s="149"/>
      <c r="BE2867" s="149"/>
      <c r="BF2867" s="149"/>
      <c r="BG2867" s="149"/>
      <c r="BH2867" s="149"/>
    </row>
    <row r="2868" spans="1:60" outlineLevel="3" x14ac:dyDescent="0.2">
      <c r="A2868" s="156"/>
      <c r="B2868" s="157"/>
      <c r="C2868" s="200" t="s">
        <v>2160</v>
      </c>
      <c r="D2868" s="193"/>
      <c r="E2868" s="194">
        <v>20.8</v>
      </c>
      <c r="F2868" s="160"/>
      <c r="G2868" s="160"/>
      <c r="H2868" s="160"/>
      <c r="I2868" s="160"/>
      <c r="J2868" s="160"/>
      <c r="K2868" s="160"/>
      <c r="L2868" s="160"/>
      <c r="M2868" s="160"/>
      <c r="N2868" s="159"/>
      <c r="O2868" s="159"/>
      <c r="P2868" s="159"/>
      <c r="Q2868" s="159"/>
      <c r="R2868" s="160"/>
      <c r="S2868" s="160"/>
      <c r="T2868" s="160"/>
      <c r="U2868" s="160"/>
      <c r="V2868" s="160"/>
      <c r="W2868" s="160"/>
      <c r="X2868" s="160"/>
      <c r="Y2868" s="160"/>
      <c r="Z2868" s="149"/>
      <c r="AA2868" s="149"/>
      <c r="AB2868" s="149"/>
      <c r="AC2868" s="149"/>
      <c r="AD2868" s="149"/>
      <c r="AE2868" s="149"/>
      <c r="AF2868" s="149"/>
      <c r="AG2868" s="149" t="s">
        <v>409</v>
      </c>
      <c r="AH2868" s="149">
        <v>0</v>
      </c>
      <c r="AI2868" s="149"/>
      <c r="AJ2868" s="149"/>
      <c r="AK2868" s="149"/>
      <c r="AL2868" s="149"/>
      <c r="AM2868" s="149"/>
      <c r="AN2868" s="149"/>
      <c r="AO2868" s="149"/>
      <c r="AP2868" s="149"/>
      <c r="AQ2868" s="149"/>
      <c r="AR2868" s="149"/>
      <c r="AS2868" s="149"/>
      <c r="AT2868" s="149"/>
      <c r="AU2868" s="149"/>
      <c r="AV2868" s="149"/>
      <c r="AW2868" s="149"/>
      <c r="AX2868" s="149"/>
      <c r="AY2868" s="149"/>
      <c r="AZ2868" s="149"/>
      <c r="BA2868" s="149"/>
      <c r="BB2868" s="149"/>
      <c r="BC2868" s="149"/>
      <c r="BD2868" s="149"/>
      <c r="BE2868" s="149"/>
      <c r="BF2868" s="149"/>
      <c r="BG2868" s="149"/>
      <c r="BH2868" s="149"/>
    </row>
    <row r="2869" spans="1:60" outlineLevel="3" x14ac:dyDescent="0.2">
      <c r="A2869" s="156"/>
      <c r="B2869" s="157"/>
      <c r="C2869" s="200" t="s">
        <v>2161</v>
      </c>
      <c r="D2869" s="193"/>
      <c r="E2869" s="194">
        <v>21.2</v>
      </c>
      <c r="F2869" s="160"/>
      <c r="G2869" s="160"/>
      <c r="H2869" s="160"/>
      <c r="I2869" s="160"/>
      <c r="J2869" s="160"/>
      <c r="K2869" s="160"/>
      <c r="L2869" s="160"/>
      <c r="M2869" s="160"/>
      <c r="N2869" s="159"/>
      <c r="O2869" s="159"/>
      <c r="P2869" s="159"/>
      <c r="Q2869" s="159"/>
      <c r="R2869" s="160"/>
      <c r="S2869" s="160"/>
      <c r="T2869" s="160"/>
      <c r="U2869" s="160"/>
      <c r="V2869" s="160"/>
      <c r="W2869" s="160"/>
      <c r="X2869" s="160"/>
      <c r="Y2869" s="160"/>
      <c r="Z2869" s="149"/>
      <c r="AA2869" s="149"/>
      <c r="AB2869" s="149"/>
      <c r="AC2869" s="149"/>
      <c r="AD2869" s="149"/>
      <c r="AE2869" s="149"/>
      <c r="AF2869" s="149"/>
      <c r="AG2869" s="149" t="s">
        <v>409</v>
      </c>
      <c r="AH2869" s="149">
        <v>0</v>
      </c>
      <c r="AI2869" s="149"/>
      <c r="AJ2869" s="149"/>
      <c r="AK2869" s="149"/>
      <c r="AL2869" s="149"/>
      <c r="AM2869" s="149"/>
      <c r="AN2869" s="149"/>
      <c r="AO2869" s="149"/>
      <c r="AP2869" s="149"/>
      <c r="AQ2869" s="149"/>
      <c r="AR2869" s="149"/>
      <c r="AS2869" s="149"/>
      <c r="AT2869" s="149"/>
      <c r="AU2869" s="149"/>
      <c r="AV2869" s="149"/>
      <c r="AW2869" s="149"/>
      <c r="AX2869" s="149"/>
      <c r="AY2869" s="149"/>
      <c r="AZ2869" s="149"/>
      <c r="BA2869" s="149"/>
      <c r="BB2869" s="149"/>
      <c r="BC2869" s="149"/>
      <c r="BD2869" s="149"/>
      <c r="BE2869" s="149"/>
      <c r="BF2869" s="149"/>
      <c r="BG2869" s="149"/>
      <c r="BH2869" s="149"/>
    </row>
    <row r="2870" spans="1:60" outlineLevel="3" x14ac:dyDescent="0.2">
      <c r="A2870" s="156"/>
      <c r="B2870" s="157"/>
      <c r="C2870" s="201" t="s">
        <v>417</v>
      </c>
      <c r="D2870" s="195"/>
      <c r="E2870" s="196">
        <v>419.95</v>
      </c>
      <c r="F2870" s="160"/>
      <c r="G2870" s="160"/>
      <c r="H2870" s="160"/>
      <c r="I2870" s="160"/>
      <c r="J2870" s="160"/>
      <c r="K2870" s="160"/>
      <c r="L2870" s="160"/>
      <c r="M2870" s="160"/>
      <c r="N2870" s="159"/>
      <c r="O2870" s="159"/>
      <c r="P2870" s="159"/>
      <c r="Q2870" s="159"/>
      <c r="R2870" s="160"/>
      <c r="S2870" s="160"/>
      <c r="T2870" s="160"/>
      <c r="U2870" s="160"/>
      <c r="V2870" s="160"/>
      <c r="W2870" s="160"/>
      <c r="X2870" s="160"/>
      <c r="Y2870" s="160"/>
      <c r="Z2870" s="149"/>
      <c r="AA2870" s="149"/>
      <c r="AB2870" s="149"/>
      <c r="AC2870" s="149"/>
      <c r="AD2870" s="149"/>
      <c r="AE2870" s="149"/>
      <c r="AF2870" s="149"/>
      <c r="AG2870" s="149" t="s">
        <v>409</v>
      </c>
      <c r="AH2870" s="149">
        <v>1</v>
      </c>
      <c r="AI2870" s="149"/>
      <c r="AJ2870" s="149"/>
      <c r="AK2870" s="149"/>
      <c r="AL2870" s="149"/>
      <c r="AM2870" s="149"/>
      <c r="AN2870" s="149"/>
      <c r="AO2870" s="149"/>
      <c r="AP2870" s="149"/>
      <c r="AQ2870" s="149"/>
      <c r="AR2870" s="149"/>
      <c r="AS2870" s="149"/>
      <c r="AT2870" s="149"/>
      <c r="AU2870" s="149"/>
      <c r="AV2870" s="149"/>
      <c r="AW2870" s="149"/>
      <c r="AX2870" s="149"/>
      <c r="AY2870" s="149"/>
      <c r="AZ2870" s="149"/>
      <c r="BA2870" s="149"/>
      <c r="BB2870" s="149"/>
      <c r="BC2870" s="149"/>
      <c r="BD2870" s="149"/>
      <c r="BE2870" s="149"/>
      <c r="BF2870" s="149"/>
      <c r="BG2870" s="149"/>
      <c r="BH2870" s="149"/>
    </row>
    <row r="2871" spans="1:60" outlineLevel="3" x14ac:dyDescent="0.2">
      <c r="A2871" s="156"/>
      <c r="B2871" s="157"/>
      <c r="C2871" s="200" t="s">
        <v>1573</v>
      </c>
      <c r="D2871" s="193"/>
      <c r="E2871" s="194"/>
      <c r="F2871" s="160"/>
      <c r="G2871" s="160"/>
      <c r="H2871" s="160"/>
      <c r="I2871" s="160"/>
      <c r="J2871" s="160"/>
      <c r="K2871" s="160"/>
      <c r="L2871" s="160"/>
      <c r="M2871" s="160"/>
      <c r="N2871" s="159"/>
      <c r="O2871" s="159"/>
      <c r="P2871" s="159"/>
      <c r="Q2871" s="159"/>
      <c r="R2871" s="160"/>
      <c r="S2871" s="160"/>
      <c r="T2871" s="160"/>
      <c r="U2871" s="160"/>
      <c r="V2871" s="160"/>
      <c r="W2871" s="160"/>
      <c r="X2871" s="160"/>
      <c r="Y2871" s="160"/>
      <c r="Z2871" s="149"/>
      <c r="AA2871" s="149"/>
      <c r="AB2871" s="149"/>
      <c r="AC2871" s="149"/>
      <c r="AD2871" s="149"/>
      <c r="AE2871" s="149"/>
      <c r="AF2871" s="149"/>
      <c r="AG2871" s="149" t="s">
        <v>409</v>
      </c>
      <c r="AH2871" s="149">
        <v>0</v>
      </c>
      <c r="AI2871" s="149"/>
      <c r="AJ2871" s="149"/>
      <c r="AK2871" s="149"/>
      <c r="AL2871" s="149"/>
      <c r="AM2871" s="149"/>
      <c r="AN2871" s="149"/>
      <c r="AO2871" s="149"/>
      <c r="AP2871" s="149"/>
      <c r="AQ2871" s="149"/>
      <c r="AR2871" s="149"/>
      <c r="AS2871" s="149"/>
      <c r="AT2871" s="149"/>
      <c r="AU2871" s="149"/>
      <c r="AV2871" s="149"/>
      <c r="AW2871" s="149"/>
      <c r="AX2871" s="149"/>
      <c r="AY2871" s="149"/>
      <c r="AZ2871" s="149"/>
      <c r="BA2871" s="149"/>
      <c r="BB2871" s="149"/>
      <c r="BC2871" s="149"/>
      <c r="BD2871" s="149"/>
      <c r="BE2871" s="149"/>
      <c r="BF2871" s="149"/>
      <c r="BG2871" s="149"/>
      <c r="BH2871" s="149"/>
    </row>
    <row r="2872" spans="1:60" outlineLevel="3" x14ac:dyDescent="0.2">
      <c r="A2872" s="156"/>
      <c r="B2872" s="157"/>
      <c r="C2872" s="200" t="s">
        <v>410</v>
      </c>
      <c r="D2872" s="193"/>
      <c r="E2872" s="194"/>
      <c r="F2872" s="160"/>
      <c r="G2872" s="160"/>
      <c r="H2872" s="160"/>
      <c r="I2872" s="160"/>
      <c r="J2872" s="160"/>
      <c r="K2872" s="160"/>
      <c r="L2872" s="160"/>
      <c r="M2872" s="160"/>
      <c r="N2872" s="159"/>
      <c r="O2872" s="159"/>
      <c r="P2872" s="159"/>
      <c r="Q2872" s="159"/>
      <c r="R2872" s="160"/>
      <c r="S2872" s="160"/>
      <c r="T2872" s="160"/>
      <c r="U2872" s="160"/>
      <c r="V2872" s="160"/>
      <c r="W2872" s="160"/>
      <c r="X2872" s="160"/>
      <c r="Y2872" s="160"/>
      <c r="Z2872" s="149"/>
      <c r="AA2872" s="149"/>
      <c r="AB2872" s="149"/>
      <c r="AC2872" s="149"/>
      <c r="AD2872" s="149"/>
      <c r="AE2872" s="149"/>
      <c r="AF2872" s="149"/>
      <c r="AG2872" s="149" t="s">
        <v>409</v>
      </c>
      <c r="AH2872" s="149">
        <v>0</v>
      </c>
      <c r="AI2872" s="149"/>
      <c r="AJ2872" s="149"/>
      <c r="AK2872" s="149"/>
      <c r="AL2872" s="149"/>
      <c r="AM2872" s="149"/>
      <c r="AN2872" s="149"/>
      <c r="AO2872" s="149"/>
      <c r="AP2872" s="149"/>
      <c r="AQ2872" s="149"/>
      <c r="AR2872" s="149"/>
      <c r="AS2872" s="149"/>
      <c r="AT2872" s="149"/>
      <c r="AU2872" s="149"/>
      <c r="AV2872" s="149"/>
      <c r="AW2872" s="149"/>
      <c r="AX2872" s="149"/>
      <c r="AY2872" s="149"/>
      <c r="AZ2872" s="149"/>
      <c r="BA2872" s="149"/>
      <c r="BB2872" s="149"/>
      <c r="BC2872" s="149"/>
      <c r="BD2872" s="149"/>
      <c r="BE2872" s="149"/>
      <c r="BF2872" s="149"/>
      <c r="BG2872" s="149"/>
      <c r="BH2872" s="149"/>
    </row>
    <row r="2873" spans="1:60" outlineLevel="3" x14ac:dyDescent="0.2">
      <c r="A2873" s="156"/>
      <c r="B2873" s="157"/>
      <c r="C2873" s="200" t="s">
        <v>2162</v>
      </c>
      <c r="D2873" s="193"/>
      <c r="E2873" s="194">
        <v>15.82</v>
      </c>
      <c r="F2873" s="160"/>
      <c r="G2873" s="160"/>
      <c r="H2873" s="160"/>
      <c r="I2873" s="160"/>
      <c r="J2873" s="160"/>
      <c r="K2873" s="160"/>
      <c r="L2873" s="160"/>
      <c r="M2873" s="160"/>
      <c r="N2873" s="159"/>
      <c r="O2873" s="159"/>
      <c r="P2873" s="159"/>
      <c r="Q2873" s="159"/>
      <c r="R2873" s="160"/>
      <c r="S2873" s="160"/>
      <c r="T2873" s="160"/>
      <c r="U2873" s="160"/>
      <c r="V2873" s="160"/>
      <c r="W2873" s="160"/>
      <c r="X2873" s="160"/>
      <c r="Y2873" s="160"/>
      <c r="Z2873" s="149"/>
      <c r="AA2873" s="149"/>
      <c r="AB2873" s="149"/>
      <c r="AC2873" s="149"/>
      <c r="AD2873" s="149"/>
      <c r="AE2873" s="149"/>
      <c r="AF2873" s="149"/>
      <c r="AG2873" s="149" t="s">
        <v>409</v>
      </c>
      <c r="AH2873" s="149">
        <v>0</v>
      </c>
      <c r="AI2873" s="149"/>
      <c r="AJ2873" s="149"/>
      <c r="AK2873" s="149"/>
      <c r="AL2873" s="149"/>
      <c r="AM2873" s="149"/>
      <c r="AN2873" s="149"/>
      <c r="AO2873" s="149"/>
      <c r="AP2873" s="149"/>
      <c r="AQ2873" s="149"/>
      <c r="AR2873" s="149"/>
      <c r="AS2873" s="149"/>
      <c r="AT2873" s="149"/>
      <c r="AU2873" s="149"/>
      <c r="AV2873" s="149"/>
      <c r="AW2873" s="149"/>
      <c r="AX2873" s="149"/>
      <c r="AY2873" s="149"/>
      <c r="AZ2873" s="149"/>
      <c r="BA2873" s="149"/>
      <c r="BB2873" s="149"/>
      <c r="BC2873" s="149"/>
      <c r="BD2873" s="149"/>
      <c r="BE2873" s="149"/>
      <c r="BF2873" s="149"/>
      <c r="BG2873" s="149"/>
      <c r="BH2873" s="149"/>
    </row>
    <row r="2874" spans="1:60" outlineLevel="3" x14ac:dyDescent="0.2">
      <c r="A2874" s="156"/>
      <c r="B2874" s="157"/>
      <c r="C2874" s="200" t="s">
        <v>2163</v>
      </c>
      <c r="D2874" s="193"/>
      <c r="E2874" s="194">
        <v>43.15</v>
      </c>
      <c r="F2874" s="160"/>
      <c r="G2874" s="160"/>
      <c r="H2874" s="160"/>
      <c r="I2874" s="160"/>
      <c r="J2874" s="160"/>
      <c r="K2874" s="160"/>
      <c r="L2874" s="160"/>
      <c r="M2874" s="160"/>
      <c r="N2874" s="159"/>
      <c r="O2874" s="159"/>
      <c r="P2874" s="159"/>
      <c r="Q2874" s="159"/>
      <c r="R2874" s="160"/>
      <c r="S2874" s="160"/>
      <c r="T2874" s="160"/>
      <c r="U2874" s="160"/>
      <c r="V2874" s="160"/>
      <c r="W2874" s="160"/>
      <c r="X2874" s="160"/>
      <c r="Y2874" s="160"/>
      <c r="Z2874" s="149"/>
      <c r="AA2874" s="149"/>
      <c r="AB2874" s="149"/>
      <c r="AC2874" s="149"/>
      <c r="AD2874" s="149"/>
      <c r="AE2874" s="149"/>
      <c r="AF2874" s="149"/>
      <c r="AG2874" s="149" t="s">
        <v>409</v>
      </c>
      <c r="AH2874" s="149">
        <v>0</v>
      </c>
      <c r="AI2874" s="149"/>
      <c r="AJ2874" s="149"/>
      <c r="AK2874" s="149"/>
      <c r="AL2874" s="149"/>
      <c r="AM2874" s="149"/>
      <c r="AN2874" s="149"/>
      <c r="AO2874" s="149"/>
      <c r="AP2874" s="149"/>
      <c r="AQ2874" s="149"/>
      <c r="AR2874" s="149"/>
      <c r="AS2874" s="149"/>
      <c r="AT2874" s="149"/>
      <c r="AU2874" s="149"/>
      <c r="AV2874" s="149"/>
      <c r="AW2874" s="149"/>
      <c r="AX2874" s="149"/>
      <c r="AY2874" s="149"/>
      <c r="AZ2874" s="149"/>
      <c r="BA2874" s="149"/>
      <c r="BB2874" s="149"/>
      <c r="BC2874" s="149"/>
      <c r="BD2874" s="149"/>
      <c r="BE2874" s="149"/>
      <c r="BF2874" s="149"/>
      <c r="BG2874" s="149"/>
      <c r="BH2874" s="149"/>
    </row>
    <row r="2875" spans="1:60" outlineLevel="3" x14ac:dyDescent="0.2">
      <c r="A2875" s="156"/>
      <c r="B2875" s="157"/>
      <c r="C2875" s="200" t="s">
        <v>2164</v>
      </c>
      <c r="D2875" s="193"/>
      <c r="E2875" s="194">
        <v>14.08</v>
      </c>
      <c r="F2875" s="160"/>
      <c r="G2875" s="160"/>
      <c r="H2875" s="160"/>
      <c r="I2875" s="160"/>
      <c r="J2875" s="160"/>
      <c r="K2875" s="160"/>
      <c r="L2875" s="160"/>
      <c r="M2875" s="160"/>
      <c r="N2875" s="159"/>
      <c r="O2875" s="159"/>
      <c r="P2875" s="159"/>
      <c r="Q2875" s="159"/>
      <c r="R2875" s="160"/>
      <c r="S2875" s="160"/>
      <c r="T2875" s="160"/>
      <c r="U2875" s="160"/>
      <c r="V2875" s="160"/>
      <c r="W2875" s="160"/>
      <c r="X2875" s="160"/>
      <c r="Y2875" s="160"/>
      <c r="Z2875" s="149"/>
      <c r="AA2875" s="149"/>
      <c r="AB2875" s="149"/>
      <c r="AC2875" s="149"/>
      <c r="AD2875" s="149"/>
      <c r="AE2875" s="149"/>
      <c r="AF2875" s="149"/>
      <c r="AG2875" s="149" t="s">
        <v>409</v>
      </c>
      <c r="AH2875" s="149">
        <v>0</v>
      </c>
      <c r="AI2875" s="149"/>
      <c r="AJ2875" s="149"/>
      <c r="AK2875" s="149"/>
      <c r="AL2875" s="149"/>
      <c r="AM2875" s="149"/>
      <c r="AN2875" s="149"/>
      <c r="AO2875" s="149"/>
      <c r="AP2875" s="149"/>
      <c r="AQ2875" s="149"/>
      <c r="AR2875" s="149"/>
      <c r="AS2875" s="149"/>
      <c r="AT2875" s="149"/>
      <c r="AU2875" s="149"/>
      <c r="AV2875" s="149"/>
      <c r="AW2875" s="149"/>
      <c r="AX2875" s="149"/>
      <c r="AY2875" s="149"/>
      <c r="AZ2875" s="149"/>
      <c r="BA2875" s="149"/>
      <c r="BB2875" s="149"/>
      <c r="BC2875" s="149"/>
      <c r="BD2875" s="149"/>
      <c r="BE2875" s="149"/>
      <c r="BF2875" s="149"/>
      <c r="BG2875" s="149"/>
      <c r="BH2875" s="149"/>
    </row>
    <row r="2876" spans="1:60" outlineLevel="3" x14ac:dyDescent="0.2">
      <c r="A2876" s="156"/>
      <c r="B2876" s="157"/>
      <c r="C2876" s="200" t="s">
        <v>2165</v>
      </c>
      <c r="D2876" s="193"/>
      <c r="E2876" s="194">
        <v>19.57</v>
      </c>
      <c r="F2876" s="160"/>
      <c r="G2876" s="160"/>
      <c r="H2876" s="160"/>
      <c r="I2876" s="160"/>
      <c r="J2876" s="160"/>
      <c r="K2876" s="160"/>
      <c r="L2876" s="160"/>
      <c r="M2876" s="160"/>
      <c r="N2876" s="159"/>
      <c r="O2876" s="159"/>
      <c r="P2876" s="159"/>
      <c r="Q2876" s="159"/>
      <c r="R2876" s="160"/>
      <c r="S2876" s="160"/>
      <c r="T2876" s="160"/>
      <c r="U2876" s="160"/>
      <c r="V2876" s="160"/>
      <c r="W2876" s="160"/>
      <c r="X2876" s="160"/>
      <c r="Y2876" s="160"/>
      <c r="Z2876" s="149"/>
      <c r="AA2876" s="149"/>
      <c r="AB2876" s="149"/>
      <c r="AC2876" s="149"/>
      <c r="AD2876" s="149"/>
      <c r="AE2876" s="149"/>
      <c r="AF2876" s="149"/>
      <c r="AG2876" s="149" t="s">
        <v>409</v>
      </c>
      <c r="AH2876" s="149">
        <v>0</v>
      </c>
      <c r="AI2876" s="149"/>
      <c r="AJ2876" s="149"/>
      <c r="AK2876" s="149"/>
      <c r="AL2876" s="149"/>
      <c r="AM2876" s="149"/>
      <c r="AN2876" s="149"/>
      <c r="AO2876" s="149"/>
      <c r="AP2876" s="149"/>
      <c r="AQ2876" s="149"/>
      <c r="AR2876" s="149"/>
      <c r="AS2876" s="149"/>
      <c r="AT2876" s="149"/>
      <c r="AU2876" s="149"/>
      <c r="AV2876" s="149"/>
      <c r="AW2876" s="149"/>
      <c r="AX2876" s="149"/>
      <c r="AY2876" s="149"/>
      <c r="AZ2876" s="149"/>
      <c r="BA2876" s="149"/>
      <c r="BB2876" s="149"/>
      <c r="BC2876" s="149"/>
      <c r="BD2876" s="149"/>
      <c r="BE2876" s="149"/>
      <c r="BF2876" s="149"/>
      <c r="BG2876" s="149"/>
      <c r="BH2876" s="149"/>
    </row>
    <row r="2877" spans="1:60" outlineLevel="3" x14ac:dyDescent="0.2">
      <c r="A2877" s="156"/>
      <c r="B2877" s="157"/>
      <c r="C2877" s="200" t="s">
        <v>2166</v>
      </c>
      <c r="D2877" s="193"/>
      <c r="E2877" s="194">
        <v>6.7</v>
      </c>
      <c r="F2877" s="160"/>
      <c r="G2877" s="160"/>
      <c r="H2877" s="160"/>
      <c r="I2877" s="160"/>
      <c r="J2877" s="160"/>
      <c r="K2877" s="160"/>
      <c r="L2877" s="160"/>
      <c r="M2877" s="160"/>
      <c r="N2877" s="159"/>
      <c r="O2877" s="159"/>
      <c r="P2877" s="159"/>
      <c r="Q2877" s="159"/>
      <c r="R2877" s="160"/>
      <c r="S2877" s="160"/>
      <c r="T2877" s="160"/>
      <c r="U2877" s="160"/>
      <c r="V2877" s="160"/>
      <c r="W2877" s="160"/>
      <c r="X2877" s="160"/>
      <c r="Y2877" s="160"/>
      <c r="Z2877" s="149"/>
      <c r="AA2877" s="149"/>
      <c r="AB2877" s="149"/>
      <c r="AC2877" s="149"/>
      <c r="AD2877" s="149"/>
      <c r="AE2877" s="149"/>
      <c r="AF2877" s="149"/>
      <c r="AG2877" s="149" t="s">
        <v>409</v>
      </c>
      <c r="AH2877" s="149">
        <v>0</v>
      </c>
      <c r="AI2877" s="149"/>
      <c r="AJ2877" s="149"/>
      <c r="AK2877" s="149"/>
      <c r="AL2877" s="149"/>
      <c r="AM2877" s="149"/>
      <c r="AN2877" s="149"/>
      <c r="AO2877" s="149"/>
      <c r="AP2877" s="149"/>
      <c r="AQ2877" s="149"/>
      <c r="AR2877" s="149"/>
      <c r="AS2877" s="149"/>
      <c r="AT2877" s="149"/>
      <c r="AU2877" s="149"/>
      <c r="AV2877" s="149"/>
      <c r="AW2877" s="149"/>
      <c r="AX2877" s="149"/>
      <c r="AY2877" s="149"/>
      <c r="AZ2877" s="149"/>
      <c r="BA2877" s="149"/>
      <c r="BB2877" s="149"/>
      <c r="BC2877" s="149"/>
      <c r="BD2877" s="149"/>
      <c r="BE2877" s="149"/>
      <c r="BF2877" s="149"/>
      <c r="BG2877" s="149"/>
      <c r="BH2877" s="149"/>
    </row>
    <row r="2878" spans="1:60" outlineLevel="3" x14ac:dyDescent="0.2">
      <c r="A2878" s="156"/>
      <c r="B2878" s="157"/>
      <c r="C2878" s="200" t="s">
        <v>2167</v>
      </c>
      <c r="D2878" s="193"/>
      <c r="E2878" s="194">
        <v>16.05</v>
      </c>
      <c r="F2878" s="160"/>
      <c r="G2878" s="160"/>
      <c r="H2878" s="160"/>
      <c r="I2878" s="160"/>
      <c r="J2878" s="160"/>
      <c r="K2878" s="160"/>
      <c r="L2878" s="160"/>
      <c r="M2878" s="160"/>
      <c r="N2878" s="159"/>
      <c r="O2878" s="159"/>
      <c r="P2878" s="159"/>
      <c r="Q2878" s="159"/>
      <c r="R2878" s="160"/>
      <c r="S2878" s="160"/>
      <c r="T2878" s="160"/>
      <c r="U2878" s="160"/>
      <c r="V2878" s="160"/>
      <c r="W2878" s="160"/>
      <c r="X2878" s="160"/>
      <c r="Y2878" s="160"/>
      <c r="Z2878" s="149"/>
      <c r="AA2878" s="149"/>
      <c r="AB2878" s="149"/>
      <c r="AC2878" s="149"/>
      <c r="AD2878" s="149"/>
      <c r="AE2878" s="149"/>
      <c r="AF2878" s="149"/>
      <c r="AG2878" s="149" t="s">
        <v>409</v>
      </c>
      <c r="AH2878" s="149">
        <v>0</v>
      </c>
      <c r="AI2878" s="149"/>
      <c r="AJ2878" s="149"/>
      <c r="AK2878" s="149"/>
      <c r="AL2878" s="149"/>
      <c r="AM2878" s="149"/>
      <c r="AN2878" s="149"/>
      <c r="AO2878" s="149"/>
      <c r="AP2878" s="149"/>
      <c r="AQ2878" s="149"/>
      <c r="AR2878" s="149"/>
      <c r="AS2878" s="149"/>
      <c r="AT2878" s="149"/>
      <c r="AU2878" s="149"/>
      <c r="AV2878" s="149"/>
      <c r="AW2878" s="149"/>
      <c r="AX2878" s="149"/>
      <c r="AY2878" s="149"/>
      <c r="AZ2878" s="149"/>
      <c r="BA2878" s="149"/>
      <c r="BB2878" s="149"/>
      <c r="BC2878" s="149"/>
      <c r="BD2878" s="149"/>
      <c r="BE2878" s="149"/>
      <c r="BF2878" s="149"/>
      <c r="BG2878" s="149"/>
      <c r="BH2878" s="149"/>
    </row>
    <row r="2879" spans="1:60" outlineLevel="3" x14ac:dyDescent="0.2">
      <c r="A2879" s="156"/>
      <c r="B2879" s="157"/>
      <c r="C2879" s="200" t="s">
        <v>2168</v>
      </c>
      <c r="D2879" s="193"/>
      <c r="E2879" s="194">
        <v>13.2</v>
      </c>
      <c r="F2879" s="160"/>
      <c r="G2879" s="160"/>
      <c r="H2879" s="160"/>
      <c r="I2879" s="160"/>
      <c r="J2879" s="160"/>
      <c r="K2879" s="160"/>
      <c r="L2879" s="160"/>
      <c r="M2879" s="160"/>
      <c r="N2879" s="159"/>
      <c r="O2879" s="159"/>
      <c r="P2879" s="159"/>
      <c r="Q2879" s="159"/>
      <c r="R2879" s="160"/>
      <c r="S2879" s="160"/>
      <c r="T2879" s="160"/>
      <c r="U2879" s="160"/>
      <c r="V2879" s="160"/>
      <c r="W2879" s="160"/>
      <c r="X2879" s="160"/>
      <c r="Y2879" s="160"/>
      <c r="Z2879" s="149"/>
      <c r="AA2879" s="149"/>
      <c r="AB2879" s="149"/>
      <c r="AC2879" s="149"/>
      <c r="AD2879" s="149"/>
      <c r="AE2879" s="149"/>
      <c r="AF2879" s="149"/>
      <c r="AG2879" s="149" t="s">
        <v>409</v>
      </c>
      <c r="AH2879" s="149">
        <v>0</v>
      </c>
      <c r="AI2879" s="149"/>
      <c r="AJ2879" s="149"/>
      <c r="AK2879" s="149"/>
      <c r="AL2879" s="149"/>
      <c r="AM2879" s="149"/>
      <c r="AN2879" s="149"/>
      <c r="AO2879" s="149"/>
      <c r="AP2879" s="149"/>
      <c r="AQ2879" s="149"/>
      <c r="AR2879" s="149"/>
      <c r="AS2879" s="149"/>
      <c r="AT2879" s="149"/>
      <c r="AU2879" s="149"/>
      <c r="AV2879" s="149"/>
      <c r="AW2879" s="149"/>
      <c r="AX2879" s="149"/>
      <c r="AY2879" s="149"/>
      <c r="AZ2879" s="149"/>
      <c r="BA2879" s="149"/>
      <c r="BB2879" s="149"/>
      <c r="BC2879" s="149"/>
      <c r="BD2879" s="149"/>
      <c r="BE2879" s="149"/>
      <c r="BF2879" s="149"/>
      <c r="BG2879" s="149"/>
      <c r="BH2879" s="149"/>
    </row>
    <row r="2880" spans="1:60" outlineLevel="3" x14ac:dyDescent="0.2">
      <c r="A2880" s="156"/>
      <c r="B2880" s="157"/>
      <c r="C2880" s="200" t="s">
        <v>2169</v>
      </c>
      <c r="D2880" s="193"/>
      <c r="E2880" s="194">
        <v>14.3</v>
      </c>
      <c r="F2880" s="160"/>
      <c r="G2880" s="160"/>
      <c r="H2880" s="160"/>
      <c r="I2880" s="160"/>
      <c r="J2880" s="160"/>
      <c r="K2880" s="160"/>
      <c r="L2880" s="160"/>
      <c r="M2880" s="160"/>
      <c r="N2880" s="159"/>
      <c r="O2880" s="159"/>
      <c r="P2880" s="159"/>
      <c r="Q2880" s="159"/>
      <c r="R2880" s="160"/>
      <c r="S2880" s="160"/>
      <c r="T2880" s="160"/>
      <c r="U2880" s="160"/>
      <c r="V2880" s="160"/>
      <c r="W2880" s="160"/>
      <c r="X2880" s="160"/>
      <c r="Y2880" s="160"/>
      <c r="Z2880" s="149"/>
      <c r="AA2880" s="149"/>
      <c r="AB2880" s="149"/>
      <c r="AC2880" s="149"/>
      <c r="AD2880" s="149"/>
      <c r="AE2880" s="149"/>
      <c r="AF2880" s="149"/>
      <c r="AG2880" s="149" t="s">
        <v>409</v>
      </c>
      <c r="AH2880" s="149">
        <v>0</v>
      </c>
      <c r="AI2880" s="149"/>
      <c r="AJ2880" s="149"/>
      <c r="AK2880" s="149"/>
      <c r="AL2880" s="149"/>
      <c r="AM2880" s="149"/>
      <c r="AN2880" s="149"/>
      <c r="AO2880" s="149"/>
      <c r="AP2880" s="149"/>
      <c r="AQ2880" s="149"/>
      <c r="AR2880" s="149"/>
      <c r="AS2880" s="149"/>
      <c r="AT2880" s="149"/>
      <c r="AU2880" s="149"/>
      <c r="AV2880" s="149"/>
      <c r="AW2880" s="149"/>
      <c r="AX2880" s="149"/>
      <c r="AY2880" s="149"/>
      <c r="AZ2880" s="149"/>
      <c r="BA2880" s="149"/>
      <c r="BB2880" s="149"/>
      <c r="BC2880" s="149"/>
      <c r="BD2880" s="149"/>
      <c r="BE2880" s="149"/>
      <c r="BF2880" s="149"/>
      <c r="BG2880" s="149"/>
      <c r="BH2880" s="149"/>
    </row>
    <row r="2881" spans="1:60" outlineLevel="3" x14ac:dyDescent="0.2">
      <c r="A2881" s="156"/>
      <c r="B2881" s="157"/>
      <c r="C2881" s="200" t="s">
        <v>413</v>
      </c>
      <c r="D2881" s="193"/>
      <c r="E2881" s="194"/>
      <c r="F2881" s="160"/>
      <c r="G2881" s="160"/>
      <c r="H2881" s="160"/>
      <c r="I2881" s="160"/>
      <c r="J2881" s="160"/>
      <c r="K2881" s="160"/>
      <c r="L2881" s="160"/>
      <c r="M2881" s="160"/>
      <c r="N2881" s="159"/>
      <c r="O2881" s="159"/>
      <c r="P2881" s="159"/>
      <c r="Q2881" s="159"/>
      <c r="R2881" s="160"/>
      <c r="S2881" s="160"/>
      <c r="T2881" s="160"/>
      <c r="U2881" s="160"/>
      <c r="V2881" s="160"/>
      <c r="W2881" s="160"/>
      <c r="X2881" s="160"/>
      <c r="Y2881" s="160"/>
      <c r="Z2881" s="149"/>
      <c r="AA2881" s="149"/>
      <c r="AB2881" s="149"/>
      <c r="AC2881" s="149"/>
      <c r="AD2881" s="149"/>
      <c r="AE2881" s="149"/>
      <c r="AF2881" s="149"/>
      <c r="AG2881" s="149" t="s">
        <v>409</v>
      </c>
      <c r="AH2881" s="149">
        <v>0</v>
      </c>
      <c r="AI2881" s="149"/>
      <c r="AJ2881" s="149"/>
      <c r="AK2881" s="149"/>
      <c r="AL2881" s="149"/>
      <c r="AM2881" s="149"/>
      <c r="AN2881" s="149"/>
      <c r="AO2881" s="149"/>
      <c r="AP2881" s="149"/>
      <c r="AQ2881" s="149"/>
      <c r="AR2881" s="149"/>
      <c r="AS2881" s="149"/>
      <c r="AT2881" s="149"/>
      <c r="AU2881" s="149"/>
      <c r="AV2881" s="149"/>
      <c r="AW2881" s="149"/>
      <c r="AX2881" s="149"/>
      <c r="AY2881" s="149"/>
      <c r="AZ2881" s="149"/>
      <c r="BA2881" s="149"/>
      <c r="BB2881" s="149"/>
      <c r="BC2881" s="149"/>
      <c r="BD2881" s="149"/>
      <c r="BE2881" s="149"/>
      <c r="BF2881" s="149"/>
      <c r="BG2881" s="149"/>
      <c r="BH2881" s="149"/>
    </row>
    <row r="2882" spans="1:60" outlineLevel="3" x14ac:dyDescent="0.2">
      <c r="A2882" s="156"/>
      <c r="B2882" s="157"/>
      <c r="C2882" s="200" t="s">
        <v>2170</v>
      </c>
      <c r="D2882" s="193"/>
      <c r="E2882" s="194">
        <v>20.47</v>
      </c>
      <c r="F2882" s="160"/>
      <c r="G2882" s="160"/>
      <c r="H2882" s="160"/>
      <c r="I2882" s="160"/>
      <c r="J2882" s="160"/>
      <c r="K2882" s="160"/>
      <c r="L2882" s="160"/>
      <c r="M2882" s="160"/>
      <c r="N2882" s="159"/>
      <c r="O2882" s="159"/>
      <c r="P2882" s="159"/>
      <c r="Q2882" s="159"/>
      <c r="R2882" s="160"/>
      <c r="S2882" s="160"/>
      <c r="T2882" s="160"/>
      <c r="U2882" s="160"/>
      <c r="V2882" s="160"/>
      <c r="W2882" s="160"/>
      <c r="X2882" s="160"/>
      <c r="Y2882" s="160"/>
      <c r="Z2882" s="149"/>
      <c r="AA2882" s="149"/>
      <c r="AB2882" s="149"/>
      <c r="AC2882" s="149"/>
      <c r="AD2882" s="149"/>
      <c r="AE2882" s="149"/>
      <c r="AF2882" s="149"/>
      <c r="AG2882" s="149" t="s">
        <v>409</v>
      </c>
      <c r="AH2882" s="149">
        <v>0</v>
      </c>
      <c r="AI2882" s="149"/>
      <c r="AJ2882" s="149"/>
      <c r="AK2882" s="149"/>
      <c r="AL2882" s="149"/>
      <c r="AM2882" s="149"/>
      <c r="AN2882" s="149"/>
      <c r="AO2882" s="149"/>
      <c r="AP2882" s="149"/>
      <c r="AQ2882" s="149"/>
      <c r="AR2882" s="149"/>
      <c r="AS2882" s="149"/>
      <c r="AT2882" s="149"/>
      <c r="AU2882" s="149"/>
      <c r="AV2882" s="149"/>
      <c r="AW2882" s="149"/>
      <c r="AX2882" s="149"/>
      <c r="AY2882" s="149"/>
      <c r="AZ2882" s="149"/>
      <c r="BA2882" s="149"/>
      <c r="BB2882" s="149"/>
      <c r="BC2882" s="149"/>
      <c r="BD2882" s="149"/>
      <c r="BE2882" s="149"/>
      <c r="BF2882" s="149"/>
      <c r="BG2882" s="149"/>
      <c r="BH2882" s="149"/>
    </row>
    <row r="2883" spans="1:60" outlineLevel="3" x14ac:dyDescent="0.2">
      <c r="A2883" s="156"/>
      <c r="B2883" s="157"/>
      <c r="C2883" s="200" t="s">
        <v>2171</v>
      </c>
      <c r="D2883" s="193"/>
      <c r="E2883" s="194">
        <v>20.5</v>
      </c>
      <c r="F2883" s="160"/>
      <c r="G2883" s="160"/>
      <c r="H2883" s="160"/>
      <c r="I2883" s="160"/>
      <c r="J2883" s="160"/>
      <c r="K2883" s="160"/>
      <c r="L2883" s="160"/>
      <c r="M2883" s="160"/>
      <c r="N2883" s="159"/>
      <c r="O2883" s="159"/>
      <c r="P2883" s="159"/>
      <c r="Q2883" s="159"/>
      <c r="R2883" s="160"/>
      <c r="S2883" s="160"/>
      <c r="T2883" s="160"/>
      <c r="U2883" s="160"/>
      <c r="V2883" s="160"/>
      <c r="W2883" s="160"/>
      <c r="X2883" s="160"/>
      <c r="Y2883" s="160"/>
      <c r="Z2883" s="149"/>
      <c r="AA2883" s="149"/>
      <c r="AB2883" s="149"/>
      <c r="AC2883" s="149"/>
      <c r="AD2883" s="149"/>
      <c r="AE2883" s="149"/>
      <c r="AF2883" s="149"/>
      <c r="AG2883" s="149" t="s">
        <v>409</v>
      </c>
      <c r="AH2883" s="149">
        <v>0</v>
      </c>
      <c r="AI2883" s="149"/>
      <c r="AJ2883" s="149"/>
      <c r="AK2883" s="149"/>
      <c r="AL2883" s="149"/>
      <c r="AM2883" s="149"/>
      <c r="AN2883" s="149"/>
      <c r="AO2883" s="149"/>
      <c r="AP2883" s="149"/>
      <c r="AQ2883" s="149"/>
      <c r="AR2883" s="149"/>
      <c r="AS2883" s="149"/>
      <c r="AT2883" s="149"/>
      <c r="AU2883" s="149"/>
      <c r="AV2883" s="149"/>
      <c r="AW2883" s="149"/>
      <c r="AX2883" s="149"/>
      <c r="AY2883" s="149"/>
      <c r="AZ2883" s="149"/>
      <c r="BA2883" s="149"/>
      <c r="BB2883" s="149"/>
      <c r="BC2883" s="149"/>
      <c r="BD2883" s="149"/>
      <c r="BE2883" s="149"/>
      <c r="BF2883" s="149"/>
      <c r="BG2883" s="149"/>
      <c r="BH2883" s="149"/>
    </row>
    <row r="2884" spans="1:60" outlineLevel="3" x14ac:dyDescent="0.2">
      <c r="A2884" s="156"/>
      <c r="B2884" s="157"/>
      <c r="C2884" s="200" t="s">
        <v>2172</v>
      </c>
      <c r="D2884" s="193"/>
      <c r="E2884" s="194">
        <v>20.9</v>
      </c>
      <c r="F2884" s="160"/>
      <c r="G2884" s="160"/>
      <c r="H2884" s="160"/>
      <c r="I2884" s="160"/>
      <c r="J2884" s="160"/>
      <c r="K2884" s="160"/>
      <c r="L2884" s="160"/>
      <c r="M2884" s="160"/>
      <c r="N2884" s="159"/>
      <c r="O2884" s="159"/>
      <c r="P2884" s="159"/>
      <c r="Q2884" s="159"/>
      <c r="R2884" s="160"/>
      <c r="S2884" s="160"/>
      <c r="T2884" s="160"/>
      <c r="U2884" s="160"/>
      <c r="V2884" s="160"/>
      <c r="W2884" s="160"/>
      <c r="X2884" s="160"/>
      <c r="Y2884" s="160"/>
      <c r="Z2884" s="149"/>
      <c r="AA2884" s="149"/>
      <c r="AB2884" s="149"/>
      <c r="AC2884" s="149"/>
      <c r="AD2884" s="149"/>
      <c r="AE2884" s="149"/>
      <c r="AF2884" s="149"/>
      <c r="AG2884" s="149" t="s">
        <v>409</v>
      </c>
      <c r="AH2884" s="149">
        <v>0</v>
      </c>
      <c r="AI2884" s="149"/>
      <c r="AJ2884" s="149"/>
      <c r="AK2884" s="149"/>
      <c r="AL2884" s="149"/>
      <c r="AM2884" s="149"/>
      <c r="AN2884" s="149"/>
      <c r="AO2884" s="149"/>
      <c r="AP2884" s="149"/>
      <c r="AQ2884" s="149"/>
      <c r="AR2884" s="149"/>
      <c r="AS2884" s="149"/>
      <c r="AT2884" s="149"/>
      <c r="AU2884" s="149"/>
      <c r="AV2884" s="149"/>
      <c r="AW2884" s="149"/>
      <c r="AX2884" s="149"/>
      <c r="AY2884" s="149"/>
      <c r="AZ2884" s="149"/>
      <c r="BA2884" s="149"/>
      <c r="BB2884" s="149"/>
      <c r="BC2884" s="149"/>
      <c r="BD2884" s="149"/>
      <c r="BE2884" s="149"/>
      <c r="BF2884" s="149"/>
      <c r="BG2884" s="149"/>
      <c r="BH2884" s="149"/>
    </row>
    <row r="2885" spans="1:60" outlineLevel="3" x14ac:dyDescent="0.2">
      <c r="A2885" s="156"/>
      <c r="B2885" s="157"/>
      <c r="C2885" s="200" t="s">
        <v>2173</v>
      </c>
      <c r="D2885" s="193"/>
      <c r="E2885" s="194">
        <v>20.8</v>
      </c>
      <c r="F2885" s="160"/>
      <c r="G2885" s="160"/>
      <c r="H2885" s="160"/>
      <c r="I2885" s="160"/>
      <c r="J2885" s="160"/>
      <c r="K2885" s="160"/>
      <c r="L2885" s="160"/>
      <c r="M2885" s="160"/>
      <c r="N2885" s="159"/>
      <c r="O2885" s="159"/>
      <c r="P2885" s="159"/>
      <c r="Q2885" s="159"/>
      <c r="R2885" s="160"/>
      <c r="S2885" s="160"/>
      <c r="T2885" s="160"/>
      <c r="U2885" s="160"/>
      <c r="V2885" s="160"/>
      <c r="W2885" s="160"/>
      <c r="X2885" s="160"/>
      <c r="Y2885" s="160"/>
      <c r="Z2885" s="149"/>
      <c r="AA2885" s="149"/>
      <c r="AB2885" s="149"/>
      <c r="AC2885" s="149"/>
      <c r="AD2885" s="149"/>
      <c r="AE2885" s="149"/>
      <c r="AF2885" s="149"/>
      <c r="AG2885" s="149" t="s">
        <v>409</v>
      </c>
      <c r="AH2885" s="149">
        <v>0</v>
      </c>
      <c r="AI2885" s="149"/>
      <c r="AJ2885" s="149"/>
      <c r="AK2885" s="149"/>
      <c r="AL2885" s="149"/>
      <c r="AM2885" s="149"/>
      <c r="AN2885" s="149"/>
      <c r="AO2885" s="149"/>
      <c r="AP2885" s="149"/>
      <c r="AQ2885" s="149"/>
      <c r="AR2885" s="149"/>
      <c r="AS2885" s="149"/>
      <c r="AT2885" s="149"/>
      <c r="AU2885" s="149"/>
      <c r="AV2885" s="149"/>
      <c r="AW2885" s="149"/>
      <c r="AX2885" s="149"/>
      <c r="AY2885" s="149"/>
      <c r="AZ2885" s="149"/>
      <c r="BA2885" s="149"/>
      <c r="BB2885" s="149"/>
      <c r="BC2885" s="149"/>
      <c r="BD2885" s="149"/>
      <c r="BE2885" s="149"/>
      <c r="BF2885" s="149"/>
      <c r="BG2885" s="149"/>
      <c r="BH2885" s="149"/>
    </row>
    <row r="2886" spans="1:60" outlineLevel="3" x14ac:dyDescent="0.2">
      <c r="A2886" s="156"/>
      <c r="B2886" s="157"/>
      <c r="C2886" s="200" t="s">
        <v>2174</v>
      </c>
      <c r="D2886" s="193"/>
      <c r="E2886" s="194">
        <v>19.350000000000001</v>
      </c>
      <c r="F2886" s="160"/>
      <c r="G2886" s="160"/>
      <c r="H2886" s="160"/>
      <c r="I2886" s="160"/>
      <c r="J2886" s="160"/>
      <c r="K2886" s="160"/>
      <c r="L2886" s="160"/>
      <c r="M2886" s="160"/>
      <c r="N2886" s="159"/>
      <c r="O2886" s="159"/>
      <c r="P2886" s="159"/>
      <c r="Q2886" s="159"/>
      <c r="R2886" s="160"/>
      <c r="S2886" s="160"/>
      <c r="T2886" s="160"/>
      <c r="U2886" s="160"/>
      <c r="V2886" s="160"/>
      <c r="W2886" s="160"/>
      <c r="X2886" s="160"/>
      <c r="Y2886" s="160"/>
      <c r="Z2886" s="149"/>
      <c r="AA2886" s="149"/>
      <c r="AB2886" s="149"/>
      <c r="AC2886" s="149"/>
      <c r="AD2886" s="149"/>
      <c r="AE2886" s="149"/>
      <c r="AF2886" s="149"/>
      <c r="AG2886" s="149" t="s">
        <v>409</v>
      </c>
      <c r="AH2886" s="149">
        <v>0</v>
      </c>
      <c r="AI2886" s="149"/>
      <c r="AJ2886" s="149"/>
      <c r="AK2886" s="149"/>
      <c r="AL2886" s="149"/>
      <c r="AM2886" s="149"/>
      <c r="AN2886" s="149"/>
      <c r="AO2886" s="149"/>
      <c r="AP2886" s="149"/>
      <c r="AQ2886" s="149"/>
      <c r="AR2886" s="149"/>
      <c r="AS2886" s="149"/>
      <c r="AT2886" s="149"/>
      <c r="AU2886" s="149"/>
      <c r="AV2886" s="149"/>
      <c r="AW2886" s="149"/>
      <c r="AX2886" s="149"/>
      <c r="AY2886" s="149"/>
      <c r="AZ2886" s="149"/>
      <c r="BA2886" s="149"/>
      <c r="BB2886" s="149"/>
      <c r="BC2886" s="149"/>
      <c r="BD2886" s="149"/>
      <c r="BE2886" s="149"/>
      <c r="BF2886" s="149"/>
      <c r="BG2886" s="149"/>
      <c r="BH2886" s="149"/>
    </row>
    <row r="2887" spans="1:60" outlineLevel="3" x14ac:dyDescent="0.2">
      <c r="A2887" s="156"/>
      <c r="B2887" s="157"/>
      <c r="C2887" s="200" t="s">
        <v>2175</v>
      </c>
      <c r="D2887" s="193"/>
      <c r="E2887" s="194">
        <v>10.9</v>
      </c>
      <c r="F2887" s="160"/>
      <c r="G2887" s="160"/>
      <c r="H2887" s="160"/>
      <c r="I2887" s="160"/>
      <c r="J2887" s="160"/>
      <c r="K2887" s="160"/>
      <c r="L2887" s="160"/>
      <c r="M2887" s="160"/>
      <c r="N2887" s="159"/>
      <c r="O2887" s="159"/>
      <c r="P2887" s="159"/>
      <c r="Q2887" s="159"/>
      <c r="R2887" s="160"/>
      <c r="S2887" s="160"/>
      <c r="T2887" s="160"/>
      <c r="U2887" s="160"/>
      <c r="V2887" s="160"/>
      <c r="W2887" s="160"/>
      <c r="X2887" s="160"/>
      <c r="Y2887" s="160"/>
      <c r="Z2887" s="149"/>
      <c r="AA2887" s="149"/>
      <c r="AB2887" s="149"/>
      <c r="AC2887" s="149"/>
      <c r="AD2887" s="149"/>
      <c r="AE2887" s="149"/>
      <c r="AF2887" s="149"/>
      <c r="AG2887" s="149" t="s">
        <v>409</v>
      </c>
      <c r="AH2887" s="149">
        <v>0</v>
      </c>
      <c r="AI2887" s="149"/>
      <c r="AJ2887" s="149"/>
      <c r="AK2887" s="149"/>
      <c r="AL2887" s="149"/>
      <c r="AM2887" s="149"/>
      <c r="AN2887" s="149"/>
      <c r="AO2887" s="149"/>
      <c r="AP2887" s="149"/>
      <c r="AQ2887" s="149"/>
      <c r="AR2887" s="149"/>
      <c r="AS2887" s="149"/>
      <c r="AT2887" s="149"/>
      <c r="AU2887" s="149"/>
      <c r="AV2887" s="149"/>
      <c r="AW2887" s="149"/>
      <c r="AX2887" s="149"/>
      <c r="AY2887" s="149"/>
      <c r="AZ2887" s="149"/>
      <c r="BA2887" s="149"/>
      <c r="BB2887" s="149"/>
      <c r="BC2887" s="149"/>
      <c r="BD2887" s="149"/>
      <c r="BE2887" s="149"/>
      <c r="BF2887" s="149"/>
      <c r="BG2887" s="149"/>
      <c r="BH2887" s="149"/>
    </row>
    <row r="2888" spans="1:60" outlineLevel="3" x14ac:dyDescent="0.2">
      <c r="A2888" s="156"/>
      <c r="B2888" s="157"/>
      <c r="C2888" s="200" t="s">
        <v>2176</v>
      </c>
      <c r="D2888" s="193"/>
      <c r="E2888" s="194">
        <v>22.1</v>
      </c>
      <c r="F2888" s="160"/>
      <c r="G2888" s="160"/>
      <c r="H2888" s="160"/>
      <c r="I2888" s="160"/>
      <c r="J2888" s="160"/>
      <c r="K2888" s="160"/>
      <c r="L2888" s="160"/>
      <c r="M2888" s="160"/>
      <c r="N2888" s="159"/>
      <c r="O2888" s="159"/>
      <c r="P2888" s="159"/>
      <c r="Q2888" s="159"/>
      <c r="R2888" s="160"/>
      <c r="S2888" s="160"/>
      <c r="T2888" s="160"/>
      <c r="U2888" s="160"/>
      <c r="V2888" s="160"/>
      <c r="W2888" s="160"/>
      <c r="X2888" s="160"/>
      <c r="Y2888" s="160"/>
      <c r="Z2888" s="149"/>
      <c r="AA2888" s="149"/>
      <c r="AB2888" s="149"/>
      <c r="AC2888" s="149"/>
      <c r="AD2888" s="149"/>
      <c r="AE2888" s="149"/>
      <c r="AF2888" s="149"/>
      <c r="AG2888" s="149" t="s">
        <v>409</v>
      </c>
      <c r="AH2888" s="149">
        <v>0</v>
      </c>
      <c r="AI2888" s="149"/>
      <c r="AJ2888" s="149"/>
      <c r="AK2888" s="149"/>
      <c r="AL2888" s="149"/>
      <c r="AM2888" s="149"/>
      <c r="AN2888" s="149"/>
      <c r="AO2888" s="149"/>
      <c r="AP2888" s="149"/>
      <c r="AQ2888" s="149"/>
      <c r="AR2888" s="149"/>
      <c r="AS2888" s="149"/>
      <c r="AT2888" s="149"/>
      <c r="AU2888" s="149"/>
      <c r="AV2888" s="149"/>
      <c r="AW2888" s="149"/>
      <c r="AX2888" s="149"/>
      <c r="AY2888" s="149"/>
      <c r="AZ2888" s="149"/>
      <c r="BA2888" s="149"/>
      <c r="BB2888" s="149"/>
      <c r="BC2888" s="149"/>
      <c r="BD2888" s="149"/>
      <c r="BE2888" s="149"/>
      <c r="BF2888" s="149"/>
      <c r="BG2888" s="149"/>
      <c r="BH2888" s="149"/>
    </row>
    <row r="2889" spans="1:60" outlineLevel="3" x14ac:dyDescent="0.2">
      <c r="A2889" s="156"/>
      <c r="B2889" s="157"/>
      <c r="C2889" s="200" t="s">
        <v>2177</v>
      </c>
      <c r="D2889" s="193"/>
      <c r="E2889" s="194">
        <v>16.2</v>
      </c>
      <c r="F2889" s="160"/>
      <c r="G2889" s="160"/>
      <c r="H2889" s="160"/>
      <c r="I2889" s="160"/>
      <c r="J2889" s="160"/>
      <c r="K2889" s="160"/>
      <c r="L2889" s="160"/>
      <c r="M2889" s="160"/>
      <c r="N2889" s="159"/>
      <c r="O2889" s="159"/>
      <c r="P2889" s="159"/>
      <c r="Q2889" s="159"/>
      <c r="R2889" s="160"/>
      <c r="S2889" s="160"/>
      <c r="T2889" s="160"/>
      <c r="U2889" s="160"/>
      <c r="V2889" s="160"/>
      <c r="W2889" s="160"/>
      <c r="X2889" s="160"/>
      <c r="Y2889" s="160"/>
      <c r="Z2889" s="149"/>
      <c r="AA2889" s="149"/>
      <c r="AB2889" s="149"/>
      <c r="AC2889" s="149"/>
      <c r="AD2889" s="149"/>
      <c r="AE2889" s="149"/>
      <c r="AF2889" s="149"/>
      <c r="AG2889" s="149" t="s">
        <v>409</v>
      </c>
      <c r="AH2889" s="149">
        <v>0</v>
      </c>
      <c r="AI2889" s="149"/>
      <c r="AJ2889" s="149"/>
      <c r="AK2889" s="149"/>
      <c r="AL2889" s="149"/>
      <c r="AM2889" s="149"/>
      <c r="AN2889" s="149"/>
      <c r="AO2889" s="149"/>
      <c r="AP2889" s="149"/>
      <c r="AQ2889" s="149"/>
      <c r="AR2889" s="149"/>
      <c r="AS2889" s="149"/>
      <c r="AT2889" s="149"/>
      <c r="AU2889" s="149"/>
      <c r="AV2889" s="149"/>
      <c r="AW2889" s="149"/>
      <c r="AX2889" s="149"/>
      <c r="AY2889" s="149"/>
      <c r="AZ2889" s="149"/>
      <c r="BA2889" s="149"/>
      <c r="BB2889" s="149"/>
      <c r="BC2889" s="149"/>
      <c r="BD2889" s="149"/>
      <c r="BE2889" s="149"/>
      <c r="BF2889" s="149"/>
      <c r="BG2889" s="149"/>
      <c r="BH2889" s="149"/>
    </row>
    <row r="2890" spans="1:60" outlineLevel="3" x14ac:dyDescent="0.2">
      <c r="A2890" s="156"/>
      <c r="B2890" s="157"/>
      <c r="C2890" s="200" t="s">
        <v>2178</v>
      </c>
      <c r="D2890" s="193"/>
      <c r="E2890" s="194">
        <v>20.8</v>
      </c>
      <c r="F2890" s="160"/>
      <c r="G2890" s="160"/>
      <c r="H2890" s="160"/>
      <c r="I2890" s="160"/>
      <c r="J2890" s="160"/>
      <c r="K2890" s="160"/>
      <c r="L2890" s="160"/>
      <c r="M2890" s="160"/>
      <c r="N2890" s="159"/>
      <c r="O2890" s="159"/>
      <c r="P2890" s="159"/>
      <c r="Q2890" s="159"/>
      <c r="R2890" s="160"/>
      <c r="S2890" s="160"/>
      <c r="T2890" s="160"/>
      <c r="U2890" s="160"/>
      <c r="V2890" s="160"/>
      <c r="W2890" s="160"/>
      <c r="X2890" s="160"/>
      <c r="Y2890" s="160"/>
      <c r="Z2890" s="149"/>
      <c r="AA2890" s="149"/>
      <c r="AB2890" s="149"/>
      <c r="AC2890" s="149"/>
      <c r="AD2890" s="149"/>
      <c r="AE2890" s="149"/>
      <c r="AF2890" s="149"/>
      <c r="AG2890" s="149" t="s">
        <v>409</v>
      </c>
      <c r="AH2890" s="149">
        <v>0</v>
      </c>
      <c r="AI2890" s="149"/>
      <c r="AJ2890" s="149"/>
      <c r="AK2890" s="149"/>
      <c r="AL2890" s="149"/>
      <c r="AM2890" s="149"/>
      <c r="AN2890" s="149"/>
      <c r="AO2890" s="149"/>
      <c r="AP2890" s="149"/>
      <c r="AQ2890" s="149"/>
      <c r="AR2890" s="149"/>
      <c r="AS2890" s="149"/>
      <c r="AT2890" s="149"/>
      <c r="AU2890" s="149"/>
      <c r="AV2890" s="149"/>
      <c r="AW2890" s="149"/>
      <c r="AX2890" s="149"/>
      <c r="AY2890" s="149"/>
      <c r="AZ2890" s="149"/>
      <c r="BA2890" s="149"/>
      <c r="BB2890" s="149"/>
      <c r="BC2890" s="149"/>
      <c r="BD2890" s="149"/>
      <c r="BE2890" s="149"/>
      <c r="BF2890" s="149"/>
      <c r="BG2890" s="149"/>
      <c r="BH2890" s="149"/>
    </row>
    <row r="2891" spans="1:60" outlineLevel="3" x14ac:dyDescent="0.2">
      <c r="A2891" s="156"/>
      <c r="B2891" s="157"/>
      <c r="C2891" s="200" t="s">
        <v>2179</v>
      </c>
      <c r="D2891" s="193"/>
      <c r="E2891" s="194">
        <v>21.2</v>
      </c>
      <c r="F2891" s="160"/>
      <c r="G2891" s="160"/>
      <c r="H2891" s="160"/>
      <c r="I2891" s="160"/>
      <c r="J2891" s="160"/>
      <c r="K2891" s="160"/>
      <c r="L2891" s="160"/>
      <c r="M2891" s="160"/>
      <c r="N2891" s="159"/>
      <c r="O2891" s="159"/>
      <c r="P2891" s="159"/>
      <c r="Q2891" s="159"/>
      <c r="R2891" s="160"/>
      <c r="S2891" s="160"/>
      <c r="T2891" s="160"/>
      <c r="U2891" s="160"/>
      <c r="V2891" s="160"/>
      <c r="W2891" s="160"/>
      <c r="X2891" s="160"/>
      <c r="Y2891" s="160"/>
      <c r="Z2891" s="149"/>
      <c r="AA2891" s="149"/>
      <c r="AB2891" s="149"/>
      <c r="AC2891" s="149"/>
      <c r="AD2891" s="149"/>
      <c r="AE2891" s="149"/>
      <c r="AF2891" s="149"/>
      <c r="AG2891" s="149" t="s">
        <v>409</v>
      </c>
      <c r="AH2891" s="149">
        <v>0</v>
      </c>
      <c r="AI2891" s="149"/>
      <c r="AJ2891" s="149"/>
      <c r="AK2891" s="149"/>
      <c r="AL2891" s="149"/>
      <c r="AM2891" s="149"/>
      <c r="AN2891" s="149"/>
      <c r="AO2891" s="149"/>
      <c r="AP2891" s="149"/>
      <c r="AQ2891" s="149"/>
      <c r="AR2891" s="149"/>
      <c r="AS2891" s="149"/>
      <c r="AT2891" s="149"/>
      <c r="AU2891" s="149"/>
      <c r="AV2891" s="149"/>
      <c r="AW2891" s="149"/>
      <c r="AX2891" s="149"/>
      <c r="AY2891" s="149"/>
      <c r="AZ2891" s="149"/>
      <c r="BA2891" s="149"/>
      <c r="BB2891" s="149"/>
      <c r="BC2891" s="149"/>
      <c r="BD2891" s="149"/>
      <c r="BE2891" s="149"/>
      <c r="BF2891" s="149"/>
      <c r="BG2891" s="149"/>
      <c r="BH2891" s="149"/>
    </row>
    <row r="2892" spans="1:60" outlineLevel="3" x14ac:dyDescent="0.2">
      <c r="A2892" s="156"/>
      <c r="B2892" s="157"/>
      <c r="C2892" s="201" t="s">
        <v>417</v>
      </c>
      <c r="D2892" s="195"/>
      <c r="E2892" s="196">
        <v>336.09</v>
      </c>
      <c r="F2892" s="160"/>
      <c r="G2892" s="160"/>
      <c r="H2892" s="160"/>
      <c r="I2892" s="160"/>
      <c r="J2892" s="160"/>
      <c r="K2892" s="160"/>
      <c r="L2892" s="160"/>
      <c r="M2892" s="160"/>
      <c r="N2892" s="159"/>
      <c r="O2892" s="159"/>
      <c r="P2892" s="159"/>
      <c r="Q2892" s="159"/>
      <c r="R2892" s="160"/>
      <c r="S2892" s="160"/>
      <c r="T2892" s="160"/>
      <c r="U2892" s="160"/>
      <c r="V2892" s="160"/>
      <c r="W2892" s="160"/>
      <c r="X2892" s="160"/>
      <c r="Y2892" s="160"/>
      <c r="Z2892" s="149"/>
      <c r="AA2892" s="149"/>
      <c r="AB2892" s="149"/>
      <c r="AC2892" s="149"/>
      <c r="AD2892" s="149"/>
      <c r="AE2892" s="149"/>
      <c r="AF2892" s="149"/>
      <c r="AG2892" s="149" t="s">
        <v>409</v>
      </c>
      <c r="AH2892" s="149">
        <v>1</v>
      </c>
      <c r="AI2892" s="149"/>
      <c r="AJ2892" s="149"/>
      <c r="AK2892" s="149"/>
      <c r="AL2892" s="149"/>
      <c r="AM2892" s="149"/>
      <c r="AN2892" s="149"/>
      <c r="AO2892" s="149"/>
      <c r="AP2892" s="149"/>
      <c r="AQ2892" s="149"/>
      <c r="AR2892" s="149"/>
      <c r="AS2892" s="149"/>
      <c r="AT2892" s="149"/>
      <c r="AU2892" s="149"/>
      <c r="AV2892" s="149"/>
      <c r="AW2892" s="149"/>
      <c r="AX2892" s="149"/>
      <c r="AY2892" s="149"/>
      <c r="AZ2892" s="149"/>
      <c r="BA2892" s="149"/>
      <c r="BB2892" s="149"/>
      <c r="BC2892" s="149"/>
      <c r="BD2892" s="149"/>
      <c r="BE2892" s="149"/>
      <c r="BF2892" s="149"/>
      <c r="BG2892" s="149"/>
      <c r="BH2892" s="149"/>
    </row>
    <row r="2893" spans="1:60" ht="22.5" outlineLevel="1" x14ac:dyDescent="0.2">
      <c r="A2893" s="173">
        <v>240</v>
      </c>
      <c r="B2893" s="174" t="s">
        <v>2180</v>
      </c>
      <c r="C2893" s="189" t="s">
        <v>2181</v>
      </c>
      <c r="D2893" s="175" t="s">
        <v>493</v>
      </c>
      <c r="E2893" s="176">
        <v>838.11500000000001</v>
      </c>
      <c r="F2893" s="177"/>
      <c r="G2893" s="178">
        <f>ROUND(E2893*F2893,2)</f>
        <v>0</v>
      </c>
      <c r="H2893" s="177"/>
      <c r="I2893" s="178">
        <f>ROUND(E2893*H2893,2)</f>
        <v>0</v>
      </c>
      <c r="J2893" s="177"/>
      <c r="K2893" s="178">
        <f>ROUND(E2893*J2893,2)</f>
        <v>0</v>
      </c>
      <c r="L2893" s="178">
        <v>12</v>
      </c>
      <c r="M2893" s="178">
        <f>G2893*(1+L2893/100)</f>
        <v>0</v>
      </c>
      <c r="N2893" s="176">
        <v>0</v>
      </c>
      <c r="O2893" s="176">
        <f>ROUND(E2893*N2893,2)</f>
        <v>0</v>
      </c>
      <c r="P2893" s="176">
        <v>1E-3</v>
      </c>
      <c r="Q2893" s="176">
        <f>ROUND(E2893*P2893,2)</f>
        <v>0.84</v>
      </c>
      <c r="R2893" s="178" t="s">
        <v>2130</v>
      </c>
      <c r="S2893" s="178" t="s">
        <v>365</v>
      </c>
      <c r="T2893" s="179" t="s">
        <v>365</v>
      </c>
      <c r="U2893" s="160">
        <v>0.105</v>
      </c>
      <c r="V2893" s="160">
        <f>ROUND(E2893*U2893,2)</f>
        <v>88</v>
      </c>
      <c r="W2893" s="160"/>
      <c r="X2893" s="160" t="s">
        <v>404</v>
      </c>
      <c r="Y2893" s="160" t="s">
        <v>368</v>
      </c>
      <c r="Z2893" s="149"/>
      <c r="AA2893" s="149"/>
      <c r="AB2893" s="149"/>
      <c r="AC2893" s="149"/>
      <c r="AD2893" s="149"/>
      <c r="AE2893" s="149"/>
      <c r="AF2893" s="149"/>
      <c r="AG2893" s="149" t="s">
        <v>438</v>
      </c>
      <c r="AH2893" s="149"/>
      <c r="AI2893" s="149"/>
      <c r="AJ2893" s="149"/>
      <c r="AK2893" s="149"/>
      <c r="AL2893" s="149"/>
      <c r="AM2893" s="149"/>
      <c r="AN2893" s="149"/>
      <c r="AO2893" s="149"/>
      <c r="AP2893" s="149"/>
      <c r="AQ2893" s="149"/>
      <c r="AR2893" s="149"/>
      <c r="AS2893" s="149"/>
      <c r="AT2893" s="149"/>
      <c r="AU2893" s="149"/>
      <c r="AV2893" s="149"/>
      <c r="AW2893" s="149"/>
      <c r="AX2893" s="149"/>
      <c r="AY2893" s="149"/>
      <c r="AZ2893" s="149"/>
      <c r="BA2893" s="149"/>
      <c r="BB2893" s="149"/>
      <c r="BC2893" s="149"/>
      <c r="BD2893" s="149"/>
      <c r="BE2893" s="149"/>
      <c r="BF2893" s="149"/>
      <c r="BG2893" s="149"/>
      <c r="BH2893" s="149"/>
    </row>
    <row r="2894" spans="1:60" outlineLevel="2" x14ac:dyDescent="0.2">
      <c r="A2894" s="156"/>
      <c r="B2894" s="157"/>
      <c r="C2894" s="200" t="s">
        <v>1569</v>
      </c>
      <c r="D2894" s="193"/>
      <c r="E2894" s="194"/>
      <c r="F2894" s="160"/>
      <c r="G2894" s="160"/>
      <c r="H2894" s="160"/>
      <c r="I2894" s="160"/>
      <c r="J2894" s="160"/>
      <c r="K2894" s="160"/>
      <c r="L2894" s="160"/>
      <c r="M2894" s="160"/>
      <c r="N2894" s="159"/>
      <c r="O2894" s="159"/>
      <c r="P2894" s="159"/>
      <c r="Q2894" s="159"/>
      <c r="R2894" s="160"/>
      <c r="S2894" s="160"/>
      <c r="T2894" s="160"/>
      <c r="U2894" s="160"/>
      <c r="V2894" s="160"/>
      <c r="W2894" s="160"/>
      <c r="X2894" s="160"/>
      <c r="Y2894" s="160"/>
      <c r="Z2894" s="149"/>
      <c r="AA2894" s="149"/>
      <c r="AB2894" s="149"/>
      <c r="AC2894" s="149"/>
      <c r="AD2894" s="149"/>
      <c r="AE2894" s="149"/>
      <c r="AF2894" s="149"/>
      <c r="AG2894" s="149" t="s">
        <v>409</v>
      </c>
      <c r="AH2894" s="149">
        <v>0</v>
      </c>
      <c r="AI2894" s="149"/>
      <c r="AJ2894" s="149"/>
      <c r="AK2894" s="149"/>
      <c r="AL2894" s="149"/>
      <c r="AM2894" s="149"/>
      <c r="AN2894" s="149"/>
      <c r="AO2894" s="149"/>
      <c r="AP2894" s="149"/>
      <c r="AQ2894" s="149"/>
      <c r="AR2894" s="149"/>
      <c r="AS2894" s="149"/>
      <c r="AT2894" s="149"/>
      <c r="AU2894" s="149"/>
      <c r="AV2894" s="149"/>
      <c r="AW2894" s="149"/>
      <c r="AX2894" s="149"/>
      <c r="AY2894" s="149"/>
      <c r="AZ2894" s="149"/>
      <c r="BA2894" s="149"/>
      <c r="BB2894" s="149"/>
      <c r="BC2894" s="149"/>
      <c r="BD2894" s="149"/>
      <c r="BE2894" s="149"/>
      <c r="BF2894" s="149"/>
      <c r="BG2894" s="149"/>
      <c r="BH2894" s="149"/>
    </row>
    <row r="2895" spans="1:60" outlineLevel="3" x14ac:dyDescent="0.2">
      <c r="A2895" s="156"/>
      <c r="B2895" s="157"/>
      <c r="C2895" s="200" t="s">
        <v>410</v>
      </c>
      <c r="D2895" s="193"/>
      <c r="E2895" s="194"/>
      <c r="F2895" s="160"/>
      <c r="G2895" s="160"/>
      <c r="H2895" s="160"/>
      <c r="I2895" s="160"/>
      <c r="J2895" s="160"/>
      <c r="K2895" s="160"/>
      <c r="L2895" s="160"/>
      <c r="M2895" s="160"/>
      <c r="N2895" s="159"/>
      <c r="O2895" s="159"/>
      <c r="P2895" s="159"/>
      <c r="Q2895" s="159"/>
      <c r="R2895" s="160"/>
      <c r="S2895" s="160"/>
      <c r="T2895" s="160"/>
      <c r="U2895" s="160"/>
      <c r="V2895" s="160"/>
      <c r="W2895" s="160"/>
      <c r="X2895" s="160"/>
      <c r="Y2895" s="160"/>
      <c r="Z2895" s="149"/>
      <c r="AA2895" s="149"/>
      <c r="AB2895" s="149"/>
      <c r="AC2895" s="149"/>
      <c r="AD2895" s="149"/>
      <c r="AE2895" s="149"/>
      <c r="AF2895" s="149"/>
      <c r="AG2895" s="149" t="s">
        <v>409</v>
      </c>
      <c r="AH2895" s="149">
        <v>0</v>
      </c>
      <c r="AI2895" s="149"/>
      <c r="AJ2895" s="149"/>
      <c r="AK2895" s="149"/>
      <c r="AL2895" s="149"/>
      <c r="AM2895" s="149"/>
      <c r="AN2895" s="149"/>
      <c r="AO2895" s="149"/>
      <c r="AP2895" s="149"/>
      <c r="AQ2895" s="149"/>
      <c r="AR2895" s="149"/>
      <c r="AS2895" s="149"/>
      <c r="AT2895" s="149"/>
      <c r="AU2895" s="149"/>
      <c r="AV2895" s="149"/>
      <c r="AW2895" s="149"/>
      <c r="AX2895" s="149"/>
      <c r="AY2895" s="149"/>
      <c r="AZ2895" s="149"/>
      <c r="BA2895" s="149"/>
      <c r="BB2895" s="149"/>
      <c r="BC2895" s="149"/>
      <c r="BD2895" s="149"/>
      <c r="BE2895" s="149"/>
      <c r="BF2895" s="149"/>
      <c r="BG2895" s="149"/>
      <c r="BH2895" s="149"/>
    </row>
    <row r="2896" spans="1:60" outlineLevel="3" x14ac:dyDescent="0.2">
      <c r="A2896" s="156"/>
      <c r="B2896" s="157"/>
      <c r="C2896" s="200" t="s">
        <v>2182</v>
      </c>
      <c r="D2896" s="193"/>
      <c r="E2896" s="194">
        <v>25.8</v>
      </c>
      <c r="F2896" s="160"/>
      <c r="G2896" s="160"/>
      <c r="H2896" s="160"/>
      <c r="I2896" s="160"/>
      <c r="J2896" s="160"/>
      <c r="K2896" s="160"/>
      <c r="L2896" s="160"/>
      <c r="M2896" s="160"/>
      <c r="N2896" s="159"/>
      <c r="O2896" s="159"/>
      <c r="P2896" s="159"/>
      <c r="Q2896" s="159"/>
      <c r="R2896" s="160"/>
      <c r="S2896" s="160"/>
      <c r="T2896" s="160"/>
      <c r="U2896" s="160"/>
      <c r="V2896" s="160"/>
      <c r="W2896" s="160"/>
      <c r="X2896" s="160"/>
      <c r="Y2896" s="160"/>
      <c r="Z2896" s="149"/>
      <c r="AA2896" s="149"/>
      <c r="AB2896" s="149"/>
      <c r="AC2896" s="149"/>
      <c r="AD2896" s="149"/>
      <c r="AE2896" s="149"/>
      <c r="AF2896" s="149"/>
      <c r="AG2896" s="149" t="s">
        <v>409</v>
      </c>
      <c r="AH2896" s="149">
        <v>0</v>
      </c>
      <c r="AI2896" s="149"/>
      <c r="AJ2896" s="149"/>
      <c r="AK2896" s="149"/>
      <c r="AL2896" s="149"/>
      <c r="AM2896" s="149"/>
      <c r="AN2896" s="149"/>
      <c r="AO2896" s="149"/>
      <c r="AP2896" s="149"/>
      <c r="AQ2896" s="149"/>
      <c r="AR2896" s="149"/>
      <c r="AS2896" s="149"/>
      <c r="AT2896" s="149"/>
      <c r="AU2896" s="149"/>
      <c r="AV2896" s="149"/>
      <c r="AW2896" s="149"/>
      <c r="AX2896" s="149"/>
      <c r="AY2896" s="149"/>
      <c r="AZ2896" s="149"/>
      <c r="BA2896" s="149"/>
      <c r="BB2896" s="149"/>
      <c r="BC2896" s="149"/>
      <c r="BD2896" s="149"/>
      <c r="BE2896" s="149"/>
      <c r="BF2896" s="149"/>
      <c r="BG2896" s="149"/>
      <c r="BH2896" s="149"/>
    </row>
    <row r="2897" spans="1:60" outlineLevel="3" x14ac:dyDescent="0.2">
      <c r="A2897" s="156"/>
      <c r="B2897" s="157"/>
      <c r="C2897" s="200" t="s">
        <v>2183</v>
      </c>
      <c r="D2897" s="193"/>
      <c r="E2897" s="194">
        <v>21.12</v>
      </c>
      <c r="F2897" s="160"/>
      <c r="G2897" s="160"/>
      <c r="H2897" s="160"/>
      <c r="I2897" s="160"/>
      <c r="J2897" s="160"/>
      <c r="K2897" s="160"/>
      <c r="L2897" s="160"/>
      <c r="M2897" s="160"/>
      <c r="N2897" s="159"/>
      <c r="O2897" s="159"/>
      <c r="P2897" s="159"/>
      <c r="Q2897" s="159"/>
      <c r="R2897" s="160"/>
      <c r="S2897" s="160"/>
      <c r="T2897" s="160"/>
      <c r="U2897" s="160"/>
      <c r="V2897" s="160"/>
      <c r="W2897" s="160"/>
      <c r="X2897" s="160"/>
      <c r="Y2897" s="160"/>
      <c r="Z2897" s="149"/>
      <c r="AA2897" s="149"/>
      <c r="AB2897" s="149"/>
      <c r="AC2897" s="149"/>
      <c r="AD2897" s="149"/>
      <c r="AE2897" s="149"/>
      <c r="AF2897" s="149"/>
      <c r="AG2897" s="149" t="s">
        <v>409</v>
      </c>
      <c r="AH2897" s="149">
        <v>0</v>
      </c>
      <c r="AI2897" s="149"/>
      <c r="AJ2897" s="149"/>
      <c r="AK2897" s="149"/>
      <c r="AL2897" s="149"/>
      <c r="AM2897" s="149"/>
      <c r="AN2897" s="149"/>
      <c r="AO2897" s="149"/>
      <c r="AP2897" s="149"/>
      <c r="AQ2897" s="149"/>
      <c r="AR2897" s="149"/>
      <c r="AS2897" s="149"/>
      <c r="AT2897" s="149"/>
      <c r="AU2897" s="149"/>
      <c r="AV2897" s="149"/>
      <c r="AW2897" s="149"/>
      <c r="AX2897" s="149"/>
      <c r="AY2897" s="149"/>
      <c r="AZ2897" s="149"/>
      <c r="BA2897" s="149"/>
      <c r="BB2897" s="149"/>
      <c r="BC2897" s="149"/>
      <c r="BD2897" s="149"/>
      <c r="BE2897" s="149"/>
      <c r="BF2897" s="149"/>
      <c r="BG2897" s="149"/>
      <c r="BH2897" s="149"/>
    </row>
    <row r="2898" spans="1:60" outlineLevel="3" x14ac:dyDescent="0.2">
      <c r="A2898" s="156"/>
      <c r="B2898" s="157"/>
      <c r="C2898" s="200" t="s">
        <v>2184</v>
      </c>
      <c r="D2898" s="193"/>
      <c r="E2898" s="194">
        <v>13.28</v>
      </c>
      <c r="F2898" s="160"/>
      <c r="G2898" s="160"/>
      <c r="H2898" s="160"/>
      <c r="I2898" s="160"/>
      <c r="J2898" s="160"/>
      <c r="K2898" s="160"/>
      <c r="L2898" s="160"/>
      <c r="M2898" s="160"/>
      <c r="N2898" s="159"/>
      <c r="O2898" s="159"/>
      <c r="P2898" s="159"/>
      <c r="Q2898" s="159"/>
      <c r="R2898" s="160"/>
      <c r="S2898" s="160"/>
      <c r="T2898" s="160"/>
      <c r="U2898" s="160"/>
      <c r="V2898" s="160"/>
      <c r="W2898" s="160"/>
      <c r="X2898" s="160"/>
      <c r="Y2898" s="160"/>
      <c r="Z2898" s="149"/>
      <c r="AA2898" s="149"/>
      <c r="AB2898" s="149"/>
      <c r="AC2898" s="149"/>
      <c r="AD2898" s="149"/>
      <c r="AE2898" s="149"/>
      <c r="AF2898" s="149"/>
      <c r="AG2898" s="149" t="s">
        <v>409</v>
      </c>
      <c r="AH2898" s="149">
        <v>0</v>
      </c>
      <c r="AI2898" s="149"/>
      <c r="AJ2898" s="149"/>
      <c r="AK2898" s="149"/>
      <c r="AL2898" s="149"/>
      <c r="AM2898" s="149"/>
      <c r="AN2898" s="149"/>
      <c r="AO2898" s="149"/>
      <c r="AP2898" s="149"/>
      <c r="AQ2898" s="149"/>
      <c r="AR2898" s="149"/>
      <c r="AS2898" s="149"/>
      <c r="AT2898" s="149"/>
      <c r="AU2898" s="149"/>
      <c r="AV2898" s="149"/>
      <c r="AW2898" s="149"/>
      <c r="AX2898" s="149"/>
      <c r="AY2898" s="149"/>
      <c r="AZ2898" s="149"/>
      <c r="BA2898" s="149"/>
      <c r="BB2898" s="149"/>
      <c r="BC2898" s="149"/>
      <c r="BD2898" s="149"/>
      <c r="BE2898" s="149"/>
      <c r="BF2898" s="149"/>
      <c r="BG2898" s="149"/>
      <c r="BH2898" s="149"/>
    </row>
    <row r="2899" spans="1:60" outlineLevel="3" x14ac:dyDescent="0.2">
      <c r="A2899" s="156"/>
      <c r="B2899" s="157"/>
      <c r="C2899" s="200" t="s">
        <v>2185</v>
      </c>
      <c r="D2899" s="193"/>
      <c r="E2899" s="194">
        <v>9.6199999999999992</v>
      </c>
      <c r="F2899" s="160"/>
      <c r="G2899" s="160"/>
      <c r="H2899" s="160"/>
      <c r="I2899" s="160"/>
      <c r="J2899" s="160"/>
      <c r="K2899" s="160"/>
      <c r="L2899" s="160"/>
      <c r="M2899" s="160"/>
      <c r="N2899" s="159"/>
      <c r="O2899" s="159"/>
      <c r="P2899" s="159"/>
      <c r="Q2899" s="159"/>
      <c r="R2899" s="160"/>
      <c r="S2899" s="160"/>
      <c r="T2899" s="160"/>
      <c r="U2899" s="160"/>
      <c r="V2899" s="160"/>
      <c r="W2899" s="160"/>
      <c r="X2899" s="160"/>
      <c r="Y2899" s="160"/>
      <c r="Z2899" s="149"/>
      <c r="AA2899" s="149"/>
      <c r="AB2899" s="149"/>
      <c r="AC2899" s="149"/>
      <c r="AD2899" s="149"/>
      <c r="AE2899" s="149"/>
      <c r="AF2899" s="149"/>
      <c r="AG2899" s="149" t="s">
        <v>409</v>
      </c>
      <c r="AH2899" s="149">
        <v>0</v>
      </c>
      <c r="AI2899" s="149"/>
      <c r="AJ2899" s="149"/>
      <c r="AK2899" s="149"/>
      <c r="AL2899" s="149"/>
      <c r="AM2899" s="149"/>
      <c r="AN2899" s="149"/>
      <c r="AO2899" s="149"/>
      <c r="AP2899" s="149"/>
      <c r="AQ2899" s="149"/>
      <c r="AR2899" s="149"/>
      <c r="AS2899" s="149"/>
      <c r="AT2899" s="149"/>
      <c r="AU2899" s="149"/>
      <c r="AV2899" s="149"/>
      <c r="AW2899" s="149"/>
      <c r="AX2899" s="149"/>
      <c r="AY2899" s="149"/>
      <c r="AZ2899" s="149"/>
      <c r="BA2899" s="149"/>
      <c r="BB2899" s="149"/>
      <c r="BC2899" s="149"/>
      <c r="BD2899" s="149"/>
      <c r="BE2899" s="149"/>
      <c r="BF2899" s="149"/>
      <c r="BG2899" s="149"/>
      <c r="BH2899" s="149"/>
    </row>
    <row r="2900" spans="1:60" outlineLevel="3" x14ac:dyDescent="0.2">
      <c r="A2900" s="156"/>
      <c r="B2900" s="157"/>
      <c r="C2900" s="200" t="s">
        <v>2186</v>
      </c>
      <c r="D2900" s="193"/>
      <c r="E2900" s="194">
        <v>21.35</v>
      </c>
      <c r="F2900" s="160"/>
      <c r="G2900" s="160"/>
      <c r="H2900" s="160"/>
      <c r="I2900" s="160"/>
      <c r="J2900" s="160"/>
      <c r="K2900" s="160"/>
      <c r="L2900" s="160"/>
      <c r="M2900" s="160"/>
      <c r="N2900" s="159"/>
      <c r="O2900" s="159"/>
      <c r="P2900" s="159"/>
      <c r="Q2900" s="159"/>
      <c r="R2900" s="160"/>
      <c r="S2900" s="160"/>
      <c r="T2900" s="160"/>
      <c r="U2900" s="160"/>
      <c r="V2900" s="160"/>
      <c r="W2900" s="160"/>
      <c r="X2900" s="160"/>
      <c r="Y2900" s="160"/>
      <c r="Z2900" s="149"/>
      <c r="AA2900" s="149"/>
      <c r="AB2900" s="149"/>
      <c r="AC2900" s="149"/>
      <c r="AD2900" s="149"/>
      <c r="AE2900" s="149"/>
      <c r="AF2900" s="149"/>
      <c r="AG2900" s="149" t="s">
        <v>409</v>
      </c>
      <c r="AH2900" s="149">
        <v>0</v>
      </c>
      <c r="AI2900" s="149"/>
      <c r="AJ2900" s="149"/>
      <c r="AK2900" s="149"/>
      <c r="AL2900" s="149"/>
      <c r="AM2900" s="149"/>
      <c r="AN2900" s="149"/>
      <c r="AO2900" s="149"/>
      <c r="AP2900" s="149"/>
      <c r="AQ2900" s="149"/>
      <c r="AR2900" s="149"/>
      <c r="AS2900" s="149"/>
      <c r="AT2900" s="149"/>
      <c r="AU2900" s="149"/>
      <c r="AV2900" s="149"/>
      <c r="AW2900" s="149"/>
      <c r="AX2900" s="149"/>
      <c r="AY2900" s="149"/>
      <c r="AZ2900" s="149"/>
      <c r="BA2900" s="149"/>
      <c r="BB2900" s="149"/>
      <c r="BC2900" s="149"/>
      <c r="BD2900" s="149"/>
      <c r="BE2900" s="149"/>
      <c r="BF2900" s="149"/>
      <c r="BG2900" s="149"/>
      <c r="BH2900" s="149"/>
    </row>
    <row r="2901" spans="1:60" outlineLevel="3" x14ac:dyDescent="0.2">
      <c r="A2901" s="156"/>
      <c r="B2901" s="157"/>
      <c r="C2901" s="200" t="s">
        <v>2187</v>
      </c>
      <c r="D2901" s="193"/>
      <c r="E2901" s="194">
        <v>51.85</v>
      </c>
      <c r="F2901" s="160"/>
      <c r="G2901" s="160"/>
      <c r="H2901" s="160"/>
      <c r="I2901" s="160"/>
      <c r="J2901" s="160"/>
      <c r="K2901" s="160"/>
      <c r="L2901" s="160"/>
      <c r="M2901" s="160"/>
      <c r="N2901" s="159"/>
      <c r="O2901" s="159"/>
      <c r="P2901" s="159"/>
      <c r="Q2901" s="159"/>
      <c r="R2901" s="160"/>
      <c r="S2901" s="160"/>
      <c r="T2901" s="160"/>
      <c r="U2901" s="160"/>
      <c r="V2901" s="160"/>
      <c r="W2901" s="160"/>
      <c r="X2901" s="160"/>
      <c r="Y2901" s="160"/>
      <c r="Z2901" s="149"/>
      <c r="AA2901" s="149"/>
      <c r="AB2901" s="149"/>
      <c r="AC2901" s="149"/>
      <c r="AD2901" s="149"/>
      <c r="AE2901" s="149"/>
      <c r="AF2901" s="149"/>
      <c r="AG2901" s="149" t="s">
        <v>409</v>
      </c>
      <c r="AH2901" s="149">
        <v>0</v>
      </c>
      <c r="AI2901" s="149"/>
      <c r="AJ2901" s="149"/>
      <c r="AK2901" s="149"/>
      <c r="AL2901" s="149"/>
      <c r="AM2901" s="149"/>
      <c r="AN2901" s="149"/>
      <c r="AO2901" s="149"/>
      <c r="AP2901" s="149"/>
      <c r="AQ2901" s="149"/>
      <c r="AR2901" s="149"/>
      <c r="AS2901" s="149"/>
      <c r="AT2901" s="149"/>
      <c r="AU2901" s="149"/>
      <c r="AV2901" s="149"/>
      <c r="AW2901" s="149"/>
      <c r="AX2901" s="149"/>
      <c r="AY2901" s="149"/>
      <c r="AZ2901" s="149"/>
      <c r="BA2901" s="149"/>
      <c r="BB2901" s="149"/>
      <c r="BC2901" s="149"/>
      <c r="BD2901" s="149"/>
      <c r="BE2901" s="149"/>
      <c r="BF2901" s="149"/>
      <c r="BG2901" s="149"/>
      <c r="BH2901" s="149"/>
    </row>
    <row r="2902" spans="1:60" outlineLevel="3" x14ac:dyDescent="0.2">
      <c r="A2902" s="156"/>
      <c r="B2902" s="157"/>
      <c r="C2902" s="200" t="s">
        <v>2188</v>
      </c>
      <c r="D2902" s="193"/>
      <c r="E2902" s="194">
        <v>52.56</v>
      </c>
      <c r="F2902" s="160"/>
      <c r="G2902" s="160"/>
      <c r="H2902" s="160"/>
      <c r="I2902" s="160"/>
      <c r="J2902" s="160"/>
      <c r="K2902" s="160"/>
      <c r="L2902" s="160"/>
      <c r="M2902" s="160"/>
      <c r="N2902" s="159"/>
      <c r="O2902" s="159"/>
      <c r="P2902" s="159"/>
      <c r="Q2902" s="159"/>
      <c r="R2902" s="160"/>
      <c r="S2902" s="160"/>
      <c r="T2902" s="160"/>
      <c r="U2902" s="160"/>
      <c r="V2902" s="160"/>
      <c r="W2902" s="160"/>
      <c r="X2902" s="160"/>
      <c r="Y2902" s="160"/>
      <c r="Z2902" s="149"/>
      <c r="AA2902" s="149"/>
      <c r="AB2902" s="149"/>
      <c r="AC2902" s="149"/>
      <c r="AD2902" s="149"/>
      <c r="AE2902" s="149"/>
      <c r="AF2902" s="149"/>
      <c r="AG2902" s="149" t="s">
        <v>409</v>
      </c>
      <c r="AH2902" s="149">
        <v>0</v>
      </c>
      <c r="AI2902" s="149"/>
      <c r="AJ2902" s="149"/>
      <c r="AK2902" s="149"/>
      <c r="AL2902" s="149"/>
      <c r="AM2902" s="149"/>
      <c r="AN2902" s="149"/>
      <c r="AO2902" s="149"/>
      <c r="AP2902" s="149"/>
      <c r="AQ2902" s="149"/>
      <c r="AR2902" s="149"/>
      <c r="AS2902" s="149"/>
      <c r="AT2902" s="149"/>
      <c r="AU2902" s="149"/>
      <c r="AV2902" s="149"/>
      <c r="AW2902" s="149"/>
      <c r="AX2902" s="149"/>
      <c r="AY2902" s="149"/>
      <c r="AZ2902" s="149"/>
      <c r="BA2902" s="149"/>
      <c r="BB2902" s="149"/>
      <c r="BC2902" s="149"/>
      <c r="BD2902" s="149"/>
      <c r="BE2902" s="149"/>
      <c r="BF2902" s="149"/>
      <c r="BG2902" s="149"/>
      <c r="BH2902" s="149"/>
    </row>
    <row r="2903" spans="1:60" outlineLevel="3" x14ac:dyDescent="0.2">
      <c r="A2903" s="156"/>
      <c r="B2903" s="157"/>
      <c r="C2903" s="200" t="s">
        <v>2189</v>
      </c>
      <c r="D2903" s="193"/>
      <c r="E2903" s="194">
        <v>11.2</v>
      </c>
      <c r="F2903" s="160"/>
      <c r="G2903" s="160"/>
      <c r="H2903" s="160"/>
      <c r="I2903" s="160"/>
      <c r="J2903" s="160"/>
      <c r="K2903" s="160"/>
      <c r="L2903" s="160"/>
      <c r="M2903" s="160"/>
      <c r="N2903" s="159"/>
      <c r="O2903" s="159"/>
      <c r="P2903" s="159"/>
      <c r="Q2903" s="159"/>
      <c r="R2903" s="160"/>
      <c r="S2903" s="160"/>
      <c r="T2903" s="160"/>
      <c r="U2903" s="160"/>
      <c r="V2903" s="160"/>
      <c r="W2903" s="160"/>
      <c r="X2903" s="160"/>
      <c r="Y2903" s="160"/>
      <c r="Z2903" s="149"/>
      <c r="AA2903" s="149"/>
      <c r="AB2903" s="149"/>
      <c r="AC2903" s="149"/>
      <c r="AD2903" s="149"/>
      <c r="AE2903" s="149"/>
      <c r="AF2903" s="149"/>
      <c r="AG2903" s="149" t="s">
        <v>409</v>
      </c>
      <c r="AH2903" s="149">
        <v>0</v>
      </c>
      <c r="AI2903" s="149"/>
      <c r="AJ2903" s="149"/>
      <c r="AK2903" s="149"/>
      <c r="AL2903" s="149"/>
      <c r="AM2903" s="149"/>
      <c r="AN2903" s="149"/>
      <c r="AO2903" s="149"/>
      <c r="AP2903" s="149"/>
      <c r="AQ2903" s="149"/>
      <c r="AR2903" s="149"/>
      <c r="AS2903" s="149"/>
      <c r="AT2903" s="149"/>
      <c r="AU2903" s="149"/>
      <c r="AV2903" s="149"/>
      <c r="AW2903" s="149"/>
      <c r="AX2903" s="149"/>
      <c r="AY2903" s="149"/>
      <c r="AZ2903" s="149"/>
      <c r="BA2903" s="149"/>
      <c r="BB2903" s="149"/>
      <c r="BC2903" s="149"/>
      <c r="BD2903" s="149"/>
      <c r="BE2903" s="149"/>
      <c r="BF2903" s="149"/>
      <c r="BG2903" s="149"/>
      <c r="BH2903" s="149"/>
    </row>
    <row r="2904" spans="1:60" outlineLevel="3" x14ac:dyDescent="0.2">
      <c r="A2904" s="156"/>
      <c r="B2904" s="157"/>
      <c r="C2904" s="200" t="s">
        <v>2190</v>
      </c>
      <c r="D2904" s="193"/>
      <c r="E2904" s="194">
        <v>29</v>
      </c>
      <c r="F2904" s="160"/>
      <c r="G2904" s="160"/>
      <c r="H2904" s="160"/>
      <c r="I2904" s="160"/>
      <c r="J2904" s="160"/>
      <c r="K2904" s="160"/>
      <c r="L2904" s="160"/>
      <c r="M2904" s="160"/>
      <c r="N2904" s="159"/>
      <c r="O2904" s="159"/>
      <c r="P2904" s="159"/>
      <c r="Q2904" s="159"/>
      <c r="R2904" s="160"/>
      <c r="S2904" s="160"/>
      <c r="T2904" s="160"/>
      <c r="U2904" s="160"/>
      <c r="V2904" s="160"/>
      <c r="W2904" s="160"/>
      <c r="X2904" s="160"/>
      <c r="Y2904" s="160"/>
      <c r="Z2904" s="149"/>
      <c r="AA2904" s="149"/>
      <c r="AB2904" s="149"/>
      <c r="AC2904" s="149"/>
      <c r="AD2904" s="149"/>
      <c r="AE2904" s="149"/>
      <c r="AF2904" s="149"/>
      <c r="AG2904" s="149" t="s">
        <v>409</v>
      </c>
      <c r="AH2904" s="149">
        <v>0</v>
      </c>
      <c r="AI2904" s="149"/>
      <c r="AJ2904" s="149"/>
      <c r="AK2904" s="149"/>
      <c r="AL2904" s="149"/>
      <c r="AM2904" s="149"/>
      <c r="AN2904" s="149"/>
      <c r="AO2904" s="149"/>
      <c r="AP2904" s="149"/>
      <c r="AQ2904" s="149"/>
      <c r="AR2904" s="149"/>
      <c r="AS2904" s="149"/>
      <c r="AT2904" s="149"/>
      <c r="AU2904" s="149"/>
      <c r="AV2904" s="149"/>
      <c r="AW2904" s="149"/>
      <c r="AX2904" s="149"/>
      <c r="AY2904" s="149"/>
      <c r="AZ2904" s="149"/>
      <c r="BA2904" s="149"/>
      <c r="BB2904" s="149"/>
      <c r="BC2904" s="149"/>
      <c r="BD2904" s="149"/>
      <c r="BE2904" s="149"/>
      <c r="BF2904" s="149"/>
      <c r="BG2904" s="149"/>
      <c r="BH2904" s="149"/>
    </row>
    <row r="2905" spans="1:60" outlineLevel="3" x14ac:dyDescent="0.2">
      <c r="A2905" s="156"/>
      <c r="B2905" s="157"/>
      <c r="C2905" s="200" t="s">
        <v>413</v>
      </c>
      <c r="D2905" s="193"/>
      <c r="E2905" s="194"/>
      <c r="F2905" s="160"/>
      <c r="G2905" s="160"/>
      <c r="H2905" s="160"/>
      <c r="I2905" s="160"/>
      <c r="J2905" s="160"/>
      <c r="K2905" s="160"/>
      <c r="L2905" s="160"/>
      <c r="M2905" s="160"/>
      <c r="N2905" s="159"/>
      <c r="O2905" s="159"/>
      <c r="P2905" s="159"/>
      <c r="Q2905" s="159"/>
      <c r="R2905" s="160"/>
      <c r="S2905" s="160"/>
      <c r="T2905" s="160"/>
      <c r="U2905" s="160"/>
      <c r="V2905" s="160"/>
      <c r="W2905" s="160"/>
      <c r="X2905" s="160"/>
      <c r="Y2905" s="160"/>
      <c r="Z2905" s="149"/>
      <c r="AA2905" s="149"/>
      <c r="AB2905" s="149"/>
      <c r="AC2905" s="149"/>
      <c r="AD2905" s="149"/>
      <c r="AE2905" s="149"/>
      <c r="AF2905" s="149"/>
      <c r="AG2905" s="149" t="s">
        <v>409</v>
      </c>
      <c r="AH2905" s="149">
        <v>0</v>
      </c>
      <c r="AI2905" s="149"/>
      <c r="AJ2905" s="149"/>
      <c r="AK2905" s="149"/>
      <c r="AL2905" s="149"/>
      <c r="AM2905" s="149"/>
      <c r="AN2905" s="149"/>
      <c r="AO2905" s="149"/>
      <c r="AP2905" s="149"/>
      <c r="AQ2905" s="149"/>
      <c r="AR2905" s="149"/>
      <c r="AS2905" s="149"/>
      <c r="AT2905" s="149"/>
      <c r="AU2905" s="149"/>
      <c r="AV2905" s="149"/>
      <c r="AW2905" s="149"/>
      <c r="AX2905" s="149"/>
      <c r="AY2905" s="149"/>
      <c r="AZ2905" s="149"/>
      <c r="BA2905" s="149"/>
      <c r="BB2905" s="149"/>
      <c r="BC2905" s="149"/>
      <c r="BD2905" s="149"/>
      <c r="BE2905" s="149"/>
      <c r="BF2905" s="149"/>
      <c r="BG2905" s="149"/>
      <c r="BH2905" s="149"/>
    </row>
    <row r="2906" spans="1:60" outlineLevel="3" x14ac:dyDescent="0.2">
      <c r="A2906" s="156"/>
      <c r="B2906" s="157"/>
      <c r="C2906" s="200" t="s">
        <v>2191</v>
      </c>
      <c r="D2906" s="193"/>
      <c r="E2906" s="194">
        <v>24.05</v>
      </c>
      <c r="F2906" s="160"/>
      <c r="G2906" s="160"/>
      <c r="H2906" s="160"/>
      <c r="I2906" s="160"/>
      <c r="J2906" s="160"/>
      <c r="K2906" s="160"/>
      <c r="L2906" s="160"/>
      <c r="M2906" s="160"/>
      <c r="N2906" s="159"/>
      <c r="O2906" s="159"/>
      <c r="P2906" s="159"/>
      <c r="Q2906" s="159"/>
      <c r="R2906" s="160"/>
      <c r="S2906" s="160"/>
      <c r="T2906" s="160"/>
      <c r="U2906" s="160"/>
      <c r="V2906" s="160"/>
      <c r="W2906" s="160"/>
      <c r="X2906" s="160"/>
      <c r="Y2906" s="160"/>
      <c r="Z2906" s="149"/>
      <c r="AA2906" s="149"/>
      <c r="AB2906" s="149"/>
      <c r="AC2906" s="149"/>
      <c r="AD2906" s="149"/>
      <c r="AE2906" s="149"/>
      <c r="AF2906" s="149"/>
      <c r="AG2906" s="149" t="s">
        <v>409</v>
      </c>
      <c r="AH2906" s="149">
        <v>0</v>
      </c>
      <c r="AI2906" s="149"/>
      <c r="AJ2906" s="149"/>
      <c r="AK2906" s="149"/>
      <c r="AL2906" s="149"/>
      <c r="AM2906" s="149"/>
      <c r="AN2906" s="149"/>
      <c r="AO2906" s="149"/>
      <c r="AP2906" s="149"/>
      <c r="AQ2906" s="149"/>
      <c r="AR2906" s="149"/>
      <c r="AS2906" s="149"/>
      <c r="AT2906" s="149"/>
      <c r="AU2906" s="149"/>
      <c r="AV2906" s="149"/>
      <c r="AW2906" s="149"/>
      <c r="AX2906" s="149"/>
      <c r="AY2906" s="149"/>
      <c r="AZ2906" s="149"/>
      <c r="BA2906" s="149"/>
      <c r="BB2906" s="149"/>
      <c r="BC2906" s="149"/>
      <c r="BD2906" s="149"/>
      <c r="BE2906" s="149"/>
      <c r="BF2906" s="149"/>
      <c r="BG2906" s="149"/>
      <c r="BH2906" s="149"/>
    </row>
    <row r="2907" spans="1:60" outlineLevel="3" x14ac:dyDescent="0.2">
      <c r="A2907" s="156"/>
      <c r="B2907" s="157"/>
      <c r="C2907" s="200" t="s">
        <v>2192</v>
      </c>
      <c r="D2907" s="193"/>
      <c r="E2907" s="194">
        <v>14.43</v>
      </c>
      <c r="F2907" s="160"/>
      <c r="G2907" s="160"/>
      <c r="H2907" s="160"/>
      <c r="I2907" s="160"/>
      <c r="J2907" s="160"/>
      <c r="K2907" s="160"/>
      <c r="L2907" s="160"/>
      <c r="M2907" s="160"/>
      <c r="N2907" s="159"/>
      <c r="O2907" s="159"/>
      <c r="P2907" s="159"/>
      <c r="Q2907" s="159"/>
      <c r="R2907" s="160"/>
      <c r="S2907" s="160"/>
      <c r="T2907" s="160"/>
      <c r="U2907" s="160"/>
      <c r="V2907" s="160"/>
      <c r="W2907" s="160"/>
      <c r="X2907" s="160"/>
      <c r="Y2907" s="160"/>
      <c r="Z2907" s="149"/>
      <c r="AA2907" s="149"/>
      <c r="AB2907" s="149"/>
      <c r="AC2907" s="149"/>
      <c r="AD2907" s="149"/>
      <c r="AE2907" s="149"/>
      <c r="AF2907" s="149"/>
      <c r="AG2907" s="149" t="s">
        <v>409</v>
      </c>
      <c r="AH2907" s="149">
        <v>0</v>
      </c>
      <c r="AI2907" s="149"/>
      <c r="AJ2907" s="149"/>
      <c r="AK2907" s="149"/>
      <c r="AL2907" s="149"/>
      <c r="AM2907" s="149"/>
      <c r="AN2907" s="149"/>
      <c r="AO2907" s="149"/>
      <c r="AP2907" s="149"/>
      <c r="AQ2907" s="149"/>
      <c r="AR2907" s="149"/>
      <c r="AS2907" s="149"/>
      <c r="AT2907" s="149"/>
      <c r="AU2907" s="149"/>
      <c r="AV2907" s="149"/>
      <c r="AW2907" s="149"/>
      <c r="AX2907" s="149"/>
      <c r="AY2907" s="149"/>
      <c r="AZ2907" s="149"/>
      <c r="BA2907" s="149"/>
      <c r="BB2907" s="149"/>
      <c r="BC2907" s="149"/>
      <c r="BD2907" s="149"/>
      <c r="BE2907" s="149"/>
      <c r="BF2907" s="149"/>
      <c r="BG2907" s="149"/>
      <c r="BH2907" s="149"/>
    </row>
    <row r="2908" spans="1:60" outlineLevel="3" x14ac:dyDescent="0.2">
      <c r="A2908" s="156"/>
      <c r="B2908" s="157"/>
      <c r="C2908" s="200" t="s">
        <v>2193</v>
      </c>
      <c r="D2908" s="193"/>
      <c r="E2908" s="194">
        <v>30.1</v>
      </c>
      <c r="F2908" s="160"/>
      <c r="G2908" s="160"/>
      <c r="H2908" s="160"/>
      <c r="I2908" s="160"/>
      <c r="J2908" s="160"/>
      <c r="K2908" s="160"/>
      <c r="L2908" s="160"/>
      <c r="M2908" s="160"/>
      <c r="N2908" s="159"/>
      <c r="O2908" s="159"/>
      <c r="P2908" s="159"/>
      <c r="Q2908" s="159"/>
      <c r="R2908" s="160"/>
      <c r="S2908" s="160"/>
      <c r="T2908" s="160"/>
      <c r="U2908" s="160"/>
      <c r="V2908" s="160"/>
      <c r="W2908" s="160"/>
      <c r="X2908" s="160"/>
      <c r="Y2908" s="160"/>
      <c r="Z2908" s="149"/>
      <c r="AA2908" s="149"/>
      <c r="AB2908" s="149"/>
      <c r="AC2908" s="149"/>
      <c r="AD2908" s="149"/>
      <c r="AE2908" s="149"/>
      <c r="AF2908" s="149"/>
      <c r="AG2908" s="149" t="s">
        <v>409</v>
      </c>
      <c r="AH2908" s="149">
        <v>0</v>
      </c>
      <c r="AI2908" s="149"/>
      <c r="AJ2908" s="149"/>
      <c r="AK2908" s="149"/>
      <c r="AL2908" s="149"/>
      <c r="AM2908" s="149"/>
      <c r="AN2908" s="149"/>
      <c r="AO2908" s="149"/>
      <c r="AP2908" s="149"/>
      <c r="AQ2908" s="149"/>
      <c r="AR2908" s="149"/>
      <c r="AS2908" s="149"/>
      <c r="AT2908" s="149"/>
      <c r="AU2908" s="149"/>
      <c r="AV2908" s="149"/>
      <c r="AW2908" s="149"/>
      <c r="AX2908" s="149"/>
      <c r="AY2908" s="149"/>
      <c r="AZ2908" s="149"/>
      <c r="BA2908" s="149"/>
      <c r="BB2908" s="149"/>
      <c r="BC2908" s="149"/>
      <c r="BD2908" s="149"/>
      <c r="BE2908" s="149"/>
      <c r="BF2908" s="149"/>
      <c r="BG2908" s="149"/>
      <c r="BH2908" s="149"/>
    </row>
    <row r="2909" spans="1:60" outlineLevel="3" x14ac:dyDescent="0.2">
      <c r="A2909" s="156"/>
      <c r="B2909" s="157"/>
      <c r="C2909" s="200" t="s">
        <v>2194</v>
      </c>
      <c r="D2909" s="193"/>
      <c r="E2909" s="194">
        <v>30</v>
      </c>
      <c r="F2909" s="160"/>
      <c r="G2909" s="160"/>
      <c r="H2909" s="160"/>
      <c r="I2909" s="160"/>
      <c r="J2909" s="160"/>
      <c r="K2909" s="160"/>
      <c r="L2909" s="160"/>
      <c r="M2909" s="160"/>
      <c r="N2909" s="159"/>
      <c r="O2909" s="159"/>
      <c r="P2909" s="159"/>
      <c r="Q2909" s="159"/>
      <c r="R2909" s="160"/>
      <c r="S2909" s="160"/>
      <c r="T2909" s="160"/>
      <c r="U2909" s="160"/>
      <c r="V2909" s="160"/>
      <c r="W2909" s="160"/>
      <c r="X2909" s="160"/>
      <c r="Y2909" s="160"/>
      <c r="Z2909" s="149"/>
      <c r="AA2909" s="149"/>
      <c r="AB2909" s="149"/>
      <c r="AC2909" s="149"/>
      <c r="AD2909" s="149"/>
      <c r="AE2909" s="149"/>
      <c r="AF2909" s="149"/>
      <c r="AG2909" s="149" t="s">
        <v>409</v>
      </c>
      <c r="AH2909" s="149">
        <v>0</v>
      </c>
      <c r="AI2909" s="149"/>
      <c r="AJ2909" s="149"/>
      <c r="AK2909" s="149"/>
      <c r="AL2909" s="149"/>
      <c r="AM2909" s="149"/>
      <c r="AN2909" s="149"/>
      <c r="AO2909" s="149"/>
      <c r="AP2909" s="149"/>
      <c r="AQ2909" s="149"/>
      <c r="AR2909" s="149"/>
      <c r="AS2909" s="149"/>
      <c r="AT2909" s="149"/>
      <c r="AU2909" s="149"/>
      <c r="AV2909" s="149"/>
      <c r="AW2909" s="149"/>
      <c r="AX2909" s="149"/>
      <c r="AY2909" s="149"/>
      <c r="AZ2909" s="149"/>
      <c r="BA2909" s="149"/>
      <c r="BB2909" s="149"/>
      <c r="BC2909" s="149"/>
      <c r="BD2909" s="149"/>
      <c r="BE2909" s="149"/>
      <c r="BF2909" s="149"/>
      <c r="BG2909" s="149"/>
      <c r="BH2909" s="149"/>
    </row>
    <row r="2910" spans="1:60" outlineLevel="3" x14ac:dyDescent="0.2">
      <c r="A2910" s="156"/>
      <c r="B2910" s="157"/>
      <c r="C2910" s="200" t="s">
        <v>2109</v>
      </c>
      <c r="D2910" s="193"/>
      <c r="E2910" s="194">
        <v>25.2</v>
      </c>
      <c r="F2910" s="160"/>
      <c r="G2910" s="160"/>
      <c r="H2910" s="160"/>
      <c r="I2910" s="160"/>
      <c r="J2910" s="160"/>
      <c r="K2910" s="160"/>
      <c r="L2910" s="160"/>
      <c r="M2910" s="160"/>
      <c r="N2910" s="159"/>
      <c r="O2910" s="159"/>
      <c r="P2910" s="159"/>
      <c r="Q2910" s="159"/>
      <c r="R2910" s="160"/>
      <c r="S2910" s="160"/>
      <c r="T2910" s="160"/>
      <c r="U2910" s="160"/>
      <c r="V2910" s="160"/>
      <c r="W2910" s="160"/>
      <c r="X2910" s="160"/>
      <c r="Y2910" s="160"/>
      <c r="Z2910" s="149"/>
      <c r="AA2910" s="149"/>
      <c r="AB2910" s="149"/>
      <c r="AC2910" s="149"/>
      <c r="AD2910" s="149"/>
      <c r="AE2910" s="149"/>
      <c r="AF2910" s="149"/>
      <c r="AG2910" s="149" t="s">
        <v>409</v>
      </c>
      <c r="AH2910" s="149">
        <v>0</v>
      </c>
      <c r="AI2910" s="149"/>
      <c r="AJ2910" s="149"/>
      <c r="AK2910" s="149"/>
      <c r="AL2910" s="149"/>
      <c r="AM2910" s="149"/>
      <c r="AN2910" s="149"/>
      <c r="AO2910" s="149"/>
      <c r="AP2910" s="149"/>
      <c r="AQ2910" s="149"/>
      <c r="AR2910" s="149"/>
      <c r="AS2910" s="149"/>
      <c r="AT2910" s="149"/>
      <c r="AU2910" s="149"/>
      <c r="AV2910" s="149"/>
      <c r="AW2910" s="149"/>
      <c r="AX2910" s="149"/>
      <c r="AY2910" s="149"/>
      <c r="AZ2910" s="149"/>
      <c r="BA2910" s="149"/>
      <c r="BB2910" s="149"/>
      <c r="BC2910" s="149"/>
      <c r="BD2910" s="149"/>
      <c r="BE2910" s="149"/>
      <c r="BF2910" s="149"/>
      <c r="BG2910" s="149"/>
      <c r="BH2910" s="149"/>
    </row>
    <row r="2911" spans="1:60" outlineLevel="3" x14ac:dyDescent="0.2">
      <c r="A2911" s="156"/>
      <c r="B2911" s="157"/>
      <c r="C2911" s="200" t="s">
        <v>2195</v>
      </c>
      <c r="D2911" s="193"/>
      <c r="E2911" s="194">
        <v>8.84</v>
      </c>
      <c r="F2911" s="160"/>
      <c r="G2911" s="160"/>
      <c r="H2911" s="160"/>
      <c r="I2911" s="160"/>
      <c r="J2911" s="160"/>
      <c r="K2911" s="160"/>
      <c r="L2911" s="160"/>
      <c r="M2911" s="160"/>
      <c r="N2911" s="159"/>
      <c r="O2911" s="159"/>
      <c r="P2911" s="159"/>
      <c r="Q2911" s="159"/>
      <c r="R2911" s="160"/>
      <c r="S2911" s="160"/>
      <c r="T2911" s="160"/>
      <c r="U2911" s="160"/>
      <c r="V2911" s="160"/>
      <c r="W2911" s="160"/>
      <c r="X2911" s="160"/>
      <c r="Y2911" s="160"/>
      <c r="Z2911" s="149"/>
      <c r="AA2911" s="149"/>
      <c r="AB2911" s="149"/>
      <c r="AC2911" s="149"/>
      <c r="AD2911" s="149"/>
      <c r="AE2911" s="149"/>
      <c r="AF2911" s="149"/>
      <c r="AG2911" s="149" t="s">
        <v>409</v>
      </c>
      <c r="AH2911" s="149">
        <v>0</v>
      </c>
      <c r="AI2911" s="149"/>
      <c r="AJ2911" s="149"/>
      <c r="AK2911" s="149"/>
      <c r="AL2911" s="149"/>
      <c r="AM2911" s="149"/>
      <c r="AN2911" s="149"/>
      <c r="AO2911" s="149"/>
      <c r="AP2911" s="149"/>
      <c r="AQ2911" s="149"/>
      <c r="AR2911" s="149"/>
      <c r="AS2911" s="149"/>
      <c r="AT2911" s="149"/>
      <c r="AU2911" s="149"/>
      <c r="AV2911" s="149"/>
      <c r="AW2911" s="149"/>
      <c r="AX2911" s="149"/>
      <c r="AY2911" s="149"/>
      <c r="AZ2911" s="149"/>
      <c r="BA2911" s="149"/>
      <c r="BB2911" s="149"/>
      <c r="BC2911" s="149"/>
      <c r="BD2911" s="149"/>
      <c r="BE2911" s="149"/>
      <c r="BF2911" s="149"/>
      <c r="BG2911" s="149"/>
      <c r="BH2911" s="149"/>
    </row>
    <row r="2912" spans="1:60" outlineLevel="3" x14ac:dyDescent="0.2">
      <c r="A2912" s="156"/>
      <c r="B2912" s="157"/>
      <c r="C2912" s="200" t="s">
        <v>2196</v>
      </c>
      <c r="D2912" s="193"/>
      <c r="E2912" s="194">
        <v>27.9</v>
      </c>
      <c r="F2912" s="160"/>
      <c r="G2912" s="160"/>
      <c r="H2912" s="160"/>
      <c r="I2912" s="160"/>
      <c r="J2912" s="160"/>
      <c r="K2912" s="160"/>
      <c r="L2912" s="160"/>
      <c r="M2912" s="160"/>
      <c r="N2912" s="159"/>
      <c r="O2912" s="159"/>
      <c r="P2912" s="159"/>
      <c r="Q2912" s="159"/>
      <c r="R2912" s="160"/>
      <c r="S2912" s="160"/>
      <c r="T2912" s="160"/>
      <c r="U2912" s="160"/>
      <c r="V2912" s="160"/>
      <c r="W2912" s="160"/>
      <c r="X2912" s="160"/>
      <c r="Y2912" s="160"/>
      <c r="Z2912" s="149"/>
      <c r="AA2912" s="149"/>
      <c r="AB2912" s="149"/>
      <c r="AC2912" s="149"/>
      <c r="AD2912" s="149"/>
      <c r="AE2912" s="149"/>
      <c r="AF2912" s="149"/>
      <c r="AG2912" s="149" t="s">
        <v>409</v>
      </c>
      <c r="AH2912" s="149">
        <v>0</v>
      </c>
      <c r="AI2912" s="149"/>
      <c r="AJ2912" s="149"/>
      <c r="AK2912" s="149"/>
      <c r="AL2912" s="149"/>
      <c r="AM2912" s="149"/>
      <c r="AN2912" s="149"/>
      <c r="AO2912" s="149"/>
      <c r="AP2912" s="149"/>
      <c r="AQ2912" s="149"/>
      <c r="AR2912" s="149"/>
      <c r="AS2912" s="149"/>
      <c r="AT2912" s="149"/>
      <c r="AU2912" s="149"/>
      <c r="AV2912" s="149"/>
      <c r="AW2912" s="149"/>
      <c r="AX2912" s="149"/>
      <c r="AY2912" s="149"/>
      <c r="AZ2912" s="149"/>
      <c r="BA2912" s="149"/>
      <c r="BB2912" s="149"/>
      <c r="BC2912" s="149"/>
      <c r="BD2912" s="149"/>
      <c r="BE2912" s="149"/>
      <c r="BF2912" s="149"/>
      <c r="BG2912" s="149"/>
      <c r="BH2912" s="149"/>
    </row>
    <row r="2913" spans="1:60" outlineLevel="3" x14ac:dyDescent="0.2">
      <c r="A2913" s="156"/>
      <c r="B2913" s="157"/>
      <c r="C2913" s="200" t="s">
        <v>2197</v>
      </c>
      <c r="D2913" s="193"/>
      <c r="E2913" s="194">
        <v>17.27</v>
      </c>
      <c r="F2913" s="160"/>
      <c r="G2913" s="160"/>
      <c r="H2913" s="160"/>
      <c r="I2913" s="160"/>
      <c r="J2913" s="160"/>
      <c r="K2913" s="160"/>
      <c r="L2913" s="160"/>
      <c r="M2913" s="160"/>
      <c r="N2913" s="159"/>
      <c r="O2913" s="159"/>
      <c r="P2913" s="159"/>
      <c r="Q2913" s="159"/>
      <c r="R2913" s="160"/>
      <c r="S2913" s="160"/>
      <c r="T2913" s="160"/>
      <c r="U2913" s="160"/>
      <c r="V2913" s="160"/>
      <c r="W2913" s="160"/>
      <c r="X2913" s="160"/>
      <c r="Y2913" s="160"/>
      <c r="Z2913" s="149"/>
      <c r="AA2913" s="149"/>
      <c r="AB2913" s="149"/>
      <c r="AC2913" s="149"/>
      <c r="AD2913" s="149"/>
      <c r="AE2913" s="149"/>
      <c r="AF2913" s="149"/>
      <c r="AG2913" s="149" t="s">
        <v>409</v>
      </c>
      <c r="AH2913" s="149">
        <v>0</v>
      </c>
      <c r="AI2913" s="149"/>
      <c r="AJ2913" s="149"/>
      <c r="AK2913" s="149"/>
      <c r="AL2913" s="149"/>
      <c r="AM2913" s="149"/>
      <c r="AN2913" s="149"/>
      <c r="AO2913" s="149"/>
      <c r="AP2913" s="149"/>
      <c r="AQ2913" s="149"/>
      <c r="AR2913" s="149"/>
      <c r="AS2913" s="149"/>
      <c r="AT2913" s="149"/>
      <c r="AU2913" s="149"/>
      <c r="AV2913" s="149"/>
      <c r="AW2913" s="149"/>
      <c r="AX2913" s="149"/>
      <c r="AY2913" s="149"/>
      <c r="AZ2913" s="149"/>
      <c r="BA2913" s="149"/>
      <c r="BB2913" s="149"/>
      <c r="BC2913" s="149"/>
      <c r="BD2913" s="149"/>
      <c r="BE2913" s="149"/>
      <c r="BF2913" s="149"/>
      <c r="BG2913" s="149"/>
      <c r="BH2913" s="149"/>
    </row>
    <row r="2914" spans="1:60" outlineLevel="3" x14ac:dyDescent="0.2">
      <c r="A2914" s="156"/>
      <c r="B2914" s="157"/>
      <c r="C2914" s="200" t="s">
        <v>2198</v>
      </c>
      <c r="D2914" s="193"/>
      <c r="E2914" s="194">
        <v>29.75</v>
      </c>
      <c r="F2914" s="160"/>
      <c r="G2914" s="160"/>
      <c r="H2914" s="160"/>
      <c r="I2914" s="160"/>
      <c r="J2914" s="160"/>
      <c r="K2914" s="160"/>
      <c r="L2914" s="160"/>
      <c r="M2914" s="160"/>
      <c r="N2914" s="159"/>
      <c r="O2914" s="159"/>
      <c r="P2914" s="159"/>
      <c r="Q2914" s="159"/>
      <c r="R2914" s="160"/>
      <c r="S2914" s="160"/>
      <c r="T2914" s="160"/>
      <c r="U2914" s="160"/>
      <c r="V2914" s="160"/>
      <c r="W2914" s="160"/>
      <c r="X2914" s="160"/>
      <c r="Y2914" s="160"/>
      <c r="Z2914" s="149"/>
      <c r="AA2914" s="149"/>
      <c r="AB2914" s="149"/>
      <c r="AC2914" s="149"/>
      <c r="AD2914" s="149"/>
      <c r="AE2914" s="149"/>
      <c r="AF2914" s="149"/>
      <c r="AG2914" s="149" t="s">
        <v>409</v>
      </c>
      <c r="AH2914" s="149">
        <v>0</v>
      </c>
      <c r="AI2914" s="149"/>
      <c r="AJ2914" s="149"/>
      <c r="AK2914" s="149"/>
      <c r="AL2914" s="149"/>
      <c r="AM2914" s="149"/>
      <c r="AN2914" s="149"/>
      <c r="AO2914" s="149"/>
      <c r="AP2914" s="149"/>
      <c r="AQ2914" s="149"/>
      <c r="AR2914" s="149"/>
      <c r="AS2914" s="149"/>
      <c r="AT2914" s="149"/>
      <c r="AU2914" s="149"/>
      <c r="AV2914" s="149"/>
      <c r="AW2914" s="149"/>
      <c r="AX2914" s="149"/>
      <c r="AY2914" s="149"/>
      <c r="AZ2914" s="149"/>
      <c r="BA2914" s="149"/>
      <c r="BB2914" s="149"/>
      <c r="BC2914" s="149"/>
      <c r="BD2914" s="149"/>
      <c r="BE2914" s="149"/>
      <c r="BF2914" s="149"/>
      <c r="BG2914" s="149"/>
      <c r="BH2914" s="149"/>
    </row>
    <row r="2915" spans="1:60" outlineLevel="3" x14ac:dyDescent="0.2">
      <c r="A2915" s="156"/>
      <c r="B2915" s="157"/>
      <c r="C2915" s="200" t="s">
        <v>2199</v>
      </c>
      <c r="D2915" s="193"/>
      <c r="E2915" s="194">
        <v>30.76</v>
      </c>
      <c r="F2915" s="160"/>
      <c r="G2915" s="160"/>
      <c r="H2915" s="160"/>
      <c r="I2915" s="160"/>
      <c r="J2915" s="160"/>
      <c r="K2915" s="160"/>
      <c r="L2915" s="160"/>
      <c r="M2915" s="160"/>
      <c r="N2915" s="159"/>
      <c r="O2915" s="159"/>
      <c r="P2915" s="159"/>
      <c r="Q2915" s="159"/>
      <c r="R2915" s="160"/>
      <c r="S2915" s="160"/>
      <c r="T2915" s="160"/>
      <c r="U2915" s="160"/>
      <c r="V2915" s="160"/>
      <c r="W2915" s="160"/>
      <c r="X2915" s="160"/>
      <c r="Y2915" s="160"/>
      <c r="Z2915" s="149"/>
      <c r="AA2915" s="149"/>
      <c r="AB2915" s="149"/>
      <c r="AC2915" s="149"/>
      <c r="AD2915" s="149"/>
      <c r="AE2915" s="149"/>
      <c r="AF2915" s="149"/>
      <c r="AG2915" s="149" t="s">
        <v>409</v>
      </c>
      <c r="AH2915" s="149">
        <v>0</v>
      </c>
      <c r="AI2915" s="149"/>
      <c r="AJ2915" s="149"/>
      <c r="AK2915" s="149"/>
      <c r="AL2915" s="149"/>
      <c r="AM2915" s="149"/>
      <c r="AN2915" s="149"/>
      <c r="AO2915" s="149"/>
      <c r="AP2915" s="149"/>
      <c r="AQ2915" s="149"/>
      <c r="AR2915" s="149"/>
      <c r="AS2915" s="149"/>
      <c r="AT2915" s="149"/>
      <c r="AU2915" s="149"/>
      <c r="AV2915" s="149"/>
      <c r="AW2915" s="149"/>
      <c r="AX2915" s="149"/>
      <c r="AY2915" s="149"/>
      <c r="AZ2915" s="149"/>
      <c r="BA2915" s="149"/>
      <c r="BB2915" s="149"/>
      <c r="BC2915" s="149"/>
      <c r="BD2915" s="149"/>
      <c r="BE2915" s="149"/>
      <c r="BF2915" s="149"/>
      <c r="BG2915" s="149"/>
      <c r="BH2915" s="149"/>
    </row>
    <row r="2916" spans="1:60" outlineLevel="3" x14ac:dyDescent="0.2">
      <c r="A2916" s="156"/>
      <c r="B2916" s="157"/>
      <c r="C2916" s="201" t="s">
        <v>417</v>
      </c>
      <c r="D2916" s="195"/>
      <c r="E2916" s="196">
        <v>474.08</v>
      </c>
      <c r="F2916" s="160"/>
      <c r="G2916" s="160"/>
      <c r="H2916" s="160"/>
      <c r="I2916" s="160"/>
      <c r="J2916" s="160"/>
      <c r="K2916" s="160"/>
      <c r="L2916" s="160"/>
      <c r="M2916" s="160"/>
      <c r="N2916" s="159"/>
      <c r="O2916" s="159"/>
      <c r="P2916" s="159"/>
      <c r="Q2916" s="159"/>
      <c r="R2916" s="160"/>
      <c r="S2916" s="160"/>
      <c r="T2916" s="160"/>
      <c r="U2916" s="160"/>
      <c r="V2916" s="160"/>
      <c r="W2916" s="160"/>
      <c r="X2916" s="160"/>
      <c r="Y2916" s="160"/>
      <c r="Z2916" s="149"/>
      <c r="AA2916" s="149"/>
      <c r="AB2916" s="149"/>
      <c r="AC2916" s="149"/>
      <c r="AD2916" s="149"/>
      <c r="AE2916" s="149"/>
      <c r="AF2916" s="149"/>
      <c r="AG2916" s="149" t="s">
        <v>409</v>
      </c>
      <c r="AH2916" s="149">
        <v>1</v>
      </c>
      <c r="AI2916" s="149"/>
      <c r="AJ2916" s="149"/>
      <c r="AK2916" s="149"/>
      <c r="AL2916" s="149"/>
      <c r="AM2916" s="149"/>
      <c r="AN2916" s="149"/>
      <c r="AO2916" s="149"/>
      <c r="AP2916" s="149"/>
      <c r="AQ2916" s="149"/>
      <c r="AR2916" s="149"/>
      <c r="AS2916" s="149"/>
      <c r="AT2916" s="149"/>
      <c r="AU2916" s="149"/>
      <c r="AV2916" s="149"/>
      <c r="AW2916" s="149"/>
      <c r="AX2916" s="149"/>
      <c r="AY2916" s="149"/>
      <c r="AZ2916" s="149"/>
      <c r="BA2916" s="149"/>
      <c r="BB2916" s="149"/>
      <c r="BC2916" s="149"/>
      <c r="BD2916" s="149"/>
      <c r="BE2916" s="149"/>
      <c r="BF2916" s="149"/>
      <c r="BG2916" s="149"/>
      <c r="BH2916" s="149"/>
    </row>
    <row r="2917" spans="1:60" outlineLevel="3" x14ac:dyDescent="0.2">
      <c r="A2917" s="156"/>
      <c r="B2917" s="157"/>
      <c r="C2917" s="200" t="s">
        <v>1573</v>
      </c>
      <c r="D2917" s="193"/>
      <c r="E2917" s="194"/>
      <c r="F2917" s="160"/>
      <c r="G2917" s="160"/>
      <c r="H2917" s="160"/>
      <c r="I2917" s="160"/>
      <c r="J2917" s="160"/>
      <c r="K2917" s="160"/>
      <c r="L2917" s="160"/>
      <c r="M2917" s="160"/>
      <c r="N2917" s="159"/>
      <c r="O2917" s="159"/>
      <c r="P2917" s="159"/>
      <c r="Q2917" s="159"/>
      <c r="R2917" s="160"/>
      <c r="S2917" s="160"/>
      <c r="T2917" s="160"/>
      <c r="U2917" s="160"/>
      <c r="V2917" s="160"/>
      <c r="W2917" s="160"/>
      <c r="X2917" s="160"/>
      <c r="Y2917" s="160"/>
      <c r="Z2917" s="149"/>
      <c r="AA2917" s="149"/>
      <c r="AB2917" s="149"/>
      <c r="AC2917" s="149"/>
      <c r="AD2917" s="149"/>
      <c r="AE2917" s="149"/>
      <c r="AF2917" s="149"/>
      <c r="AG2917" s="149" t="s">
        <v>409</v>
      </c>
      <c r="AH2917" s="149">
        <v>0</v>
      </c>
      <c r="AI2917" s="149"/>
      <c r="AJ2917" s="149"/>
      <c r="AK2917" s="149"/>
      <c r="AL2917" s="149"/>
      <c r="AM2917" s="149"/>
      <c r="AN2917" s="149"/>
      <c r="AO2917" s="149"/>
      <c r="AP2917" s="149"/>
      <c r="AQ2917" s="149"/>
      <c r="AR2917" s="149"/>
      <c r="AS2917" s="149"/>
      <c r="AT2917" s="149"/>
      <c r="AU2917" s="149"/>
      <c r="AV2917" s="149"/>
      <c r="AW2917" s="149"/>
      <c r="AX2917" s="149"/>
      <c r="AY2917" s="149"/>
      <c r="AZ2917" s="149"/>
      <c r="BA2917" s="149"/>
      <c r="BB2917" s="149"/>
      <c r="BC2917" s="149"/>
      <c r="BD2917" s="149"/>
      <c r="BE2917" s="149"/>
      <c r="BF2917" s="149"/>
      <c r="BG2917" s="149"/>
      <c r="BH2917" s="149"/>
    </row>
    <row r="2918" spans="1:60" outlineLevel="3" x14ac:dyDescent="0.2">
      <c r="A2918" s="156"/>
      <c r="B2918" s="157"/>
      <c r="C2918" s="200" t="s">
        <v>410</v>
      </c>
      <c r="D2918" s="193"/>
      <c r="E2918" s="194"/>
      <c r="F2918" s="160"/>
      <c r="G2918" s="160"/>
      <c r="H2918" s="160"/>
      <c r="I2918" s="160"/>
      <c r="J2918" s="160"/>
      <c r="K2918" s="160"/>
      <c r="L2918" s="160"/>
      <c r="M2918" s="160"/>
      <c r="N2918" s="159"/>
      <c r="O2918" s="159"/>
      <c r="P2918" s="159"/>
      <c r="Q2918" s="159"/>
      <c r="R2918" s="160"/>
      <c r="S2918" s="160"/>
      <c r="T2918" s="160"/>
      <c r="U2918" s="160"/>
      <c r="V2918" s="160"/>
      <c r="W2918" s="160"/>
      <c r="X2918" s="160"/>
      <c r="Y2918" s="160"/>
      <c r="Z2918" s="149"/>
      <c r="AA2918" s="149"/>
      <c r="AB2918" s="149"/>
      <c r="AC2918" s="149"/>
      <c r="AD2918" s="149"/>
      <c r="AE2918" s="149"/>
      <c r="AF2918" s="149"/>
      <c r="AG2918" s="149" t="s">
        <v>409</v>
      </c>
      <c r="AH2918" s="149">
        <v>0</v>
      </c>
      <c r="AI2918" s="149"/>
      <c r="AJ2918" s="149"/>
      <c r="AK2918" s="149"/>
      <c r="AL2918" s="149"/>
      <c r="AM2918" s="149"/>
      <c r="AN2918" s="149"/>
      <c r="AO2918" s="149"/>
      <c r="AP2918" s="149"/>
      <c r="AQ2918" s="149"/>
      <c r="AR2918" s="149"/>
      <c r="AS2918" s="149"/>
      <c r="AT2918" s="149"/>
      <c r="AU2918" s="149"/>
      <c r="AV2918" s="149"/>
      <c r="AW2918" s="149"/>
      <c r="AX2918" s="149"/>
      <c r="AY2918" s="149"/>
      <c r="AZ2918" s="149"/>
      <c r="BA2918" s="149"/>
      <c r="BB2918" s="149"/>
      <c r="BC2918" s="149"/>
      <c r="BD2918" s="149"/>
      <c r="BE2918" s="149"/>
      <c r="BF2918" s="149"/>
      <c r="BG2918" s="149"/>
      <c r="BH2918" s="149"/>
    </row>
    <row r="2919" spans="1:60" outlineLevel="3" x14ac:dyDescent="0.2">
      <c r="A2919" s="156"/>
      <c r="B2919" s="157"/>
      <c r="C2919" s="200" t="s">
        <v>2200</v>
      </c>
      <c r="D2919" s="193"/>
      <c r="E2919" s="194">
        <v>50.42</v>
      </c>
      <c r="F2919" s="160"/>
      <c r="G2919" s="160"/>
      <c r="H2919" s="160"/>
      <c r="I2919" s="160"/>
      <c r="J2919" s="160"/>
      <c r="K2919" s="160"/>
      <c r="L2919" s="160"/>
      <c r="M2919" s="160"/>
      <c r="N2919" s="159"/>
      <c r="O2919" s="159"/>
      <c r="P2919" s="159"/>
      <c r="Q2919" s="159"/>
      <c r="R2919" s="160"/>
      <c r="S2919" s="160"/>
      <c r="T2919" s="160"/>
      <c r="U2919" s="160"/>
      <c r="V2919" s="160"/>
      <c r="W2919" s="160"/>
      <c r="X2919" s="160"/>
      <c r="Y2919" s="160"/>
      <c r="Z2919" s="149"/>
      <c r="AA2919" s="149"/>
      <c r="AB2919" s="149"/>
      <c r="AC2919" s="149"/>
      <c r="AD2919" s="149"/>
      <c r="AE2919" s="149"/>
      <c r="AF2919" s="149"/>
      <c r="AG2919" s="149" t="s">
        <v>409</v>
      </c>
      <c r="AH2919" s="149">
        <v>0</v>
      </c>
      <c r="AI2919" s="149"/>
      <c r="AJ2919" s="149"/>
      <c r="AK2919" s="149"/>
      <c r="AL2919" s="149"/>
      <c r="AM2919" s="149"/>
      <c r="AN2919" s="149"/>
      <c r="AO2919" s="149"/>
      <c r="AP2919" s="149"/>
      <c r="AQ2919" s="149"/>
      <c r="AR2919" s="149"/>
      <c r="AS2919" s="149"/>
      <c r="AT2919" s="149"/>
      <c r="AU2919" s="149"/>
      <c r="AV2919" s="149"/>
      <c r="AW2919" s="149"/>
      <c r="AX2919" s="149"/>
      <c r="AY2919" s="149"/>
      <c r="AZ2919" s="149"/>
      <c r="BA2919" s="149"/>
      <c r="BB2919" s="149"/>
      <c r="BC2919" s="149"/>
      <c r="BD2919" s="149"/>
      <c r="BE2919" s="149"/>
      <c r="BF2919" s="149"/>
      <c r="BG2919" s="149"/>
      <c r="BH2919" s="149"/>
    </row>
    <row r="2920" spans="1:60" outlineLevel="3" x14ac:dyDescent="0.2">
      <c r="A2920" s="156"/>
      <c r="B2920" s="157"/>
      <c r="C2920" s="200" t="s">
        <v>2201</v>
      </c>
      <c r="D2920" s="193"/>
      <c r="E2920" s="194">
        <v>52.25</v>
      </c>
      <c r="F2920" s="160"/>
      <c r="G2920" s="160"/>
      <c r="H2920" s="160"/>
      <c r="I2920" s="160"/>
      <c r="J2920" s="160"/>
      <c r="K2920" s="160"/>
      <c r="L2920" s="160"/>
      <c r="M2920" s="160"/>
      <c r="N2920" s="159"/>
      <c r="O2920" s="159"/>
      <c r="P2920" s="159"/>
      <c r="Q2920" s="159"/>
      <c r="R2920" s="160"/>
      <c r="S2920" s="160"/>
      <c r="T2920" s="160"/>
      <c r="U2920" s="160"/>
      <c r="V2920" s="160"/>
      <c r="W2920" s="160"/>
      <c r="X2920" s="160"/>
      <c r="Y2920" s="160"/>
      <c r="Z2920" s="149"/>
      <c r="AA2920" s="149"/>
      <c r="AB2920" s="149"/>
      <c r="AC2920" s="149"/>
      <c r="AD2920" s="149"/>
      <c r="AE2920" s="149"/>
      <c r="AF2920" s="149"/>
      <c r="AG2920" s="149" t="s">
        <v>409</v>
      </c>
      <c r="AH2920" s="149">
        <v>0</v>
      </c>
      <c r="AI2920" s="149"/>
      <c r="AJ2920" s="149"/>
      <c r="AK2920" s="149"/>
      <c r="AL2920" s="149"/>
      <c r="AM2920" s="149"/>
      <c r="AN2920" s="149"/>
      <c r="AO2920" s="149"/>
      <c r="AP2920" s="149"/>
      <c r="AQ2920" s="149"/>
      <c r="AR2920" s="149"/>
      <c r="AS2920" s="149"/>
      <c r="AT2920" s="149"/>
      <c r="AU2920" s="149"/>
      <c r="AV2920" s="149"/>
      <c r="AW2920" s="149"/>
      <c r="AX2920" s="149"/>
      <c r="AY2920" s="149"/>
      <c r="AZ2920" s="149"/>
      <c r="BA2920" s="149"/>
      <c r="BB2920" s="149"/>
      <c r="BC2920" s="149"/>
      <c r="BD2920" s="149"/>
      <c r="BE2920" s="149"/>
      <c r="BF2920" s="149"/>
      <c r="BG2920" s="149"/>
      <c r="BH2920" s="149"/>
    </row>
    <row r="2921" spans="1:60" outlineLevel="3" x14ac:dyDescent="0.2">
      <c r="A2921" s="156"/>
      <c r="B2921" s="157"/>
      <c r="C2921" s="200" t="s">
        <v>2202</v>
      </c>
      <c r="D2921" s="193"/>
      <c r="E2921" s="194">
        <v>14.4</v>
      </c>
      <c r="F2921" s="160"/>
      <c r="G2921" s="160"/>
      <c r="H2921" s="160"/>
      <c r="I2921" s="160"/>
      <c r="J2921" s="160"/>
      <c r="K2921" s="160"/>
      <c r="L2921" s="160"/>
      <c r="M2921" s="160"/>
      <c r="N2921" s="159"/>
      <c r="O2921" s="159"/>
      <c r="P2921" s="159"/>
      <c r="Q2921" s="159"/>
      <c r="R2921" s="160"/>
      <c r="S2921" s="160"/>
      <c r="T2921" s="160"/>
      <c r="U2921" s="160"/>
      <c r="V2921" s="160"/>
      <c r="W2921" s="160"/>
      <c r="X2921" s="160"/>
      <c r="Y2921" s="160"/>
      <c r="Z2921" s="149"/>
      <c r="AA2921" s="149"/>
      <c r="AB2921" s="149"/>
      <c r="AC2921" s="149"/>
      <c r="AD2921" s="149"/>
      <c r="AE2921" s="149"/>
      <c r="AF2921" s="149"/>
      <c r="AG2921" s="149" t="s">
        <v>409</v>
      </c>
      <c r="AH2921" s="149">
        <v>0</v>
      </c>
      <c r="AI2921" s="149"/>
      <c r="AJ2921" s="149"/>
      <c r="AK2921" s="149"/>
      <c r="AL2921" s="149"/>
      <c r="AM2921" s="149"/>
      <c r="AN2921" s="149"/>
      <c r="AO2921" s="149"/>
      <c r="AP2921" s="149"/>
      <c r="AQ2921" s="149"/>
      <c r="AR2921" s="149"/>
      <c r="AS2921" s="149"/>
      <c r="AT2921" s="149"/>
      <c r="AU2921" s="149"/>
      <c r="AV2921" s="149"/>
      <c r="AW2921" s="149"/>
      <c r="AX2921" s="149"/>
      <c r="AY2921" s="149"/>
      <c r="AZ2921" s="149"/>
      <c r="BA2921" s="149"/>
      <c r="BB2921" s="149"/>
      <c r="BC2921" s="149"/>
      <c r="BD2921" s="149"/>
      <c r="BE2921" s="149"/>
      <c r="BF2921" s="149"/>
      <c r="BG2921" s="149"/>
      <c r="BH2921" s="149"/>
    </row>
    <row r="2922" spans="1:60" outlineLevel="3" x14ac:dyDescent="0.2">
      <c r="A2922" s="156"/>
      <c r="B2922" s="157"/>
      <c r="C2922" s="200" t="s">
        <v>2203</v>
      </c>
      <c r="D2922" s="193"/>
      <c r="E2922" s="194">
        <v>29.74</v>
      </c>
      <c r="F2922" s="160"/>
      <c r="G2922" s="160"/>
      <c r="H2922" s="160"/>
      <c r="I2922" s="160"/>
      <c r="J2922" s="160"/>
      <c r="K2922" s="160"/>
      <c r="L2922" s="160"/>
      <c r="M2922" s="160"/>
      <c r="N2922" s="159"/>
      <c r="O2922" s="159"/>
      <c r="P2922" s="159"/>
      <c r="Q2922" s="159"/>
      <c r="R2922" s="160"/>
      <c r="S2922" s="160"/>
      <c r="T2922" s="160"/>
      <c r="U2922" s="160"/>
      <c r="V2922" s="160"/>
      <c r="W2922" s="160"/>
      <c r="X2922" s="160"/>
      <c r="Y2922" s="160"/>
      <c r="Z2922" s="149"/>
      <c r="AA2922" s="149"/>
      <c r="AB2922" s="149"/>
      <c r="AC2922" s="149"/>
      <c r="AD2922" s="149"/>
      <c r="AE2922" s="149"/>
      <c r="AF2922" s="149"/>
      <c r="AG2922" s="149" t="s">
        <v>409</v>
      </c>
      <c r="AH2922" s="149">
        <v>0</v>
      </c>
      <c r="AI2922" s="149"/>
      <c r="AJ2922" s="149"/>
      <c r="AK2922" s="149"/>
      <c r="AL2922" s="149"/>
      <c r="AM2922" s="149"/>
      <c r="AN2922" s="149"/>
      <c r="AO2922" s="149"/>
      <c r="AP2922" s="149"/>
      <c r="AQ2922" s="149"/>
      <c r="AR2922" s="149"/>
      <c r="AS2922" s="149"/>
      <c r="AT2922" s="149"/>
      <c r="AU2922" s="149"/>
      <c r="AV2922" s="149"/>
      <c r="AW2922" s="149"/>
      <c r="AX2922" s="149"/>
      <c r="AY2922" s="149"/>
      <c r="AZ2922" s="149"/>
      <c r="BA2922" s="149"/>
      <c r="BB2922" s="149"/>
      <c r="BC2922" s="149"/>
      <c r="BD2922" s="149"/>
      <c r="BE2922" s="149"/>
      <c r="BF2922" s="149"/>
      <c r="BG2922" s="149"/>
      <c r="BH2922" s="149"/>
    </row>
    <row r="2923" spans="1:60" outlineLevel="3" x14ac:dyDescent="0.2">
      <c r="A2923" s="156"/>
      <c r="B2923" s="157"/>
      <c r="C2923" s="200" t="s">
        <v>2204</v>
      </c>
      <c r="D2923" s="193"/>
      <c r="E2923" s="194">
        <v>3.5</v>
      </c>
      <c r="F2923" s="160"/>
      <c r="G2923" s="160"/>
      <c r="H2923" s="160"/>
      <c r="I2923" s="160"/>
      <c r="J2923" s="160"/>
      <c r="K2923" s="160"/>
      <c r="L2923" s="160"/>
      <c r="M2923" s="160"/>
      <c r="N2923" s="159"/>
      <c r="O2923" s="159"/>
      <c r="P2923" s="159"/>
      <c r="Q2923" s="159"/>
      <c r="R2923" s="160"/>
      <c r="S2923" s="160"/>
      <c r="T2923" s="160"/>
      <c r="U2923" s="160"/>
      <c r="V2923" s="160"/>
      <c r="W2923" s="160"/>
      <c r="X2923" s="160"/>
      <c r="Y2923" s="160"/>
      <c r="Z2923" s="149"/>
      <c r="AA2923" s="149"/>
      <c r="AB2923" s="149"/>
      <c r="AC2923" s="149"/>
      <c r="AD2923" s="149"/>
      <c r="AE2923" s="149"/>
      <c r="AF2923" s="149"/>
      <c r="AG2923" s="149" t="s">
        <v>409</v>
      </c>
      <c r="AH2923" s="149">
        <v>0</v>
      </c>
      <c r="AI2923" s="149"/>
      <c r="AJ2923" s="149"/>
      <c r="AK2923" s="149"/>
      <c r="AL2923" s="149"/>
      <c r="AM2923" s="149"/>
      <c r="AN2923" s="149"/>
      <c r="AO2923" s="149"/>
      <c r="AP2923" s="149"/>
      <c r="AQ2923" s="149"/>
      <c r="AR2923" s="149"/>
      <c r="AS2923" s="149"/>
      <c r="AT2923" s="149"/>
      <c r="AU2923" s="149"/>
      <c r="AV2923" s="149"/>
      <c r="AW2923" s="149"/>
      <c r="AX2923" s="149"/>
      <c r="AY2923" s="149"/>
      <c r="AZ2923" s="149"/>
      <c r="BA2923" s="149"/>
      <c r="BB2923" s="149"/>
      <c r="BC2923" s="149"/>
      <c r="BD2923" s="149"/>
      <c r="BE2923" s="149"/>
      <c r="BF2923" s="149"/>
      <c r="BG2923" s="149"/>
      <c r="BH2923" s="149"/>
    </row>
    <row r="2924" spans="1:60" outlineLevel="3" x14ac:dyDescent="0.2">
      <c r="A2924" s="156"/>
      <c r="B2924" s="157"/>
      <c r="C2924" s="200" t="s">
        <v>2205</v>
      </c>
      <c r="D2924" s="193"/>
      <c r="E2924" s="194">
        <v>21.1</v>
      </c>
      <c r="F2924" s="160"/>
      <c r="G2924" s="160"/>
      <c r="H2924" s="160"/>
      <c r="I2924" s="160"/>
      <c r="J2924" s="160"/>
      <c r="K2924" s="160"/>
      <c r="L2924" s="160"/>
      <c r="M2924" s="160"/>
      <c r="N2924" s="159"/>
      <c r="O2924" s="159"/>
      <c r="P2924" s="159"/>
      <c r="Q2924" s="159"/>
      <c r="R2924" s="160"/>
      <c r="S2924" s="160"/>
      <c r="T2924" s="160"/>
      <c r="U2924" s="160"/>
      <c r="V2924" s="160"/>
      <c r="W2924" s="160"/>
      <c r="X2924" s="160"/>
      <c r="Y2924" s="160"/>
      <c r="Z2924" s="149"/>
      <c r="AA2924" s="149"/>
      <c r="AB2924" s="149"/>
      <c r="AC2924" s="149"/>
      <c r="AD2924" s="149"/>
      <c r="AE2924" s="149"/>
      <c r="AF2924" s="149"/>
      <c r="AG2924" s="149" t="s">
        <v>409</v>
      </c>
      <c r="AH2924" s="149">
        <v>0</v>
      </c>
      <c r="AI2924" s="149"/>
      <c r="AJ2924" s="149"/>
      <c r="AK2924" s="149"/>
      <c r="AL2924" s="149"/>
      <c r="AM2924" s="149"/>
      <c r="AN2924" s="149"/>
      <c r="AO2924" s="149"/>
      <c r="AP2924" s="149"/>
      <c r="AQ2924" s="149"/>
      <c r="AR2924" s="149"/>
      <c r="AS2924" s="149"/>
      <c r="AT2924" s="149"/>
      <c r="AU2924" s="149"/>
      <c r="AV2924" s="149"/>
      <c r="AW2924" s="149"/>
      <c r="AX2924" s="149"/>
      <c r="AY2924" s="149"/>
      <c r="AZ2924" s="149"/>
      <c r="BA2924" s="149"/>
      <c r="BB2924" s="149"/>
      <c r="BC2924" s="149"/>
      <c r="BD2924" s="149"/>
      <c r="BE2924" s="149"/>
      <c r="BF2924" s="149"/>
      <c r="BG2924" s="149"/>
      <c r="BH2924" s="149"/>
    </row>
    <row r="2925" spans="1:60" outlineLevel="3" x14ac:dyDescent="0.2">
      <c r="A2925" s="156"/>
      <c r="B2925" s="157"/>
      <c r="C2925" s="200" t="s">
        <v>2206</v>
      </c>
      <c r="D2925" s="193"/>
      <c r="E2925" s="194">
        <v>13.35</v>
      </c>
      <c r="F2925" s="160"/>
      <c r="G2925" s="160"/>
      <c r="H2925" s="160"/>
      <c r="I2925" s="160"/>
      <c r="J2925" s="160"/>
      <c r="K2925" s="160"/>
      <c r="L2925" s="160"/>
      <c r="M2925" s="160"/>
      <c r="N2925" s="159"/>
      <c r="O2925" s="159"/>
      <c r="P2925" s="159"/>
      <c r="Q2925" s="159"/>
      <c r="R2925" s="160"/>
      <c r="S2925" s="160"/>
      <c r="T2925" s="160"/>
      <c r="U2925" s="160"/>
      <c r="V2925" s="160"/>
      <c r="W2925" s="160"/>
      <c r="X2925" s="160"/>
      <c r="Y2925" s="160"/>
      <c r="Z2925" s="149"/>
      <c r="AA2925" s="149"/>
      <c r="AB2925" s="149"/>
      <c r="AC2925" s="149"/>
      <c r="AD2925" s="149"/>
      <c r="AE2925" s="149"/>
      <c r="AF2925" s="149"/>
      <c r="AG2925" s="149" t="s">
        <v>409</v>
      </c>
      <c r="AH2925" s="149">
        <v>0</v>
      </c>
      <c r="AI2925" s="149"/>
      <c r="AJ2925" s="149"/>
      <c r="AK2925" s="149"/>
      <c r="AL2925" s="149"/>
      <c r="AM2925" s="149"/>
      <c r="AN2925" s="149"/>
      <c r="AO2925" s="149"/>
      <c r="AP2925" s="149"/>
      <c r="AQ2925" s="149"/>
      <c r="AR2925" s="149"/>
      <c r="AS2925" s="149"/>
      <c r="AT2925" s="149"/>
      <c r="AU2925" s="149"/>
      <c r="AV2925" s="149"/>
      <c r="AW2925" s="149"/>
      <c r="AX2925" s="149"/>
      <c r="AY2925" s="149"/>
      <c r="AZ2925" s="149"/>
      <c r="BA2925" s="149"/>
      <c r="BB2925" s="149"/>
      <c r="BC2925" s="149"/>
      <c r="BD2925" s="149"/>
      <c r="BE2925" s="149"/>
      <c r="BF2925" s="149"/>
      <c r="BG2925" s="149"/>
      <c r="BH2925" s="149"/>
    </row>
    <row r="2926" spans="1:60" outlineLevel="3" x14ac:dyDescent="0.2">
      <c r="A2926" s="156"/>
      <c r="B2926" s="157"/>
      <c r="C2926" s="200" t="s">
        <v>2207</v>
      </c>
      <c r="D2926" s="193"/>
      <c r="E2926" s="194">
        <v>10.1</v>
      </c>
      <c r="F2926" s="160"/>
      <c r="G2926" s="160"/>
      <c r="H2926" s="160"/>
      <c r="I2926" s="160"/>
      <c r="J2926" s="160"/>
      <c r="K2926" s="160"/>
      <c r="L2926" s="160"/>
      <c r="M2926" s="160"/>
      <c r="N2926" s="159"/>
      <c r="O2926" s="159"/>
      <c r="P2926" s="159"/>
      <c r="Q2926" s="159"/>
      <c r="R2926" s="160"/>
      <c r="S2926" s="160"/>
      <c r="T2926" s="160"/>
      <c r="U2926" s="160"/>
      <c r="V2926" s="160"/>
      <c r="W2926" s="160"/>
      <c r="X2926" s="160"/>
      <c r="Y2926" s="160"/>
      <c r="Z2926" s="149"/>
      <c r="AA2926" s="149"/>
      <c r="AB2926" s="149"/>
      <c r="AC2926" s="149"/>
      <c r="AD2926" s="149"/>
      <c r="AE2926" s="149"/>
      <c r="AF2926" s="149"/>
      <c r="AG2926" s="149" t="s">
        <v>409</v>
      </c>
      <c r="AH2926" s="149">
        <v>0</v>
      </c>
      <c r="AI2926" s="149"/>
      <c r="AJ2926" s="149"/>
      <c r="AK2926" s="149"/>
      <c r="AL2926" s="149"/>
      <c r="AM2926" s="149"/>
      <c r="AN2926" s="149"/>
      <c r="AO2926" s="149"/>
      <c r="AP2926" s="149"/>
      <c r="AQ2926" s="149"/>
      <c r="AR2926" s="149"/>
      <c r="AS2926" s="149"/>
      <c r="AT2926" s="149"/>
      <c r="AU2926" s="149"/>
      <c r="AV2926" s="149"/>
      <c r="AW2926" s="149"/>
      <c r="AX2926" s="149"/>
      <c r="AY2926" s="149"/>
      <c r="AZ2926" s="149"/>
      <c r="BA2926" s="149"/>
      <c r="BB2926" s="149"/>
      <c r="BC2926" s="149"/>
      <c r="BD2926" s="149"/>
      <c r="BE2926" s="149"/>
      <c r="BF2926" s="149"/>
      <c r="BG2926" s="149"/>
      <c r="BH2926" s="149"/>
    </row>
    <row r="2927" spans="1:60" outlineLevel="3" x14ac:dyDescent="0.2">
      <c r="A2927" s="156"/>
      <c r="B2927" s="157"/>
      <c r="C2927" s="200" t="s">
        <v>413</v>
      </c>
      <c r="D2927" s="193"/>
      <c r="E2927" s="194"/>
      <c r="F2927" s="160"/>
      <c r="G2927" s="160"/>
      <c r="H2927" s="160"/>
      <c r="I2927" s="160"/>
      <c r="J2927" s="160"/>
      <c r="K2927" s="160"/>
      <c r="L2927" s="160"/>
      <c r="M2927" s="160"/>
      <c r="N2927" s="159"/>
      <c r="O2927" s="159"/>
      <c r="P2927" s="159"/>
      <c r="Q2927" s="159"/>
      <c r="R2927" s="160"/>
      <c r="S2927" s="160"/>
      <c r="T2927" s="160"/>
      <c r="U2927" s="160"/>
      <c r="V2927" s="160"/>
      <c r="W2927" s="160"/>
      <c r="X2927" s="160"/>
      <c r="Y2927" s="160"/>
      <c r="Z2927" s="149"/>
      <c r="AA2927" s="149"/>
      <c r="AB2927" s="149"/>
      <c r="AC2927" s="149"/>
      <c r="AD2927" s="149"/>
      <c r="AE2927" s="149"/>
      <c r="AF2927" s="149"/>
      <c r="AG2927" s="149" t="s">
        <v>409</v>
      </c>
      <c r="AH2927" s="149">
        <v>0</v>
      </c>
      <c r="AI2927" s="149"/>
      <c r="AJ2927" s="149"/>
      <c r="AK2927" s="149"/>
      <c r="AL2927" s="149"/>
      <c r="AM2927" s="149"/>
      <c r="AN2927" s="149"/>
      <c r="AO2927" s="149"/>
      <c r="AP2927" s="149"/>
      <c r="AQ2927" s="149"/>
      <c r="AR2927" s="149"/>
      <c r="AS2927" s="149"/>
      <c r="AT2927" s="149"/>
      <c r="AU2927" s="149"/>
      <c r="AV2927" s="149"/>
      <c r="AW2927" s="149"/>
      <c r="AX2927" s="149"/>
      <c r="AY2927" s="149"/>
      <c r="AZ2927" s="149"/>
      <c r="BA2927" s="149"/>
      <c r="BB2927" s="149"/>
      <c r="BC2927" s="149"/>
      <c r="BD2927" s="149"/>
      <c r="BE2927" s="149"/>
      <c r="BF2927" s="149"/>
      <c r="BG2927" s="149"/>
      <c r="BH2927" s="149"/>
    </row>
    <row r="2928" spans="1:60" outlineLevel="3" x14ac:dyDescent="0.2">
      <c r="A2928" s="156"/>
      <c r="B2928" s="157"/>
      <c r="C2928" s="200" t="s">
        <v>2110</v>
      </c>
      <c r="D2928" s="193"/>
      <c r="E2928" s="194">
        <v>13.8</v>
      </c>
      <c r="F2928" s="160"/>
      <c r="G2928" s="160"/>
      <c r="H2928" s="160"/>
      <c r="I2928" s="160"/>
      <c r="J2928" s="160"/>
      <c r="K2928" s="160"/>
      <c r="L2928" s="160"/>
      <c r="M2928" s="160"/>
      <c r="N2928" s="159"/>
      <c r="O2928" s="159"/>
      <c r="P2928" s="159"/>
      <c r="Q2928" s="159"/>
      <c r="R2928" s="160"/>
      <c r="S2928" s="160"/>
      <c r="T2928" s="160"/>
      <c r="U2928" s="160"/>
      <c r="V2928" s="160"/>
      <c r="W2928" s="160"/>
      <c r="X2928" s="160"/>
      <c r="Y2928" s="160"/>
      <c r="Z2928" s="149"/>
      <c r="AA2928" s="149"/>
      <c r="AB2928" s="149"/>
      <c r="AC2928" s="149"/>
      <c r="AD2928" s="149"/>
      <c r="AE2928" s="149"/>
      <c r="AF2928" s="149"/>
      <c r="AG2928" s="149" t="s">
        <v>409</v>
      </c>
      <c r="AH2928" s="149">
        <v>0</v>
      </c>
      <c r="AI2928" s="149"/>
      <c r="AJ2928" s="149"/>
      <c r="AK2928" s="149"/>
      <c r="AL2928" s="149"/>
      <c r="AM2928" s="149"/>
      <c r="AN2928" s="149"/>
      <c r="AO2928" s="149"/>
      <c r="AP2928" s="149"/>
      <c r="AQ2928" s="149"/>
      <c r="AR2928" s="149"/>
      <c r="AS2928" s="149"/>
      <c r="AT2928" s="149"/>
      <c r="AU2928" s="149"/>
      <c r="AV2928" s="149"/>
      <c r="AW2928" s="149"/>
      <c r="AX2928" s="149"/>
      <c r="AY2928" s="149"/>
      <c r="AZ2928" s="149"/>
      <c r="BA2928" s="149"/>
      <c r="BB2928" s="149"/>
      <c r="BC2928" s="149"/>
      <c r="BD2928" s="149"/>
      <c r="BE2928" s="149"/>
      <c r="BF2928" s="149"/>
      <c r="BG2928" s="149"/>
      <c r="BH2928" s="149"/>
    </row>
    <row r="2929" spans="1:60" outlineLevel="3" x14ac:dyDescent="0.2">
      <c r="A2929" s="156"/>
      <c r="B2929" s="157"/>
      <c r="C2929" s="200" t="s">
        <v>2208</v>
      </c>
      <c r="D2929" s="193"/>
      <c r="E2929" s="194">
        <v>24.05</v>
      </c>
      <c r="F2929" s="160"/>
      <c r="G2929" s="160"/>
      <c r="H2929" s="160"/>
      <c r="I2929" s="160"/>
      <c r="J2929" s="160"/>
      <c r="K2929" s="160"/>
      <c r="L2929" s="160"/>
      <c r="M2929" s="160"/>
      <c r="N2929" s="159"/>
      <c r="O2929" s="159"/>
      <c r="P2929" s="159"/>
      <c r="Q2929" s="159"/>
      <c r="R2929" s="160"/>
      <c r="S2929" s="160"/>
      <c r="T2929" s="160"/>
      <c r="U2929" s="160"/>
      <c r="V2929" s="160"/>
      <c r="W2929" s="160"/>
      <c r="X2929" s="160"/>
      <c r="Y2929" s="160"/>
      <c r="Z2929" s="149"/>
      <c r="AA2929" s="149"/>
      <c r="AB2929" s="149"/>
      <c r="AC2929" s="149"/>
      <c r="AD2929" s="149"/>
      <c r="AE2929" s="149"/>
      <c r="AF2929" s="149"/>
      <c r="AG2929" s="149" t="s">
        <v>409</v>
      </c>
      <c r="AH2929" s="149">
        <v>0</v>
      </c>
      <c r="AI2929" s="149"/>
      <c r="AJ2929" s="149"/>
      <c r="AK2929" s="149"/>
      <c r="AL2929" s="149"/>
      <c r="AM2929" s="149"/>
      <c r="AN2929" s="149"/>
      <c r="AO2929" s="149"/>
      <c r="AP2929" s="149"/>
      <c r="AQ2929" s="149"/>
      <c r="AR2929" s="149"/>
      <c r="AS2929" s="149"/>
      <c r="AT2929" s="149"/>
      <c r="AU2929" s="149"/>
      <c r="AV2929" s="149"/>
      <c r="AW2929" s="149"/>
      <c r="AX2929" s="149"/>
      <c r="AY2929" s="149"/>
      <c r="AZ2929" s="149"/>
      <c r="BA2929" s="149"/>
      <c r="BB2929" s="149"/>
      <c r="BC2929" s="149"/>
      <c r="BD2929" s="149"/>
      <c r="BE2929" s="149"/>
      <c r="BF2929" s="149"/>
      <c r="BG2929" s="149"/>
      <c r="BH2929" s="149"/>
    </row>
    <row r="2930" spans="1:60" outlineLevel="3" x14ac:dyDescent="0.2">
      <c r="A2930" s="156"/>
      <c r="B2930" s="157"/>
      <c r="C2930" s="200" t="s">
        <v>2209</v>
      </c>
      <c r="D2930" s="193"/>
      <c r="E2930" s="194">
        <v>29.84</v>
      </c>
      <c r="F2930" s="160"/>
      <c r="G2930" s="160"/>
      <c r="H2930" s="160"/>
      <c r="I2930" s="160"/>
      <c r="J2930" s="160"/>
      <c r="K2930" s="160"/>
      <c r="L2930" s="160"/>
      <c r="M2930" s="160"/>
      <c r="N2930" s="159"/>
      <c r="O2930" s="159"/>
      <c r="P2930" s="159"/>
      <c r="Q2930" s="159"/>
      <c r="R2930" s="160"/>
      <c r="S2930" s="160"/>
      <c r="T2930" s="160"/>
      <c r="U2930" s="160"/>
      <c r="V2930" s="160"/>
      <c r="W2930" s="160"/>
      <c r="X2930" s="160"/>
      <c r="Y2930" s="160"/>
      <c r="Z2930" s="149"/>
      <c r="AA2930" s="149"/>
      <c r="AB2930" s="149"/>
      <c r="AC2930" s="149"/>
      <c r="AD2930" s="149"/>
      <c r="AE2930" s="149"/>
      <c r="AF2930" s="149"/>
      <c r="AG2930" s="149" t="s">
        <v>409</v>
      </c>
      <c r="AH2930" s="149">
        <v>0</v>
      </c>
      <c r="AI2930" s="149"/>
      <c r="AJ2930" s="149"/>
      <c r="AK2930" s="149"/>
      <c r="AL2930" s="149"/>
      <c r="AM2930" s="149"/>
      <c r="AN2930" s="149"/>
      <c r="AO2930" s="149"/>
      <c r="AP2930" s="149"/>
      <c r="AQ2930" s="149"/>
      <c r="AR2930" s="149"/>
      <c r="AS2930" s="149"/>
      <c r="AT2930" s="149"/>
      <c r="AU2930" s="149"/>
      <c r="AV2930" s="149"/>
      <c r="AW2930" s="149"/>
      <c r="AX2930" s="149"/>
      <c r="AY2930" s="149"/>
      <c r="AZ2930" s="149"/>
      <c r="BA2930" s="149"/>
      <c r="BB2930" s="149"/>
      <c r="BC2930" s="149"/>
      <c r="BD2930" s="149"/>
      <c r="BE2930" s="149"/>
      <c r="BF2930" s="149"/>
      <c r="BG2930" s="149"/>
      <c r="BH2930" s="149"/>
    </row>
    <row r="2931" spans="1:60" outlineLevel="3" x14ac:dyDescent="0.2">
      <c r="A2931" s="156"/>
      <c r="B2931" s="157"/>
      <c r="C2931" s="200" t="s">
        <v>2210</v>
      </c>
      <c r="D2931" s="193"/>
      <c r="E2931" s="194">
        <v>30</v>
      </c>
      <c r="F2931" s="160"/>
      <c r="G2931" s="160"/>
      <c r="H2931" s="160"/>
      <c r="I2931" s="160"/>
      <c r="J2931" s="160"/>
      <c r="K2931" s="160"/>
      <c r="L2931" s="160"/>
      <c r="M2931" s="160"/>
      <c r="N2931" s="159"/>
      <c r="O2931" s="159"/>
      <c r="P2931" s="159"/>
      <c r="Q2931" s="159"/>
      <c r="R2931" s="160"/>
      <c r="S2931" s="160"/>
      <c r="T2931" s="160"/>
      <c r="U2931" s="160"/>
      <c r="V2931" s="160"/>
      <c r="W2931" s="160"/>
      <c r="X2931" s="160"/>
      <c r="Y2931" s="160"/>
      <c r="Z2931" s="149"/>
      <c r="AA2931" s="149"/>
      <c r="AB2931" s="149"/>
      <c r="AC2931" s="149"/>
      <c r="AD2931" s="149"/>
      <c r="AE2931" s="149"/>
      <c r="AF2931" s="149"/>
      <c r="AG2931" s="149" t="s">
        <v>409</v>
      </c>
      <c r="AH2931" s="149">
        <v>0</v>
      </c>
      <c r="AI2931" s="149"/>
      <c r="AJ2931" s="149"/>
      <c r="AK2931" s="149"/>
      <c r="AL2931" s="149"/>
      <c r="AM2931" s="149"/>
      <c r="AN2931" s="149"/>
      <c r="AO2931" s="149"/>
      <c r="AP2931" s="149"/>
      <c r="AQ2931" s="149"/>
      <c r="AR2931" s="149"/>
      <c r="AS2931" s="149"/>
      <c r="AT2931" s="149"/>
      <c r="AU2931" s="149"/>
      <c r="AV2931" s="149"/>
      <c r="AW2931" s="149"/>
      <c r="AX2931" s="149"/>
      <c r="AY2931" s="149"/>
      <c r="AZ2931" s="149"/>
      <c r="BA2931" s="149"/>
      <c r="BB2931" s="149"/>
      <c r="BC2931" s="149"/>
      <c r="BD2931" s="149"/>
      <c r="BE2931" s="149"/>
      <c r="BF2931" s="149"/>
      <c r="BG2931" s="149"/>
      <c r="BH2931" s="149"/>
    </row>
    <row r="2932" spans="1:60" outlineLevel="3" x14ac:dyDescent="0.2">
      <c r="A2932" s="156"/>
      <c r="B2932" s="157"/>
      <c r="C2932" s="200" t="s">
        <v>2112</v>
      </c>
      <c r="D2932" s="193"/>
      <c r="E2932" s="194">
        <v>24.64</v>
      </c>
      <c r="F2932" s="160"/>
      <c r="G2932" s="160"/>
      <c r="H2932" s="160"/>
      <c r="I2932" s="160"/>
      <c r="J2932" s="160"/>
      <c r="K2932" s="160"/>
      <c r="L2932" s="160"/>
      <c r="M2932" s="160"/>
      <c r="N2932" s="159"/>
      <c r="O2932" s="159"/>
      <c r="P2932" s="159"/>
      <c r="Q2932" s="159"/>
      <c r="R2932" s="160"/>
      <c r="S2932" s="160"/>
      <c r="T2932" s="160"/>
      <c r="U2932" s="160"/>
      <c r="V2932" s="160"/>
      <c r="W2932" s="160"/>
      <c r="X2932" s="160"/>
      <c r="Y2932" s="160"/>
      <c r="Z2932" s="149"/>
      <c r="AA2932" s="149"/>
      <c r="AB2932" s="149"/>
      <c r="AC2932" s="149"/>
      <c r="AD2932" s="149"/>
      <c r="AE2932" s="149"/>
      <c r="AF2932" s="149"/>
      <c r="AG2932" s="149" t="s">
        <v>409</v>
      </c>
      <c r="AH2932" s="149">
        <v>0</v>
      </c>
      <c r="AI2932" s="149"/>
      <c r="AJ2932" s="149"/>
      <c r="AK2932" s="149"/>
      <c r="AL2932" s="149"/>
      <c r="AM2932" s="149"/>
      <c r="AN2932" s="149"/>
      <c r="AO2932" s="149"/>
      <c r="AP2932" s="149"/>
      <c r="AQ2932" s="149"/>
      <c r="AR2932" s="149"/>
      <c r="AS2932" s="149"/>
      <c r="AT2932" s="149"/>
      <c r="AU2932" s="149"/>
      <c r="AV2932" s="149"/>
      <c r="AW2932" s="149"/>
      <c r="AX2932" s="149"/>
      <c r="AY2932" s="149"/>
      <c r="AZ2932" s="149"/>
      <c r="BA2932" s="149"/>
      <c r="BB2932" s="149"/>
      <c r="BC2932" s="149"/>
      <c r="BD2932" s="149"/>
      <c r="BE2932" s="149"/>
      <c r="BF2932" s="149"/>
      <c r="BG2932" s="149"/>
      <c r="BH2932" s="149"/>
    </row>
    <row r="2933" spans="1:60" outlineLevel="3" x14ac:dyDescent="0.2">
      <c r="A2933" s="156"/>
      <c r="B2933" s="157"/>
      <c r="C2933" s="200" t="s">
        <v>2211</v>
      </c>
      <c r="D2933" s="193"/>
      <c r="E2933" s="194">
        <v>8.84</v>
      </c>
      <c r="F2933" s="160"/>
      <c r="G2933" s="160"/>
      <c r="H2933" s="160"/>
      <c r="I2933" s="160"/>
      <c r="J2933" s="160"/>
      <c r="K2933" s="160"/>
      <c r="L2933" s="160"/>
      <c r="M2933" s="160"/>
      <c r="N2933" s="159"/>
      <c r="O2933" s="159"/>
      <c r="P2933" s="159"/>
      <c r="Q2933" s="159"/>
      <c r="R2933" s="160"/>
      <c r="S2933" s="160"/>
      <c r="T2933" s="160"/>
      <c r="U2933" s="160"/>
      <c r="V2933" s="160"/>
      <c r="W2933" s="160"/>
      <c r="X2933" s="160"/>
      <c r="Y2933" s="160"/>
      <c r="Z2933" s="149"/>
      <c r="AA2933" s="149"/>
      <c r="AB2933" s="149"/>
      <c r="AC2933" s="149"/>
      <c r="AD2933" s="149"/>
      <c r="AE2933" s="149"/>
      <c r="AF2933" s="149"/>
      <c r="AG2933" s="149" t="s">
        <v>409</v>
      </c>
      <c r="AH2933" s="149">
        <v>0</v>
      </c>
      <c r="AI2933" s="149"/>
      <c r="AJ2933" s="149"/>
      <c r="AK2933" s="149"/>
      <c r="AL2933" s="149"/>
      <c r="AM2933" s="149"/>
      <c r="AN2933" s="149"/>
      <c r="AO2933" s="149"/>
      <c r="AP2933" s="149"/>
      <c r="AQ2933" s="149"/>
      <c r="AR2933" s="149"/>
      <c r="AS2933" s="149"/>
      <c r="AT2933" s="149"/>
      <c r="AU2933" s="149"/>
      <c r="AV2933" s="149"/>
      <c r="AW2933" s="149"/>
      <c r="AX2933" s="149"/>
      <c r="AY2933" s="149"/>
      <c r="AZ2933" s="149"/>
      <c r="BA2933" s="149"/>
      <c r="BB2933" s="149"/>
      <c r="BC2933" s="149"/>
      <c r="BD2933" s="149"/>
      <c r="BE2933" s="149"/>
      <c r="BF2933" s="149"/>
      <c r="BG2933" s="149"/>
      <c r="BH2933" s="149"/>
    </row>
    <row r="2934" spans="1:60" outlineLevel="3" x14ac:dyDescent="0.2">
      <c r="A2934" s="156"/>
      <c r="B2934" s="157"/>
      <c r="C2934" s="200" t="s">
        <v>2212</v>
      </c>
      <c r="D2934" s="193"/>
      <c r="E2934" s="194">
        <v>27.76</v>
      </c>
      <c r="F2934" s="160"/>
      <c r="G2934" s="160"/>
      <c r="H2934" s="160"/>
      <c r="I2934" s="160"/>
      <c r="J2934" s="160"/>
      <c r="K2934" s="160"/>
      <c r="L2934" s="160"/>
      <c r="M2934" s="160"/>
      <c r="N2934" s="159"/>
      <c r="O2934" s="159"/>
      <c r="P2934" s="159"/>
      <c r="Q2934" s="159"/>
      <c r="R2934" s="160"/>
      <c r="S2934" s="160"/>
      <c r="T2934" s="160"/>
      <c r="U2934" s="160"/>
      <c r="V2934" s="160"/>
      <c r="W2934" s="160"/>
      <c r="X2934" s="160"/>
      <c r="Y2934" s="160"/>
      <c r="Z2934" s="149"/>
      <c r="AA2934" s="149"/>
      <c r="AB2934" s="149"/>
      <c r="AC2934" s="149"/>
      <c r="AD2934" s="149"/>
      <c r="AE2934" s="149"/>
      <c r="AF2934" s="149"/>
      <c r="AG2934" s="149" t="s">
        <v>409</v>
      </c>
      <c r="AH2934" s="149">
        <v>0</v>
      </c>
      <c r="AI2934" s="149"/>
      <c r="AJ2934" s="149"/>
      <c r="AK2934" s="149"/>
      <c r="AL2934" s="149"/>
      <c r="AM2934" s="149"/>
      <c r="AN2934" s="149"/>
      <c r="AO2934" s="149"/>
      <c r="AP2934" s="149"/>
      <c r="AQ2934" s="149"/>
      <c r="AR2934" s="149"/>
      <c r="AS2934" s="149"/>
      <c r="AT2934" s="149"/>
      <c r="AU2934" s="149"/>
      <c r="AV2934" s="149"/>
      <c r="AW2934" s="149"/>
      <c r="AX2934" s="149"/>
      <c r="AY2934" s="149"/>
      <c r="AZ2934" s="149"/>
      <c r="BA2934" s="149"/>
      <c r="BB2934" s="149"/>
      <c r="BC2934" s="149"/>
      <c r="BD2934" s="149"/>
      <c r="BE2934" s="149"/>
      <c r="BF2934" s="149"/>
      <c r="BG2934" s="149"/>
      <c r="BH2934" s="149"/>
    </row>
    <row r="2935" spans="1:60" outlineLevel="3" x14ac:dyDescent="0.2">
      <c r="A2935" s="156"/>
      <c r="B2935" s="157"/>
      <c r="C2935" s="200" t="s">
        <v>2213</v>
      </c>
      <c r="D2935" s="193"/>
      <c r="E2935" s="194">
        <v>17.95</v>
      </c>
      <c r="F2935" s="160"/>
      <c r="G2935" s="160"/>
      <c r="H2935" s="160"/>
      <c r="I2935" s="160"/>
      <c r="J2935" s="160"/>
      <c r="K2935" s="160"/>
      <c r="L2935" s="160"/>
      <c r="M2935" s="160"/>
      <c r="N2935" s="159"/>
      <c r="O2935" s="159"/>
      <c r="P2935" s="159"/>
      <c r="Q2935" s="159"/>
      <c r="R2935" s="160"/>
      <c r="S2935" s="160"/>
      <c r="T2935" s="160"/>
      <c r="U2935" s="160"/>
      <c r="V2935" s="160"/>
      <c r="W2935" s="160"/>
      <c r="X2935" s="160"/>
      <c r="Y2935" s="160"/>
      <c r="Z2935" s="149"/>
      <c r="AA2935" s="149"/>
      <c r="AB2935" s="149"/>
      <c r="AC2935" s="149"/>
      <c r="AD2935" s="149"/>
      <c r="AE2935" s="149"/>
      <c r="AF2935" s="149"/>
      <c r="AG2935" s="149" t="s">
        <v>409</v>
      </c>
      <c r="AH2935" s="149">
        <v>0</v>
      </c>
      <c r="AI2935" s="149"/>
      <c r="AJ2935" s="149"/>
      <c r="AK2935" s="149"/>
      <c r="AL2935" s="149"/>
      <c r="AM2935" s="149"/>
      <c r="AN2935" s="149"/>
      <c r="AO2935" s="149"/>
      <c r="AP2935" s="149"/>
      <c r="AQ2935" s="149"/>
      <c r="AR2935" s="149"/>
      <c r="AS2935" s="149"/>
      <c r="AT2935" s="149"/>
      <c r="AU2935" s="149"/>
      <c r="AV2935" s="149"/>
      <c r="AW2935" s="149"/>
      <c r="AX2935" s="149"/>
      <c r="AY2935" s="149"/>
      <c r="AZ2935" s="149"/>
      <c r="BA2935" s="149"/>
      <c r="BB2935" s="149"/>
      <c r="BC2935" s="149"/>
      <c r="BD2935" s="149"/>
      <c r="BE2935" s="149"/>
      <c r="BF2935" s="149"/>
      <c r="BG2935" s="149"/>
      <c r="BH2935" s="149"/>
    </row>
    <row r="2936" spans="1:60" outlineLevel="3" x14ac:dyDescent="0.2">
      <c r="A2936" s="156"/>
      <c r="B2936" s="157"/>
      <c r="C2936" s="200" t="s">
        <v>2214</v>
      </c>
      <c r="D2936" s="193"/>
      <c r="E2936" s="194">
        <v>29.9</v>
      </c>
      <c r="F2936" s="160"/>
      <c r="G2936" s="160"/>
      <c r="H2936" s="160"/>
      <c r="I2936" s="160"/>
      <c r="J2936" s="160"/>
      <c r="K2936" s="160"/>
      <c r="L2936" s="160"/>
      <c r="M2936" s="160"/>
      <c r="N2936" s="159"/>
      <c r="O2936" s="159"/>
      <c r="P2936" s="159"/>
      <c r="Q2936" s="159"/>
      <c r="R2936" s="160"/>
      <c r="S2936" s="160"/>
      <c r="T2936" s="160"/>
      <c r="U2936" s="160"/>
      <c r="V2936" s="160"/>
      <c r="W2936" s="160"/>
      <c r="X2936" s="160"/>
      <c r="Y2936" s="160"/>
      <c r="Z2936" s="149"/>
      <c r="AA2936" s="149"/>
      <c r="AB2936" s="149"/>
      <c r="AC2936" s="149"/>
      <c r="AD2936" s="149"/>
      <c r="AE2936" s="149"/>
      <c r="AF2936" s="149"/>
      <c r="AG2936" s="149" t="s">
        <v>409</v>
      </c>
      <c r="AH2936" s="149">
        <v>0</v>
      </c>
      <c r="AI2936" s="149"/>
      <c r="AJ2936" s="149"/>
      <c r="AK2936" s="149"/>
      <c r="AL2936" s="149"/>
      <c r="AM2936" s="149"/>
      <c r="AN2936" s="149"/>
      <c r="AO2936" s="149"/>
      <c r="AP2936" s="149"/>
      <c r="AQ2936" s="149"/>
      <c r="AR2936" s="149"/>
      <c r="AS2936" s="149"/>
      <c r="AT2936" s="149"/>
      <c r="AU2936" s="149"/>
      <c r="AV2936" s="149"/>
      <c r="AW2936" s="149"/>
      <c r="AX2936" s="149"/>
      <c r="AY2936" s="149"/>
      <c r="AZ2936" s="149"/>
      <c r="BA2936" s="149"/>
      <c r="BB2936" s="149"/>
      <c r="BC2936" s="149"/>
      <c r="BD2936" s="149"/>
      <c r="BE2936" s="149"/>
      <c r="BF2936" s="149"/>
      <c r="BG2936" s="149"/>
      <c r="BH2936" s="149"/>
    </row>
    <row r="2937" spans="1:60" outlineLevel="3" x14ac:dyDescent="0.2">
      <c r="A2937" s="156"/>
      <c r="B2937" s="157"/>
      <c r="C2937" s="200" t="s">
        <v>2215</v>
      </c>
      <c r="D2937" s="193"/>
      <c r="E2937" s="194">
        <v>30.87</v>
      </c>
      <c r="F2937" s="160"/>
      <c r="G2937" s="160"/>
      <c r="H2937" s="160"/>
      <c r="I2937" s="160"/>
      <c r="J2937" s="160"/>
      <c r="K2937" s="160"/>
      <c r="L2937" s="160"/>
      <c r="M2937" s="160"/>
      <c r="N2937" s="159"/>
      <c r="O2937" s="159"/>
      <c r="P2937" s="159"/>
      <c r="Q2937" s="159"/>
      <c r="R2937" s="160"/>
      <c r="S2937" s="160"/>
      <c r="T2937" s="160"/>
      <c r="U2937" s="160"/>
      <c r="V2937" s="160"/>
      <c r="W2937" s="160"/>
      <c r="X2937" s="160"/>
      <c r="Y2937" s="160"/>
      <c r="Z2937" s="149"/>
      <c r="AA2937" s="149"/>
      <c r="AB2937" s="149"/>
      <c r="AC2937" s="149"/>
      <c r="AD2937" s="149"/>
      <c r="AE2937" s="149"/>
      <c r="AF2937" s="149"/>
      <c r="AG2937" s="149" t="s">
        <v>409</v>
      </c>
      <c r="AH2937" s="149">
        <v>0</v>
      </c>
      <c r="AI2937" s="149"/>
      <c r="AJ2937" s="149"/>
      <c r="AK2937" s="149"/>
      <c r="AL2937" s="149"/>
      <c r="AM2937" s="149"/>
      <c r="AN2937" s="149"/>
      <c r="AO2937" s="149"/>
      <c r="AP2937" s="149"/>
      <c r="AQ2937" s="149"/>
      <c r="AR2937" s="149"/>
      <c r="AS2937" s="149"/>
      <c r="AT2937" s="149"/>
      <c r="AU2937" s="149"/>
      <c r="AV2937" s="149"/>
      <c r="AW2937" s="149"/>
      <c r="AX2937" s="149"/>
      <c r="AY2937" s="149"/>
      <c r="AZ2937" s="149"/>
      <c r="BA2937" s="149"/>
      <c r="BB2937" s="149"/>
      <c r="BC2937" s="149"/>
      <c r="BD2937" s="149"/>
      <c r="BE2937" s="149"/>
      <c r="BF2937" s="149"/>
      <c r="BG2937" s="149"/>
      <c r="BH2937" s="149"/>
    </row>
    <row r="2938" spans="1:60" outlineLevel="3" x14ac:dyDescent="0.2">
      <c r="A2938" s="156"/>
      <c r="B2938" s="157"/>
      <c r="C2938" s="201" t="s">
        <v>417</v>
      </c>
      <c r="D2938" s="195"/>
      <c r="E2938" s="196">
        <v>432.51</v>
      </c>
      <c r="F2938" s="160"/>
      <c r="G2938" s="160"/>
      <c r="H2938" s="160"/>
      <c r="I2938" s="160"/>
      <c r="J2938" s="160"/>
      <c r="K2938" s="160"/>
      <c r="L2938" s="160"/>
      <c r="M2938" s="160"/>
      <c r="N2938" s="159"/>
      <c r="O2938" s="159"/>
      <c r="P2938" s="159"/>
      <c r="Q2938" s="159"/>
      <c r="R2938" s="160"/>
      <c r="S2938" s="160"/>
      <c r="T2938" s="160"/>
      <c r="U2938" s="160"/>
      <c r="V2938" s="160"/>
      <c r="W2938" s="160"/>
      <c r="X2938" s="160"/>
      <c r="Y2938" s="160"/>
      <c r="Z2938" s="149"/>
      <c r="AA2938" s="149"/>
      <c r="AB2938" s="149"/>
      <c r="AC2938" s="149"/>
      <c r="AD2938" s="149"/>
      <c r="AE2938" s="149"/>
      <c r="AF2938" s="149"/>
      <c r="AG2938" s="149" t="s">
        <v>409</v>
      </c>
      <c r="AH2938" s="149">
        <v>1</v>
      </c>
      <c r="AI2938" s="149"/>
      <c r="AJ2938" s="149"/>
      <c r="AK2938" s="149"/>
      <c r="AL2938" s="149"/>
      <c r="AM2938" s="149"/>
      <c r="AN2938" s="149"/>
      <c r="AO2938" s="149"/>
      <c r="AP2938" s="149"/>
      <c r="AQ2938" s="149"/>
      <c r="AR2938" s="149"/>
      <c r="AS2938" s="149"/>
      <c r="AT2938" s="149"/>
      <c r="AU2938" s="149"/>
      <c r="AV2938" s="149"/>
      <c r="AW2938" s="149"/>
      <c r="AX2938" s="149"/>
      <c r="AY2938" s="149"/>
      <c r="AZ2938" s="149"/>
      <c r="BA2938" s="149"/>
      <c r="BB2938" s="149"/>
      <c r="BC2938" s="149"/>
      <c r="BD2938" s="149"/>
      <c r="BE2938" s="149"/>
      <c r="BF2938" s="149"/>
      <c r="BG2938" s="149"/>
      <c r="BH2938" s="149"/>
    </row>
    <row r="2939" spans="1:60" outlineLevel="3" x14ac:dyDescent="0.2">
      <c r="A2939" s="156"/>
      <c r="B2939" s="157"/>
      <c r="C2939" s="200" t="s">
        <v>1569</v>
      </c>
      <c r="D2939" s="193"/>
      <c r="E2939" s="194"/>
      <c r="F2939" s="160"/>
      <c r="G2939" s="160"/>
      <c r="H2939" s="160"/>
      <c r="I2939" s="160"/>
      <c r="J2939" s="160"/>
      <c r="K2939" s="160"/>
      <c r="L2939" s="160"/>
      <c r="M2939" s="160"/>
      <c r="N2939" s="159"/>
      <c r="O2939" s="159"/>
      <c r="P2939" s="159"/>
      <c r="Q2939" s="159"/>
      <c r="R2939" s="160"/>
      <c r="S2939" s="160"/>
      <c r="T2939" s="160"/>
      <c r="U2939" s="160"/>
      <c r="V2939" s="160"/>
      <c r="W2939" s="160"/>
      <c r="X2939" s="160"/>
      <c r="Y2939" s="160"/>
      <c r="Z2939" s="149"/>
      <c r="AA2939" s="149"/>
      <c r="AB2939" s="149"/>
      <c r="AC2939" s="149"/>
      <c r="AD2939" s="149"/>
      <c r="AE2939" s="149"/>
      <c r="AF2939" s="149"/>
      <c r="AG2939" s="149" t="s">
        <v>409</v>
      </c>
      <c r="AH2939" s="149">
        <v>0</v>
      </c>
      <c r="AI2939" s="149"/>
      <c r="AJ2939" s="149"/>
      <c r="AK2939" s="149"/>
      <c r="AL2939" s="149"/>
      <c r="AM2939" s="149"/>
      <c r="AN2939" s="149"/>
      <c r="AO2939" s="149"/>
      <c r="AP2939" s="149"/>
      <c r="AQ2939" s="149"/>
      <c r="AR2939" s="149"/>
      <c r="AS2939" s="149"/>
      <c r="AT2939" s="149"/>
      <c r="AU2939" s="149"/>
      <c r="AV2939" s="149"/>
      <c r="AW2939" s="149"/>
      <c r="AX2939" s="149"/>
      <c r="AY2939" s="149"/>
      <c r="AZ2939" s="149"/>
      <c r="BA2939" s="149"/>
      <c r="BB2939" s="149"/>
      <c r="BC2939" s="149"/>
      <c r="BD2939" s="149"/>
      <c r="BE2939" s="149"/>
      <c r="BF2939" s="149"/>
      <c r="BG2939" s="149"/>
      <c r="BH2939" s="149"/>
    </row>
    <row r="2940" spans="1:60" outlineLevel="3" x14ac:dyDescent="0.2">
      <c r="A2940" s="156"/>
      <c r="B2940" s="157"/>
      <c r="C2940" s="200" t="s">
        <v>410</v>
      </c>
      <c r="D2940" s="193"/>
      <c r="E2940" s="194"/>
      <c r="F2940" s="160"/>
      <c r="G2940" s="160"/>
      <c r="H2940" s="160"/>
      <c r="I2940" s="160"/>
      <c r="J2940" s="160"/>
      <c r="K2940" s="160"/>
      <c r="L2940" s="160"/>
      <c r="M2940" s="160"/>
      <c r="N2940" s="159"/>
      <c r="O2940" s="159"/>
      <c r="P2940" s="159"/>
      <c r="Q2940" s="159"/>
      <c r="R2940" s="160"/>
      <c r="S2940" s="160"/>
      <c r="T2940" s="160"/>
      <c r="U2940" s="160"/>
      <c r="V2940" s="160"/>
      <c r="W2940" s="160"/>
      <c r="X2940" s="160"/>
      <c r="Y2940" s="160"/>
      <c r="Z2940" s="149"/>
      <c r="AA2940" s="149"/>
      <c r="AB2940" s="149"/>
      <c r="AC2940" s="149"/>
      <c r="AD2940" s="149"/>
      <c r="AE2940" s="149"/>
      <c r="AF2940" s="149"/>
      <c r="AG2940" s="149" t="s">
        <v>409</v>
      </c>
      <c r="AH2940" s="149">
        <v>0</v>
      </c>
      <c r="AI2940" s="149"/>
      <c r="AJ2940" s="149"/>
      <c r="AK2940" s="149"/>
      <c r="AL2940" s="149"/>
      <c r="AM2940" s="149"/>
      <c r="AN2940" s="149"/>
      <c r="AO2940" s="149"/>
      <c r="AP2940" s="149"/>
      <c r="AQ2940" s="149"/>
      <c r="AR2940" s="149"/>
      <c r="AS2940" s="149"/>
      <c r="AT2940" s="149"/>
      <c r="AU2940" s="149"/>
      <c r="AV2940" s="149"/>
      <c r="AW2940" s="149"/>
      <c r="AX2940" s="149"/>
      <c r="AY2940" s="149"/>
      <c r="AZ2940" s="149"/>
      <c r="BA2940" s="149"/>
      <c r="BB2940" s="149"/>
      <c r="BC2940" s="149"/>
      <c r="BD2940" s="149"/>
      <c r="BE2940" s="149"/>
      <c r="BF2940" s="149"/>
      <c r="BG2940" s="149"/>
      <c r="BH2940" s="149"/>
    </row>
    <row r="2941" spans="1:60" outlineLevel="3" x14ac:dyDescent="0.2">
      <c r="A2941" s="156"/>
      <c r="B2941" s="157"/>
      <c r="C2941" s="200" t="s">
        <v>2216</v>
      </c>
      <c r="D2941" s="193"/>
      <c r="E2941" s="194">
        <v>-15.157999999999999</v>
      </c>
      <c r="F2941" s="160"/>
      <c r="G2941" s="160"/>
      <c r="H2941" s="160"/>
      <c r="I2941" s="160"/>
      <c r="J2941" s="160"/>
      <c r="K2941" s="160"/>
      <c r="L2941" s="160"/>
      <c r="M2941" s="160"/>
      <c r="N2941" s="159"/>
      <c r="O2941" s="159"/>
      <c r="P2941" s="159"/>
      <c r="Q2941" s="159"/>
      <c r="R2941" s="160"/>
      <c r="S2941" s="160"/>
      <c r="T2941" s="160"/>
      <c r="U2941" s="160"/>
      <c r="V2941" s="160"/>
      <c r="W2941" s="160"/>
      <c r="X2941" s="160"/>
      <c r="Y2941" s="160"/>
      <c r="Z2941" s="149"/>
      <c r="AA2941" s="149"/>
      <c r="AB2941" s="149"/>
      <c r="AC2941" s="149"/>
      <c r="AD2941" s="149"/>
      <c r="AE2941" s="149"/>
      <c r="AF2941" s="149"/>
      <c r="AG2941" s="149" t="s">
        <v>409</v>
      </c>
      <c r="AH2941" s="149">
        <v>0</v>
      </c>
      <c r="AI2941" s="149"/>
      <c r="AJ2941" s="149"/>
      <c r="AK2941" s="149"/>
      <c r="AL2941" s="149"/>
      <c r="AM2941" s="149"/>
      <c r="AN2941" s="149"/>
      <c r="AO2941" s="149"/>
      <c r="AP2941" s="149"/>
      <c r="AQ2941" s="149"/>
      <c r="AR2941" s="149"/>
      <c r="AS2941" s="149"/>
      <c r="AT2941" s="149"/>
      <c r="AU2941" s="149"/>
      <c r="AV2941" s="149"/>
      <c r="AW2941" s="149"/>
      <c r="AX2941" s="149"/>
      <c r="AY2941" s="149"/>
      <c r="AZ2941" s="149"/>
      <c r="BA2941" s="149"/>
      <c r="BB2941" s="149"/>
      <c r="BC2941" s="149"/>
      <c r="BD2941" s="149"/>
      <c r="BE2941" s="149"/>
      <c r="BF2941" s="149"/>
      <c r="BG2941" s="149"/>
      <c r="BH2941" s="149"/>
    </row>
    <row r="2942" spans="1:60" outlineLevel="3" x14ac:dyDescent="0.2">
      <c r="A2942" s="156"/>
      <c r="B2942" s="157"/>
      <c r="C2942" s="200" t="s">
        <v>2217</v>
      </c>
      <c r="D2942" s="193"/>
      <c r="E2942" s="194">
        <v>-8.2149999999999999</v>
      </c>
      <c r="F2942" s="160"/>
      <c r="G2942" s="160"/>
      <c r="H2942" s="160"/>
      <c r="I2942" s="160"/>
      <c r="J2942" s="160"/>
      <c r="K2942" s="160"/>
      <c r="L2942" s="160"/>
      <c r="M2942" s="160"/>
      <c r="N2942" s="159"/>
      <c r="O2942" s="159"/>
      <c r="P2942" s="159"/>
      <c r="Q2942" s="159"/>
      <c r="R2942" s="160"/>
      <c r="S2942" s="160"/>
      <c r="T2942" s="160"/>
      <c r="U2942" s="160"/>
      <c r="V2942" s="160"/>
      <c r="W2942" s="160"/>
      <c r="X2942" s="160"/>
      <c r="Y2942" s="160"/>
      <c r="Z2942" s="149"/>
      <c r="AA2942" s="149"/>
      <c r="AB2942" s="149"/>
      <c r="AC2942" s="149"/>
      <c r="AD2942" s="149"/>
      <c r="AE2942" s="149"/>
      <c r="AF2942" s="149"/>
      <c r="AG2942" s="149" t="s">
        <v>409</v>
      </c>
      <c r="AH2942" s="149">
        <v>0</v>
      </c>
      <c r="AI2942" s="149"/>
      <c r="AJ2942" s="149"/>
      <c r="AK2942" s="149"/>
      <c r="AL2942" s="149"/>
      <c r="AM2942" s="149"/>
      <c r="AN2942" s="149"/>
      <c r="AO2942" s="149"/>
      <c r="AP2942" s="149"/>
      <c r="AQ2942" s="149"/>
      <c r="AR2942" s="149"/>
      <c r="AS2942" s="149"/>
      <c r="AT2942" s="149"/>
      <c r="AU2942" s="149"/>
      <c r="AV2942" s="149"/>
      <c r="AW2942" s="149"/>
      <c r="AX2942" s="149"/>
      <c r="AY2942" s="149"/>
      <c r="AZ2942" s="149"/>
      <c r="BA2942" s="149"/>
      <c r="BB2942" s="149"/>
      <c r="BC2942" s="149"/>
      <c r="BD2942" s="149"/>
      <c r="BE2942" s="149"/>
      <c r="BF2942" s="149"/>
      <c r="BG2942" s="149"/>
      <c r="BH2942" s="149"/>
    </row>
    <row r="2943" spans="1:60" outlineLevel="3" x14ac:dyDescent="0.2">
      <c r="A2943" s="156"/>
      <c r="B2943" s="157"/>
      <c r="C2943" s="201" t="s">
        <v>417</v>
      </c>
      <c r="D2943" s="195"/>
      <c r="E2943" s="196">
        <v>-23.373000000000001</v>
      </c>
      <c r="F2943" s="160"/>
      <c r="G2943" s="160"/>
      <c r="H2943" s="160"/>
      <c r="I2943" s="160"/>
      <c r="J2943" s="160"/>
      <c r="K2943" s="160"/>
      <c r="L2943" s="160"/>
      <c r="M2943" s="160"/>
      <c r="N2943" s="159"/>
      <c r="O2943" s="159"/>
      <c r="P2943" s="159"/>
      <c r="Q2943" s="159"/>
      <c r="R2943" s="160"/>
      <c r="S2943" s="160"/>
      <c r="T2943" s="160"/>
      <c r="U2943" s="160"/>
      <c r="V2943" s="160"/>
      <c r="W2943" s="160"/>
      <c r="X2943" s="160"/>
      <c r="Y2943" s="160"/>
      <c r="Z2943" s="149"/>
      <c r="AA2943" s="149"/>
      <c r="AB2943" s="149"/>
      <c r="AC2943" s="149"/>
      <c r="AD2943" s="149"/>
      <c r="AE2943" s="149"/>
      <c r="AF2943" s="149"/>
      <c r="AG2943" s="149" t="s">
        <v>409</v>
      </c>
      <c r="AH2943" s="149">
        <v>1</v>
      </c>
      <c r="AI2943" s="149"/>
      <c r="AJ2943" s="149"/>
      <c r="AK2943" s="149"/>
      <c r="AL2943" s="149"/>
      <c r="AM2943" s="149"/>
      <c r="AN2943" s="149"/>
      <c r="AO2943" s="149"/>
      <c r="AP2943" s="149"/>
      <c r="AQ2943" s="149"/>
      <c r="AR2943" s="149"/>
      <c r="AS2943" s="149"/>
      <c r="AT2943" s="149"/>
      <c r="AU2943" s="149"/>
      <c r="AV2943" s="149"/>
      <c r="AW2943" s="149"/>
      <c r="AX2943" s="149"/>
      <c r="AY2943" s="149"/>
      <c r="AZ2943" s="149"/>
      <c r="BA2943" s="149"/>
      <c r="BB2943" s="149"/>
      <c r="BC2943" s="149"/>
      <c r="BD2943" s="149"/>
      <c r="BE2943" s="149"/>
      <c r="BF2943" s="149"/>
      <c r="BG2943" s="149"/>
      <c r="BH2943" s="149"/>
    </row>
    <row r="2944" spans="1:60" outlineLevel="3" x14ac:dyDescent="0.2">
      <c r="A2944" s="156"/>
      <c r="B2944" s="157"/>
      <c r="C2944" s="200" t="s">
        <v>1573</v>
      </c>
      <c r="D2944" s="193"/>
      <c r="E2944" s="194"/>
      <c r="F2944" s="160"/>
      <c r="G2944" s="160"/>
      <c r="H2944" s="160"/>
      <c r="I2944" s="160"/>
      <c r="J2944" s="160"/>
      <c r="K2944" s="160"/>
      <c r="L2944" s="160"/>
      <c r="M2944" s="160"/>
      <c r="N2944" s="159"/>
      <c r="O2944" s="159"/>
      <c r="P2944" s="159"/>
      <c r="Q2944" s="159"/>
      <c r="R2944" s="160"/>
      <c r="S2944" s="160"/>
      <c r="T2944" s="160"/>
      <c r="U2944" s="160"/>
      <c r="V2944" s="160"/>
      <c r="W2944" s="160"/>
      <c r="X2944" s="160"/>
      <c r="Y2944" s="160"/>
      <c r="Z2944" s="149"/>
      <c r="AA2944" s="149"/>
      <c r="AB2944" s="149"/>
      <c r="AC2944" s="149"/>
      <c r="AD2944" s="149"/>
      <c r="AE2944" s="149"/>
      <c r="AF2944" s="149"/>
      <c r="AG2944" s="149" t="s">
        <v>409</v>
      </c>
      <c r="AH2944" s="149">
        <v>0</v>
      </c>
      <c r="AI2944" s="149"/>
      <c r="AJ2944" s="149"/>
      <c r="AK2944" s="149"/>
      <c r="AL2944" s="149"/>
      <c r="AM2944" s="149"/>
      <c r="AN2944" s="149"/>
      <c r="AO2944" s="149"/>
      <c r="AP2944" s="149"/>
      <c r="AQ2944" s="149"/>
      <c r="AR2944" s="149"/>
      <c r="AS2944" s="149"/>
      <c r="AT2944" s="149"/>
      <c r="AU2944" s="149"/>
      <c r="AV2944" s="149"/>
      <c r="AW2944" s="149"/>
      <c r="AX2944" s="149"/>
      <c r="AY2944" s="149"/>
      <c r="AZ2944" s="149"/>
      <c r="BA2944" s="149"/>
      <c r="BB2944" s="149"/>
      <c r="BC2944" s="149"/>
      <c r="BD2944" s="149"/>
      <c r="BE2944" s="149"/>
      <c r="BF2944" s="149"/>
      <c r="BG2944" s="149"/>
      <c r="BH2944" s="149"/>
    </row>
    <row r="2945" spans="1:60" outlineLevel="3" x14ac:dyDescent="0.2">
      <c r="A2945" s="156"/>
      <c r="B2945" s="157"/>
      <c r="C2945" s="200" t="s">
        <v>410</v>
      </c>
      <c r="D2945" s="193"/>
      <c r="E2945" s="194"/>
      <c r="F2945" s="160"/>
      <c r="G2945" s="160"/>
      <c r="H2945" s="160"/>
      <c r="I2945" s="160"/>
      <c r="J2945" s="160"/>
      <c r="K2945" s="160"/>
      <c r="L2945" s="160"/>
      <c r="M2945" s="160"/>
      <c r="N2945" s="159"/>
      <c r="O2945" s="159"/>
      <c r="P2945" s="159"/>
      <c r="Q2945" s="159"/>
      <c r="R2945" s="160"/>
      <c r="S2945" s="160"/>
      <c r="T2945" s="160"/>
      <c r="U2945" s="160"/>
      <c r="V2945" s="160"/>
      <c r="W2945" s="160"/>
      <c r="X2945" s="160"/>
      <c r="Y2945" s="160"/>
      <c r="Z2945" s="149"/>
      <c r="AA2945" s="149"/>
      <c r="AB2945" s="149"/>
      <c r="AC2945" s="149"/>
      <c r="AD2945" s="149"/>
      <c r="AE2945" s="149"/>
      <c r="AF2945" s="149"/>
      <c r="AG2945" s="149" t="s">
        <v>409</v>
      </c>
      <c r="AH2945" s="149">
        <v>0</v>
      </c>
      <c r="AI2945" s="149"/>
      <c r="AJ2945" s="149"/>
      <c r="AK2945" s="149"/>
      <c r="AL2945" s="149"/>
      <c r="AM2945" s="149"/>
      <c r="AN2945" s="149"/>
      <c r="AO2945" s="149"/>
      <c r="AP2945" s="149"/>
      <c r="AQ2945" s="149"/>
      <c r="AR2945" s="149"/>
      <c r="AS2945" s="149"/>
      <c r="AT2945" s="149"/>
      <c r="AU2945" s="149"/>
      <c r="AV2945" s="149"/>
      <c r="AW2945" s="149"/>
      <c r="AX2945" s="149"/>
      <c r="AY2945" s="149"/>
      <c r="AZ2945" s="149"/>
      <c r="BA2945" s="149"/>
      <c r="BB2945" s="149"/>
      <c r="BC2945" s="149"/>
      <c r="BD2945" s="149"/>
      <c r="BE2945" s="149"/>
      <c r="BF2945" s="149"/>
      <c r="BG2945" s="149"/>
      <c r="BH2945" s="149"/>
    </row>
    <row r="2946" spans="1:60" outlineLevel="3" x14ac:dyDescent="0.2">
      <c r="A2946" s="156"/>
      <c r="B2946" s="157"/>
      <c r="C2946" s="200" t="s">
        <v>2218</v>
      </c>
      <c r="D2946" s="193"/>
      <c r="E2946" s="194">
        <v>-30.69</v>
      </c>
      <c r="F2946" s="160"/>
      <c r="G2946" s="160"/>
      <c r="H2946" s="160"/>
      <c r="I2946" s="160"/>
      <c r="J2946" s="160"/>
      <c r="K2946" s="160"/>
      <c r="L2946" s="160"/>
      <c r="M2946" s="160"/>
      <c r="N2946" s="159"/>
      <c r="O2946" s="159"/>
      <c r="P2946" s="159"/>
      <c r="Q2946" s="159"/>
      <c r="R2946" s="160"/>
      <c r="S2946" s="160"/>
      <c r="T2946" s="160"/>
      <c r="U2946" s="160"/>
      <c r="V2946" s="160"/>
      <c r="W2946" s="160"/>
      <c r="X2946" s="160"/>
      <c r="Y2946" s="160"/>
      <c r="Z2946" s="149"/>
      <c r="AA2946" s="149"/>
      <c r="AB2946" s="149"/>
      <c r="AC2946" s="149"/>
      <c r="AD2946" s="149"/>
      <c r="AE2946" s="149"/>
      <c r="AF2946" s="149"/>
      <c r="AG2946" s="149" t="s">
        <v>409</v>
      </c>
      <c r="AH2946" s="149">
        <v>0</v>
      </c>
      <c r="AI2946" s="149"/>
      <c r="AJ2946" s="149"/>
      <c r="AK2946" s="149"/>
      <c r="AL2946" s="149"/>
      <c r="AM2946" s="149"/>
      <c r="AN2946" s="149"/>
      <c r="AO2946" s="149"/>
      <c r="AP2946" s="149"/>
      <c r="AQ2946" s="149"/>
      <c r="AR2946" s="149"/>
      <c r="AS2946" s="149"/>
      <c r="AT2946" s="149"/>
      <c r="AU2946" s="149"/>
      <c r="AV2946" s="149"/>
      <c r="AW2946" s="149"/>
      <c r="AX2946" s="149"/>
      <c r="AY2946" s="149"/>
      <c r="AZ2946" s="149"/>
      <c r="BA2946" s="149"/>
      <c r="BB2946" s="149"/>
      <c r="BC2946" s="149"/>
      <c r="BD2946" s="149"/>
      <c r="BE2946" s="149"/>
      <c r="BF2946" s="149"/>
      <c r="BG2946" s="149"/>
      <c r="BH2946" s="149"/>
    </row>
    <row r="2947" spans="1:60" outlineLevel="3" x14ac:dyDescent="0.2">
      <c r="A2947" s="156"/>
      <c r="B2947" s="157"/>
      <c r="C2947" s="200" t="s">
        <v>413</v>
      </c>
      <c r="D2947" s="193"/>
      <c r="E2947" s="194"/>
      <c r="F2947" s="160"/>
      <c r="G2947" s="160"/>
      <c r="H2947" s="160"/>
      <c r="I2947" s="160"/>
      <c r="J2947" s="160"/>
      <c r="K2947" s="160"/>
      <c r="L2947" s="160"/>
      <c r="M2947" s="160"/>
      <c r="N2947" s="159"/>
      <c r="O2947" s="159"/>
      <c r="P2947" s="159"/>
      <c r="Q2947" s="159"/>
      <c r="R2947" s="160"/>
      <c r="S2947" s="160"/>
      <c r="T2947" s="160"/>
      <c r="U2947" s="160"/>
      <c r="V2947" s="160"/>
      <c r="W2947" s="160"/>
      <c r="X2947" s="160"/>
      <c r="Y2947" s="160"/>
      <c r="Z2947" s="149"/>
      <c r="AA2947" s="149"/>
      <c r="AB2947" s="149"/>
      <c r="AC2947" s="149"/>
      <c r="AD2947" s="149"/>
      <c r="AE2947" s="149"/>
      <c r="AF2947" s="149"/>
      <c r="AG2947" s="149" t="s">
        <v>409</v>
      </c>
      <c r="AH2947" s="149">
        <v>0</v>
      </c>
      <c r="AI2947" s="149"/>
      <c r="AJ2947" s="149"/>
      <c r="AK2947" s="149"/>
      <c r="AL2947" s="149"/>
      <c r="AM2947" s="149"/>
      <c r="AN2947" s="149"/>
      <c r="AO2947" s="149"/>
      <c r="AP2947" s="149"/>
      <c r="AQ2947" s="149"/>
      <c r="AR2947" s="149"/>
      <c r="AS2947" s="149"/>
      <c r="AT2947" s="149"/>
      <c r="AU2947" s="149"/>
      <c r="AV2947" s="149"/>
      <c r="AW2947" s="149"/>
      <c r="AX2947" s="149"/>
      <c r="AY2947" s="149"/>
      <c r="AZ2947" s="149"/>
      <c r="BA2947" s="149"/>
      <c r="BB2947" s="149"/>
      <c r="BC2947" s="149"/>
      <c r="BD2947" s="149"/>
      <c r="BE2947" s="149"/>
      <c r="BF2947" s="149"/>
      <c r="BG2947" s="149"/>
      <c r="BH2947" s="149"/>
    </row>
    <row r="2948" spans="1:60" outlineLevel="3" x14ac:dyDescent="0.2">
      <c r="A2948" s="156"/>
      <c r="B2948" s="157"/>
      <c r="C2948" s="200" t="s">
        <v>2219</v>
      </c>
      <c r="D2948" s="193"/>
      <c r="E2948" s="194">
        <v>-14.412000000000001</v>
      </c>
      <c r="F2948" s="160"/>
      <c r="G2948" s="160"/>
      <c r="H2948" s="160"/>
      <c r="I2948" s="160"/>
      <c r="J2948" s="160"/>
      <c r="K2948" s="160"/>
      <c r="L2948" s="160"/>
      <c r="M2948" s="160"/>
      <c r="N2948" s="159"/>
      <c r="O2948" s="159"/>
      <c r="P2948" s="159"/>
      <c r="Q2948" s="159"/>
      <c r="R2948" s="160"/>
      <c r="S2948" s="160"/>
      <c r="T2948" s="160"/>
      <c r="U2948" s="160"/>
      <c r="V2948" s="160"/>
      <c r="W2948" s="160"/>
      <c r="X2948" s="160"/>
      <c r="Y2948" s="160"/>
      <c r="Z2948" s="149"/>
      <c r="AA2948" s="149"/>
      <c r="AB2948" s="149"/>
      <c r="AC2948" s="149"/>
      <c r="AD2948" s="149"/>
      <c r="AE2948" s="149"/>
      <c r="AF2948" s="149"/>
      <c r="AG2948" s="149" t="s">
        <v>409</v>
      </c>
      <c r="AH2948" s="149">
        <v>0</v>
      </c>
      <c r="AI2948" s="149"/>
      <c r="AJ2948" s="149"/>
      <c r="AK2948" s="149"/>
      <c r="AL2948" s="149"/>
      <c r="AM2948" s="149"/>
      <c r="AN2948" s="149"/>
      <c r="AO2948" s="149"/>
      <c r="AP2948" s="149"/>
      <c r="AQ2948" s="149"/>
      <c r="AR2948" s="149"/>
      <c r="AS2948" s="149"/>
      <c r="AT2948" s="149"/>
      <c r="AU2948" s="149"/>
      <c r="AV2948" s="149"/>
      <c r="AW2948" s="149"/>
      <c r="AX2948" s="149"/>
      <c r="AY2948" s="149"/>
      <c r="AZ2948" s="149"/>
      <c r="BA2948" s="149"/>
      <c r="BB2948" s="149"/>
      <c r="BC2948" s="149"/>
      <c r="BD2948" s="149"/>
      <c r="BE2948" s="149"/>
      <c r="BF2948" s="149"/>
      <c r="BG2948" s="149"/>
      <c r="BH2948" s="149"/>
    </row>
    <row r="2949" spans="1:60" outlineLevel="3" x14ac:dyDescent="0.2">
      <c r="A2949" s="156"/>
      <c r="B2949" s="157"/>
      <c r="C2949" s="201" t="s">
        <v>417</v>
      </c>
      <c r="D2949" s="195"/>
      <c r="E2949" s="196">
        <v>-45.101999999999997</v>
      </c>
      <c r="F2949" s="160"/>
      <c r="G2949" s="160"/>
      <c r="H2949" s="160"/>
      <c r="I2949" s="160"/>
      <c r="J2949" s="160"/>
      <c r="K2949" s="160"/>
      <c r="L2949" s="160"/>
      <c r="M2949" s="160"/>
      <c r="N2949" s="159"/>
      <c r="O2949" s="159"/>
      <c r="P2949" s="159"/>
      <c r="Q2949" s="159"/>
      <c r="R2949" s="160"/>
      <c r="S2949" s="160"/>
      <c r="T2949" s="160"/>
      <c r="U2949" s="160"/>
      <c r="V2949" s="160"/>
      <c r="W2949" s="160"/>
      <c r="X2949" s="160"/>
      <c r="Y2949" s="160"/>
      <c r="Z2949" s="149"/>
      <c r="AA2949" s="149"/>
      <c r="AB2949" s="149"/>
      <c r="AC2949" s="149"/>
      <c r="AD2949" s="149"/>
      <c r="AE2949" s="149"/>
      <c r="AF2949" s="149"/>
      <c r="AG2949" s="149" t="s">
        <v>409</v>
      </c>
      <c r="AH2949" s="149">
        <v>1</v>
      </c>
      <c r="AI2949" s="149"/>
      <c r="AJ2949" s="149"/>
      <c r="AK2949" s="149"/>
      <c r="AL2949" s="149"/>
      <c r="AM2949" s="149"/>
      <c r="AN2949" s="149"/>
      <c r="AO2949" s="149"/>
      <c r="AP2949" s="149"/>
      <c r="AQ2949" s="149"/>
      <c r="AR2949" s="149"/>
      <c r="AS2949" s="149"/>
      <c r="AT2949" s="149"/>
      <c r="AU2949" s="149"/>
      <c r="AV2949" s="149"/>
      <c r="AW2949" s="149"/>
      <c r="AX2949" s="149"/>
      <c r="AY2949" s="149"/>
      <c r="AZ2949" s="149"/>
      <c r="BA2949" s="149"/>
      <c r="BB2949" s="149"/>
      <c r="BC2949" s="149"/>
      <c r="BD2949" s="149"/>
      <c r="BE2949" s="149"/>
      <c r="BF2949" s="149"/>
      <c r="BG2949" s="149"/>
      <c r="BH2949" s="149"/>
    </row>
    <row r="2950" spans="1:60" outlineLevel="1" x14ac:dyDescent="0.2">
      <c r="A2950" s="173">
        <v>241</v>
      </c>
      <c r="B2950" s="174" t="s">
        <v>2220</v>
      </c>
      <c r="C2950" s="189" t="s">
        <v>2221</v>
      </c>
      <c r="D2950" s="175" t="s">
        <v>493</v>
      </c>
      <c r="E2950" s="176">
        <v>47.79</v>
      </c>
      <c r="F2950" s="177"/>
      <c r="G2950" s="178">
        <f>ROUND(E2950*F2950,2)</f>
        <v>0</v>
      </c>
      <c r="H2950" s="177"/>
      <c r="I2950" s="178">
        <f>ROUND(E2950*H2950,2)</f>
        <v>0</v>
      </c>
      <c r="J2950" s="177"/>
      <c r="K2950" s="178">
        <f>ROUND(E2950*J2950,2)</f>
        <v>0</v>
      </c>
      <c r="L2950" s="178">
        <v>12</v>
      </c>
      <c r="M2950" s="178">
        <f>G2950*(1+L2950/100)</f>
        <v>0</v>
      </c>
      <c r="N2950" s="176">
        <v>0</v>
      </c>
      <c r="O2950" s="176">
        <f>ROUND(E2950*N2950,2)</f>
        <v>0</v>
      </c>
      <c r="P2950" s="176">
        <v>4.3999999999999997E-2</v>
      </c>
      <c r="Q2950" s="176">
        <f>ROUND(E2950*P2950,2)</f>
        <v>2.1</v>
      </c>
      <c r="R2950" s="178" t="s">
        <v>2222</v>
      </c>
      <c r="S2950" s="178" t="s">
        <v>365</v>
      </c>
      <c r="T2950" s="179" t="s">
        <v>365</v>
      </c>
      <c r="U2950" s="160">
        <v>0.64500000000000002</v>
      </c>
      <c r="V2950" s="160">
        <f>ROUND(E2950*U2950,2)</f>
        <v>30.82</v>
      </c>
      <c r="W2950" s="160"/>
      <c r="X2950" s="160" t="s">
        <v>404</v>
      </c>
      <c r="Y2950" s="160" t="s">
        <v>368</v>
      </c>
      <c r="Z2950" s="149"/>
      <c r="AA2950" s="149"/>
      <c r="AB2950" s="149"/>
      <c r="AC2950" s="149"/>
      <c r="AD2950" s="149"/>
      <c r="AE2950" s="149"/>
      <c r="AF2950" s="149"/>
      <c r="AG2950" s="149" t="s">
        <v>438</v>
      </c>
      <c r="AH2950" s="149"/>
      <c r="AI2950" s="149"/>
      <c r="AJ2950" s="149"/>
      <c r="AK2950" s="149"/>
      <c r="AL2950" s="149"/>
      <c r="AM2950" s="149"/>
      <c r="AN2950" s="149"/>
      <c r="AO2950" s="149"/>
      <c r="AP2950" s="149"/>
      <c r="AQ2950" s="149"/>
      <c r="AR2950" s="149"/>
      <c r="AS2950" s="149"/>
      <c r="AT2950" s="149"/>
      <c r="AU2950" s="149"/>
      <c r="AV2950" s="149"/>
      <c r="AW2950" s="149"/>
      <c r="AX2950" s="149"/>
      <c r="AY2950" s="149"/>
      <c r="AZ2950" s="149"/>
      <c r="BA2950" s="149"/>
      <c r="BB2950" s="149"/>
      <c r="BC2950" s="149"/>
      <c r="BD2950" s="149"/>
      <c r="BE2950" s="149"/>
      <c r="BF2950" s="149"/>
      <c r="BG2950" s="149"/>
      <c r="BH2950" s="149"/>
    </row>
    <row r="2951" spans="1:60" outlineLevel="2" x14ac:dyDescent="0.2">
      <c r="A2951" s="156"/>
      <c r="B2951" s="157"/>
      <c r="C2951" s="200" t="s">
        <v>2223</v>
      </c>
      <c r="D2951" s="193"/>
      <c r="E2951" s="194"/>
      <c r="F2951" s="160"/>
      <c r="G2951" s="160"/>
      <c r="H2951" s="160"/>
      <c r="I2951" s="160"/>
      <c r="J2951" s="160"/>
      <c r="K2951" s="160"/>
      <c r="L2951" s="160"/>
      <c r="M2951" s="160"/>
      <c r="N2951" s="159"/>
      <c r="O2951" s="159"/>
      <c r="P2951" s="159"/>
      <c r="Q2951" s="159"/>
      <c r="R2951" s="160"/>
      <c r="S2951" s="160"/>
      <c r="T2951" s="160"/>
      <c r="U2951" s="160"/>
      <c r="V2951" s="160"/>
      <c r="W2951" s="160"/>
      <c r="X2951" s="160"/>
      <c r="Y2951" s="160"/>
      <c r="Z2951" s="149"/>
      <c r="AA2951" s="149"/>
      <c r="AB2951" s="149"/>
      <c r="AC2951" s="149"/>
      <c r="AD2951" s="149"/>
      <c r="AE2951" s="149"/>
      <c r="AF2951" s="149"/>
      <c r="AG2951" s="149" t="s">
        <v>409</v>
      </c>
      <c r="AH2951" s="149">
        <v>0</v>
      </c>
      <c r="AI2951" s="149"/>
      <c r="AJ2951" s="149"/>
      <c r="AK2951" s="149"/>
      <c r="AL2951" s="149"/>
      <c r="AM2951" s="149"/>
      <c r="AN2951" s="149"/>
      <c r="AO2951" s="149"/>
      <c r="AP2951" s="149"/>
      <c r="AQ2951" s="149"/>
      <c r="AR2951" s="149"/>
      <c r="AS2951" s="149"/>
      <c r="AT2951" s="149"/>
      <c r="AU2951" s="149"/>
      <c r="AV2951" s="149"/>
      <c r="AW2951" s="149"/>
      <c r="AX2951" s="149"/>
      <c r="AY2951" s="149"/>
      <c r="AZ2951" s="149"/>
      <c r="BA2951" s="149"/>
      <c r="BB2951" s="149"/>
      <c r="BC2951" s="149"/>
      <c r="BD2951" s="149"/>
      <c r="BE2951" s="149"/>
      <c r="BF2951" s="149"/>
      <c r="BG2951" s="149"/>
      <c r="BH2951" s="149"/>
    </row>
    <row r="2952" spans="1:60" outlineLevel="3" x14ac:dyDescent="0.2">
      <c r="A2952" s="156"/>
      <c r="B2952" s="157"/>
      <c r="C2952" s="200" t="s">
        <v>2224</v>
      </c>
      <c r="D2952" s="193"/>
      <c r="E2952" s="194">
        <v>32.76</v>
      </c>
      <c r="F2952" s="160"/>
      <c r="G2952" s="160"/>
      <c r="H2952" s="160"/>
      <c r="I2952" s="160"/>
      <c r="J2952" s="160"/>
      <c r="K2952" s="160"/>
      <c r="L2952" s="160"/>
      <c r="M2952" s="160"/>
      <c r="N2952" s="159"/>
      <c r="O2952" s="159"/>
      <c r="P2952" s="159"/>
      <c r="Q2952" s="159"/>
      <c r="R2952" s="160"/>
      <c r="S2952" s="160"/>
      <c r="T2952" s="160"/>
      <c r="U2952" s="160"/>
      <c r="V2952" s="160"/>
      <c r="W2952" s="160"/>
      <c r="X2952" s="160"/>
      <c r="Y2952" s="160"/>
      <c r="Z2952" s="149"/>
      <c r="AA2952" s="149"/>
      <c r="AB2952" s="149"/>
      <c r="AC2952" s="149"/>
      <c r="AD2952" s="149"/>
      <c r="AE2952" s="149"/>
      <c r="AF2952" s="149"/>
      <c r="AG2952" s="149" t="s">
        <v>409</v>
      </c>
      <c r="AH2952" s="149">
        <v>0</v>
      </c>
      <c r="AI2952" s="149"/>
      <c r="AJ2952" s="149"/>
      <c r="AK2952" s="149"/>
      <c r="AL2952" s="149"/>
      <c r="AM2952" s="149"/>
      <c r="AN2952" s="149"/>
      <c r="AO2952" s="149"/>
      <c r="AP2952" s="149"/>
      <c r="AQ2952" s="149"/>
      <c r="AR2952" s="149"/>
      <c r="AS2952" s="149"/>
      <c r="AT2952" s="149"/>
      <c r="AU2952" s="149"/>
      <c r="AV2952" s="149"/>
      <c r="AW2952" s="149"/>
      <c r="AX2952" s="149"/>
      <c r="AY2952" s="149"/>
      <c r="AZ2952" s="149"/>
      <c r="BA2952" s="149"/>
      <c r="BB2952" s="149"/>
      <c r="BC2952" s="149"/>
      <c r="BD2952" s="149"/>
      <c r="BE2952" s="149"/>
      <c r="BF2952" s="149"/>
      <c r="BG2952" s="149"/>
      <c r="BH2952" s="149"/>
    </row>
    <row r="2953" spans="1:60" outlineLevel="3" x14ac:dyDescent="0.2">
      <c r="A2953" s="156"/>
      <c r="B2953" s="157"/>
      <c r="C2953" s="200" t="s">
        <v>938</v>
      </c>
      <c r="D2953" s="193"/>
      <c r="E2953" s="194"/>
      <c r="F2953" s="160"/>
      <c r="G2953" s="160"/>
      <c r="H2953" s="160"/>
      <c r="I2953" s="160"/>
      <c r="J2953" s="160"/>
      <c r="K2953" s="160"/>
      <c r="L2953" s="160"/>
      <c r="M2953" s="160"/>
      <c r="N2953" s="159"/>
      <c r="O2953" s="159"/>
      <c r="P2953" s="159"/>
      <c r="Q2953" s="159"/>
      <c r="R2953" s="160"/>
      <c r="S2953" s="160"/>
      <c r="T2953" s="160"/>
      <c r="U2953" s="160"/>
      <c r="V2953" s="160"/>
      <c r="W2953" s="160"/>
      <c r="X2953" s="160"/>
      <c r="Y2953" s="160"/>
      <c r="Z2953" s="149"/>
      <c r="AA2953" s="149"/>
      <c r="AB2953" s="149"/>
      <c r="AC2953" s="149"/>
      <c r="AD2953" s="149"/>
      <c r="AE2953" s="149"/>
      <c r="AF2953" s="149"/>
      <c r="AG2953" s="149" t="s">
        <v>409</v>
      </c>
      <c r="AH2953" s="149">
        <v>0</v>
      </c>
      <c r="AI2953" s="149"/>
      <c r="AJ2953" s="149"/>
      <c r="AK2953" s="149"/>
      <c r="AL2953" s="149"/>
      <c r="AM2953" s="149"/>
      <c r="AN2953" s="149"/>
      <c r="AO2953" s="149"/>
      <c r="AP2953" s="149"/>
      <c r="AQ2953" s="149"/>
      <c r="AR2953" s="149"/>
      <c r="AS2953" s="149"/>
      <c r="AT2953" s="149"/>
      <c r="AU2953" s="149"/>
      <c r="AV2953" s="149"/>
      <c r="AW2953" s="149"/>
      <c r="AX2953" s="149"/>
      <c r="AY2953" s="149"/>
      <c r="AZ2953" s="149"/>
      <c r="BA2953" s="149"/>
      <c r="BB2953" s="149"/>
      <c r="BC2953" s="149"/>
      <c r="BD2953" s="149"/>
      <c r="BE2953" s="149"/>
      <c r="BF2953" s="149"/>
      <c r="BG2953" s="149"/>
      <c r="BH2953" s="149"/>
    </row>
    <row r="2954" spans="1:60" outlineLevel="3" x14ac:dyDescent="0.2">
      <c r="A2954" s="156"/>
      <c r="B2954" s="157"/>
      <c r="C2954" s="200" t="s">
        <v>2225</v>
      </c>
      <c r="D2954" s="193"/>
      <c r="E2954" s="194">
        <v>15.03</v>
      </c>
      <c r="F2954" s="160"/>
      <c r="G2954" s="160"/>
      <c r="H2954" s="160"/>
      <c r="I2954" s="160"/>
      <c r="J2954" s="160"/>
      <c r="K2954" s="160"/>
      <c r="L2954" s="160"/>
      <c r="M2954" s="160"/>
      <c r="N2954" s="159"/>
      <c r="O2954" s="159"/>
      <c r="P2954" s="159"/>
      <c r="Q2954" s="159"/>
      <c r="R2954" s="160"/>
      <c r="S2954" s="160"/>
      <c r="T2954" s="160"/>
      <c r="U2954" s="160"/>
      <c r="V2954" s="160"/>
      <c r="W2954" s="160"/>
      <c r="X2954" s="160"/>
      <c r="Y2954" s="160"/>
      <c r="Z2954" s="149"/>
      <c r="AA2954" s="149"/>
      <c r="AB2954" s="149"/>
      <c r="AC2954" s="149"/>
      <c r="AD2954" s="149"/>
      <c r="AE2954" s="149"/>
      <c r="AF2954" s="149"/>
      <c r="AG2954" s="149" t="s">
        <v>409</v>
      </c>
      <c r="AH2954" s="149">
        <v>0</v>
      </c>
      <c r="AI2954" s="149"/>
      <c r="AJ2954" s="149"/>
      <c r="AK2954" s="149"/>
      <c r="AL2954" s="149"/>
      <c r="AM2954" s="149"/>
      <c r="AN2954" s="149"/>
      <c r="AO2954" s="149"/>
      <c r="AP2954" s="149"/>
      <c r="AQ2954" s="149"/>
      <c r="AR2954" s="149"/>
      <c r="AS2954" s="149"/>
      <c r="AT2954" s="149"/>
      <c r="AU2954" s="149"/>
      <c r="AV2954" s="149"/>
      <c r="AW2954" s="149"/>
      <c r="AX2954" s="149"/>
      <c r="AY2954" s="149"/>
      <c r="AZ2954" s="149"/>
      <c r="BA2954" s="149"/>
      <c r="BB2954" s="149"/>
      <c r="BC2954" s="149"/>
      <c r="BD2954" s="149"/>
      <c r="BE2954" s="149"/>
      <c r="BF2954" s="149"/>
      <c r="BG2954" s="149"/>
      <c r="BH2954" s="149"/>
    </row>
    <row r="2955" spans="1:60" outlineLevel="3" x14ac:dyDescent="0.2">
      <c r="A2955" s="156"/>
      <c r="B2955" s="157"/>
      <c r="C2955" s="201" t="s">
        <v>417</v>
      </c>
      <c r="D2955" s="195"/>
      <c r="E2955" s="196">
        <v>47.79</v>
      </c>
      <c r="F2955" s="160"/>
      <c r="G2955" s="160"/>
      <c r="H2955" s="160"/>
      <c r="I2955" s="160"/>
      <c r="J2955" s="160"/>
      <c r="K2955" s="160"/>
      <c r="L2955" s="160"/>
      <c r="M2955" s="160"/>
      <c r="N2955" s="159"/>
      <c r="O2955" s="159"/>
      <c r="P2955" s="159"/>
      <c r="Q2955" s="159"/>
      <c r="R2955" s="160"/>
      <c r="S2955" s="160"/>
      <c r="T2955" s="160"/>
      <c r="U2955" s="160"/>
      <c r="V2955" s="160"/>
      <c r="W2955" s="160"/>
      <c r="X2955" s="160"/>
      <c r="Y2955" s="160"/>
      <c r="Z2955" s="149"/>
      <c r="AA2955" s="149"/>
      <c r="AB2955" s="149"/>
      <c r="AC2955" s="149"/>
      <c r="AD2955" s="149"/>
      <c r="AE2955" s="149"/>
      <c r="AF2955" s="149"/>
      <c r="AG2955" s="149" t="s">
        <v>409</v>
      </c>
      <c r="AH2955" s="149">
        <v>1</v>
      </c>
      <c r="AI2955" s="149"/>
      <c r="AJ2955" s="149"/>
      <c r="AK2955" s="149"/>
      <c r="AL2955" s="149"/>
      <c r="AM2955" s="149"/>
      <c r="AN2955" s="149"/>
      <c r="AO2955" s="149"/>
      <c r="AP2955" s="149"/>
      <c r="AQ2955" s="149"/>
      <c r="AR2955" s="149"/>
      <c r="AS2955" s="149"/>
      <c r="AT2955" s="149"/>
      <c r="AU2955" s="149"/>
      <c r="AV2955" s="149"/>
      <c r="AW2955" s="149"/>
      <c r="AX2955" s="149"/>
      <c r="AY2955" s="149"/>
      <c r="AZ2955" s="149"/>
      <c r="BA2955" s="149"/>
      <c r="BB2955" s="149"/>
      <c r="BC2955" s="149"/>
      <c r="BD2955" s="149"/>
      <c r="BE2955" s="149"/>
      <c r="BF2955" s="149"/>
      <c r="BG2955" s="149"/>
      <c r="BH2955" s="149"/>
    </row>
    <row r="2956" spans="1:60" ht="22.5" outlineLevel="1" x14ac:dyDescent="0.2">
      <c r="A2956" s="173">
        <v>242</v>
      </c>
      <c r="B2956" s="174" t="s">
        <v>2226</v>
      </c>
      <c r="C2956" s="189" t="s">
        <v>2227</v>
      </c>
      <c r="D2956" s="175" t="s">
        <v>493</v>
      </c>
      <c r="E2956" s="176">
        <v>47.79</v>
      </c>
      <c r="F2956" s="177"/>
      <c r="G2956" s="178">
        <f>ROUND(E2956*F2956,2)</f>
        <v>0</v>
      </c>
      <c r="H2956" s="177"/>
      <c r="I2956" s="178">
        <f>ROUND(E2956*H2956,2)</f>
        <v>0</v>
      </c>
      <c r="J2956" s="177"/>
      <c r="K2956" s="178">
        <f>ROUND(E2956*J2956,2)</f>
        <v>0</v>
      </c>
      <c r="L2956" s="178">
        <v>12</v>
      </c>
      <c r="M2956" s="178">
        <f>G2956*(1+L2956/100)</f>
        <v>0</v>
      </c>
      <c r="N2956" s="176">
        <v>0</v>
      </c>
      <c r="O2956" s="176">
        <f>ROUND(E2956*N2956,2)</f>
        <v>0</v>
      </c>
      <c r="P2956" s="176">
        <v>0</v>
      </c>
      <c r="Q2956" s="176">
        <f>ROUND(E2956*P2956,2)</f>
        <v>0</v>
      </c>
      <c r="R2956" s="178" t="s">
        <v>2222</v>
      </c>
      <c r="S2956" s="178" t="s">
        <v>365</v>
      </c>
      <c r="T2956" s="179" t="s">
        <v>365</v>
      </c>
      <c r="U2956" s="160">
        <v>0.04</v>
      </c>
      <c r="V2956" s="160">
        <f>ROUND(E2956*U2956,2)</f>
        <v>1.91</v>
      </c>
      <c r="W2956" s="160"/>
      <c r="X2956" s="160" t="s">
        <v>404</v>
      </c>
      <c r="Y2956" s="160" t="s">
        <v>368</v>
      </c>
      <c r="Z2956" s="149"/>
      <c r="AA2956" s="149"/>
      <c r="AB2956" s="149"/>
      <c r="AC2956" s="149"/>
      <c r="AD2956" s="149"/>
      <c r="AE2956" s="149"/>
      <c r="AF2956" s="149"/>
      <c r="AG2956" s="149" t="s">
        <v>438</v>
      </c>
      <c r="AH2956" s="149"/>
      <c r="AI2956" s="149"/>
      <c r="AJ2956" s="149"/>
      <c r="AK2956" s="149"/>
      <c r="AL2956" s="149"/>
      <c r="AM2956" s="149"/>
      <c r="AN2956" s="149"/>
      <c r="AO2956" s="149"/>
      <c r="AP2956" s="149"/>
      <c r="AQ2956" s="149"/>
      <c r="AR2956" s="149"/>
      <c r="AS2956" s="149"/>
      <c r="AT2956" s="149"/>
      <c r="AU2956" s="149"/>
      <c r="AV2956" s="149"/>
      <c r="AW2956" s="149"/>
      <c r="AX2956" s="149"/>
      <c r="AY2956" s="149"/>
      <c r="AZ2956" s="149"/>
      <c r="BA2956" s="149"/>
      <c r="BB2956" s="149"/>
      <c r="BC2956" s="149"/>
      <c r="BD2956" s="149"/>
      <c r="BE2956" s="149"/>
      <c r="BF2956" s="149"/>
      <c r="BG2956" s="149"/>
      <c r="BH2956" s="149"/>
    </row>
    <row r="2957" spans="1:60" outlineLevel="2" x14ac:dyDescent="0.2">
      <c r="A2957" s="156"/>
      <c r="B2957" s="157"/>
      <c r="C2957" s="200" t="s">
        <v>2105</v>
      </c>
      <c r="D2957" s="193"/>
      <c r="E2957" s="194">
        <v>47.79</v>
      </c>
      <c r="F2957" s="160"/>
      <c r="G2957" s="160"/>
      <c r="H2957" s="160"/>
      <c r="I2957" s="160"/>
      <c r="J2957" s="160"/>
      <c r="K2957" s="160"/>
      <c r="L2957" s="160"/>
      <c r="M2957" s="160"/>
      <c r="N2957" s="159"/>
      <c r="O2957" s="159"/>
      <c r="P2957" s="159"/>
      <c r="Q2957" s="159"/>
      <c r="R2957" s="160"/>
      <c r="S2957" s="160"/>
      <c r="T2957" s="160"/>
      <c r="U2957" s="160"/>
      <c r="V2957" s="160"/>
      <c r="W2957" s="160"/>
      <c r="X2957" s="160"/>
      <c r="Y2957" s="160"/>
      <c r="Z2957" s="149"/>
      <c r="AA2957" s="149"/>
      <c r="AB2957" s="149"/>
      <c r="AC2957" s="149"/>
      <c r="AD2957" s="149"/>
      <c r="AE2957" s="149"/>
      <c r="AF2957" s="149"/>
      <c r="AG2957" s="149" t="s">
        <v>409</v>
      </c>
      <c r="AH2957" s="149">
        <v>0</v>
      </c>
      <c r="AI2957" s="149"/>
      <c r="AJ2957" s="149"/>
      <c r="AK2957" s="149"/>
      <c r="AL2957" s="149"/>
      <c r="AM2957" s="149"/>
      <c r="AN2957" s="149"/>
      <c r="AO2957" s="149"/>
      <c r="AP2957" s="149"/>
      <c r="AQ2957" s="149"/>
      <c r="AR2957" s="149"/>
      <c r="AS2957" s="149"/>
      <c r="AT2957" s="149"/>
      <c r="AU2957" s="149"/>
      <c r="AV2957" s="149"/>
      <c r="AW2957" s="149"/>
      <c r="AX2957" s="149"/>
      <c r="AY2957" s="149"/>
      <c r="AZ2957" s="149"/>
      <c r="BA2957" s="149"/>
      <c r="BB2957" s="149"/>
      <c r="BC2957" s="149"/>
      <c r="BD2957" s="149"/>
      <c r="BE2957" s="149"/>
      <c r="BF2957" s="149"/>
      <c r="BG2957" s="149"/>
      <c r="BH2957" s="149"/>
    </row>
    <row r="2958" spans="1:60" outlineLevel="3" x14ac:dyDescent="0.2">
      <c r="A2958" s="156"/>
      <c r="B2958" s="157"/>
      <c r="C2958" s="201" t="s">
        <v>417</v>
      </c>
      <c r="D2958" s="195"/>
      <c r="E2958" s="196">
        <v>47.79</v>
      </c>
      <c r="F2958" s="160"/>
      <c r="G2958" s="160"/>
      <c r="H2958" s="160"/>
      <c r="I2958" s="160"/>
      <c r="J2958" s="160"/>
      <c r="K2958" s="160"/>
      <c r="L2958" s="160"/>
      <c r="M2958" s="160"/>
      <c r="N2958" s="159"/>
      <c r="O2958" s="159"/>
      <c r="P2958" s="159"/>
      <c r="Q2958" s="159"/>
      <c r="R2958" s="160"/>
      <c r="S2958" s="160"/>
      <c r="T2958" s="160"/>
      <c r="U2958" s="160"/>
      <c r="V2958" s="160"/>
      <c r="W2958" s="160"/>
      <c r="X2958" s="160"/>
      <c r="Y2958" s="160"/>
      <c r="Z2958" s="149"/>
      <c r="AA2958" s="149"/>
      <c r="AB2958" s="149"/>
      <c r="AC2958" s="149"/>
      <c r="AD2958" s="149"/>
      <c r="AE2958" s="149"/>
      <c r="AF2958" s="149"/>
      <c r="AG2958" s="149" t="s">
        <v>409</v>
      </c>
      <c r="AH2958" s="149">
        <v>1</v>
      </c>
      <c r="AI2958" s="149"/>
      <c r="AJ2958" s="149"/>
      <c r="AK2958" s="149"/>
      <c r="AL2958" s="149"/>
      <c r="AM2958" s="149"/>
      <c r="AN2958" s="149"/>
      <c r="AO2958" s="149"/>
      <c r="AP2958" s="149"/>
      <c r="AQ2958" s="149"/>
      <c r="AR2958" s="149"/>
      <c r="AS2958" s="149"/>
      <c r="AT2958" s="149"/>
      <c r="AU2958" s="149"/>
      <c r="AV2958" s="149"/>
      <c r="AW2958" s="149"/>
      <c r="AX2958" s="149"/>
      <c r="AY2958" s="149"/>
      <c r="AZ2958" s="149"/>
      <c r="BA2958" s="149"/>
      <c r="BB2958" s="149"/>
      <c r="BC2958" s="149"/>
      <c r="BD2958" s="149"/>
      <c r="BE2958" s="149"/>
      <c r="BF2958" s="149"/>
      <c r="BG2958" s="149"/>
      <c r="BH2958" s="149"/>
    </row>
    <row r="2959" spans="1:60" ht="22.5" outlineLevel="1" x14ac:dyDescent="0.2">
      <c r="A2959" s="173">
        <v>243</v>
      </c>
      <c r="B2959" s="174" t="s">
        <v>2228</v>
      </c>
      <c r="C2959" s="189" t="s">
        <v>2229</v>
      </c>
      <c r="D2959" s="175" t="s">
        <v>493</v>
      </c>
      <c r="E2959" s="176">
        <v>15.86</v>
      </c>
      <c r="F2959" s="177"/>
      <c r="G2959" s="178">
        <f>ROUND(E2959*F2959,2)</f>
        <v>0</v>
      </c>
      <c r="H2959" s="177"/>
      <c r="I2959" s="178">
        <f>ROUND(E2959*H2959,2)</f>
        <v>0</v>
      </c>
      <c r="J2959" s="177"/>
      <c r="K2959" s="178">
        <f>ROUND(E2959*J2959,2)</f>
        <v>0</v>
      </c>
      <c r="L2959" s="178">
        <v>12</v>
      </c>
      <c r="M2959" s="178">
        <f>G2959*(1+L2959/100)</f>
        <v>0</v>
      </c>
      <c r="N2959" s="176">
        <v>1.2800000000000001E-3</v>
      </c>
      <c r="O2959" s="176">
        <f>ROUND(E2959*N2959,2)</f>
        <v>0.02</v>
      </c>
      <c r="P2959" s="176">
        <v>0.35436000000000001</v>
      </c>
      <c r="Q2959" s="176">
        <f>ROUND(E2959*P2959,2)</f>
        <v>5.62</v>
      </c>
      <c r="R2959" s="178" t="s">
        <v>2230</v>
      </c>
      <c r="S2959" s="178" t="s">
        <v>365</v>
      </c>
      <c r="T2959" s="179" t="s">
        <v>365</v>
      </c>
      <c r="U2959" s="160">
        <v>12.7013</v>
      </c>
      <c r="V2959" s="160">
        <f>ROUND(E2959*U2959,2)</f>
        <v>201.44</v>
      </c>
      <c r="W2959" s="160"/>
      <c r="X2959" s="160" t="s">
        <v>2231</v>
      </c>
      <c r="Y2959" s="160" t="s">
        <v>368</v>
      </c>
      <c r="Z2959" s="149"/>
      <c r="AA2959" s="149"/>
      <c r="AB2959" s="149"/>
      <c r="AC2959" s="149"/>
      <c r="AD2959" s="149"/>
      <c r="AE2959" s="149"/>
      <c r="AF2959" s="149"/>
      <c r="AG2959" s="149" t="s">
        <v>2232</v>
      </c>
      <c r="AH2959" s="149"/>
      <c r="AI2959" s="149"/>
      <c r="AJ2959" s="149"/>
      <c r="AK2959" s="149"/>
      <c r="AL2959" s="149"/>
      <c r="AM2959" s="149"/>
      <c r="AN2959" s="149"/>
      <c r="AO2959" s="149"/>
      <c r="AP2959" s="149"/>
      <c r="AQ2959" s="149"/>
      <c r="AR2959" s="149"/>
      <c r="AS2959" s="149"/>
      <c r="AT2959" s="149"/>
      <c r="AU2959" s="149"/>
      <c r="AV2959" s="149"/>
      <c r="AW2959" s="149"/>
      <c r="AX2959" s="149"/>
      <c r="AY2959" s="149"/>
      <c r="AZ2959" s="149"/>
      <c r="BA2959" s="149"/>
      <c r="BB2959" s="149"/>
      <c r="BC2959" s="149"/>
      <c r="BD2959" s="149"/>
      <c r="BE2959" s="149"/>
      <c r="BF2959" s="149"/>
      <c r="BG2959" s="149"/>
      <c r="BH2959" s="149"/>
    </row>
    <row r="2960" spans="1:60" outlineLevel="2" x14ac:dyDescent="0.2">
      <c r="A2960" s="156"/>
      <c r="B2960" s="157"/>
      <c r="C2960" s="283" t="s">
        <v>2233</v>
      </c>
      <c r="D2960" s="284"/>
      <c r="E2960" s="284"/>
      <c r="F2960" s="284"/>
      <c r="G2960" s="284"/>
      <c r="H2960" s="160"/>
      <c r="I2960" s="160"/>
      <c r="J2960" s="160"/>
      <c r="K2960" s="160"/>
      <c r="L2960" s="160"/>
      <c r="M2960" s="160"/>
      <c r="N2960" s="159"/>
      <c r="O2960" s="159"/>
      <c r="P2960" s="159"/>
      <c r="Q2960" s="159"/>
      <c r="R2960" s="160"/>
      <c r="S2960" s="160"/>
      <c r="T2960" s="160"/>
      <c r="U2960" s="160"/>
      <c r="V2960" s="160"/>
      <c r="W2960" s="160"/>
      <c r="X2960" s="160"/>
      <c r="Y2960" s="160"/>
      <c r="Z2960" s="149"/>
      <c r="AA2960" s="149"/>
      <c r="AB2960" s="149"/>
      <c r="AC2960" s="149"/>
      <c r="AD2960" s="149"/>
      <c r="AE2960" s="149"/>
      <c r="AF2960" s="149"/>
      <c r="AG2960" s="149" t="s">
        <v>407</v>
      </c>
      <c r="AH2960" s="149"/>
      <c r="AI2960" s="149"/>
      <c r="AJ2960" s="149"/>
      <c r="AK2960" s="149"/>
      <c r="AL2960" s="149"/>
      <c r="AM2960" s="149"/>
      <c r="AN2960" s="149"/>
      <c r="AO2960" s="149"/>
      <c r="AP2960" s="149"/>
      <c r="AQ2960" s="149"/>
      <c r="AR2960" s="149"/>
      <c r="AS2960" s="149"/>
      <c r="AT2960" s="149"/>
      <c r="AU2960" s="149"/>
      <c r="AV2960" s="149"/>
      <c r="AW2960" s="149"/>
      <c r="AX2960" s="149"/>
      <c r="AY2960" s="149"/>
      <c r="AZ2960" s="149"/>
      <c r="BA2960" s="149"/>
      <c r="BB2960" s="149"/>
      <c r="BC2960" s="149"/>
      <c r="BD2960" s="149"/>
      <c r="BE2960" s="149"/>
      <c r="BF2960" s="149"/>
      <c r="BG2960" s="149"/>
      <c r="BH2960" s="149"/>
    </row>
    <row r="2961" spans="1:60" outlineLevel="2" x14ac:dyDescent="0.2">
      <c r="A2961" s="156"/>
      <c r="B2961" s="157"/>
      <c r="C2961" s="200" t="s">
        <v>1573</v>
      </c>
      <c r="D2961" s="193"/>
      <c r="E2961" s="194"/>
      <c r="F2961" s="160"/>
      <c r="G2961" s="160"/>
      <c r="H2961" s="160"/>
      <c r="I2961" s="160"/>
      <c r="J2961" s="160"/>
      <c r="K2961" s="160"/>
      <c r="L2961" s="160"/>
      <c r="M2961" s="160"/>
      <c r="N2961" s="159"/>
      <c r="O2961" s="159"/>
      <c r="P2961" s="159"/>
      <c r="Q2961" s="159"/>
      <c r="R2961" s="160"/>
      <c r="S2961" s="160"/>
      <c r="T2961" s="160"/>
      <c r="U2961" s="160"/>
      <c r="V2961" s="160"/>
      <c r="W2961" s="160"/>
      <c r="X2961" s="160"/>
      <c r="Y2961" s="160"/>
      <c r="Z2961" s="149"/>
      <c r="AA2961" s="149"/>
      <c r="AB2961" s="149"/>
      <c r="AC2961" s="149"/>
      <c r="AD2961" s="149"/>
      <c r="AE2961" s="149"/>
      <c r="AF2961" s="149"/>
      <c r="AG2961" s="149" t="s">
        <v>409</v>
      </c>
      <c r="AH2961" s="149">
        <v>0</v>
      </c>
      <c r="AI2961" s="149"/>
      <c r="AJ2961" s="149"/>
      <c r="AK2961" s="149"/>
      <c r="AL2961" s="149"/>
      <c r="AM2961" s="149"/>
      <c r="AN2961" s="149"/>
      <c r="AO2961" s="149"/>
      <c r="AP2961" s="149"/>
      <c r="AQ2961" s="149"/>
      <c r="AR2961" s="149"/>
      <c r="AS2961" s="149"/>
      <c r="AT2961" s="149"/>
      <c r="AU2961" s="149"/>
      <c r="AV2961" s="149"/>
      <c r="AW2961" s="149"/>
      <c r="AX2961" s="149"/>
      <c r="AY2961" s="149"/>
      <c r="AZ2961" s="149"/>
      <c r="BA2961" s="149"/>
      <c r="BB2961" s="149"/>
      <c r="BC2961" s="149"/>
      <c r="BD2961" s="149"/>
      <c r="BE2961" s="149"/>
      <c r="BF2961" s="149"/>
      <c r="BG2961" s="149"/>
      <c r="BH2961" s="149"/>
    </row>
    <row r="2962" spans="1:60" outlineLevel="3" x14ac:dyDescent="0.2">
      <c r="A2962" s="156"/>
      <c r="B2962" s="157"/>
      <c r="C2962" s="200" t="s">
        <v>410</v>
      </c>
      <c r="D2962" s="193"/>
      <c r="E2962" s="194"/>
      <c r="F2962" s="160"/>
      <c r="G2962" s="160"/>
      <c r="H2962" s="160"/>
      <c r="I2962" s="160"/>
      <c r="J2962" s="160"/>
      <c r="K2962" s="160"/>
      <c r="L2962" s="160"/>
      <c r="M2962" s="160"/>
      <c r="N2962" s="159"/>
      <c r="O2962" s="159"/>
      <c r="P2962" s="159"/>
      <c r="Q2962" s="159"/>
      <c r="R2962" s="160"/>
      <c r="S2962" s="160"/>
      <c r="T2962" s="160"/>
      <c r="U2962" s="160"/>
      <c r="V2962" s="160"/>
      <c r="W2962" s="160"/>
      <c r="X2962" s="160"/>
      <c r="Y2962" s="160"/>
      <c r="Z2962" s="149"/>
      <c r="AA2962" s="149"/>
      <c r="AB2962" s="149"/>
      <c r="AC2962" s="149"/>
      <c r="AD2962" s="149"/>
      <c r="AE2962" s="149"/>
      <c r="AF2962" s="149"/>
      <c r="AG2962" s="149" t="s">
        <v>409</v>
      </c>
      <c r="AH2962" s="149">
        <v>0</v>
      </c>
      <c r="AI2962" s="149"/>
      <c r="AJ2962" s="149"/>
      <c r="AK2962" s="149"/>
      <c r="AL2962" s="149"/>
      <c r="AM2962" s="149"/>
      <c r="AN2962" s="149"/>
      <c r="AO2962" s="149"/>
      <c r="AP2962" s="149"/>
      <c r="AQ2962" s="149"/>
      <c r="AR2962" s="149"/>
      <c r="AS2962" s="149"/>
      <c r="AT2962" s="149"/>
      <c r="AU2962" s="149"/>
      <c r="AV2962" s="149"/>
      <c r="AW2962" s="149"/>
      <c r="AX2962" s="149"/>
      <c r="AY2962" s="149"/>
      <c r="AZ2962" s="149"/>
      <c r="BA2962" s="149"/>
      <c r="BB2962" s="149"/>
      <c r="BC2962" s="149"/>
      <c r="BD2962" s="149"/>
      <c r="BE2962" s="149"/>
      <c r="BF2962" s="149"/>
      <c r="BG2962" s="149"/>
      <c r="BH2962" s="149"/>
    </row>
    <row r="2963" spans="1:60" outlineLevel="3" x14ac:dyDescent="0.2">
      <c r="A2963" s="156"/>
      <c r="B2963" s="157"/>
      <c r="C2963" s="200" t="s">
        <v>2234</v>
      </c>
      <c r="D2963" s="193"/>
      <c r="E2963" s="194">
        <v>15.86</v>
      </c>
      <c r="F2963" s="160"/>
      <c r="G2963" s="160"/>
      <c r="H2963" s="160"/>
      <c r="I2963" s="160"/>
      <c r="J2963" s="160"/>
      <c r="K2963" s="160"/>
      <c r="L2963" s="160"/>
      <c r="M2963" s="160"/>
      <c r="N2963" s="159"/>
      <c r="O2963" s="159"/>
      <c r="P2963" s="159"/>
      <c r="Q2963" s="159"/>
      <c r="R2963" s="160"/>
      <c r="S2963" s="160"/>
      <c r="T2963" s="160"/>
      <c r="U2963" s="160"/>
      <c r="V2963" s="160"/>
      <c r="W2963" s="160"/>
      <c r="X2963" s="160"/>
      <c r="Y2963" s="160"/>
      <c r="Z2963" s="149"/>
      <c r="AA2963" s="149"/>
      <c r="AB2963" s="149"/>
      <c r="AC2963" s="149"/>
      <c r="AD2963" s="149"/>
      <c r="AE2963" s="149"/>
      <c r="AF2963" s="149"/>
      <c r="AG2963" s="149" t="s">
        <v>409</v>
      </c>
      <c r="AH2963" s="149">
        <v>0</v>
      </c>
      <c r="AI2963" s="149"/>
      <c r="AJ2963" s="149"/>
      <c r="AK2963" s="149"/>
      <c r="AL2963" s="149"/>
      <c r="AM2963" s="149"/>
      <c r="AN2963" s="149"/>
      <c r="AO2963" s="149"/>
      <c r="AP2963" s="149"/>
      <c r="AQ2963" s="149"/>
      <c r="AR2963" s="149"/>
      <c r="AS2963" s="149"/>
      <c r="AT2963" s="149"/>
      <c r="AU2963" s="149"/>
      <c r="AV2963" s="149"/>
      <c r="AW2963" s="149"/>
      <c r="AX2963" s="149"/>
      <c r="AY2963" s="149"/>
      <c r="AZ2963" s="149"/>
      <c r="BA2963" s="149"/>
      <c r="BB2963" s="149"/>
      <c r="BC2963" s="149"/>
      <c r="BD2963" s="149"/>
      <c r="BE2963" s="149"/>
      <c r="BF2963" s="149"/>
      <c r="BG2963" s="149"/>
      <c r="BH2963" s="149"/>
    </row>
    <row r="2964" spans="1:60" outlineLevel="3" x14ac:dyDescent="0.2">
      <c r="A2964" s="156"/>
      <c r="B2964" s="157"/>
      <c r="C2964" s="201" t="s">
        <v>417</v>
      </c>
      <c r="D2964" s="195"/>
      <c r="E2964" s="196">
        <v>15.86</v>
      </c>
      <c r="F2964" s="160"/>
      <c r="G2964" s="160"/>
      <c r="H2964" s="160"/>
      <c r="I2964" s="160"/>
      <c r="J2964" s="160"/>
      <c r="K2964" s="160"/>
      <c r="L2964" s="160"/>
      <c r="M2964" s="160"/>
      <c r="N2964" s="159"/>
      <c r="O2964" s="159"/>
      <c r="P2964" s="159"/>
      <c r="Q2964" s="159"/>
      <c r="R2964" s="160"/>
      <c r="S2964" s="160"/>
      <c r="T2964" s="160"/>
      <c r="U2964" s="160"/>
      <c r="V2964" s="160"/>
      <c r="W2964" s="160"/>
      <c r="X2964" s="160"/>
      <c r="Y2964" s="160"/>
      <c r="Z2964" s="149"/>
      <c r="AA2964" s="149"/>
      <c r="AB2964" s="149"/>
      <c r="AC2964" s="149"/>
      <c r="AD2964" s="149"/>
      <c r="AE2964" s="149"/>
      <c r="AF2964" s="149"/>
      <c r="AG2964" s="149" t="s">
        <v>409</v>
      </c>
      <c r="AH2964" s="149">
        <v>1</v>
      </c>
      <c r="AI2964" s="149"/>
      <c r="AJ2964" s="149"/>
      <c r="AK2964" s="149"/>
      <c r="AL2964" s="149"/>
      <c r="AM2964" s="149"/>
      <c r="AN2964" s="149"/>
      <c r="AO2964" s="149"/>
      <c r="AP2964" s="149"/>
      <c r="AQ2964" s="149"/>
      <c r="AR2964" s="149"/>
      <c r="AS2964" s="149"/>
      <c r="AT2964" s="149"/>
      <c r="AU2964" s="149"/>
      <c r="AV2964" s="149"/>
      <c r="AW2964" s="149"/>
      <c r="AX2964" s="149"/>
      <c r="AY2964" s="149"/>
      <c r="AZ2964" s="149"/>
      <c r="BA2964" s="149"/>
      <c r="BB2964" s="149"/>
      <c r="BC2964" s="149"/>
      <c r="BD2964" s="149"/>
      <c r="BE2964" s="149"/>
      <c r="BF2964" s="149"/>
      <c r="BG2964" s="149"/>
      <c r="BH2964" s="149"/>
    </row>
    <row r="2965" spans="1:60" outlineLevel="1" x14ac:dyDescent="0.2">
      <c r="A2965" s="173">
        <v>244</v>
      </c>
      <c r="B2965" s="174" t="s">
        <v>2235</v>
      </c>
      <c r="C2965" s="189" t="s">
        <v>2236</v>
      </c>
      <c r="D2965" s="175" t="s">
        <v>493</v>
      </c>
      <c r="E2965" s="176">
        <v>9.6470000000000002</v>
      </c>
      <c r="F2965" s="177"/>
      <c r="G2965" s="178">
        <f>ROUND(E2965*F2965,2)</f>
        <v>0</v>
      </c>
      <c r="H2965" s="177"/>
      <c r="I2965" s="178">
        <f>ROUND(E2965*H2965,2)</f>
        <v>0</v>
      </c>
      <c r="J2965" s="177"/>
      <c r="K2965" s="178">
        <f>ROUND(E2965*J2965,2)</f>
        <v>0</v>
      </c>
      <c r="L2965" s="178">
        <v>12</v>
      </c>
      <c r="M2965" s="178">
        <f>G2965*(1+L2965/100)</f>
        <v>0</v>
      </c>
      <c r="N2965" s="176">
        <v>0</v>
      </c>
      <c r="O2965" s="176">
        <f>ROUND(E2965*N2965,2)</f>
        <v>0</v>
      </c>
      <c r="P2965" s="176">
        <v>3.9239999999999997E-2</v>
      </c>
      <c r="Q2965" s="176">
        <f>ROUND(E2965*P2965,2)</f>
        <v>0.38</v>
      </c>
      <c r="R2965" s="178" t="s">
        <v>2237</v>
      </c>
      <c r="S2965" s="178" t="s">
        <v>365</v>
      </c>
      <c r="T2965" s="179" t="s">
        <v>365</v>
      </c>
      <c r="U2965" s="160">
        <v>1.3407899999999999</v>
      </c>
      <c r="V2965" s="160">
        <f>ROUND(E2965*U2965,2)</f>
        <v>12.93</v>
      </c>
      <c r="W2965" s="160"/>
      <c r="X2965" s="160" t="s">
        <v>2231</v>
      </c>
      <c r="Y2965" s="160" t="s">
        <v>368</v>
      </c>
      <c r="Z2965" s="149"/>
      <c r="AA2965" s="149"/>
      <c r="AB2965" s="149"/>
      <c r="AC2965" s="149"/>
      <c r="AD2965" s="149"/>
      <c r="AE2965" s="149"/>
      <c r="AF2965" s="149"/>
      <c r="AG2965" s="149" t="s">
        <v>2232</v>
      </c>
      <c r="AH2965" s="149"/>
      <c r="AI2965" s="149"/>
      <c r="AJ2965" s="149"/>
      <c r="AK2965" s="149"/>
      <c r="AL2965" s="149"/>
      <c r="AM2965" s="149"/>
      <c r="AN2965" s="149"/>
      <c r="AO2965" s="149"/>
      <c r="AP2965" s="149"/>
      <c r="AQ2965" s="149"/>
      <c r="AR2965" s="149"/>
      <c r="AS2965" s="149"/>
      <c r="AT2965" s="149"/>
      <c r="AU2965" s="149"/>
      <c r="AV2965" s="149"/>
      <c r="AW2965" s="149"/>
      <c r="AX2965" s="149"/>
      <c r="AY2965" s="149"/>
      <c r="AZ2965" s="149"/>
      <c r="BA2965" s="149"/>
      <c r="BB2965" s="149"/>
      <c r="BC2965" s="149"/>
      <c r="BD2965" s="149"/>
      <c r="BE2965" s="149"/>
      <c r="BF2965" s="149"/>
      <c r="BG2965" s="149"/>
      <c r="BH2965" s="149"/>
    </row>
    <row r="2966" spans="1:60" ht="33.75" outlineLevel="2" x14ac:dyDescent="0.2">
      <c r="A2966" s="156"/>
      <c r="B2966" s="157"/>
      <c r="C2966" s="283" t="s">
        <v>2238</v>
      </c>
      <c r="D2966" s="284"/>
      <c r="E2966" s="284"/>
      <c r="F2966" s="284"/>
      <c r="G2966" s="284"/>
      <c r="H2966" s="160"/>
      <c r="I2966" s="160"/>
      <c r="J2966" s="160"/>
      <c r="K2966" s="160"/>
      <c r="L2966" s="160"/>
      <c r="M2966" s="160"/>
      <c r="N2966" s="159"/>
      <c r="O2966" s="159"/>
      <c r="P2966" s="159"/>
      <c r="Q2966" s="159"/>
      <c r="R2966" s="160"/>
      <c r="S2966" s="160"/>
      <c r="T2966" s="160"/>
      <c r="U2966" s="160"/>
      <c r="V2966" s="160"/>
      <c r="W2966" s="160"/>
      <c r="X2966" s="160"/>
      <c r="Y2966" s="160"/>
      <c r="Z2966" s="149"/>
      <c r="AA2966" s="149"/>
      <c r="AB2966" s="149"/>
      <c r="AC2966" s="149"/>
      <c r="AD2966" s="149"/>
      <c r="AE2966" s="149"/>
      <c r="AF2966" s="149"/>
      <c r="AG2966" s="149" t="s">
        <v>407</v>
      </c>
      <c r="AH2966" s="149"/>
      <c r="AI2966" s="149"/>
      <c r="AJ2966" s="149"/>
      <c r="AK2966" s="149"/>
      <c r="AL2966" s="149"/>
      <c r="AM2966" s="149"/>
      <c r="AN2966" s="149"/>
      <c r="AO2966" s="149"/>
      <c r="AP2966" s="149"/>
      <c r="AQ2966" s="149"/>
      <c r="AR2966" s="149"/>
      <c r="AS2966" s="149"/>
      <c r="AT2966" s="149"/>
      <c r="AU2966" s="149"/>
      <c r="AV2966" s="149"/>
      <c r="AW2966" s="149"/>
      <c r="AX2966" s="149"/>
      <c r="AY2966" s="149"/>
      <c r="AZ2966" s="149"/>
      <c r="BA2966" s="197" t="str">
        <f>C2966</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966" s="149"/>
      <c r="BC2966" s="149"/>
      <c r="BD2966" s="149"/>
      <c r="BE2966" s="149"/>
      <c r="BF2966" s="149"/>
      <c r="BG2966" s="149"/>
      <c r="BH2966" s="149"/>
    </row>
    <row r="2967" spans="1:60" outlineLevel="2" x14ac:dyDescent="0.2">
      <c r="A2967" s="156"/>
      <c r="B2967" s="157"/>
      <c r="C2967" s="200" t="s">
        <v>2041</v>
      </c>
      <c r="D2967" s="193"/>
      <c r="E2967" s="194"/>
      <c r="F2967" s="160"/>
      <c r="G2967" s="160"/>
      <c r="H2967" s="160"/>
      <c r="I2967" s="160"/>
      <c r="J2967" s="160"/>
      <c r="K2967" s="160"/>
      <c r="L2967" s="160"/>
      <c r="M2967" s="160"/>
      <c r="N2967" s="159"/>
      <c r="O2967" s="159"/>
      <c r="P2967" s="159"/>
      <c r="Q2967" s="159"/>
      <c r="R2967" s="160"/>
      <c r="S2967" s="160"/>
      <c r="T2967" s="160"/>
      <c r="U2967" s="160"/>
      <c r="V2967" s="160"/>
      <c r="W2967" s="160"/>
      <c r="X2967" s="160"/>
      <c r="Y2967" s="160"/>
      <c r="Z2967" s="149"/>
      <c r="AA2967" s="149"/>
      <c r="AB2967" s="149"/>
      <c r="AC2967" s="149"/>
      <c r="AD2967" s="149"/>
      <c r="AE2967" s="149"/>
      <c r="AF2967" s="149"/>
      <c r="AG2967" s="149" t="s">
        <v>409</v>
      </c>
      <c r="AH2967" s="149">
        <v>0</v>
      </c>
      <c r="AI2967" s="149"/>
      <c r="AJ2967" s="149"/>
      <c r="AK2967" s="149"/>
      <c r="AL2967" s="149"/>
      <c r="AM2967" s="149"/>
      <c r="AN2967" s="149"/>
      <c r="AO2967" s="149"/>
      <c r="AP2967" s="149"/>
      <c r="AQ2967" s="149"/>
      <c r="AR2967" s="149"/>
      <c r="AS2967" s="149"/>
      <c r="AT2967" s="149"/>
      <c r="AU2967" s="149"/>
      <c r="AV2967" s="149"/>
      <c r="AW2967" s="149"/>
      <c r="AX2967" s="149"/>
      <c r="AY2967" s="149"/>
      <c r="AZ2967" s="149"/>
      <c r="BA2967" s="149"/>
      <c r="BB2967" s="149"/>
      <c r="BC2967" s="149"/>
      <c r="BD2967" s="149"/>
      <c r="BE2967" s="149"/>
      <c r="BF2967" s="149"/>
      <c r="BG2967" s="149"/>
      <c r="BH2967" s="149"/>
    </row>
    <row r="2968" spans="1:60" outlineLevel="3" x14ac:dyDescent="0.2">
      <c r="A2968" s="156"/>
      <c r="B2968" s="157"/>
      <c r="C2968" s="200" t="s">
        <v>2042</v>
      </c>
      <c r="D2968" s="193"/>
      <c r="E2968" s="194"/>
      <c r="F2968" s="160"/>
      <c r="G2968" s="160"/>
      <c r="H2968" s="160"/>
      <c r="I2968" s="160"/>
      <c r="J2968" s="160"/>
      <c r="K2968" s="160"/>
      <c r="L2968" s="160"/>
      <c r="M2968" s="160"/>
      <c r="N2968" s="159"/>
      <c r="O2968" s="159"/>
      <c r="P2968" s="159"/>
      <c r="Q2968" s="159"/>
      <c r="R2968" s="160"/>
      <c r="S2968" s="160"/>
      <c r="T2968" s="160"/>
      <c r="U2968" s="160"/>
      <c r="V2968" s="160"/>
      <c r="W2968" s="160"/>
      <c r="X2968" s="160"/>
      <c r="Y2968" s="160"/>
      <c r="Z2968" s="149"/>
      <c r="AA2968" s="149"/>
      <c r="AB2968" s="149"/>
      <c r="AC2968" s="149"/>
      <c r="AD2968" s="149"/>
      <c r="AE2968" s="149"/>
      <c r="AF2968" s="149"/>
      <c r="AG2968" s="149" t="s">
        <v>409</v>
      </c>
      <c r="AH2968" s="149">
        <v>0</v>
      </c>
      <c r="AI2968" s="149"/>
      <c r="AJ2968" s="149"/>
      <c r="AK2968" s="149"/>
      <c r="AL2968" s="149"/>
      <c r="AM2968" s="149"/>
      <c r="AN2968" s="149"/>
      <c r="AO2968" s="149"/>
      <c r="AP2968" s="149"/>
      <c r="AQ2968" s="149"/>
      <c r="AR2968" s="149"/>
      <c r="AS2968" s="149"/>
      <c r="AT2968" s="149"/>
      <c r="AU2968" s="149"/>
      <c r="AV2968" s="149"/>
      <c r="AW2968" s="149"/>
      <c r="AX2968" s="149"/>
      <c r="AY2968" s="149"/>
      <c r="AZ2968" s="149"/>
      <c r="BA2968" s="149"/>
      <c r="BB2968" s="149"/>
      <c r="BC2968" s="149"/>
      <c r="BD2968" s="149"/>
      <c r="BE2968" s="149"/>
      <c r="BF2968" s="149"/>
      <c r="BG2968" s="149"/>
      <c r="BH2968" s="149"/>
    </row>
    <row r="2969" spans="1:60" outlineLevel="3" x14ac:dyDescent="0.2">
      <c r="A2969" s="156"/>
      <c r="B2969" s="157"/>
      <c r="C2969" s="200" t="s">
        <v>2239</v>
      </c>
      <c r="D2969" s="193"/>
      <c r="E2969" s="194">
        <v>9.6470000000000002</v>
      </c>
      <c r="F2969" s="160"/>
      <c r="G2969" s="160"/>
      <c r="H2969" s="160"/>
      <c r="I2969" s="160"/>
      <c r="J2969" s="160"/>
      <c r="K2969" s="160"/>
      <c r="L2969" s="160"/>
      <c r="M2969" s="160"/>
      <c r="N2969" s="159"/>
      <c r="O2969" s="159"/>
      <c r="P2969" s="159"/>
      <c r="Q2969" s="159"/>
      <c r="R2969" s="160"/>
      <c r="S2969" s="160"/>
      <c r="T2969" s="160"/>
      <c r="U2969" s="160"/>
      <c r="V2969" s="160"/>
      <c r="W2969" s="160"/>
      <c r="X2969" s="160"/>
      <c r="Y2969" s="160"/>
      <c r="Z2969" s="149"/>
      <c r="AA2969" s="149"/>
      <c r="AB2969" s="149"/>
      <c r="AC2969" s="149"/>
      <c r="AD2969" s="149"/>
      <c r="AE2969" s="149"/>
      <c r="AF2969" s="149"/>
      <c r="AG2969" s="149" t="s">
        <v>409</v>
      </c>
      <c r="AH2969" s="149">
        <v>0</v>
      </c>
      <c r="AI2969" s="149"/>
      <c r="AJ2969" s="149"/>
      <c r="AK2969" s="149"/>
      <c r="AL2969" s="149"/>
      <c r="AM2969" s="149"/>
      <c r="AN2969" s="149"/>
      <c r="AO2969" s="149"/>
      <c r="AP2969" s="149"/>
      <c r="AQ2969" s="149"/>
      <c r="AR2969" s="149"/>
      <c r="AS2969" s="149"/>
      <c r="AT2969" s="149"/>
      <c r="AU2969" s="149"/>
      <c r="AV2969" s="149"/>
      <c r="AW2969" s="149"/>
      <c r="AX2969" s="149"/>
      <c r="AY2969" s="149"/>
      <c r="AZ2969" s="149"/>
      <c r="BA2969" s="149"/>
      <c r="BB2969" s="149"/>
      <c r="BC2969" s="149"/>
      <c r="BD2969" s="149"/>
      <c r="BE2969" s="149"/>
      <c r="BF2969" s="149"/>
      <c r="BG2969" s="149"/>
      <c r="BH2969" s="149"/>
    </row>
    <row r="2970" spans="1:60" outlineLevel="3" x14ac:dyDescent="0.2">
      <c r="A2970" s="156"/>
      <c r="B2970" s="157"/>
      <c r="C2970" s="201" t="s">
        <v>417</v>
      </c>
      <c r="D2970" s="195"/>
      <c r="E2970" s="196">
        <v>9.6470000000000002</v>
      </c>
      <c r="F2970" s="160"/>
      <c r="G2970" s="160"/>
      <c r="H2970" s="160"/>
      <c r="I2970" s="160"/>
      <c r="J2970" s="160"/>
      <c r="K2970" s="160"/>
      <c r="L2970" s="160"/>
      <c r="M2970" s="160"/>
      <c r="N2970" s="159"/>
      <c r="O2970" s="159"/>
      <c r="P2970" s="159"/>
      <c r="Q2970" s="159"/>
      <c r="R2970" s="160"/>
      <c r="S2970" s="160"/>
      <c r="T2970" s="160"/>
      <c r="U2970" s="160"/>
      <c r="V2970" s="160"/>
      <c r="W2970" s="160"/>
      <c r="X2970" s="160"/>
      <c r="Y2970" s="160"/>
      <c r="Z2970" s="149"/>
      <c r="AA2970" s="149"/>
      <c r="AB2970" s="149"/>
      <c r="AC2970" s="149"/>
      <c r="AD2970" s="149"/>
      <c r="AE2970" s="149"/>
      <c r="AF2970" s="149"/>
      <c r="AG2970" s="149" t="s">
        <v>409</v>
      </c>
      <c r="AH2970" s="149">
        <v>1</v>
      </c>
      <c r="AI2970" s="149"/>
      <c r="AJ2970" s="149"/>
      <c r="AK2970" s="149"/>
      <c r="AL2970" s="149"/>
      <c r="AM2970" s="149"/>
      <c r="AN2970" s="149"/>
      <c r="AO2970" s="149"/>
      <c r="AP2970" s="149"/>
      <c r="AQ2970" s="149"/>
      <c r="AR2970" s="149"/>
      <c r="AS2970" s="149"/>
      <c r="AT2970" s="149"/>
      <c r="AU2970" s="149"/>
      <c r="AV2970" s="149"/>
      <c r="AW2970" s="149"/>
      <c r="AX2970" s="149"/>
      <c r="AY2970" s="149"/>
      <c r="AZ2970" s="149"/>
      <c r="BA2970" s="149"/>
      <c r="BB2970" s="149"/>
      <c r="BC2970" s="149"/>
      <c r="BD2970" s="149"/>
      <c r="BE2970" s="149"/>
      <c r="BF2970" s="149"/>
      <c r="BG2970" s="149"/>
      <c r="BH2970" s="149"/>
    </row>
    <row r="2971" spans="1:60" x14ac:dyDescent="0.2">
      <c r="A2971" s="163" t="s">
        <v>360</v>
      </c>
      <c r="B2971" s="164" t="s">
        <v>195</v>
      </c>
      <c r="C2971" s="187" t="s">
        <v>196</v>
      </c>
      <c r="D2971" s="165"/>
      <c r="E2971" s="166"/>
      <c r="F2971" s="167"/>
      <c r="G2971" s="167">
        <f>SUMIF(AG2972:AG2973,"&lt;&gt;NOR",G2972:G2973)</f>
        <v>0</v>
      </c>
      <c r="H2971" s="167"/>
      <c r="I2971" s="167">
        <f>SUM(I2972:I2973)</f>
        <v>0</v>
      </c>
      <c r="J2971" s="167"/>
      <c r="K2971" s="167">
        <f>SUM(K2972:K2973)</f>
        <v>0</v>
      </c>
      <c r="L2971" s="167"/>
      <c r="M2971" s="167">
        <f>SUM(M2972:M2973)</f>
        <v>0</v>
      </c>
      <c r="N2971" s="166"/>
      <c r="O2971" s="166">
        <f>SUM(O2972:O2973)</f>
        <v>0</v>
      </c>
      <c r="P2971" s="166"/>
      <c r="Q2971" s="166">
        <f>SUM(Q2972:Q2973)</f>
        <v>0</v>
      </c>
      <c r="R2971" s="167"/>
      <c r="S2971" s="167"/>
      <c r="T2971" s="168"/>
      <c r="U2971" s="162"/>
      <c r="V2971" s="162">
        <f>SUM(V2972:V2973)</f>
        <v>3064.36</v>
      </c>
      <c r="W2971" s="162"/>
      <c r="X2971" s="162"/>
      <c r="Y2971" s="162"/>
      <c r="AG2971" t="s">
        <v>361</v>
      </c>
    </row>
    <row r="2972" spans="1:60" ht="22.5" outlineLevel="1" x14ac:dyDescent="0.2">
      <c r="A2972" s="173">
        <v>245</v>
      </c>
      <c r="B2972" s="174" t="s">
        <v>2240</v>
      </c>
      <c r="C2972" s="189" t="s">
        <v>2241</v>
      </c>
      <c r="D2972" s="175" t="s">
        <v>549</v>
      </c>
      <c r="E2972" s="176">
        <v>1189.1198999999999</v>
      </c>
      <c r="F2972" s="177"/>
      <c r="G2972" s="178">
        <f>ROUND(E2972*F2972,2)</f>
        <v>0</v>
      </c>
      <c r="H2972" s="177"/>
      <c r="I2972" s="178">
        <f>ROUND(E2972*H2972,2)</f>
        <v>0</v>
      </c>
      <c r="J2972" s="177"/>
      <c r="K2972" s="178">
        <f>ROUND(E2972*J2972,2)</f>
        <v>0</v>
      </c>
      <c r="L2972" s="178">
        <v>12</v>
      </c>
      <c r="M2972" s="178">
        <f>G2972*(1+L2972/100)</f>
        <v>0</v>
      </c>
      <c r="N2972" s="176">
        <v>0</v>
      </c>
      <c r="O2972" s="176">
        <f>ROUND(E2972*N2972,2)</f>
        <v>0</v>
      </c>
      <c r="P2972" s="176">
        <v>0</v>
      </c>
      <c r="Q2972" s="176">
        <f>ROUND(E2972*P2972,2)</f>
        <v>0</v>
      </c>
      <c r="R2972" s="178" t="s">
        <v>699</v>
      </c>
      <c r="S2972" s="178" t="s">
        <v>365</v>
      </c>
      <c r="T2972" s="179" t="s">
        <v>365</v>
      </c>
      <c r="U2972" s="160">
        <v>2.577</v>
      </c>
      <c r="V2972" s="160">
        <f>ROUND(E2972*U2972,2)</f>
        <v>3064.36</v>
      </c>
      <c r="W2972" s="160"/>
      <c r="X2972" s="160" t="s">
        <v>2242</v>
      </c>
      <c r="Y2972" s="160" t="s">
        <v>368</v>
      </c>
      <c r="Z2972" s="149"/>
      <c r="AA2972" s="149"/>
      <c r="AB2972" s="149"/>
      <c r="AC2972" s="149"/>
      <c r="AD2972" s="149"/>
      <c r="AE2972" s="149"/>
      <c r="AF2972" s="149"/>
      <c r="AG2972" s="149" t="s">
        <v>2243</v>
      </c>
      <c r="AH2972" s="149"/>
      <c r="AI2972" s="149"/>
      <c r="AJ2972" s="149"/>
      <c r="AK2972" s="149"/>
      <c r="AL2972" s="149"/>
      <c r="AM2972" s="149"/>
      <c r="AN2972" s="149"/>
      <c r="AO2972" s="149"/>
      <c r="AP2972" s="149"/>
      <c r="AQ2972" s="149"/>
      <c r="AR2972" s="149"/>
      <c r="AS2972" s="149"/>
      <c r="AT2972" s="149"/>
      <c r="AU2972" s="149"/>
      <c r="AV2972" s="149"/>
      <c r="AW2972" s="149"/>
      <c r="AX2972" s="149"/>
      <c r="AY2972" s="149"/>
      <c r="AZ2972" s="149"/>
      <c r="BA2972" s="149"/>
      <c r="BB2972" s="149"/>
      <c r="BC2972" s="149"/>
      <c r="BD2972" s="149"/>
      <c r="BE2972" s="149"/>
      <c r="BF2972" s="149"/>
      <c r="BG2972" s="149"/>
      <c r="BH2972" s="149"/>
    </row>
    <row r="2973" spans="1:60" outlineLevel="2" x14ac:dyDescent="0.2">
      <c r="A2973" s="156"/>
      <c r="B2973" s="157"/>
      <c r="C2973" s="283" t="s">
        <v>2244</v>
      </c>
      <c r="D2973" s="284"/>
      <c r="E2973" s="284"/>
      <c r="F2973" s="284"/>
      <c r="G2973" s="284"/>
      <c r="H2973" s="160"/>
      <c r="I2973" s="160"/>
      <c r="J2973" s="160"/>
      <c r="K2973" s="160"/>
      <c r="L2973" s="160"/>
      <c r="M2973" s="160"/>
      <c r="N2973" s="159"/>
      <c r="O2973" s="159"/>
      <c r="P2973" s="159"/>
      <c r="Q2973" s="159"/>
      <c r="R2973" s="160"/>
      <c r="S2973" s="160"/>
      <c r="T2973" s="160"/>
      <c r="U2973" s="160"/>
      <c r="V2973" s="160"/>
      <c r="W2973" s="160"/>
      <c r="X2973" s="160"/>
      <c r="Y2973" s="160"/>
      <c r="Z2973" s="149"/>
      <c r="AA2973" s="149"/>
      <c r="AB2973" s="149"/>
      <c r="AC2973" s="149"/>
      <c r="AD2973" s="149"/>
      <c r="AE2973" s="149"/>
      <c r="AF2973" s="149"/>
      <c r="AG2973" s="149" t="s">
        <v>407</v>
      </c>
      <c r="AH2973" s="149"/>
      <c r="AI2973" s="149"/>
      <c r="AJ2973" s="149"/>
      <c r="AK2973" s="149"/>
      <c r="AL2973" s="149"/>
      <c r="AM2973" s="149"/>
      <c r="AN2973" s="149"/>
      <c r="AO2973" s="149"/>
      <c r="AP2973" s="149"/>
      <c r="AQ2973" s="149"/>
      <c r="AR2973" s="149"/>
      <c r="AS2973" s="149"/>
      <c r="AT2973" s="149"/>
      <c r="AU2973" s="149"/>
      <c r="AV2973" s="149"/>
      <c r="AW2973" s="149"/>
      <c r="AX2973" s="149"/>
      <c r="AY2973" s="149"/>
      <c r="AZ2973" s="149"/>
      <c r="BA2973" s="149"/>
      <c r="BB2973" s="149"/>
      <c r="BC2973" s="149"/>
      <c r="BD2973" s="149"/>
      <c r="BE2973" s="149"/>
      <c r="BF2973" s="149"/>
      <c r="BG2973" s="149"/>
      <c r="BH2973" s="149"/>
    </row>
    <row r="2974" spans="1:60" x14ac:dyDescent="0.2">
      <c r="A2974" s="163" t="s">
        <v>360</v>
      </c>
      <c r="B2974" s="164" t="s">
        <v>205</v>
      </c>
      <c r="C2974" s="187" t="s">
        <v>206</v>
      </c>
      <c r="D2974" s="165"/>
      <c r="E2974" s="166"/>
      <c r="F2974" s="167"/>
      <c r="G2974" s="167">
        <f>SUMIF(AG2975:AG3021,"&lt;&gt;NOR",G2975:G3021)</f>
        <v>0</v>
      </c>
      <c r="H2974" s="167"/>
      <c r="I2974" s="167">
        <f>SUM(I2975:I3021)</f>
        <v>0</v>
      </c>
      <c r="J2974" s="167"/>
      <c r="K2974" s="167">
        <f>SUM(K2975:K3021)</f>
        <v>0</v>
      </c>
      <c r="L2974" s="167"/>
      <c r="M2974" s="167">
        <f>SUM(M2975:M3021)</f>
        <v>0</v>
      </c>
      <c r="N2974" s="166"/>
      <c r="O2974" s="166">
        <f>SUM(O2975:O3021)</f>
        <v>3.7</v>
      </c>
      <c r="P2974" s="166"/>
      <c r="Q2974" s="166">
        <f>SUM(Q2975:Q3021)</f>
        <v>0</v>
      </c>
      <c r="R2974" s="167"/>
      <c r="S2974" s="167"/>
      <c r="T2974" s="168"/>
      <c r="U2974" s="162"/>
      <c r="V2974" s="162">
        <f>SUM(V2975:V3021)</f>
        <v>193.51</v>
      </c>
      <c r="W2974" s="162"/>
      <c r="X2974" s="162"/>
      <c r="Y2974" s="162"/>
      <c r="AG2974" t="s">
        <v>361</v>
      </c>
    </row>
    <row r="2975" spans="1:60" ht="22.5" outlineLevel="1" x14ac:dyDescent="0.2">
      <c r="A2975" s="173">
        <v>246</v>
      </c>
      <c r="B2975" s="174" t="s">
        <v>2245</v>
      </c>
      <c r="C2975" s="189" t="s">
        <v>2246</v>
      </c>
      <c r="D2975" s="175" t="s">
        <v>493</v>
      </c>
      <c r="E2975" s="176">
        <v>620.87625000000003</v>
      </c>
      <c r="F2975" s="177"/>
      <c r="G2975" s="178">
        <f>ROUND(E2975*F2975,2)</f>
        <v>0</v>
      </c>
      <c r="H2975" s="177"/>
      <c r="I2975" s="178">
        <f>ROUND(E2975*H2975,2)</f>
        <v>0</v>
      </c>
      <c r="J2975" s="177"/>
      <c r="K2975" s="178">
        <f>ROUND(E2975*J2975,2)</f>
        <v>0</v>
      </c>
      <c r="L2975" s="178">
        <v>12</v>
      </c>
      <c r="M2975" s="178">
        <f>G2975*(1+L2975/100)</f>
        <v>0</v>
      </c>
      <c r="N2975" s="176">
        <v>3.3E-4</v>
      </c>
      <c r="O2975" s="176">
        <f>ROUND(E2975*N2975,2)</f>
        <v>0.2</v>
      </c>
      <c r="P2975" s="176">
        <v>0</v>
      </c>
      <c r="Q2975" s="176">
        <f>ROUND(E2975*P2975,2)</f>
        <v>0</v>
      </c>
      <c r="R2975" s="178" t="s">
        <v>2015</v>
      </c>
      <c r="S2975" s="178" t="s">
        <v>365</v>
      </c>
      <c r="T2975" s="179" t="s">
        <v>365</v>
      </c>
      <c r="U2975" s="160">
        <v>2.75E-2</v>
      </c>
      <c r="V2975" s="160">
        <f>ROUND(E2975*U2975,2)</f>
        <v>17.07</v>
      </c>
      <c r="W2975" s="160"/>
      <c r="X2975" s="160" t="s">
        <v>404</v>
      </c>
      <c r="Y2975" s="160" t="s">
        <v>368</v>
      </c>
      <c r="Z2975" s="149"/>
      <c r="AA2975" s="149"/>
      <c r="AB2975" s="149"/>
      <c r="AC2975" s="149"/>
      <c r="AD2975" s="149"/>
      <c r="AE2975" s="149"/>
      <c r="AF2975" s="149"/>
      <c r="AG2975" s="149" t="s">
        <v>2247</v>
      </c>
      <c r="AH2975" s="149"/>
      <c r="AI2975" s="149"/>
      <c r="AJ2975" s="149"/>
      <c r="AK2975" s="149"/>
      <c r="AL2975" s="149"/>
      <c r="AM2975" s="149"/>
      <c r="AN2975" s="149"/>
      <c r="AO2975" s="149"/>
      <c r="AP2975" s="149"/>
      <c r="AQ2975" s="149"/>
      <c r="AR2975" s="149"/>
      <c r="AS2975" s="149"/>
      <c r="AT2975" s="149"/>
      <c r="AU2975" s="149"/>
      <c r="AV2975" s="149"/>
      <c r="AW2975" s="149"/>
      <c r="AX2975" s="149"/>
      <c r="AY2975" s="149"/>
      <c r="AZ2975" s="149"/>
      <c r="BA2975" s="149"/>
      <c r="BB2975" s="149"/>
      <c r="BC2975" s="149"/>
      <c r="BD2975" s="149"/>
      <c r="BE2975" s="149"/>
      <c r="BF2975" s="149"/>
      <c r="BG2975" s="149"/>
      <c r="BH2975" s="149"/>
    </row>
    <row r="2976" spans="1:60" outlineLevel="2" x14ac:dyDescent="0.2">
      <c r="A2976" s="156"/>
      <c r="B2976" s="157"/>
      <c r="C2976" s="200" t="s">
        <v>938</v>
      </c>
      <c r="D2976" s="193"/>
      <c r="E2976" s="194"/>
      <c r="F2976" s="160"/>
      <c r="G2976" s="160"/>
      <c r="H2976" s="160"/>
      <c r="I2976" s="160"/>
      <c r="J2976" s="160"/>
      <c r="K2976" s="160"/>
      <c r="L2976" s="160"/>
      <c r="M2976" s="160"/>
      <c r="N2976" s="159"/>
      <c r="O2976" s="159"/>
      <c r="P2976" s="159"/>
      <c r="Q2976" s="159"/>
      <c r="R2976" s="160"/>
      <c r="S2976" s="160"/>
      <c r="T2976" s="160"/>
      <c r="U2976" s="160"/>
      <c r="V2976" s="160"/>
      <c r="W2976" s="160"/>
      <c r="X2976" s="160"/>
      <c r="Y2976" s="160"/>
      <c r="Z2976" s="149"/>
      <c r="AA2976" s="149"/>
      <c r="AB2976" s="149"/>
      <c r="AC2976" s="149"/>
      <c r="AD2976" s="149"/>
      <c r="AE2976" s="149"/>
      <c r="AF2976" s="149"/>
      <c r="AG2976" s="149" t="s">
        <v>409</v>
      </c>
      <c r="AH2976" s="149">
        <v>0</v>
      </c>
      <c r="AI2976" s="149"/>
      <c r="AJ2976" s="149"/>
      <c r="AK2976" s="149"/>
      <c r="AL2976" s="149"/>
      <c r="AM2976" s="149"/>
      <c r="AN2976" s="149"/>
      <c r="AO2976" s="149"/>
      <c r="AP2976" s="149"/>
      <c r="AQ2976" s="149"/>
      <c r="AR2976" s="149"/>
      <c r="AS2976" s="149"/>
      <c r="AT2976" s="149"/>
      <c r="AU2976" s="149"/>
      <c r="AV2976" s="149"/>
      <c r="AW2976" s="149"/>
      <c r="AX2976" s="149"/>
      <c r="AY2976" s="149"/>
      <c r="AZ2976" s="149"/>
      <c r="BA2976" s="149"/>
      <c r="BB2976" s="149"/>
      <c r="BC2976" s="149"/>
      <c r="BD2976" s="149"/>
      <c r="BE2976" s="149"/>
      <c r="BF2976" s="149"/>
      <c r="BG2976" s="149"/>
      <c r="BH2976" s="149"/>
    </row>
    <row r="2977" spans="1:60" outlineLevel="3" x14ac:dyDescent="0.2">
      <c r="A2977" s="156"/>
      <c r="B2977" s="157"/>
      <c r="C2977" s="200" t="s">
        <v>2016</v>
      </c>
      <c r="D2977" s="193"/>
      <c r="E2977" s="194"/>
      <c r="F2977" s="160"/>
      <c r="G2977" s="160"/>
      <c r="H2977" s="160"/>
      <c r="I2977" s="160"/>
      <c r="J2977" s="160"/>
      <c r="K2977" s="160"/>
      <c r="L2977" s="160"/>
      <c r="M2977" s="160"/>
      <c r="N2977" s="159"/>
      <c r="O2977" s="159"/>
      <c r="P2977" s="159"/>
      <c r="Q2977" s="159"/>
      <c r="R2977" s="160"/>
      <c r="S2977" s="160"/>
      <c r="T2977" s="160"/>
      <c r="U2977" s="160"/>
      <c r="V2977" s="160"/>
      <c r="W2977" s="160"/>
      <c r="X2977" s="160"/>
      <c r="Y2977" s="160"/>
      <c r="Z2977" s="149"/>
      <c r="AA2977" s="149"/>
      <c r="AB2977" s="149"/>
      <c r="AC2977" s="149"/>
      <c r="AD2977" s="149"/>
      <c r="AE2977" s="149"/>
      <c r="AF2977" s="149"/>
      <c r="AG2977" s="149" t="s">
        <v>409</v>
      </c>
      <c r="AH2977" s="149">
        <v>0</v>
      </c>
      <c r="AI2977" s="149"/>
      <c r="AJ2977" s="149"/>
      <c r="AK2977" s="149"/>
      <c r="AL2977" s="149"/>
      <c r="AM2977" s="149"/>
      <c r="AN2977" s="149"/>
      <c r="AO2977" s="149"/>
      <c r="AP2977" s="149"/>
      <c r="AQ2977" s="149"/>
      <c r="AR2977" s="149"/>
      <c r="AS2977" s="149"/>
      <c r="AT2977" s="149"/>
      <c r="AU2977" s="149"/>
      <c r="AV2977" s="149"/>
      <c r="AW2977" s="149"/>
      <c r="AX2977" s="149"/>
      <c r="AY2977" s="149"/>
      <c r="AZ2977" s="149"/>
      <c r="BA2977" s="149"/>
      <c r="BB2977" s="149"/>
      <c r="BC2977" s="149"/>
      <c r="BD2977" s="149"/>
      <c r="BE2977" s="149"/>
      <c r="BF2977" s="149"/>
      <c r="BG2977" s="149"/>
      <c r="BH2977" s="149"/>
    </row>
    <row r="2978" spans="1:60" outlineLevel="3" x14ac:dyDescent="0.2">
      <c r="A2978" s="156"/>
      <c r="B2978" s="157"/>
      <c r="C2978" s="200" t="s">
        <v>410</v>
      </c>
      <c r="D2978" s="193"/>
      <c r="E2978" s="194"/>
      <c r="F2978" s="160"/>
      <c r="G2978" s="160"/>
      <c r="H2978" s="160"/>
      <c r="I2978" s="160"/>
      <c r="J2978" s="160"/>
      <c r="K2978" s="160"/>
      <c r="L2978" s="160"/>
      <c r="M2978" s="160"/>
      <c r="N2978" s="159"/>
      <c r="O2978" s="159"/>
      <c r="P2978" s="159"/>
      <c r="Q2978" s="159"/>
      <c r="R2978" s="160"/>
      <c r="S2978" s="160"/>
      <c r="T2978" s="160"/>
      <c r="U2978" s="160"/>
      <c r="V2978" s="160"/>
      <c r="W2978" s="160"/>
      <c r="X2978" s="160"/>
      <c r="Y2978" s="160"/>
      <c r="Z2978" s="149"/>
      <c r="AA2978" s="149"/>
      <c r="AB2978" s="149"/>
      <c r="AC2978" s="149"/>
      <c r="AD2978" s="149"/>
      <c r="AE2978" s="149"/>
      <c r="AF2978" s="149"/>
      <c r="AG2978" s="149" t="s">
        <v>409</v>
      </c>
      <c r="AH2978" s="149">
        <v>0</v>
      </c>
      <c r="AI2978" s="149"/>
      <c r="AJ2978" s="149"/>
      <c r="AK2978" s="149"/>
      <c r="AL2978" s="149"/>
      <c r="AM2978" s="149"/>
      <c r="AN2978" s="149"/>
      <c r="AO2978" s="149"/>
      <c r="AP2978" s="149"/>
      <c r="AQ2978" s="149"/>
      <c r="AR2978" s="149"/>
      <c r="AS2978" s="149"/>
      <c r="AT2978" s="149"/>
      <c r="AU2978" s="149"/>
      <c r="AV2978" s="149"/>
      <c r="AW2978" s="149"/>
      <c r="AX2978" s="149"/>
      <c r="AY2978" s="149"/>
      <c r="AZ2978" s="149"/>
      <c r="BA2978" s="149"/>
      <c r="BB2978" s="149"/>
      <c r="BC2978" s="149"/>
      <c r="BD2978" s="149"/>
      <c r="BE2978" s="149"/>
      <c r="BF2978" s="149"/>
      <c r="BG2978" s="149"/>
      <c r="BH2978" s="149"/>
    </row>
    <row r="2979" spans="1:60" outlineLevel="3" x14ac:dyDescent="0.2">
      <c r="A2979" s="156"/>
      <c r="B2979" s="157"/>
      <c r="C2979" s="200" t="s">
        <v>2248</v>
      </c>
      <c r="D2979" s="193"/>
      <c r="E2979" s="194">
        <v>171.85499999999999</v>
      </c>
      <c r="F2979" s="160"/>
      <c r="G2979" s="160"/>
      <c r="H2979" s="160"/>
      <c r="I2979" s="160"/>
      <c r="J2979" s="160"/>
      <c r="K2979" s="160"/>
      <c r="L2979" s="160"/>
      <c r="M2979" s="160"/>
      <c r="N2979" s="159"/>
      <c r="O2979" s="159"/>
      <c r="P2979" s="159"/>
      <c r="Q2979" s="159"/>
      <c r="R2979" s="160"/>
      <c r="S2979" s="160"/>
      <c r="T2979" s="160"/>
      <c r="U2979" s="160"/>
      <c r="V2979" s="160"/>
      <c r="W2979" s="160"/>
      <c r="X2979" s="160"/>
      <c r="Y2979" s="160"/>
      <c r="Z2979" s="149"/>
      <c r="AA2979" s="149"/>
      <c r="AB2979" s="149"/>
      <c r="AC2979" s="149"/>
      <c r="AD2979" s="149"/>
      <c r="AE2979" s="149"/>
      <c r="AF2979" s="149"/>
      <c r="AG2979" s="149" t="s">
        <v>409</v>
      </c>
      <c r="AH2979" s="149">
        <v>0</v>
      </c>
      <c r="AI2979" s="149"/>
      <c r="AJ2979" s="149"/>
      <c r="AK2979" s="149"/>
      <c r="AL2979" s="149"/>
      <c r="AM2979" s="149"/>
      <c r="AN2979" s="149"/>
      <c r="AO2979" s="149"/>
      <c r="AP2979" s="149"/>
      <c r="AQ2979" s="149"/>
      <c r="AR2979" s="149"/>
      <c r="AS2979" s="149"/>
      <c r="AT2979" s="149"/>
      <c r="AU2979" s="149"/>
      <c r="AV2979" s="149"/>
      <c r="AW2979" s="149"/>
      <c r="AX2979" s="149"/>
      <c r="AY2979" s="149"/>
      <c r="AZ2979" s="149"/>
      <c r="BA2979" s="149"/>
      <c r="BB2979" s="149"/>
      <c r="BC2979" s="149"/>
      <c r="BD2979" s="149"/>
      <c r="BE2979" s="149"/>
      <c r="BF2979" s="149"/>
      <c r="BG2979" s="149"/>
      <c r="BH2979" s="149"/>
    </row>
    <row r="2980" spans="1:60" outlineLevel="3" x14ac:dyDescent="0.2">
      <c r="A2980" s="156"/>
      <c r="B2980" s="157"/>
      <c r="C2980" s="200" t="s">
        <v>2017</v>
      </c>
      <c r="D2980" s="193"/>
      <c r="E2980" s="194">
        <v>119.84625</v>
      </c>
      <c r="F2980" s="160"/>
      <c r="G2980" s="160"/>
      <c r="H2980" s="160"/>
      <c r="I2980" s="160"/>
      <c r="J2980" s="160"/>
      <c r="K2980" s="160"/>
      <c r="L2980" s="160"/>
      <c r="M2980" s="160"/>
      <c r="N2980" s="159"/>
      <c r="O2980" s="159"/>
      <c r="P2980" s="159"/>
      <c r="Q2980" s="159"/>
      <c r="R2980" s="160"/>
      <c r="S2980" s="160"/>
      <c r="T2980" s="160"/>
      <c r="U2980" s="160"/>
      <c r="V2980" s="160"/>
      <c r="W2980" s="160"/>
      <c r="X2980" s="160"/>
      <c r="Y2980" s="160"/>
      <c r="Z2980" s="149"/>
      <c r="AA2980" s="149"/>
      <c r="AB2980" s="149"/>
      <c r="AC2980" s="149"/>
      <c r="AD2980" s="149"/>
      <c r="AE2980" s="149"/>
      <c r="AF2980" s="149"/>
      <c r="AG2980" s="149" t="s">
        <v>409</v>
      </c>
      <c r="AH2980" s="149">
        <v>0</v>
      </c>
      <c r="AI2980" s="149"/>
      <c r="AJ2980" s="149"/>
      <c r="AK2980" s="149"/>
      <c r="AL2980" s="149"/>
      <c r="AM2980" s="149"/>
      <c r="AN2980" s="149"/>
      <c r="AO2980" s="149"/>
      <c r="AP2980" s="149"/>
      <c r="AQ2980" s="149"/>
      <c r="AR2980" s="149"/>
      <c r="AS2980" s="149"/>
      <c r="AT2980" s="149"/>
      <c r="AU2980" s="149"/>
      <c r="AV2980" s="149"/>
      <c r="AW2980" s="149"/>
      <c r="AX2980" s="149"/>
      <c r="AY2980" s="149"/>
      <c r="AZ2980" s="149"/>
      <c r="BA2980" s="149"/>
      <c r="BB2980" s="149"/>
      <c r="BC2980" s="149"/>
      <c r="BD2980" s="149"/>
      <c r="BE2980" s="149"/>
      <c r="BF2980" s="149"/>
      <c r="BG2980" s="149"/>
      <c r="BH2980" s="149"/>
    </row>
    <row r="2981" spans="1:60" outlineLevel="3" x14ac:dyDescent="0.2">
      <c r="A2981" s="156"/>
      <c r="B2981" s="157"/>
      <c r="C2981" s="201" t="s">
        <v>417</v>
      </c>
      <c r="D2981" s="195"/>
      <c r="E2981" s="196">
        <v>291.70125000000002</v>
      </c>
      <c r="F2981" s="160"/>
      <c r="G2981" s="160"/>
      <c r="H2981" s="160"/>
      <c r="I2981" s="160"/>
      <c r="J2981" s="160"/>
      <c r="K2981" s="160"/>
      <c r="L2981" s="160"/>
      <c r="M2981" s="160"/>
      <c r="N2981" s="159"/>
      <c r="O2981" s="159"/>
      <c r="P2981" s="159"/>
      <c r="Q2981" s="159"/>
      <c r="R2981" s="160"/>
      <c r="S2981" s="160"/>
      <c r="T2981" s="160"/>
      <c r="U2981" s="160"/>
      <c r="V2981" s="160"/>
      <c r="W2981" s="160"/>
      <c r="X2981" s="160"/>
      <c r="Y2981" s="160"/>
      <c r="Z2981" s="149"/>
      <c r="AA2981" s="149"/>
      <c r="AB2981" s="149"/>
      <c r="AC2981" s="149"/>
      <c r="AD2981" s="149"/>
      <c r="AE2981" s="149"/>
      <c r="AF2981" s="149"/>
      <c r="AG2981" s="149" t="s">
        <v>409</v>
      </c>
      <c r="AH2981" s="149">
        <v>1</v>
      </c>
      <c r="AI2981" s="149"/>
      <c r="AJ2981" s="149"/>
      <c r="AK2981" s="149"/>
      <c r="AL2981" s="149"/>
      <c r="AM2981" s="149"/>
      <c r="AN2981" s="149"/>
      <c r="AO2981" s="149"/>
      <c r="AP2981" s="149"/>
      <c r="AQ2981" s="149"/>
      <c r="AR2981" s="149"/>
      <c r="AS2981" s="149"/>
      <c r="AT2981" s="149"/>
      <c r="AU2981" s="149"/>
      <c r="AV2981" s="149"/>
      <c r="AW2981" s="149"/>
      <c r="AX2981" s="149"/>
      <c r="AY2981" s="149"/>
      <c r="AZ2981" s="149"/>
      <c r="BA2981" s="149"/>
      <c r="BB2981" s="149"/>
      <c r="BC2981" s="149"/>
      <c r="BD2981" s="149"/>
      <c r="BE2981" s="149"/>
      <c r="BF2981" s="149"/>
      <c r="BG2981" s="149"/>
      <c r="BH2981" s="149"/>
    </row>
    <row r="2982" spans="1:60" outlineLevel="3" x14ac:dyDescent="0.2">
      <c r="A2982" s="156"/>
      <c r="B2982" s="157"/>
      <c r="C2982" s="200" t="s">
        <v>413</v>
      </c>
      <c r="D2982" s="193"/>
      <c r="E2982" s="194"/>
      <c r="F2982" s="160"/>
      <c r="G2982" s="160"/>
      <c r="H2982" s="160"/>
      <c r="I2982" s="160"/>
      <c r="J2982" s="160"/>
      <c r="K2982" s="160"/>
      <c r="L2982" s="160"/>
      <c r="M2982" s="160"/>
      <c r="N2982" s="159"/>
      <c r="O2982" s="159"/>
      <c r="P2982" s="159"/>
      <c r="Q2982" s="159"/>
      <c r="R2982" s="160"/>
      <c r="S2982" s="160"/>
      <c r="T2982" s="160"/>
      <c r="U2982" s="160"/>
      <c r="V2982" s="160"/>
      <c r="W2982" s="160"/>
      <c r="X2982" s="160"/>
      <c r="Y2982" s="160"/>
      <c r="Z2982" s="149"/>
      <c r="AA2982" s="149"/>
      <c r="AB2982" s="149"/>
      <c r="AC2982" s="149"/>
      <c r="AD2982" s="149"/>
      <c r="AE2982" s="149"/>
      <c r="AF2982" s="149"/>
      <c r="AG2982" s="149" t="s">
        <v>409</v>
      </c>
      <c r="AH2982" s="149">
        <v>0</v>
      </c>
      <c r="AI2982" s="149"/>
      <c r="AJ2982" s="149"/>
      <c r="AK2982" s="149"/>
      <c r="AL2982" s="149"/>
      <c r="AM2982" s="149"/>
      <c r="AN2982" s="149"/>
      <c r="AO2982" s="149"/>
      <c r="AP2982" s="149"/>
      <c r="AQ2982" s="149"/>
      <c r="AR2982" s="149"/>
      <c r="AS2982" s="149"/>
      <c r="AT2982" s="149"/>
      <c r="AU2982" s="149"/>
      <c r="AV2982" s="149"/>
      <c r="AW2982" s="149"/>
      <c r="AX2982" s="149"/>
      <c r="AY2982" s="149"/>
      <c r="AZ2982" s="149"/>
      <c r="BA2982" s="149"/>
      <c r="BB2982" s="149"/>
      <c r="BC2982" s="149"/>
      <c r="BD2982" s="149"/>
      <c r="BE2982" s="149"/>
      <c r="BF2982" s="149"/>
      <c r="BG2982" s="149"/>
      <c r="BH2982" s="149"/>
    </row>
    <row r="2983" spans="1:60" outlineLevel="3" x14ac:dyDescent="0.2">
      <c r="A2983" s="156"/>
      <c r="B2983" s="157"/>
      <c r="C2983" s="200" t="s">
        <v>2018</v>
      </c>
      <c r="D2983" s="193"/>
      <c r="E2983" s="194">
        <v>329.17500000000001</v>
      </c>
      <c r="F2983" s="160"/>
      <c r="G2983" s="160"/>
      <c r="H2983" s="160"/>
      <c r="I2983" s="160"/>
      <c r="J2983" s="160"/>
      <c r="K2983" s="160"/>
      <c r="L2983" s="160"/>
      <c r="M2983" s="160"/>
      <c r="N2983" s="159"/>
      <c r="O2983" s="159"/>
      <c r="P2983" s="159"/>
      <c r="Q2983" s="159"/>
      <c r="R2983" s="160"/>
      <c r="S2983" s="160"/>
      <c r="T2983" s="160"/>
      <c r="U2983" s="160"/>
      <c r="V2983" s="160"/>
      <c r="W2983" s="160"/>
      <c r="X2983" s="160"/>
      <c r="Y2983" s="160"/>
      <c r="Z2983" s="149"/>
      <c r="AA2983" s="149"/>
      <c r="AB2983" s="149"/>
      <c r="AC2983" s="149"/>
      <c r="AD2983" s="149"/>
      <c r="AE2983" s="149"/>
      <c r="AF2983" s="149"/>
      <c r="AG2983" s="149" t="s">
        <v>409</v>
      </c>
      <c r="AH2983" s="149">
        <v>0</v>
      </c>
      <c r="AI2983" s="149"/>
      <c r="AJ2983" s="149"/>
      <c r="AK2983" s="149"/>
      <c r="AL2983" s="149"/>
      <c r="AM2983" s="149"/>
      <c r="AN2983" s="149"/>
      <c r="AO2983" s="149"/>
      <c r="AP2983" s="149"/>
      <c r="AQ2983" s="149"/>
      <c r="AR2983" s="149"/>
      <c r="AS2983" s="149"/>
      <c r="AT2983" s="149"/>
      <c r="AU2983" s="149"/>
      <c r="AV2983" s="149"/>
      <c r="AW2983" s="149"/>
      <c r="AX2983" s="149"/>
      <c r="AY2983" s="149"/>
      <c r="AZ2983" s="149"/>
      <c r="BA2983" s="149"/>
      <c r="BB2983" s="149"/>
      <c r="BC2983" s="149"/>
      <c r="BD2983" s="149"/>
      <c r="BE2983" s="149"/>
      <c r="BF2983" s="149"/>
      <c r="BG2983" s="149"/>
      <c r="BH2983" s="149"/>
    </row>
    <row r="2984" spans="1:60" outlineLevel="3" x14ac:dyDescent="0.2">
      <c r="A2984" s="156"/>
      <c r="B2984" s="157"/>
      <c r="C2984" s="201" t="s">
        <v>417</v>
      </c>
      <c r="D2984" s="195"/>
      <c r="E2984" s="196">
        <v>329.17500000000001</v>
      </c>
      <c r="F2984" s="160"/>
      <c r="G2984" s="160"/>
      <c r="H2984" s="160"/>
      <c r="I2984" s="160"/>
      <c r="J2984" s="160"/>
      <c r="K2984" s="160"/>
      <c r="L2984" s="160"/>
      <c r="M2984" s="160"/>
      <c r="N2984" s="159"/>
      <c r="O2984" s="159"/>
      <c r="P2984" s="159"/>
      <c r="Q2984" s="159"/>
      <c r="R2984" s="160"/>
      <c r="S2984" s="160"/>
      <c r="T2984" s="160"/>
      <c r="U2984" s="160"/>
      <c r="V2984" s="160"/>
      <c r="W2984" s="160"/>
      <c r="X2984" s="160"/>
      <c r="Y2984" s="160"/>
      <c r="Z2984" s="149"/>
      <c r="AA2984" s="149"/>
      <c r="AB2984" s="149"/>
      <c r="AC2984" s="149"/>
      <c r="AD2984" s="149"/>
      <c r="AE2984" s="149"/>
      <c r="AF2984" s="149"/>
      <c r="AG2984" s="149" t="s">
        <v>409</v>
      </c>
      <c r="AH2984" s="149">
        <v>1</v>
      </c>
      <c r="AI2984" s="149"/>
      <c r="AJ2984" s="149"/>
      <c r="AK2984" s="149"/>
      <c r="AL2984" s="149"/>
      <c r="AM2984" s="149"/>
      <c r="AN2984" s="149"/>
      <c r="AO2984" s="149"/>
      <c r="AP2984" s="149"/>
      <c r="AQ2984" s="149"/>
      <c r="AR2984" s="149"/>
      <c r="AS2984" s="149"/>
      <c r="AT2984" s="149"/>
      <c r="AU2984" s="149"/>
      <c r="AV2984" s="149"/>
      <c r="AW2984" s="149"/>
      <c r="AX2984" s="149"/>
      <c r="AY2984" s="149"/>
      <c r="AZ2984" s="149"/>
      <c r="BA2984" s="149"/>
      <c r="BB2984" s="149"/>
      <c r="BC2984" s="149"/>
      <c r="BD2984" s="149"/>
      <c r="BE2984" s="149"/>
      <c r="BF2984" s="149"/>
      <c r="BG2984" s="149"/>
      <c r="BH2984" s="149"/>
    </row>
    <row r="2985" spans="1:60" ht="22.5" outlineLevel="1" x14ac:dyDescent="0.2">
      <c r="A2985" s="173">
        <v>247</v>
      </c>
      <c r="B2985" s="174" t="s">
        <v>2249</v>
      </c>
      <c r="C2985" s="189" t="s">
        <v>2250</v>
      </c>
      <c r="D2985" s="175" t="s">
        <v>493</v>
      </c>
      <c r="E2985" s="176">
        <v>50.869979999999998</v>
      </c>
      <c r="F2985" s="177"/>
      <c r="G2985" s="178">
        <f>ROUND(E2985*F2985,2)</f>
        <v>0</v>
      </c>
      <c r="H2985" s="177"/>
      <c r="I2985" s="178">
        <f>ROUND(E2985*H2985,2)</f>
        <v>0</v>
      </c>
      <c r="J2985" s="177"/>
      <c r="K2985" s="178">
        <f>ROUND(E2985*J2985,2)</f>
        <v>0</v>
      </c>
      <c r="L2985" s="178">
        <v>12</v>
      </c>
      <c r="M2985" s="178">
        <f>G2985*(1+L2985/100)</f>
        <v>0</v>
      </c>
      <c r="N2985" s="176">
        <v>8.0000000000000007E-5</v>
      </c>
      <c r="O2985" s="176">
        <f>ROUND(E2985*N2985,2)</f>
        <v>0</v>
      </c>
      <c r="P2985" s="176">
        <v>0</v>
      </c>
      <c r="Q2985" s="176">
        <f>ROUND(E2985*P2985,2)</f>
        <v>0</v>
      </c>
      <c r="R2985" s="178" t="s">
        <v>2015</v>
      </c>
      <c r="S2985" s="178" t="s">
        <v>365</v>
      </c>
      <c r="T2985" s="179" t="s">
        <v>365</v>
      </c>
      <c r="U2985" s="160">
        <v>0.34</v>
      </c>
      <c r="V2985" s="160">
        <f>ROUND(E2985*U2985,2)</f>
        <v>17.3</v>
      </c>
      <c r="W2985" s="160"/>
      <c r="X2985" s="160" t="s">
        <v>404</v>
      </c>
      <c r="Y2985" s="160" t="s">
        <v>368</v>
      </c>
      <c r="Z2985" s="149"/>
      <c r="AA2985" s="149"/>
      <c r="AB2985" s="149"/>
      <c r="AC2985" s="149"/>
      <c r="AD2985" s="149"/>
      <c r="AE2985" s="149"/>
      <c r="AF2985" s="149"/>
      <c r="AG2985" s="149" t="s">
        <v>2247</v>
      </c>
      <c r="AH2985" s="149"/>
      <c r="AI2985" s="149"/>
      <c r="AJ2985" s="149"/>
      <c r="AK2985" s="149"/>
      <c r="AL2985" s="149"/>
      <c r="AM2985" s="149"/>
      <c r="AN2985" s="149"/>
      <c r="AO2985" s="149"/>
      <c r="AP2985" s="149"/>
      <c r="AQ2985" s="149"/>
      <c r="AR2985" s="149"/>
      <c r="AS2985" s="149"/>
      <c r="AT2985" s="149"/>
      <c r="AU2985" s="149"/>
      <c r="AV2985" s="149"/>
      <c r="AW2985" s="149"/>
      <c r="AX2985" s="149"/>
      <c r="AY2985" s="149"/>
      <c r="AZ2985" s="149"/>
      <c r="BA2985" s="149"/>
      <c r="BB2985" s="149"/>
      <c r="BC2985" s="149"/>
      <c r="BD2985" s="149"/>
      <c r="BE2985" s="149"/>
      <c r="BF2985" s="149"/>
      <c r="BG2985" s="149"/>
      <c r="BH2985" s="149"/>
    </row>
    <row r="2986" spans="1:60" outlineLevel="2" x14ac:dyDescent="0.2">
      <c r="A2986" s="156"/>
      <c r="B2986" s="157"/>
      <c r="C2986" s="200" t="s">
        <v>2251</v>
      </c>
      <c r="D2986" s="193"/>
      <c r="E2986" s="194">
        <v>50.869979999999998</v>
      </c>
      <c r="F2986" s="160"/>
      <c r="G2986" s="160"/>
      <c r="H2986" s="160"/>
      <c r="I2986" s="160"/>
      <c r="J2986" s="160"/>
      <c r="K2986" s="160"/>
      <c r="L2986" s="160"/>
      <c r="M2986" s="160"/>
      <c r="N2986" s="159"/>
      <c r="O2986" s="159"/>
      <c r="P2986" s="159"/>
      <c r="Q2986" s="159"/>
      <c r="R2986" s="160"/>
      <c r="S2986" s="160"/>
      <c r="T2986" s="160"/>
      <c r="U2986" s="160"/>
      <c r="V2986" s="160"/>
      <c r="W2986" s="160"/>
      <c r="X2986" s="160"/>
      <c r="Y2986" s="160"/>
      <c r="Z2986" s="149"/>
      <c r="AA2986" s="149"/>
      <c r="AB2986" s="149"/>
      <c r="AC2986" s="149"/>
      <c r="AD2986" s="149"/>
      <c r="AE2986" s="149"/>
      <c r="AF2986" s="149"/>
      <c r="AG2986" s="149" t="s">
        <v>409</v>
      </c>
      <c r="AH2986" s="149">
        <v>0</v>
      </c>
      <c r="AI2986" s="149"/>
      <c r="AJ2986" s="149"/>
      <c r="AK2986" s="149"/>
      <c r="AL2986" s="149"/>
      <c r="AM2986" s="149"/>
      <c r="AN2986" s="149"/>
      <c r="AO2986" s="149"/>
      <c r="AP2986" s="149"/>
      <c r="AQ2986" s="149"/>
      <c r="AR2986" s="149"/>
      <c r="AS2986" s="149"/>
      <c r="AT2986" s="149"/>
      <c r="AU2986" s="149"/>
      <c r="AV2986" s="149"/>
      <c r="AW2986" s="149"/>
      <c r="AX2986" s="149"/>
      <c r="AY2986" s="149"/>
      <c r="AZ2986" s="149"/>
      <c r="BA2986" s="149"/>
      <c r="BB2986" s="149"/>
      <c r="BC2986" s="149"/>
      <c r="BD2986" s="149"/>
      <c r="BE2986" s="149"/>
      <c r="BF2986" s="149"/>
      <c r="BG2986" s="149"/>
      <c r="BH2986" s="149"/>
    </row>
    <row r="2987" spans="1:60" outlineLevel="3" x14ac:dyDescent="0.2">
      <c r="A2987" s="156"/>
      <c r="B2987" s="157"/>
      <c r="C2987" s="201" t="s">
        <v>417</v>
      </c>
      <c r="D2987" s="195"/>
      <c r="E2987" s="196">
        <v>50.869979999999998</v>
      </c>
      <c r="F2987" s="160"/>
      <c r="G2987" s="160"/>
      <c r="H2987" s="160"/>
      <c r="I2987" s="160"/>
      <c r="J2987" s="160"/>
      <c r="K2987" s="160"/>
      <c r="L2987" s="160"/>
      <c r="M2987" s="160"/>
      <c r="N2987" s="159"/>
      <c r="O2987" s="159"/>
      <c r="P2987" s="159"/>
      <c r="Q2987" s="159"/>
      <c r="R2987" s="160"/>
      <c r="S2987" s="160"/>
      <c r="T2987" s="160"/>
      <c r="U2987" s="160"/>
      <c r="V2987" s="160"/>
      <c r="W2987" s="160"/>
      <c r="X2987" s="160"/>
      <c r="Y2987" s="160"/>
      <c r="Z2987" s="149"/>
      <c r="AA2987" s="149"/>
      <c r="AB2987" s="149"/>
      <c r="AC2987" s="149"/>
      <c r="AD2987" s="149"/>
      <c r="AE2987" s="149"/>
      <c r="AF2987" s="149"/>
      <c r="AG2987" s="149" t="s">
        <v>409</v>
      </c>
      <c r="AH2987" s="149">
        <v>1</v>
      </c>
      <c r="AI2987" s="149"/>
      <c r="AJ2987" s="149"/>
      <c r="AK2987" s="149"/>
      <c r="AL2987" s="149"/>
      <c r="AM2987" s="149"/>
      <c r="AN2987" s="149"/>
      <c r="AO2987" s="149"/>
      <c r="AP2987" s="149"/>
      <c r="AQ2987" s="149"/>
      <c r="AR2987" s="149"/>
      <c r="AS2987" s="149"/>
      <c r="AT2987" s="149"/>
      <c r="AU2987" s="149"/>
      <c r="AV2987" s="149"/>
      <c r="AW2987" s="149"/>
      <c r="AX2987" s="149"/>
      <c r="AY2987" s="149"/>
      <c r="AZ2987" s="149"/>
      <c r="BA2987" s="149"/>
      <c r="BB2987" s="149"/>
      <c r="BC2987" s="149"/>
      <c r="BD2987" s="149"/>
      <c r="BE2987" s="149"/>
      <c r="BF2987" s="149"/>
      <c r="BG2987" s="149"/>
      <c r="BH2987" s="149"/>
    </row>
    <row r="2988" spans="1:60" ht="22.5" outlineLevel="1" x14ac:dyDescent="0.2">
      <c r="A2988" s="173">
        <v>248</v>
      </c>
      <c r="B2988" s="174" t="s">
        <v>2252</v>
      </c>
      <c r="C2988" s="189" t="s">
        <v>2253</v>
      </c>
      <c r="D2988" s="175" t="s">
        <v>493</v>
      </c>
      <c r="E2988" s="176">
        <v>620.87625000000003</v>
      </c>
      <c r="F2988" s="177"/>
      <c r="G2988" s="178">
        <f>ROUND(E2988*F2988,2)</f>
        <v>0</v>
      </c>
      <c r="H2988" s="177"/>
      <c r="I2988" s="178">
        <f>ROUND(E2988*H2988,2)</f>
        <v>0</v>
      </c>
      <c r="J2988" s="177"/>
      <c r="K2988" s="178">
        <f>ROUND(E2988*J2988,2)</f>
        <v>0</v>
      </c>
      <c r="L2988" s="178">
        <v>12</v>
      </c>
      <c r="M2988" s="178">
        <f>G2988*(1+L2988/100)</f>
        <v>0</v>
      </c>
      <c r="N2988" s="176">
        <v>4.0999999999999999E-4</v>
      </c>
      <c r="O2988" s="176">
        <f>ROUND(E2988*N2988,2)</f>
        <v>0.25</v>
      </c>
      <c r="P2988" s="176">
        <v>0</v>
      </c>
      <c r="Q2988" s="176">
        <f>ROUND(E2988*P2988,2)</f>
        <v>0</v>
      </c>
      <c r="R2988" s="178" t="s">
        <v>2015</v>
      </c>
      <c r="S2988" s="178" t="s">
        <v>365</v>
      </c>
      <c r="T2988" s="179" t="s">
        <v>365</v>
      </c>
      <c r="U2988" s="160">
        <v>0.22991</v>
      </c>
      <c r="V2988" s="160">
        <f>ROUND(E2988*U2988,2)</f>
        <v>142.75</v>
      </c>
      <c r="W2988" s="160"/>
      <c r="X2988" s="160" t="s">
        <v>404</v>
      </c>
      <c r="Y2988" s="160" t="s">
        <v>368</v>
      </c>
      <c r="Z2988" s="149"/>
      <c r="AA2988" s="149"/>
      <c r="AB2988" s="149"/>
      <c r="AC2988" s="149"/>
      <c r="AD2988" s="149"/>
      <c r="AE2988" s="149"/>
      <c r="AF2988" s="149"/>
      <c r="AG2988" s="149" t="s">
        <v>2247</v>
      </c>
      <c r="AH2988" s="149"/>
      <c r="AI2988" s="149"/>
      <c r="AJ2988" s="149"/>
      <c r="AK2988" s="149"/>
      <c r="AL2988" s="149"/>
      <c r="AM2988" s="149"/>
      <c r="AN2988" s="149"/>
      <c r="AO2988" s="149"/>
      <c r="AP2988" s="149"/>
      <c r="AQ2988" s="149"/>
      <c r="AR2988" s="149"/>
      <c r="AS2988" s="149"/>
      <c r="AT2988" s="149"/>
      <c r="AU2988" s="149"/>
      <c r="AV2988" s="149"/>
      <c r="AW2988" s="149"/>
      <c r="AX2988" s="149"/>
      <c r="AY2988" s="149"/>
      <c r="AZ2988" s="149"/>
      <c r="BA2988" s="149"/>
      <c r="BB2988" s="149"/>
      <c r="BC2988" s="149"/>
      <c r="BD2988" s="149"/>
      <c r="BE2988" s="149"/>
      <c r="BF2988" s="149"/>
      <c r="BG2988" s="149"/>
      <c r="BH2988" s="149"/>
    </row>
    <row r="2989" spans="1:60" outlineLevel="2" x14ac:dyDescent="0.2">
      <c r="A2989" s="156"/>
      <c r="B2989" s="157"/>
      <c r="C2989" s="200" t="s">
        <v>938</v>
      </c>
      <c r="D2989" s="193"/>
      <c r="E2989" s="194"/>
      <c r="F2989" s="160"/>
      <c r="G2989" s="160"/>
      <c r="H2989" s="160"/>
      <c r="I2989" s="160"/>
      <c r="J2989" s="160"/>
      <c r="K2989" s="160"/>
      <c r="L2989" s="160"/>
      <c r="M2989" s="160"/>
      <c r="N2989" s="159"/>
      <c r="O2989" s="159"/>
      <c r="P2989" s="159"/>
      <c r="Q2989" s="159"/>
      <c r="R2989" s="160"/>
      <c r="S2989" s="160"/>
      <c r="T2989" s="160"/>
      <c r="U2989" s="160"/>
      <c r="V2989" s="160"/>
      <c r="W2989" s="160"/>
      <c r="X2989" s="160"/>
      <c r="Y2989" s="160"/>
      <c r="Z2989" s="149"/>
      <c r="AA2989" s="149"/>
      <c r="AB2989" s="149"/>
      <c r="AC2989" s="149"/>
      <c r="AD2989" s="149"/>
      <c r="AE2989" s="149"/>
      <c r="AF2989" s="149"/>
      <c r="AG2989" s="149" t="s">
        <v>409</v>
      </c>
      <c r="AH2989" s="149">
        <v>0</v>
      </c>
      <c r="AI2989" s="149"/>
      <c r="AJ2989" s="149"/>
      <c r="AK2989" s="149"/>
      <c r="AL2989" s="149"/>
      <c r="AM2989" s="149"/>
      <c r="AN2989" s="149"/>
      <c r="AO2989" s="149"/>
      <c r="AP2989" s="149"/>
      <c r="AQ2989" s="149"/>
      <c r="AR2989" s="149"/>
      <c r="AS2989" s="149"/>
      <c r="AT2989" s="149"/>
      <c r="AU2989" s="149"/>
      <c r="AV2989" s="149"/>
      <c r="AW2989" s="149"/>
      <c r="AX2989" s="149"/>
      <c r="AY2989" s="149"/>
      <c r="AZ2989" s="149"/>
      <c r="BA2989" s="149"/>
      <c r="BB2989" s="149"/>
      <c r="BC2989" s="149"/>
      <c r="BD2989" s="149"/>
      <c r="BE2989" s="149"/>
      <c r="BF2989" s="149"/>
      <c r="BG2989" s="149"/>
      <c r="BH2989" s="149"/>
    </row>
    <row r="2990" spans="1:60" outlineLevel="3" x14ac:dyDescent="0.2">
      <c r="A2990" s="156"/>
      <c r="B2990" s="157"/>
      <c r="C2990" s="200" t="s">
        <v>2016</v>
      </c>
      <c r="D2990" s="193"/>
      <c r="E2990" s="194"/>
      <c r="F2990" s="160"/>
      <c r="G2990" s="160"/>
      <c r="H2990" s="160"/>
      <c r="I2990" s="160"/>
      <c r="J2990" s="160"/>
      <c r="K2990" s="160"/>
      <c r="L2990" s="160"/>
      <c r="M2990" s="160"/>
      <c r="N2990" s="159"/>
      <c r="O2990" s="159"/>
      <c r="P2990" s="159"/>
      <c r="Q2990" s="159"/>
      <c r="R2990" s="160"/>
      <c r="S2990" s="160"/>
      <c r="T2990" s="160"/>
      <c r="U2990" s="160"/>
      <c r="V2990" s="160"/>
      <c r="W2990" s="160"/>
      <c r="X2990" s="160"/>
      <c r="Y2990" s="160"/>
      <c r="Z2990" s="149"/>
      <c r="AA2990" s="149"/>
      <c r="AB2990" s="149"/>
      <c r="AC2990" s="149"/>
      <c r="AD2990" s="149"/>
      <c r="AE2990" s="149"/>
      <c r="AF2990" s="149"/>
      <c r="AG2990" s="149" t="s">
        <v>409</v>
      </c>
      <c r="AH2990" s="149">
        <v>0</v>
      </c>
      <c r="AI2990" s="149"/>
      <c r="AJ2990" s="149"/>
      <c r="AK2990" s="149"/>
      <c r="AL2990" s="149"/>
      <c r="AM2990" s="149"/>
      <c r="AN2990" s="149"/>
      <c r="AO2990" s="149"/>
      <c r="AP2990" s="149"/>
      <c r="AQ2990" s="149"/>
      <c r="AR2990" s="149"/>
      <c r="AS2990" s="149"/>
      <c r="AT2990" s="149"/>
      <c r="AU2990" s="149"/>
      <c r="AV2990" s="149"/>
      <c r="AW2990" s="149"/>
      <c r="AX2990" s="149"/>
      <c r="AY2990" s="149"/>
      <c r="AZ2990" s="149"/>
      <c r="BA2990" s="149"/>
      <c r="BB2990" s="149"/>
      <c r="BC2990" s="149"/>
      <c r="BD2990" s="149"/>
      <c r="BE2990" s="149"/>
      <c r="BF2990" s="149"/>
      <c r="BG2990" s="149"/>
      <c r="BH2990" s="149"/>
    </row>
    <row r="2991" spans="1:60" outlineLevel="3" x14ac:dyDescent="0.2">
      <c r="A2991" s="156"/>
      <c r="B2991" s="157"/>
      <c r="C2991" s="200" t="s">
        <v>2254</v>
      </c>
      <c r="D2991" s="193"/>
      <c r="E2991" s="194">
        <v>291.70125000000002</v>
      </c>
      <c r="F2991" s="160"/>
      <c r="G2991" s="160"/>
      <c r="H2991" s="160"/>
      <c r="I2991" s="160"/>
      <c r="J2991" s="160"/>
      <c r="K2991" s="160"/>
      <c r="L2991" s="160"/>
      <c r="M2991" s="160"/>
      <c r="N2991" s="159"/>
      <c r="O2991" s="159"/>
      <c r="P2991" s="159"/>
      <c r="Q2991" s="159"/>
      <c r="R2991" s="160"/>
      <c r="S2991" s="160"/>
      <c r="T2991" s="160"/>
      <c r="U2991" s="160"/>
      <c r="V2991" s="160"/>
      <c r="W2991" s="160"/>
      <c r="X2991" s="160"/>
      <c r="Y2991" s="160"/>
      <c r="Z2991" s="149"/>
      <c r="AA2991" s="149"/>
      <c r="AB2991" s="149"/>
      <c r="AC2991" s="149"/>
      <c r="AD2991" s="149"/>
      <c r="AE2991" s="149"/>
      <c r="AF2991" s="149"/>
      <c r="AG2991" s="149" t="s">
        <v>409</v>
      </c>
      <c r="AH2991" s="149">
        <v>0</v>
      </c>
      <c r="AI2991" s="149"/>
      <c r="AJ2991" s="149"/>
      <c r="AK2991" s="149"/>
      <c r="AL2991" s="149"/>
      <c r="AM2991" s="149"/>
      <c r="AN2991" s="149"/>
      <c r="AO2991" s="149"/>
      <c r="AP2991" s="149"/>
      <c r="AQ2991" s="149"/>
      <c r="AR2991" s="149"/>
      <c r="AS2991" s="149"/>
      <c r="AT2991" s="149"/>
      <c r="AU2991" s="149"/>
      <c r="AV2991" s="149"/>
      <c r="AW2991" s="149"/>
      <c r="AX2991" s="149"/>
      <c r="AY2991" s="149"/>
      <c r="AZ2991" s="149"/>
      <c r="BA2991" s="149"/>
      <c r="BB2991" s="149"/>
      <c r="BC2991" s="149"/>
      <c r="BD2991" s="149"/>
      <c r="BE2991" s="149"/>
      <c r="BF2991" s="149"/>
      <c r="BG2991" s="149"/>
      <c r="BH2991" s="149"/>
    </row>
    <row r="2992" spans="1:60" outlineLevel="3" x14ac:dyDescent="0.2">
      <c r="A2992" s="156"/>
      <c r="B2992" s="157"/>
      <c r="C2992" s="200" t="s">
        <v>2255</v>
      </c>
      <c r="D2992" s="193"/>
      <c r="E2992" s="194">
        <v>329.17500000000001</v>
      </c>
      <c r="F2992" s="160"/>
      <c r="G2992" s="160"/>
      <c r="H2992" s="160"/>
      <c r="I2992" s="160"/>
      <c r="J2992" s="160"/>
      <c r="K2992" s="160"/>
      <c r="L2992" s="160"/>
      <c r="M2992" s="160"/>
      <c r="N2992" s="159"/>
      <c r="O2992" s="159"/>
      <c r="P2992" s="159"/>
      <c r="Q2992" s="159"/>
      <c r="R2992" s="160"/>
      <c r="S2992" s="160"/>
      <c r="T2992" s="160"/>
      <c r="U2992" s="160"/>
      <c r="V2992" s="160"/>
      <c r="W2992" s="160"/>
      <c r="X2992" s="160"/>
      <c r="Y2992" s="160"/>
      <c r="Z2992" s="149"/>
      <c r="AA2992" s="149"/>
      <c r="AB2992" s="149"/>
      <c r="AC2992" s="149"/>
      <c r="AD2992" s="149"/>
      <c r="AE2992" s="149"/>
      <c r="AF2992" s="149"/>
      <c r="AG2992" s="149" t="s">
        <v>409</v>
      </c>
      <c r="AH2992" s="149">
        <v>0</v>
      </c>
      <c r="AI2992" s="149"/>
      <c r="AJ2992" s="149"/>
      <c r="AK2992" s="149"/>
      <c r="AL2992" s="149"/>
      <c r="AM2992" s="149"/>
      <c r="AN2992" s="149"/>
      <c r="AO2992" s="149"/>
      <c r="AP2992" s="149"/>
      <c r="AQ2992" s="149"/>
      <c r="AR2992" s="149"/>
      <c r="AS2992" s="149"/>
      <c r="AT2992" s="149"/>
      <c r="AU2992" s="149"/>
      <c r="AV2992" s="149"/>
      <c r="AW2992" s="149"/>
      <c r="AX2992" s="149"/>
      <c r="AY2992" s="149"/>
      <c r="AZ2992" s="149"/>
      <c r="BA2992" s="149"/>
      <c r="BB2992" s="149"/>
      <c r="BC2992" s="149"/>
      <c r="BD2992" s="149"/>
      <c r="BE2992" s="149"/>
      <c r="BF2992" s="149"/>
      <c r="BG2992" s="149"/>
      <c r="BH2992" s="149"/>
    </row>
    <row r="2993" spans="1:60" outlineLevel="3" x14ac:dyDescent="0.2">
      <c r="A2993" s="156"/>
      <c r="B2993" s="157"/>
      <c r="C2993" s="201" t="s">
        <v>417</v>
      </c>
      <c r="D2993" s="195"/>
      <c r="E2993" s="196">
        <v>620.87625000000003</v>
      </c>
      <c r="F2993" s="160"/>
      <c r="G2993" s="160"/>
      <c r="H2993" s="160"/>
      <c r="I2993" s="160"/>
      <c r="J2993" s="160"/>
      <c r="K2993" s="160"/>
      <c r="L2993" s="160"/>
      <c r="M2993" s="160"/>
      <c r="N2993" s="159"/>
      <c r="O2993" s="159"/>
      <c r="P2993" s="159"/>
      <c r="Q2993" s="159"/>
      <c r="R2993" s="160"/>
      <c r="S2993" s="160"/>
      <c r="T2993" s="160"/>
      <c r="U2993" s="160"/>
      <c r="V2993" s="160"/>
      <c r="W2993" s="160"/>
      <c r="X2993" s="160"/>
      <c r="Y2993" s="160"/>
      <c r="Z2993" s="149"/>
      <c r="AA2993" s="149"/>
      <c r="AB2993" s="149"/>
      <c r="AC2993" s="149"/>
      <c r="AD2993" s="149"/>
      <c r="AE2993" s="149"/>
      <c r="AF2993" s="149"/>
      <c r="AG2993" s="149" t="s">
        <v>409</v>
      </c>
      <c r="AH2993" s="149">
        <v>1</v>
      </c>
      <c r="AI2993" s="149"/>
      <c r="AJ2993" s="149"/>
      <c r="AK2993" s="149"/>
      <c r="AL2993" s="149"/>
      <c r="AM2993" s="149"/>
      <c r="AN2993" s="149"/>
      <c r="AO2993" s="149"/>
      <c r="AP2993" s="149"/>
      <c r="AQ2993" s="149"/>
      <c r="AR2993" s="149"/>
      <c r="AS2993" s="149"/>
      <c r="AT2993" s="149"/>
      <c r="AU2993" s="149"/>
      <c r="AV2993" s="149"/>
      <c r="AW2993" s="149"/>
      <c r="AX2993" s="149"/>
      <c r="AY2993" s="149"/>
      <c r="AZ2993" s="149"/>
      <c r="BA2993" s="149"/>
      <c r="BB2993" s="149"/>
      <c r="BC2993" s="149"/>
      <c r="BD2993" s="149"/>
      <c r="BE2993" s="149"/>
      <c r="BF2993" s="149"/>
      <c r="BG2993" s="149"/>
      <c r="BH2993" s="149"/>
    </row>
    <row r="2994" spans="1:60" outlineLevel="1" x14ac:dyDescent="0.2">
      <c r="A2994" s="173">
        <v>249</v>
      </c>
      <c r="B2994" s="174" t="s">
        <v>2256</v>
      </c>
      <c r="C2994" s="189" t="s">
        <v>2257</v>
      </c>
      <c r="D2994" s="175" t="s">
        <v>836</v>
      </c>
      <c r="E2994" s="176">
        <v>104.405</v>
      </c>
      <c r="F2994" s="177"/>
      <c r="G2994" s="178">
        <f>ROUND(E2994*F2994,2)</f>
        <v>0</v>
      </c>
      <c r="H2994" s="177"/>
      <c r="I2994" s="178">
        <f>ROUND(E2994*H2994,2)</f>
        <v>0</v>
      </c>
      <c r="J2994" s="177"/>
      <c r="K2994" s="178">
        <f>ROUND(E2994*J2994,2)</f>
        <v>0</v>
      </c>
      <c r="L2994" s="178">
        <v>12</v>
      </c>
      <c r="M2994" s="178">
        <f>G2994*(1+L2994/100)</f>
        <v>0</v>
      </c>
      <c r="N2994" s="176">
        <v>3.3E-4</v>
      </c>
      <c r="O2994" s="176">
        <f>ROUND(E2994*N2994,2)</f>
        <v>0.03</v>
      </c>
      <c r="P2994" s="176">
        <v>0</v>
      </c>
      <c r="Q2994" s="176">
        <f>ROUND(E2994*P2994,2)</f>
        <v>0</v>
      </c>
      <c r="R2994" s="178" t="s">
        <v>2015</v>
      </c>
      <c r="S2994" s="178" t="s">
        <v>365</v>
      </c>
      <c r="T2994" s="179" t="s">
        <v>365</v>
      </c>
      <c r="U2994" s="160">
        <v>0.1</v>
      </c>
      <c r="V2994" s="160">
        <f>ROUND(E2994*U2994,2)</f>
        <v>10.44</v>
      </c>
      <c r="W2994" s="160"/>
      <c r="X2994" s="160" t="s">
        <v>404</v>
      </c>
      <c r="Y2994" s="160" t="s">
        <v>368</v>
      </c>
      <c r="Z2994" s="149"/>
      <c r="AA2994" s="149"/>
      <c r="AB2994" s="149"/>
      <c r="AC2994" s="149"/>
      <c r="AD2994" s="149"/>
      <c r="AE2994" s="149"/>
      <c r="AF2994" s="149"/>
      <c r="AG2994" s="149" t="s">
        <v>2247</v>
      </c>
      <c r="AH2994" s="149"/>
      <c r="AI2994" s="149"/>
      <c r="AJ2994" s="149"/>
      <c r="AK2994" s="149"/>
      <c r="AL2994" s="149"/>
      <c r="AM2994" s="149"/>
      <c r="AN2994" s="149"/>
      <c r="AO2994" s="149"/>
      <c r="AP2994" s="149"/>
      <c r="AQ2994" s="149"/>
      <c r="AR2994" s="149"/>
      <c r="AS2994" s="149"/>
      <c r="AT2994" s="149"/>
      <c r="AU2994" s="149"/>
      <c r="AV2994" s="149"/>
      <c r="AW2994" s="149"/>
      <c r="AX2994" s="149"/>
      <c r="AY2994" s="149"/>
      <c r="AZ2994" s="149"/>
      <c r="BA2994" s="149"/>
      <c r="BB2994" s="149"/>
      <c r="BC2994" s="149"/>
      <c r="BD2994" s="149"/>
      <c r="BE2994" s="149"/>
      <c r="BF2994" s="149"/>
      <c r="BG2994" s="149"/>
      <c r="BH2994" s="149"/>
    </row>
    <row r="2995" spans="1:60" outlineLevel="2" x14ac:dyDescent="0.2">
      <c r="A2995" s="156"/>
      <c r="B2995" s="157"/>
      <c r="C2995" s="200" t="s">
        <v>1271</v>
      </c>
      <c r="D2995" s="193"/>
      <c r="E2995" s="194"/>
      <c r="F2995" s="160"/>
      <c r="G2995" s="160"/>
      <c r="H2995" s="160"/>
      <c r="I2995" s="160"/>
      <c r="J2995" s="160"/>
      <c r="K2995" s="160"/>
      <c r="L2995" s="160"/>
      <c r="M2995" s="160"/>
      <c r="N2995" s="159"/>
      <c r="O2995" s="159"/>
      <c r="P2995" s="159"/>
      <c r="Q2995" s="159"/>
      <c r="R2995" s="160"/>
      <c r="S2995" s="160"/>
      <c r="T2995" s="160"/>
      <c r="U2995" s="160"/>
      <c r="V2995" s="160"/>
      <c r="W2995" s="160"/>
      <c r="X2995" s="160"/>
      <c r="Y2995" s="160"/>
      <c r="Z2995" s="149"/>
      <c r="AA2995" s="149"/>
      <c r="AB2995" s="149"/>
      <c r="AC2995" s="149"/>
      <c r="AD2995" s="149"/>
      <c r="AE2995" s="149"/>
      <c r="AF2995" s="149"/>
      <c r="AG2995" s="149" t="s">
        <v>409</v>
      </c>
      <c r="AH2995" s="149">
        <v>0</v>
      </c>
      <c r="AI2995" s="149"/>
      <c r="AJ2995" s="149"/>
      <c r="AK2995" s="149"/>
      <c r="AL2995" s="149"/>
      <c r="AM2995" s="149"/>
      <c r="AN2995" s="149"/>
      <c r="AO2995" s="149"/>
      <c r="AP2995" s="149"/>
      <c r="AQ2995" s="149"/>
      <c r="AR2995" s="149"/>
      <c r="AS2995" s="149"/>
      <c r="AT2995" s="149"/>
      <c r="AU2995" s="149"/>
      <c r="AV2995" s="149"/>
      <c r="AW2995" s="149"/>
      <c r="AX2995" s="149"/>
      <c r="AY2995" s="149"/>
      <c r="AZ2995" s="149"/>
      <c r="BA2995" s="149"/>
      <c r="BB2995" s="149"/>
      <c r="BC2995" s="149"/>
      <c r="BD2995" s="149"/>
      <c r="BE2995" s="149"/>
      <c r="BF2995" s="149"/>
      <c r="BG2995" s="149"/>
      <c r="BH2995" s="149"/>
    </row>
    <row r="2996" spans="1:60" outlineLevel="3" x14ac:dyDescent="0.2">
      <c r="A2996" s="156"/>
      <c r="B2996" s="157"/>
      <c r="C2996" s="200" t="s">
        <v>1272</v>
      </c>
      <c r="D2996" s="193"/>
      <c r="E2996" s="194"/>
      <c r="F2996" s="160"/>
      <c r="G2996" s="160"/>
      <c r="H2996" s="160"/>
      <c r="I2996" s="160"/>
      <c r="J2996" s="160"/>
      <c r="K2996" s="160"/>
      <c r="L2996" s="160"/>
      <c r="M2996" s="160"/>
      <c r="N2996" s="159"/>
      <c r="O2996" s="159"/>
      <c r="P2996" s="159"/>
      <c r="Q2996" s="159"/>
      <c r="R2996" s="160"/>
      <c r="S2996" s="160"/>
      <c r="T2996" s="160"/>
      <c r="U2996" s="160"/>
      <c r="V2996" s="160"/>
      <c r="W2996" s="160"/>
      <c r="X2996" s="160"/>
      <c r="Y2996" s="160"/>
      <c r="Z2996" s="149"/>
      <c r="AA2996" s="149"/>
      <c r="AB2996" s="149"/>
      <c r="AC2996" s="149"/>
      <c r="AD2996" s="149"/>
      <c r="AE2996" s="149"/>
      <c r="AF2996" s="149"/>
      <c r="AG2996" s="149" t="s">
        <v>409</v>
      </c>
      <c r="AH2996" s="149">
        <v>0</v>
      </c>
      <c r="AI2996" s="149"/>
      <c r="AJ2996" s="149"/>
      <c r="AK2996" s="149"/>
      <c r="AL2996" s="149"/>
      <c r="AM2996" s="149"/>
      <c r="AN2996" s="149"/>
      <c r="AO2996" s="149"/>
      <c r="AP2996" s="149"/>
      <c r="AQ2996" s="149"/>
      <c r="AR2996" s="149"/>
      <c r="AS2996" s="149"/>
      <c r="AT2996" s="149"/>
      <c r="AU2996" s="149"/>
      <c r="AV2996" s="149"/>
      <c r="AW2996" s="149"/>
      <c r="AX2996" s="149"/>
      <c r="AY2996" s="149"/>
      <c r="AZ2996" s="149"/>
      <c r="BA2996" s="149"/>
      <c r="BB2996" s="149"/>
      <c r="BC2996" s="149"/>
      <c r="BD2996" s="149"/>
      <c r="BE2996" s="149"/>
      <c r="BF2996" s="149"/>
      <c r="BG2996" s="149"/>
      <c r="BH2996" s="149"/>
    </row>
    <row r="2997" spans="1:60" outlineLevel="3" x14ac:dyDescent="0.2">
      <c r="A2997" s="156"/>
      <c r="B2997" s="157"/>
      <c r="C2997" s="200" t="s">
        <v>425</v>
      </c>
      <c r="D2997" s="193"/>
      <c r="E2997" s="194"/>
      <c r="F2997" s="160"/>
      <c r="G2997" s="160"/>
      <c r="H2997" s="160"/>
      <c r="I2997" s="160"/>
      <c r="J2997" s="160"/>
      <c r="K2997" s="160"/>
      <c r="L2997" s="160"/>
      <c r="M2997" s="160"/>
      <c r="N2997" s="159"/>
      <c r="O2997" s="159"/>
      <c r="P2997" s="159"/>
      <c r="Q2997" s="159"/>
      <c r="R2997" s="160"/>
      <c r="S2997" s="160"/>
      <c r="T2997" s="160"/>
      <c r="U2997" s="160"/>
      <c r="V2997" s="160"/>
      <c r="W2997" s="160"/>
      <c r="X2997" s="160"/>
      <c r="Y2997" s="160"/>
      <c r="Z2997" s="149"/>
      <c r="AA2997" s="149"/>
      <c r="AB2997" s="149"/>
      <c r="AC2997" s="149"/>
      <c r="AD2997" s="149"/>
      <c r="AE2997" s="149"/>
      <c r="AF2997" s="149"/>
      <c r="AG2997" s="149" t="s">
        <v>409</v>
      </c>
      <c r="AH2997" s="149">
        <v>0</v>
      </c>
      <c r="AI2997" s="149"/>
      <c r="AJ2997" s="149"/>
      <c r="AK2997" s="149"/>
      <c r="AL2997" s="149"/>
      <c r="AM2997" s="149"/>
      <c r="AN2997" s="149"/>
      <c r="AO2997" s="149"/>
      <c r="AP2997" s="149"/>
      <c r="AQ2997" s="149"/>
      <c r="AR2997" s="149"/>
      <c r="AS2997" s="149"/>
      <c r="AT2997" s="149"/>
      <c r="AU2997" s="149"/>
      <c r="AV2997" s="149"/>
      <c r="AW2997" s="149"/>
      <c r="AX2997" s="149"/>
      <c r="AY2997" s="149"/>
      <c r="AZ2997" s="149"/>
      <c r="BA2997" s="149"/>
      <c r="BB2997" s="149"/>
      <c r="BC2997" s="149"/>
      <c r="BD2997" s="149"/>
      <c r="BE2997" s="149"/>
      <c r="BF2997" s="149"/>
      <c r="BG2997" s="149"/>
      <c r="BH2997" s="149"/>
    </row>
    <row r="2998" spans="1:60" outlineLevel="3" x14ac:dyDescent="0.2">
      <c r="A2998" s="156"/>
      <c r="B2998" s="157"/>
      <c r="C2998" s="200" t="s">
        <v>2258</v>
      </c>
      <c r="D2998" s="193"/>
      <c r="E2998" s="194">
        <v>26.324999999999999</v>
      </c>
      <c r="F2998" s="160"/>
      <c r="G2998" s="160"/>
      <c r="H2998" s="160"/>
      <c r="I2998" s="160"/>
      <c r="J2998" s="160"/>
      <c r="K2998" s="160"/>
      <c r="L2998" s="160"/>
      <c r="M2998" s="160"/>
      <c r="N2998" s="159"/>
      <c r="O2998" s="159"/>
      <c r="P2998" s="159"/>
      <c r="Q2998" s="159"/>
      <c r="R2998" s="160"/>
      <c r="S2998" s="160"/>
      <c r="T2998" s="160"/>
      <c r="U2998" s="160"/>
      <c r="V2998" s="160"/>
      <c r="W2998" s="160"/>
      <c r="X2998" s="160"/>
      <c r="Y2998" s="160"/>
      <c r="Z2998" s="149"/>
      <c r="AA2998" s="149"/>
      <c r="AB2998" s="149"/>
      <c r="AC2998" s="149"/>
      <c r="AD2998" s="149"/>
      <c r="AE2998" s="149"/>
      <c r="AF2998" s="149"/>
      <c r="AG2998" s="149" t="s">
        <v>409</v>
      </c>
      <c r="AH2998" s="149">
        <v>0</v>
      </c>
      <c r="AI2998" s="149"/>
      <c r="AJ2998" s="149"/>
      <c r="AK2998" s="149"/>
      <c r="AL2998" s="149"/>
      <c r="AM2998" s="149"/>
      <c r="AN2998" s="149"/>
      <c r="AO2998" s="149"/>
      <c r="AP2998" s="149"/>
      <c r="AQ2998" s="149"/>
      <c r="AR2998" s="149"/>
      <c r="AS2998" s="149"/>
      <c r="AT2998" s="149"/>
      <c r="AU2998" s="149"/>
      <c r="AV2998" s="149"/>
      <c r="AW2998" s="149"/>
      <c r="AX2998" s="149"/>
      <c r="AY2998" s="149"/>
      <c r="AZ2998" s="149"/>
      <c r="BA2998" s="149"/>
      <c r="BB2998" s="149"/>
      <c r="BC2998" s="149"/>
      <c r="BD2998" s="149"/>
      <c r="BE2998" s="149"/>
      <c r="BF2998" s="149"/>
      <c r="BG2998" s="149"/>
      <c r="BH2998" s="149"/>
    </row>
    <row r="2999" spans="1:60" outlineLevel="3" x14ac:dyDescent="0.2">
      <c r="A2999" s="156"/>
      <c r="B2999" s="157"/>
      <c r="C2999" s="200" t="s">
        <v>2259</v>
      </c>
      <c r="D2999" s="193"/>
      <c r="E2999" s="194">
        <v>24.9</v>
      </c>
      <c r="F2999" s="160"/>
      <c r="G2999" s="160"/>
      <c r="H2999" s="160"/>
      <c r="I2999" s="160"/>
      <c r="J2999" s="160"/>
      <c r="K2999" s="160"/>
      <c r="L2999" s="160"/>
      <c r="M2999" s="160"/>
      <c r="N2999" s="159"/>
      <c r="O2999" s="159"/>
      <c r="P2999" s="159"/>
      <c r="Q2999" s="159"/>
      <c r="R2999" s="160"/>
      <c r="S2999" s="160"/>
      <c r="T2999" s="160"/>
      <c r="U2999" s="160"/>
      <c r="V2999" s="160"/>
      <c r="W2999" s="160"/>
      <c r="X2999" s="160"/>
      <c r="Y2999" s="160"/>
      <c r="Z2999" s="149"/>
      <c r="AA2999" s="149"/>
      <c r="AB2999" s="149"/>
      <c r="AC2999" s="149"/>
      <c r="AD2999" s="149"/>
      <c r="AE2999" s="149"/>
      <c r="AF2999" s="149"/>
      <c r="AG2999" s="149" t="s">
        <v>409</v>
      </c>
      <c r="AH2999" s="149">
        <v>0</v>
      </c>
      <c r="AI2999" s="149"/>
      <c r="AJ2999" s="149"/>
      <c r="AK2999" s="149"/>
      <c r="AL2999" s="149"/>
      <c r="AM2999" s="149"/>
      <c r="AN2999" s="149"/>
      <c r="AO2999" s="149"/>
      <c r="AP2999" s="149"/>
      <c r="AQ2999" s="149"/>
      <c r="AR2999" s="149"/>
      <c r="AS2999" s="149"/>
      <c r="AT2999" s="149"/>
      <c r="AU2999" s="149"/>
      <c r="AV2999" s="149"/>
      <c r="AW2999" s="149"/>
      <c r="AX2999" s="149"/>
      <c r="AY2999" s="149"/>
      <c r="AZ2999" s="149"/>
      <c r="BA2999" s="149"/>
      <c r="BB2999" s="149"/>
      <c r="BC2999" s="149"/>
      <c r="BD2999" s="149"/>
      <c r="BE2999" s="149"/>
      <c r="BF2999" s="149"/>
      <c r="BG2999" s="149"/>
      <c r="BH2999" s="149"/>
    </row>
    <row r="3000" spans="1:60" outlineLevel="3" x14ac:dyDescent="0.2">
      <c r="A3000" s="156"/>
      <c r="B3000" s="157"/>
      <c r="C3000" s="200" t="s">
        <v>428</v>
      </c>
      <c r="D3000" s="193"/>
      <c r="E3000" s="194"/>
      <c r="F3000" s="160"/>
      <c r="G3000" s="160"/>
      <c r="H3000" s="160"/>
      <c r="I3000" s="160"/>
      <c r="J3000" s="160"/>
      <c r="K3000" s="160"/>
      <c r="L3000" s="160"/>
      <c r="M3000" s="160"/>
      <c r="N3000" s="159"/>
      <c r="O3000" s="159"/>
      <c r="P3000" s="159"/>
      <c r="Q3000" s="159"/>
      <c r="R3000" s="160"/>
      <c r="S3000" s="160"/>
      <c r="T3000" s="160"/>
      <c r="U3000" s="160"/>
      <c r="V3000" s="160"/>
      <c r="W3000" s="160"/>
      <c r="X3000" s="160"/>
      <c r="Y3000" s="160"/>
      <c r="Z3000" s="149"/>
      <c r="AA3000" s="149"/>
      <c r="AB3000" s="149"/>
      <c r="AC3000" s="149"/>
      <c r="AD3000" s="149"/>
      <c r="AE3000" s="149"/>
      <c r="AF3000" s="149"/>
      <c r="AG3000" s="149" t="s">
        <v>409</v>
      </c>
      <c r="AH3000" s="149">
        <v>0</v>
      </c>
      <c r="AI3000" s="149"/>
      <c r="AJ3000" s="149"/>
      <c r="AK3000" s="149"/>
      <c r="AL3000" s="149"/>
      <c r="AM3000" s="149"/>
      <c r="AN3000" s="149"/>
      <c r="AO3000" s="149"/>
      <c r="AP3000" s="149"/>
      <c r="AQ3000" s="149"/>
      <c r="AR3000" s="149"/>
      <c r="AS3000" s="149"/>
      <c r="AT3000" s="149"/>
      <c r="AU3000" s="149"/>
      <c r="AV3000" s="149"/>
      <c r="AW3000" s="149"/>
      <c r="AX3000" s="149"/>
      <c r="AY3000" s="149"/>
      <c r="AZ3000" s="149"/>
      <c r="BA3000" s="149"/>
      <c r="BB3000" s="149"/>
      <c r="BC3000" s="149"/>
      <c r="BD3000" s="149"/>
      <c r="BE3000" s="149"/>
      <c r="BF3000" s="149"/>
      <c r="BG3000" s="149"/>
      <c r="BH3000" s="149"/>
    </row>
    <row r="3001" spans="1:60" outlineLevel="3" x14ac:dyDescent="0.2">
      <c r="A3001" s="156"/>
      <c r="B3001" s="157"/>
      <c r="C3001" s="200" t="s">
        <v>2260</v>
      </c>
      <c r="D3001" s="193"/>
      <c r="E3001" s="194">
        <v>13.6</v>
      </c>
      <c r="F3001" s="160"/>
      <c r="G3001" s="160"/>
      <c r="H3001" s="160"/>
      <c r="I3001" s="160"/>
      <c r="J3001" s="160"/>
      <c r="K3001" s="160"/>
      <c r="L3001" s="160"/>
      <c r="M3001" s="160"/>
      <c r="N3001" s="159"/>
      <c r="O3001" s="159"/>
      <c r="P3001" s="159"/>
      <c r="Q3001" s="159"/>
      <c r="R3001" s="160"/>
      <c r="S3001" s="160"/>
      <c r="T3001" s="160"/>
      <c r="U3001" s="160"/>
      <c r="V3001" s="160"/>
      <c r="W3001" s="160"/>
      <c r="X3001" s="160"/>
      <c r="Y3001" s="160"/>
      <c r="Z3001" s="149"/>
      <c r="AA3001" s="149"/>
      <c r="AB3001" s="149"/>
      <c r="AC3001" s="149"/>
      <c r="AD3001" s="149"/>
      <c r="AE3001" s="149"/>
      <c r="AF3001" s="149"/>
      <c r="AG3001" s="149" t="s">
        <v>409</v>
      </c>
      <c r="AH3001" s="149">
        <v>0</v>
      </c>
      <c r="AI3001" s="149"/>
      <c r="AJ3001" s="149"/>
      <c r="AK3001" s="149"/>
      <c r="AL3001" s="149"/>
      <c r="AM3001" s="149"/>
      <c r="AN3001" s="149"/>
      <c r="AO3001" s="149"/>
      <c r="AP3001" s="149"/>
      <c r="AQ3001" s="149"/>
      <c r="AR3001" s="149"/>
      <c r="AS3001" s="149"/>
      <c r="AT3001" s="149"/>
      <c r="AU3001" s="149"/>
      <c r="AV3001" s="149"/>
      <c r="AW3001" s="149"/>
      <c r="AX3001" s="149"/>
      <c r="AY3001" s="149"/>
      <c r="AZ3001" s="149"/>
      <c r="BA3001" s="149"/>
      <c r="BB3001" s="149"/>
      <c r="BC3001" s="149"/>
      <c r="BD3001" s="149"/>
      <c r="BE3001" s="149"/>
      <c r="BF3001" s="149"/>
      <c r="BG3001" s="149"/>
      <c r="BH3001" s="149"/>
    </row>
    <row r="3002" spans="1:60" outlineLevel="3" x14ac:dyDescent="0.2">
      <c r="A3002" s="156"/>
      <c r="B3002" s="157"/>
      <c r="C3002" s="200" t="s">
        <v>430</v>
      </c>
      <c r="D3002" s="193"/>
      <c r="E3002" s="194"/>
      <c r="F3002" s="160"/>
      <c r="G3002" s="160"/>
      <c r="H3002" s="160"/>
      <c r="I3002" s="160"/>
      <c r="J3002" s="160"/>
      <c r="K3002" s="160"/>
      <c r="L3002" s="160"/>
      <c r="M3002" s="160"/>
      <c r="N3002" s="159"/>
      <c r="O3002" s="159"/>
      <c r="P3002" s="159"/>
      <c r="Q3002" s="159"/>
      <c r="R3002" s="160"/>
      <c r="S3002" s="160"/>
      <c r="T3002" s="160"/>
      <c r="U3002" s="160"/>
      <c r="V3002" s="160"/>
      <c r="W3002" s="160"/>
      <c r="X3002" s="160"/>
      <c r="Y3002" s="160"/>
      <c r="Z3002" s="149"/>
      <c r="AA3002" s="149"/>
      <c r="AB3002" s="149"/>
      <c r="AC3002" s="149"/>
      <c r="AD3002" s="149"/>
      <c r="AE3002" s="149"/>
      <c r="AF3002" s="149"/>
      <c r="AG3002" s="149" t="s">
        <v>409</v>
      </c>
      <c r="AH3002" s="149">
        <v>0</v>
      </c>
      <c r="AI3002" s="149"/>
      <c r="AJ3002" s="149"/>
      <c r="AK3002" s="149"/>
      <c r="AL3002" s="149"/>
      <c r="AM3002" s="149"/>
      <c r="AN3002" s="149"/>
      <c r="AO3002" s="149"/>
      <c r="AP3002" s="149"/>
      <c r="AQ3002" s="149"/>
      <c r="AR3002" s="149"/>
      <c r="AS3002" s="149"/>
      <c r="AT3002" s="149"/>
      <c r="AU3002" s="149"/>
      <c r="AV3002" s="149"/>
      <c r="AW3002" s="149"/>
      <c r="AX3002" s="149"/>
      <c r="AY3002" s="149"/>
      <c r="AZ3002" s="149"/>
      <c r="BA3002" s="149"/>
      <c r="BB3002" s="149"/>
      <c r="BC3002" s="149"/>
      <c r="BD3002" s="149"/>
      <c r="BE3002" s="149"/>
      <c r="BF3002" s="149"/>
      <c r="BG3002" s="149"/>
      <c r="BH3002" s="149"/>
    </row>
    <row r="3003" spans="1:60" outlineLevel="3" x14ac:dyDescent="0.2">
      <c r="A3003" s="156"/>
      <c r="B3003" s="157"/>
      <c r="C3003" s="200" t="s">
        <v>2261</v>
      </c>
      <c r="D3003" s="193"/>
      <c r="E3003" s="194">
        <v>24.9</v>
      </c>
      <c r="F3003" s="160"/>
      <c r="G3003" s="160"/>
      <c r="H3003" s="160"/>
      <c r="I3003" s="160"/>
      <c r="J3003" s="160"/>
      <c r="K3003" s="160"/>
      <c r="L3003" s="160"/>
      <c r="M3003" s="160"/>
      <c r="N3003" s="159"/>
      <c r="O3003" s="159"/>
      <c r="P3003" s="159"/>
      <c r="Q3003" s="159"/>
      <c r="R3003" s="160"/>
      <c r="S3003" s="160"/>
      <c r="T3003" s="160"/>
      <c r="U3003" s="160"/>
      <c r="V3003" s="160"/>
      <c r="W3003" s="160"/>
      <c r="X3003" s="160"/>
      <c r="Y3003" s="160"/>
      <c r="Z3003" s="149"/>
      <c r="AA3003" s="149"/>
      <c r="AB3003" s="149"/>
      <c r="AC3003" s="149"/>
      <c r="AD3003" s="149"/>
      <c r="AE3003" s="149"/>
      <c r="AF3003" s="149"/>
      <c r="AG3003" s="149" t="s">
        <v>409</v>
      </c>
      <c r="AH3003" s="149">
        <v>0</v>
      </c>
      <c r="AI3003" s="149"/>
      <c r="AJ3003" s="149"/>
      <c r="AK3003" s="149"/>
      <c r="AL3003" s="149"/>
      <c r="AM3003" s="149"/>
      <c r="AN3003" s="149"/>
      <c r="AO3003" s="149"/>
      <c r="AP3003" s="149"/>
      <c r="AQ3003" s="149"/>
      <c r="AR3003" s="149"/>
      <c r="AS3003" s="149"/>
      <c r="AT3003" s="149"/>
      <c r="AU3003" s="149"/>
      <c r="AV3003" s="149"/>
      <c r="AW3003" s="149"/>
      <c r="AX3003" s="149"/>
      <c r="AY3003" s="149"/>
      <c r="AZ3003" s="149"/>
      <c r="BA3003" s="149"/>
      <c r="BB3003" s="149"/>
      <c r="BC3003" s="149"/>
      <c r="BD3003" s="149"/>
      <c r="BE3003" s="149"/>
      <c r="BF3003" s="149"/>
      <c r="BG3003" s="149"/>
      <c r="BH3003" s="149"/>
    </row>
    <row r="3004" spans="1:60" outlineLevel="3" x14ac:dyDescent="0.2">
      <c r="A3004" s="156"/>
      <c r="B3004" s="157"/>
      <c r="C3004" s="200" t="s">
        <v>2262</v>
      </c>
      <c r="D3004" s="193"/>
      <c r="E3004" s="194">
        <v>2.1</v>
      </c>
      <c r="F3004" s="160"/>
      <c r="G3004" s="160"/>
      <c r="H3004" s="160"/>
      <c r="I3004" s="160"/>
      <c r="J3004" s="160"/>
      <c r="K3004" s="160"/>
      <c r="L3004" s="160"/>
      <c r="M3004" s="160"/>
      <c r="N3004" s="159"/>
      <c r="O3004" s="159"/>
      <c r="P3004" s="159"/>
      <c r="Q3004" s="159"/>
      <c r="R3004" s="160"/>
      <c r="S3004" s="160"/>
      <c r="T3004" s="160"/>
      <c r="U3004" s="160"/>
      <c r="V3004" s="160"/>
      <c r="W3004" s="160"/>
      <c r="X3004" s="160"/>
      <c r="Y3004" s="160"/>
      <c r="Z3004" s="149"/>
      <c r="AA3004" s="149"/>
      <c r="AB3004" s="149"/>
      <c r="AC3004" s="149"/>
      <c r="AD3004" s="149"/>
      <c r="AE3004" s="149"/>
      <c r="AF3004" s="149"/>
      <c r="AG3004" s="149" t="s">
        <v>409</v>
      </c>
      <c r="AH3004" s="149">
        <v>0</v>
      </c>
      <c r="AI3004" s="149"/>
      <c r="AJ3004" s="149"/>
      <c r="AK3004" s="149"/>
      <c r="AL3004" s="149"/>
      <c r="AM3004" s="149"/>
      <c r="AN3004" s="149"/>
      <c r="AO3004" s="149"/>
      <c r="AP3004" s="149"/>
      <c r="AQ3004" s="149"/>
      <c r="AR3004" s="149"/>
      <c r="AS3004" s="149"/>
      <c r="AT3004" s="149"/>
      <c r="AU3004" s="149"/>
      <c r="AV3004" s="149"/>
      <c r="AW3004" s="149"/>
      <c r="AX3004" s="149"/>
      <c r="AY3004" s="149"/>
      <c r="AZ3004" s="149"/>
      <c r="BA3004" s="149"/>
      <c r="BB3004" s="149"/>
      <c r="BC3004" s="149"/>
      <c r="BD3004" s="149"/>
      <c r="BE3004" s="149"/>
      <c r="BF3004" s="149"/>
      <c r="BG3004" s="149"/>
      <c r="BH3004" s="149"/>
    </row>
    <row r="3005" spans="1:60" outlineLevel="3" x14ac:dyDescent="0.2">
      <c r="A3005" s="156"/>
      <c r="B3005" s="157"/>
      <c r="C3005" s="200" t="s">
        <v>2263</v>
      </c>
      <c r="D3005" s="193"/>
      <c r="E3005" s="194">
        <v>4.38</v>
      </c>
      <c r="F3005" s="160"/>
      <c r="G3005" s="160"/>
      <c r="H3005" s="160"/>
      <c r="I3005" s="160"/>
      <c r="J3005" s="160"/>
      <c r="K3005" s="160"/>
      <c r="L3005" s="160"/>
      <c r="M3005" s="160"/>
      <c r="N3005" s="159"/>
      <c r="O3005" s="159"/>
      <c r="P3005" s="159"/>
      <c r="Q3005" s="159"/>
      <c r="R3005" s="160"/>
      <c r="S3005" s="160"/>
      <c r="T3005" s="160"/>
      <c r="U3005" s="160"/>
      <c r="V3005" s="160"/>
      <c r="W3005" s="160"/>
      <c r="X3005" s="160"/>
      <c r="Y3005" s="160"/>
      <c r="Z3005" s="149"/>
      <c r="AA3005" s="149"/>
      <c r="AB3005" s="149"/>
      <c r="AC3005" s="149"/>
      <c r="AD3005" s="149"/>
      <c r="AE3005" s="149"/>
      <c r="AF3005" s="149"/>
      <c r="AG3005" s="149" t="s">
        <v>409</v>
      </c>
      <c r="AH3005" s="149">
        <v>0</v>
      </c>
      <c r="AI3005" s="149"/>
      <c r="AJ3005" s="149"/>
      <c r="AK3005" s="149"/>
      <c r="AL3005" s="149"/>
      <c r="AM3005" s="149"/>
      <c r="AN3005" s="149"/>
      <c r="AO3005" s="149"/>
      <c r="AP3005" s="149"/>
      <c r="AQ3005" s="149"/>
      <c r="AR3005" s="149"/>
      <c r="AS3005" s="149"/>
      <c r="AT3005" s="149"/>
      <c r="AU3005" s="149"/>
      <c r="AV3005" s="149"/>
      <c r="AW3005" s="149"/>
      <c r="AX3005" s="149"/>
      <c r="AY3005" s="149"/>
      <c r="AZ3005" s="149"/>
      <c r="BA3005" s="149"/>
      <c r="BB3005" s="149"/>
      <c r="BC3005" s="149"/>
      <c r="BD3005" s="149"/>
      <c r="BE3005" s="149"/>
      <c r="BF3005" s="149"/>
      <c r="BG3005" s="149"/>
      <c r="BH3005" s="149"/>
    </row>
    <row r="3006" spans="1:60" outlineLevel="3" x14ac:dyDescent="0.2">
      <c r="A3006" s="156"/>
      <c r="B3006" s="157"/>
      <c r="C3006" s="200" t="s">
        <v>434</v>
      </c>
      <c r="D3006" s="193"/>
      <c r="E3006" s="194"/>
      <c r="F3006" s="160"/>
      <c r="G3006" s="160"/>
      <c r="H3006" s="160"/>
      <c r="I3006" s="160"/>
      <c r="J3006" s="160"/>
      <c r="K3006" s="160"/>
      <c r="L3006" s="160"/>
      <c r="M3006" s="160"/>
      <c r="N3006" s="159"/>
      <c r="O3006" s="159"/>
      <c r="P3006" s="159"/>
      <c r="Q3006" s="159"/>
      <c r="R3006" s="160"/>
      <c r="S3006" s="160"/>
      <c r="T3006" s="160"/>
      <c r="U3006" s="160"/>
      <c r="V3006" s="160"/>
      <c r="W3006" s="160"/>
      <c r="X3006" s="160"/>
      <c r="Y3006" s="160"/>
      <c r="Z3006" s="149"/>
      <c r="AA3006" s="149"/>
      <c r="AB3006" s="149"/>
      <c r="AC3006" s="149"/>
      <c r="AD3006" s="149"/>
      <c r="AE3006" s="149"/>
      <c r="AF3006" s="149"/>
      <c r="AG3006" s="149" t="s">
        <v>409</v>
      </c>
      <c r="AH3006" s="149">
        <v>0</v>
      </c>
      <c r="AI3006" s="149"/>
      <c r="AJ3006" s="149"/>
      <c r="AK3006" s="149"/>
      <c r="AL3006" s="149"/>
      <c r="AM3006" s="149"/>
      <c r="AN3006" s="149"/>
      <c r="AO3006" s="149"/>
      <c r="AP3006" s="149"/>
      <c r="AQ3006" s="149"/>
      <c r="AR3006" s="149"/>
      <c r="AS3006" s="149"/>
      <c r="AT3006" s="149"/>
      <c r="AU3006" s="149"/>
      <c r="AV3006" s="149"/>
      <c r="AW3006" s="149"/>
      <c r="AX3006" s="149"/>
      <c r="AY3006" s="149"/>
      <c r="AZ3006" s="149"/>
      <c r="BA3006" s="149"/>
      <c r="BB3006" s="149"/>
      <c r="BC3006" s="149"/>
      <c r="BD3006" s="149"/>
      <c r="BE3006" s="149"/>
      <c r="BF3006" s="149"/>
      <c r="BG3006" s="149"/>
      <c r="BH3006" s="149"/>
    </row>
    <row r="3007" spans="1:60" outlineLevel="3" x14ac:dyDescent="0.2">
      <c r="A3007" s="156"/>
      <c r="B3007" s="157"/>
      <c r="C3007" s="200" t="s">
        <v>2264</v>
      </c>
      <c r="D3007" s="193"/>
      <c r="E3007" s="194">
        <v>8.1999999999999993</v>
      </c>
      <c r="F3007" s="160"/>
      <c r="G3007" s="160"/>
      <c r="H3007" s="160"/>
      <c r="I3007" s="160"/>
      <c r="J3007" s="160"/>
      <c r="K3007" s="160"/>
      <c r="L3007" s="160"/>
      <c r="M3007" s="160"/>
      <c r="N3007" s="159"/>
      <c r="O3007" s="159"/>
      <c r="P3007" s="159"/>
      <c r="Q3007" s="159"/>
      <c r="R3007" s="160"/>
      <c r="S3007" s="160"/>
      <c r="T3007" s="160"/>
      <c r="U3007" s="160"/>
      <c r="V3007" s="160"/>
      <c r="W3007" s="160"/>
      <c r="X3007" s="160"/>
      <c r="Y3007" s="160"/>
      <c r="Z3007" s="149"/>
      <c r="AA3007" s="149"/>
      <c r="AB3007" s="149"/>
      <c r="AC3007" s="149"/>
      <c r="AD3007" s="149"/>
      <c r="AE3007" s="149"/>
      <c r="AF3007" s="149"/>
      <c r="AG3007" s="149" t="s">
        <v>409</v>
      </c>
      <c r="AH3007" s="149">
        <v>0</v>
      </c>
      <c r="AI3007" s="149"/>
      <c r="AJ3007" s="149"/>
      <c r="AK3007" s="149"/>
      <c r="AL3007" s="149"/>
      <c r="AM3007" s="149"/>
      <c r="AN3007" s="149"/>
      <c r="AO3007" s="149"/>
      <c r="AP3007" s="149"/>
      <c r="AQ3007" s="149"/>
      <c r="AR3007" s="149"/>
      <c r="AS3007" s="149"/>
      <c r="AT3007" s="149"/>
      <c r="AU3007" s="149"/>
      <c r="AV3007" s="149"/>
      <c r="AW3007" s="149"/>
      <c r="AX3007" s="149"/>
      <c r="AY3007" s="149"/>
      <c r="AZ3007" s="149"/>
      <c r="BA3007" s="149"/>
      <c r="BB3007" s="149"/>
      <c r="BC3007" s="149"/>
      <c r="BD3007" s="149"/>
      <c r="BE3007" s="149"/>
      <c r="BF3007" s="149"/>
      <c r="BG3007" s="149"/>
      <c r="BH3007" s="149"/>
    </row>
    <row r="3008" spans="1:60" outlineLevel="3" x14ac:dyDescent="0.2">
      <c r="A3008" s="156"/>
      <c r="B3008" s="157"/>
      <c r="C3008" s="201" t="s">
        <v>417</v>
      </c>
      <c r="D3008" s="195"/>
      <c r="E3008" s="196">
        <v>104.405</v>
      </c>
      <c r="F3008" s="160"/>
      <c r="G3008" s="160"/>
      <c r="H3008" s="160"/>
      <c r="I3008" s="160"/>
      <c r="J3008" s="160"/>
      <c r="K3008" s="160"/>
      <c r="L3008" s="160"/>
      <c r="M3008" s="160"/>
      <c r="N3008" s="159"/>
      <c r="O3008" s="159"/>
      <c r="P3008" s="159"/>
      <c r="Q3008" s="159"/>
      <c r="R3008" s="160"/>
      <c r="S3008" s="160"/>
      <c r="T3008" s="160"/>
      <c r="U3008" s="160"/>
      <c r="V3008" s="160"/>
      <c r="W3008" s="160"/>
      <c r="X3008" s="160"/>
      <c r="Y3008" s="160"/>
      <c r="Z3008" s="149"/>
      <c r="AA3008" s="149"/>
      <c r="AB3008" s="149"/>
      <c r="AC3008" s="149"/>
      <c r="AD3008" s="149"/>
      <c r="AE3008" s="149"/>
      <c r="AF3008" s="149"/>
      <c r="AG3008" s="149" t="s">
        <v>409</v>
      </c>
      <c r="AH3008" s="149">
        <v>1</v>
      </c>
      <c r="AI3008" s="149"/>
      <c r="AJ3008" s="149"/>
      <c r="AK3008" s="149"/>
      <c r="AL3008" s="149"/>
      <c r="AM3008" s="149"/>
      <c r="AN3008" s="149"/>
      <c r="AO3008" s="149"/>
      <c r="AP3008" s="149"/>
      <c r="AQ3008" s="149"/>
      <c r="AR3008" s="149"/>
      <c r="AS3008" s="149"/>
      <c r="AT3008" s="149"/>
      <c r="AU3008" s="149"/>
      <c r="AV3008" s="149"/>
      <c r="AW3008" s="149"/>
      <c r="AX3008" s="149"/>
      <c r="AY3008" s="149"/>
      <c r="AZ3008" s="149"/>
      <c r="BA3008" s="149"/>
      <c r="BB3008" s="149"/>
      <c r="BC3008" s="149"/>
      <c r="BD3008" s="149"/>
      <c r="BE3008" s="149"/>
      <c r="BF3008" s="149"/>
      <c r="BG3008" s="149"/>
      <c r="BH3008" s="149"/>
    </row>
    <row r="3009" spans="1:60" ht="22.5" outlineLevel="1" x14ac:dyDescent="0.2">
      <c r="A3009" s="173">
        <v>250</v>
      </c>
      <c r="B3009" s="174" t="s">
        <v>2265</v>
      </c>
      <c r="C3009" s="189" t="s">
        <v>2266</v>
      </c>
      <c r="D3009" s="175" t="s">
        <v>493</v>
      </c>
      <c r="E3009" s="176">
        <v>61.043979999999998</v>
      </c>
      <c r="F3009" s="177"/>
      <c r="G3009" s="178">
        <f>ROUND(E3009*F3009,2)</f>
        <v>0</v>
      </c>
      <c r="H3009" s="177"/>
      <c r="I3009" s="178">
        <f>ROUND(E3009*H3009,2)</f>
        <v>0</v>
      </c>
      <c r="J3009" s="177"/>
      <c r="K3009" s="178">
        <f>ROUND(E3009*J3009,2)</f>
        <v>0</v>
      </c>
      <c r="L3009" s="178">
        <v>12</v>
      </c>
      <c r="M3009" s="178">
        <f>G3009*(1+L3009/100)</f>
        <v>0</v>
      </c>
      <c r="N3009" s="176">
        <v>2.0000000000000001E-4</v>
      </c>
      <c r="O3009" s="176">
        <f>ROUND(E3009*N3009,2)</f>
        <v>0.01</v>
      </c>
      <c r="P3009" s="176">
        <v>0</v>
      </c>
      <c r="Q3009" s="176">
        <f>ROUND(E3009*P3009,2)</f>
        <v>0</v>
      </c>
      <c r="R3009" s="178" t="s">
        <v>866</v>
      </c>
      <c r="S3009" s="178" t="s">
        <v>365</v>
      </c>
      <c r="T3009" s="179" t="s">
        <v>365</v>
      </c>
      <c r="U3009" s="160">
        <v>0</v>
      </c>
      <c r="V3009" s="160">
        <f>ROUND(E3009*U3009,2)</f>
        <v>0</v>
      </c>
      <c r="W3009" s="160"/>
      <c r="X3009" s="160" t="s">
        <v>867</v>
      </c>
      <c r="Y3009" s="160" t="s">
        <v>368</v>
      </c>
      <c r="Z3009" s="149"/>
      <c r="AA3009" s="149"/>
      <c r="AB3009" s="149"/>
      <c r="AC3009" s="149"/>
      <c r="AD3009" s="149"/>
      <c r="AE3009" s="149"/>
      <c r="AF3009" s="149"/>
      <c r="AG3009" s="149" t="s">
        <v>2267</v>
      </c>
      <c r="AH3009" s="149"/>
      <c r="AI3009" s="149"/>
      <c r="AJ3009" s="149"/>
      <c r="AK3009" s="149"/>
      <c r="AL3009" s="149"/>
      <c r="AM3009" s="149"/>
      <c r="AN3009" s="149"/>
      <c r="AO3009" s="149"/>
      <c r="AP3009" s="149"/>
      <c r="AQ3009" s="149"/>
      <c r="AR3009" s="149"/>
      <c r="AS3009" s="149"/>
      <c r="AT3009" s="149"/>
      <c r="AU3009" s="149"/>
      <c r="AV3009" s="149"/>
      <c r="AW3009" s="149"/>
      <c r="AX3009" s="149"/>
      <c r="AY3009" s="149"/>
      <c r="AZ3009" s="149"/>
      <c r="BA3009" s="149"/>
      <c r="BB3009" s="149"/>
      <c r="BC3009" s="149"/>
      <c r="BD3009" s="149"/>
      <c r="BE3009" s="149"/>
      <c r="BF3009" s="149"/>
      <c r="BG3009" s="149"/>
      <c r="BH3009" s="149"/>
    </row>
    <row r="3010" spans="1:60" outlineLevel="2" x14ac:dyDescent="0.2">
      <c r="A3010" s="156"/>
      <c r="B3010" s="157"/>
      <c r="C3010" s="200" t="s">
        <v>869</v>
      </c>
      <c r="D3010" s="193"/>
      <c r="E3010" s="194"/>
      <c r="F3010" s="160"/>
      <c r="G3010" s="160"/>
      <c r="H3010" s="160"/>
      <c r="I3010" s="160"/>
      <c r="J3010" s="160"/>
      <c r="K3010" s="160"/>
      <c r="L3010" s="160"/>
      <c r="M3010" s="160"/>
      <c r="N3010" s="159"/>
      <c r="O3010" s="159"/>
      <c r="P3010" s="159"/>
      <c r="Q3010" s="159"/>
      <c r="R3010" s="160"/>
      <c r="S3010" s="160"/>
      <c r="T3010" s="160"/>
      <c r="U3010" s="160"/>
      <c r="V3010" s="160"/>
      <c r="W3010" s="160"/>
      <c r="X3010" s="160"/>
      <c r="Y3010" s="160"/>
      <c r="Z3010" s="149"/>
      <c r="AA3010" s="149"/>
      <c r="AB3010" s="149"/>
      <c r="AC3010" s="149"/>
      <c r="AD3010" s="149"/>
      <c r="AE3010" s="149"/>
      <c r="AF3010" s="149"/>
      <c r="AG3010" s="149" t="s">
        <v>409</v>
      </c>
      <c r="AH3010" s="149">
        <v>0</v>
      </c>
      <c r="AI3010" s="149"/>
      <c r="AJ3010" s="149"/>
      <c r="AK3010" s="149"/>
      <c r="AL3010" s="149"/>
      <c r="AM3010" s="149"/>
      <c r="AN3010" s="149"/>
      <c r="AO3010" s="149"/>
      <c r="AP3010" s="149"/>
      <c r="AQ3010" s="149"/>
      <c r="AR3010" s="149"/>
      <c r="AS3010" s="149"/>
      <c r="AT3010" s="149"/>
      <c r="AU3010" s="149"/>
      <c r="AV3010" s="149"/>
      <c r="AW3010" s="149"/>
      <c r="AX3010" s="149"/>
      <c r="AY3010" s="149"/>
      <c r="AZ3010" s="149"/>
      <c r="BA3010" s="149"/>
      <c r="BB3010" s="149"/>
      <c r="BC3010" s="149"/>
      <c r="BD3010" s="149"/>
      <c r="BE3010" s="149"/>
      <c r="BF3010" s="149"/>
      <c r="BG3010" s="149"/>
      <c r="BH3010" s="149"/>
    </row>
    <row r="3011" spans="1:60" outlineLevel="3" x14ac:dyDescent="0.2">
      <c r="A3011" s="156"/>
      <c r="B3011" s="157"/>
      <c r="C3011" s="200" t="s">
        <v>2268</v>
      </c>
      <c r="D3011" s="193"/>
      <c r="E3011" s="194">
        <v>61.043979999999998</v>
      </c>
      <c r="F3011" s="160"/>
      <c r="G3011" s="160"/>
      <c r="H3011" s="160"/>
      <c r="I3011" s="160"/>
      <c r="J3011" s="160"/>
      <c r="K3011" s="160"/>
      <c r="L3011" s="160"/>
      <c r="M3011" s="160"/>
      <c r="N3011" s="159"/>
      <c r="O3011" s="159"/>
      <c r="P3011" s="159"/>
      <c r="Q3011" s="159"/>
      <c r="R3011" s="160"/>
      <c r="S3011" s="160"/>
      <c r="T3011" s="160"/>
      <c r="U3011" s="160"/>
      <c r="V3011" s="160"/>
      <c r="W3011" s="160"/>
      <c r="X3011" s="160"/>
      <c r="Y3011" s="160"/>
      <c r="Z3011" s="149"/>
      <c r="AA3011" s="149"/>
      <c r="AB3011" s="149"/>
      <c r="AC3011" s="149"/>
      <c r="AD3011" s="149"/>
      <c r="AE3011" s="149"/>
      <c r="AF3011" s="149"/>
      <c r="AG3011" s="149" t="s">
        <v>409</v>
      </c>
      <c r="AH3011" s="149">
        <v>0</v>
      </c>
      <c r="AI3011" s="149"/>
      <c r="AJ3011" s="149"/>
      <c r="AK3011" s="149"/>
      <c r="AL3011" s="149"/>
      <c r="AM3011" s="149"/>
      <c r="AN3011" s="149"/>
      <c r="AO3011" s="149"/>
      <c r="AP3011" s="149"/>
      <c r="AQ3011" s="149"/>
      <c r="AR3011" s="149"/>
      <c r="AS3011" s="149"/>
      <c r="AT3011" s="149"/>
      <c r="AU3011" s="149"/>
      <c r="AV3011" s="149"/>
      <c r="AW3011" s="149"/>
      <c r="AX3011" s="149"/>
      <c r="AY3011" s="149"/>
      <c r="AZ3011" s="149"/>
      <c r="BA3011" s="149"/>
      <c r="BB3011" s="149"/>
      <c r="BC3011" s="149"/>
      <c r="BD3011" s="149"/>
      <c r="BE3011" s="149"/>
      <c r="BF3011" s="149"/>
      <c r="BG3011" s="149"/>
      <c r="BH3011" s="149"/>
    </row>
    <row r="3012" spans="1:60" outlineLevel="3" x14ac:dyDescent="0.2">
      <c r="A3012" s="156"/>
      <c r="B3012" s="157"/>
      <c r="C3012" s="201" t="s">
        <v>417</v>
      </c>
      <c r="D3012" s="195"/>
      <c r="E3012" s="196">
        <v>61.043979999999998</v>
      </c>
      <c r="F3012" s="160"/>
      <c r="G3012" s="160"/>
      <c r="H3012" s="160"/>
      <c r="I3012" s="160"/>
      <c r="J3012" s="160"/>
      <c r="K3012" s="160"/>
      <c r="L3012" s="160"/>
      <c r="M3012" s="160"/>
      <c r="N3012" s="159"/>
      <c r="O3012" s="159"/>
      <c r="P3012" s="159"/>
      <c r="Q3012" s="159"/>
      <c r="R3012" s="160"/>
      <c r="S3012" s="160"/>
      <c r="T3012" s="160"/>
      <c r="U3012" s="160"/>
      <c r="V3012" s="160"/>
      <c r="W3012" s="160"/>
      <c r="X3012" s="160"/>
      <c r="Y3012" s="160"/>
      <c r="Z3012" s="149"/>
      <c r="AA3012" s="149"/>
      <c r="AB3012" s="149"/>
      <c r="AC3012" s="149"/>
      <c r="AD3012" s="149"/>
      <c r="AE3012" s="149"/>
      <c r="AF3012" s="149"/>
      <c r="AG3012" s="149" t="s">
        <v>409</v>
      </c>
      <c r="AH3012" s="149">
        <v>1</v>
      </c>
      <c r="AI3012" s="149"/>
      <c r="AJ3012" s="149"/>
      <c r="AK3012" s="149"/>
      <c r="AL3012" s="149"/>
      <c r="AM3012" s="149"/>
      <c r="AN3012" s="149"/>
      <c r="AO3012" s="149"/>
      <c r="AP3012" s="149"/>
      <c r="AQ3012" s="149"/>
      <c r="AR3012" s="149"/>
      <c r="AS3012" s="149"/>
      <c r="AT3012" s="149"/>
      <c r="AU3012" s="149"/>
      <c r="AV3012" s="149"/>
      <c r="AW3012" s="149"/>
      <c r="AX3012" s="149"/>
      <c r="AY3012" s="149"/>
      <c r="AZ3012" s="149"/>
      <c r="BA3012" s="149"/>
      <c r="BB3012" s="149"/>
      <c r="BC3012" s="149"/>
      <c r="BD3012" s="149"/>
      <c r="BE3012" s="149"/>
      <c r="BF3012" s="149"/>
      <c r="BG3012" s="149"/>
      <c r="BH3012" s="149"/>
    </row>
    <row r="3013" spans="1:60" ht="33.75" outlineLevel="1" x14ac:dyDescent="0.2">
      <c r="A3013" s="173">
        <v>251</v>
      </c>
      <c r="B3013" s="174" t="s">
        <v>2269</v>
      </c>
      <c r="C3013" s="189" t="s">
        <v>2270</v>
      </c>
      <c r="D3013" s="175" t="s">
        <v>493</v>
      </c>
      <c r="E3013" s="176">
        <v>714.00769000000003</v>
      </c>
      <c r="F3013" s="177"/>
      <c r="G3013" s="178">
        <f>ROUND(E3013*F3013,2)</f>
        <v>0</v>
      </c>
      <c r="H3013" s="177"/>
      <c r="I3013" s="178">
        <f>ROUND(E3013*H3013,2)</f>
        <v>0</v>
      </c>
      <c r="J3013" s="177"/>
      <c r="K3013" s="178">
        <f>ROUND(E3013*J3013,2)</f>
        <v>0</v>
      </c>
      <c r="L3013" s="178">
        <v>12</v>
      </c>
      <c r="M3013" s="178">
        <f>G3013*(1+L3013/100)</f>
        <v>0</v>
      </c>
      <c r="N3013" s="176">
        <v>4.4999999999999997E-3</v>
      </c>
      <c r="O3013" s="176">
        <f>ROUND(E3013*N3013,2)</f>
        <v>3.21</v>
      </c>
      <c r="P3013" s="176">
        <v>0</v>
      </c>
      <c r="Q3013" s="176">
        <f>ROUND(E3013*P3013,2)</f>
        <v>0</v>
      </c>
      <c r="R3013" s="178" t="s">
        <v>866</v>
      </c>
      <c r="S3013" s="178" t="s">
        <v>365</v>
      </c>
      <c r="T3013" s="179" t="s">
        <v>365</v>
      </c>
      <c r="U3013" s="160">
        <v>0</v>
      </c>
      <c r="V3013" s="160">
        <f>ROUND(E3013*U3013,2)</f>
        <v>0</v>
      </c>
      <c r="W3013" s="160"/>
      <c r="X3013" s="160" t="s">
        <v>867</v>
      </c>
      <c r="Y3013" s="160" t="s">
        <v>368</v>
      </c>
      <c r="Z3013" s="149"/>
      <c r="AA3013" s="149"/>
      <c r="AB3013" s="149"/>
      <c r="AC3013" s="149"/>
      <c r="AD3013" s="149"/>
      <c r="AE3013" s="149"/>
      <c r="AF3013" s="149"/>
      <c r="AG3013" s="149" t="s">
        <v>2267</v>
      </c>
      <c r="AH3013" s="149"/>
      <c r="AI3013" s="149"/>
      <c r="AJ3013" s="149"/>
      <c r="AK3013" s="149"/>
      <c r="AL3013" s="149"/>
      <c r="AM3013" s="149"/>
      <c r="AN3013" s="149"/>
      <c r="AO3013" s="149"/>
      <c r="AP3013" s="149"/>
      <c r="AQ3013" s="149"/>
      <c r="AR3013" s="149"/>
      <c r="AS3013" s="149"/>
      <c r="AT3013" s="149"/>
      <c r="AU3013" s="149"/>
      <c r="AV3013" s="149"/>
      <c r="AW3013" s="149"/>
      <c r="AX3013" s="149"/>
      <c r="AY3013" s="149"/>
      <c r="AZ3013" s="149"/>
      <c r="BA3013" s="149"/>
      <c r="BB3013" s="149"/>
      <c r="BC3013" s="149"/>
      <c r="BD3013" s="149"/>
      <c r="BE3013" s="149"/>
      <c r="BF3013" s="149"/>
      <c r="BG3013" s="149"/>
      <c r="BH3013" s="149"/>
    </row>
    <row r="3014" spans="1:60" outlineLevel="2" x14ac:dyDescent="0.2">
      <c r="A3014" s="156"/>
      <c r="B3014" s="157"/>
      <c r="C3014" s="200" t="s">
        <v>869</v>
      </c>
      <c r="D3014" s="193"/>
      <c r="E3014" s="194"/>
      <c r="F3014" s="160"/>
      <c r="G3014" s="160"/>
      <c r="H3014" s="160"/>
      <c r="I3014" s="160"/>
      <c r="J3014" s="160"/>
      <c r="K3014" s="160"/>
      <c r="L3014" s="160"/>
      <c r="M3014" s="160"/>
      <c r="N3014" s="159"/>
      <c r="O3014" s="159"/>
      <c r="P3014" s="159"/>
      <c r="Q3014" s="159"/>
      <c r="R3014" s="160"/>
      <c r="S3014" s="160"/>
      <c r="T3014" s="160"/>
      <c r="U3014" s="160"/>
      <c r="V3014" s="160"/>
      <c r="W3014" s="160"/>
      <c r="X3014" s="160"/>
      <c r="Y3014" s="160"/>
      <c r="Z3014" s="149"/>
      <c r="AA3014" s="149"/>
      <c r="AB3014" s="149"/>
      <c r="AC3014" s="149"/>
      <c r="AD3014" s="149"/>
      <c r="AE3014" s="149"/>
      <c r="AF3014" s="149"/>
      <c r="AG3014" s="149" t="s">
        <v>409</v>
      </c>
      <c r="AH3014" s="149">
        <v>0</v>
      </c>
      <c r="AI3014" s="149"/>
      <c r="AJ3014" s="149"/>
      <c r="AK3014" s="149"/>
      <c r="AL3014" s="149"/>
      <c r="AM3014" s="149"/>
      <c r="AN3014" s="149"/>
      <c r="AO3014" s="149"/>
      <c r="AP3014" s="149"/>
      <c r="AQ3014" s="149"/>
      <c r="AR3014" s="149"/>
      <c r="AS3014" s="149"/>
      <c r="AT3014" s="149"/>
      <c r="AU3014" s="149"/>
      <c r="AV3014" s="149"/>
      <c r="AW3014" s="149"/>
      <c r="AX3014" s="149"/>
      <c r="AY3014" s="149"/>
      <c r="AZ3014" s="149"/>
      <c r="BA3014" s="149"/>
      <c r="BB3014" s="149"/>
      <c r="BC3014" s="149"/>
      <c r="BD3014" s="149"/>
      <c r="BE3014" s="149"/>
      <c r="BF3014" s="149"/>
      <c r="BG3014" s="149"/>
      <c r="BH3014" s="149"/>
    </row>
    <row r="3015" spans="1:60" outlineLevel="3" x14ac:dyDescent="0.2">
      <c r="A3015" s="156"/>
      <c r="B3015" s="157"/>
      <c r="C3015" s="200" t="s">
        <v>938</v>
      </c>
      <c r="D3015" s="193"/>
      <c r="E3015" s="194"/>
      <c r="F3015" s="160"/>
      <c r="G3015" s="160"/>
      <c r="H3015" s="160"/>
      <c r="I3015" s="160"/>
      <c r="J3015" s="160"/>
      <c r="K3015" s="160"/>
      <c r="L3015" s="160"/>
      <c r="M3015" s="160"/>
      <c r="N3015" s="159"/>
      <c r="O3015" s="159"/>
      <c r="P3015" s="159"/>
      <c r="Q3015" s="159"/>
      <c r="R3015" s="160"/>
      <c r="S3015" s="160"/>
      <c r="T3015" s="160"/>
      <c r="U3015" s="160"/>
      <c r="V3015" s="160"/>
      <c r="W3015" s="160"/>
      <c r="X3015" s="160"/>
      <c r="Y3015" s="160"/>
      <c r="Z3015" s="149"/>
      <c r="AA3015" s="149"/>
      <c r="AB3015" s="149"/>
      <c r="AC3015" s="149"/>
      <c r="AD3015" s="149"/>
      <c r="AE3015" s="149"/>
      <c r="AF3015" s="149"/>
      <c r="AG3015" s="149" t="s">
        <v>409</v>
      </c>
      <c r="AH3015" s="149">
        <v>0</v>
      </c>
      <c r="AI3015" s="149"/>
      <c r="AJ3015" s="149"/>
      <c r="AK3015" s="149"/>
      <c r="AL3015" s="149"/>
      <c r="AM3015" s="149"/>
      <c r="AN3015" s="149"/>
      <c r="AO3015" s="149"/>
      <c r="AP3015" s="149"/>
      <c r="AQ3015" s="149"/>
      <c r="AR3015" s="149"/>
      <c r="AS3015" s="149"/>
      <c r="AT3015" s="149"/>
      <c r="AU3015" s="149"/>
      <c r="AV3015" s="149"/>
      <c r="AW3015" s="149"/>
      <c r="AX3015" s="149"/>
      <c r="AY3015" s="149"/>
      <c r="AZ3015" s="149"/>
      <c r="BA3015" s="149"/>
      <c r="BB3015" s="149"/>
      <c r="BC3015" s="149"/>
      <c r="BD3015" s="149"/>
      <c r="BE3015" s="149"/>
      <c r="BF3015" s="149"/>
      <c r="BG3015" s="149"/>
      <c r="BH3015" s="149"/>
    </row>
    <row r="3016" spans="1:60" outlineLevel="3" x14ac:dyDescent="0.2">
      <c r="A3016" s="156"/>
      <c r="B3016" s="157"/>
      <c r="C3016" s="200" t="s">
        <v>2016</v>
      </c>
      <c r="D3016" s="193"/>
      <c r="E3016" s="194"/>
      <c r="F3016" s="160"/>
      <c r="G3016" s="160"/>
      <c r="H3016" s="160"/>
      <c r="I3016" s="160"/>
      <c r="J3016" s="160"/>
      <c r="K3016" s="160"/>
      <c r="L3016" s="160"/>
      <c r="M3016" s="160"/>
      <c r="N3016" s="159"/>
      <c r="O3016" s="159"/>
      <c r="P3016" s="159"/>
      <c r="Q3016" s="159"/>
      <c r="R3016" s="160"/>
      <c r="S3016" s="160"/>
      <c r="T3016" s="160"/>
      <c r="U3016" s="160"/>
      <c r="V3016" s="160"/>
      <c r="W3016" s="160"/>
      <c r="X3016" s="160"/>
      <c r="Y3016" s="160"/>
      <c r="Z3016" s="149"/>
      <c r="AA3016" s="149"/>
      <c r="AB3016" s="149"/>
      <c r="AC3016" s="149"/>
      <c r="AD3016" s="149"/>
      <c r="AE3016" s="149"/>
      <c r="AF3016" s="149"/>
      <c r="AG3016" s="149" t="s">
        <v>409</v>
      </c>
      <c r="AH3016" s="149">
        <v>0</v>
      </c>
      <c r="AI3016" s="149"/>
      <c r="AJ3016" s="149"/>
      <c r="AK3016" s="149"/>
      <c r="AL3016" s="149"/>
      <c r="AM3016" s="149"/>
      <c r="AN3016" s="149"/>
      <c r="AO3016" s="149"/>
      <c r="AP3016" s="149"/>
      <c r="AQ3016" s="149"/>
      <c r="AR3016" s="149"/>
      <c r="AS3016" s="149"/>
      <c r="AT3016" s="149"/>
      <c r="AU3016" s="149"/>
      <c r="AV3016" s="149"/>
      <c r="AW3016" s="149"/>
      <c r="AX3016" s="149"/>
      <c r="AY3016" s="149"/>
      <c r="AZ3016" s="149"/>
      <c r="BA3016" s="149"/>
      <c r="BB3016" s="149"/>
      <c r="BC3016" s="149"/>
      <c r="BD3016" s="149"/>
      <c r="BE3016" s="149"/>
      <c r="BF3016" s="149"/>
      <c r="BG3016" s="149"/>
      <c r="BH3016" s="149"/>
    </row>
    <row r="3017" spans="1:60" outlineLevel="3" x14ac:dyDescent="0.2">
      <c r="A3017" s="156"/>
      <c r="B3017" s="157"/>
      <c r="C3017" s="200" t="s">
        <v>2271</v>
      </c>
      <c r="D3017" s="193"/>
      <c r="E3017" s="194">
        <v>335.45643999999999</v>
      </c>
      <c r="F3017" s="160"/>
      <c r="G3017" s="160"/>
      <c r="H3017" s="160"/>
      <c r="I3017" s="160"/>
      <c r="J3017" s="160"/>
      <c r="K3017" s="160"/>
      <c r="L3017" s="160"/>
      <c r="M3017" s="160"/>
      <c r="N3017" s="159"/>
      <c r="O3017" s="159"/>
      <c r="P3017" s="159"/>
      <c r="Q3017" s="159"/>
      <c r="R3017" s="160"/>
      <c r="S3017" s="160"/>
      <c r="T3017" s="160"/>
      <c r="U3017" s="160"/>
      <c r="V3017" s="160"/>
      <c r="W3017" s="160"/>
      <c r="X3017" s="160"/>
      <c r="Y3017" s="160"/>
      <c r="Z3017" s="149"/>
      <c r="AA3017" s="149"/>
      <c r="AB3017" s="149"/>
      <c r="AC3017" s="149"/>
      <c r="AD3017" s="149"/>
      <c r="AE3017" s="149"/>
      <c r="AF3017" s="149"/>
      <c r="AG3017" s="149" t="s">
        <v>409</v>
      </c>
      <c r="AH3017" s="149">
        <v>0</v>
      </c>
      <c r="AI3017" s="149"/>
      <c r="AJ3017" s="149"/>
      <c r="AK3017" s="149"/>
      <c r="AL3017" s="149"/>
      <c r="AM3017" s="149"/>
      <c r="AN3017" s="149"/>
      <c r="AO3017" s="149"/>
      <c r="AP3017" s="149"/>
      <c r="AQ3017" s="149"/>
      <c r="AR3017" s="149"/>
      <c r="AS3017" s="149"/>
      <c r="AT3017" s="149"/>
      <c r="AU3017" s="149"/>
      <c r="AV3017" s="149"/>
      <c r="AW3017" s="149"/>
      <c r="AX3017" s="149"/>
      <c r="AY3017" s="149"/>
      <c r="AZ3017" s="149"/>
      <c r="BA3017" s="149"/>
      <c r="BB3017" s="149"/>
      <c r="BC3017" s="149"/>
      <c r="BD3017" s="149"/>
      <c r="BE3017" s="149"/>
      <c r="BF3017" s="149"/>
      <c r="BG3017" s="149"/>
      <c r="BH3017" s="149"/>
    </row>
    <row r="3018" spans="1:60" outlineLevel="3" x14ac:dyDescent="0.2">
      <c r="A3018" s="156"/>
      <c r="B3018" s="157"/>
      <c r="C3018" s="200" t="s">
        <v>2272</v>
      </c>
      <c r="D3018" s="193"/>
      <c r="E3018" s="194">
        <v>378.55124999999998</v>
      </c>
      <c r="F3018" s="160"/>
      <c r="G3018" s="160"/>
      <c r="H3018" s="160"/>
      <c r="I3018" s="160"/>
      <c r="J3018" s="160"/>
      <c r="K3018" s="160"/>
      <c r="L3018" s="160"/>
      <c r="M3018" s="160"/>
      <c r="N3018" s="159"/>
      <c r="O3018" s="159"/>
      <c r="P3018" s="159"/>
      <c r="Q3018" s="159"/>
      <c r="R3018" s="160"/>
      <c r="S3018" s="160"/>
      <c r="T3018" s="160"/>
      <c r="U3018" s="160"/>
      <c r="V3018" s="160"/>
      <c r="W3018" s="160"/>
      <c r="X3018" s="160"/>
      <c r="Y3018" s="160"/>
      <c r="Z3018" s="149"/>
      <c r="AA3018" s="149"/>
      <c r="AB3018" s="149"/>
      <c r="AC3018" s="149"/>
      <c r="AD3018" s="149"/>
      <c r="AE3018" s="149"/>
      <c r="AF3018" s="149"/>
      <c r="AG3018" s="149" t="s">
        <v>409</v>
      </c>
      <c r="AH3018" s="149">
        <v>0</v>
      </c>
      <c r="AI3018" s="149"/>
      <c r="AJ3018" s="149"/>
      <c r="AK3018" s="149"/>
      <c r="AL3018" s="149"/>
      <c r="AM3018" s="149"/>
      <c r="AN3018" s="149"/>
      <c r="AO3018" s="149"/>
      <c r="AP3018" s="149"/>
      <c r="AQ3018" s="149"/>
      <c r="AR3018" s="149"/>
      <c r="AS3018" s="149"/>
      <c r="AT3018" s="149"/>
      <c r="AU3018" s="149"/>
      <c r="AV3018" s="149"/>
      <c r="AW3018" s="149"/>
      <c r="AX3018" s="149"/>
      <c r="AY3018" s="149"/>
      <c r="AZ3018" s="149"/>
      <c r="BA3018" s="149"/>
      <c r="BB3018" s="149"/>
      <c r="BC3018" s="149"/>
      <c r="BD3018" s="149"/>
      <c r="BE3018" s="149"/>
      <c r="BF3018" s="149"/>
      <c r="BG3018" s="149"/>
      <c r="BH3018" s="149"/>
    </row>
    <row r="3019" spans="1:60" outlineLevel="3" x14ac:dyDescent="0.2">
      <c r="A3019" s="156"/>
      <c r="B3019" s="157"/>
      <c r="C3019" s="201" t="s">
        <v>417</v>
      </c>
      <c r="D3019" s="195"/>
      <c r="E3019" s="196">
        <v>714.00769000000003</v>
      </c>
      <c r="F3019" s="160"/>
      <c r="G3019" s="160"/>
      <c r="H3019" s="160"/>
      <c r="I3019" s="160"/>
      <c r="J3019" s="160"/>
      <c r="K3019" s="160"/>
      <c r="L3019" s="160"/>
      <c r="M3019" s="160"/>
      <c r="N3019" s="159"/>
      <c r="O3019" s="159"/>
      <c r="P3019" s="159"/>
      <c r="Q3019" s="159"/>
      <c r="R3019" s="160"/>
      <c r="S3019" s="160"/>
      <c r="T3019" s="160"/>
      <c r="U3019" s="160"/>
      <c r="V3019" s="160"/>
      <c r="W3019" s="160"/>
      <c r="X3019" s="160"/>
      <c r="Y3019" s="160"/>
      <c r="Z3019" s="149"/>
      <c r="AA3019" s="149"/>
      <c r="AB3019" s="149"/>
      <c r="AC3019" s="149"/>
      <c r="AD3019" s="149"/>
      <c r="AE3019" s="149"/>
      <c r="AF3019" s="149"/>
      <c r="AG3019" s="149" t="s">
        <v>409</v>
      </c>
      <c r="AH3019" s="149">
        <v>1</v>
      </c>
      <c r="AI3019" s="149"/>
      <c r="AJ3019" s="149"/>
      <c r="AK3019" s="149"/>
      <c r="AL3019" s="149"/>
      <c r="AM3019" s="149"/>
      <c r="AN3019" s="149"/>
      <c r="AO3019" s="149"/>
      <c r="AP3019" s="149"/>
      <c r="AQ3019" s="149"/>
      <c r="AR3019" s="149"/>
      <c r="AS3019" s="149"/>
      <c r="AT3019" s="149"/>
      <c r="AU3019" s="149"/>
      <c r="AV3019" s="149"/>
      <c r="AW3019" s="149"/>
      <c r="AX3019" s="149"/>
      <c r="AY3019" s="149"/>
      <c r="AZ3019" s="149"/>
      <c r="BA3019" s="149"/>
      <c r="BB3019" s="149"/>
      <c r="BC3019" s="149"/>
      <c r="BD3019" s="149"/>
      <c r="BE3019" s="149"/>
      <c r="BF3019" s="149"/>
      <c r="BG3019" s="149"/>
      <c r="BH3019" s="149"/>
    </row>
    <row r="3020" spans="1:60" outlineLevel="1" x14ac:dyDescent="0.2">
      <c r="A3020" s="173">
        <v>252</v>
      </c>
      <c r="B3020" s="174" t="s">
        <v>2273</v>
      </c>
      <c r="C3020" s="189" t="s">
        <v>2274</v>
      </c>
      <c r="D3020" s="175" t="s">
        <v>549</v>
      </c>
      <c r="E3020" s="176">
        <v>3.72322</v>
      </c>
      <c r="F3020" s="177"/>
      <c r="G3020" s="178">
        <f>ROUND(E3020*F3020,2)</f>
        <v>0</v>
      </c>
      <c r="H3020" s="177"/>
      <c r="I3020" s="178">
        <f>ROUND(E3020*H3020,2)</f>
        <v>0</v>
      </c>
      <c r="J3020" s="177"/>
      <c r="K3020" s="178">
        <f>ROUND(E3020*J3020,2)</f>
        <v>0</v>
      </c>
      <c r="L3020" s="178">
        <v>12</v>
      </c>
      <c r="M3020" s="178">
        <f>G3020*(1+L3020/100)</f>
        <v>0</v>
      </c>
      <c r="N3020" s="176">
        <v>0</v>
      </c>
      <c r="O3020" s="176">
        <f>ROUND(E3020*N3020,2)</f>
        <v>0</v>
      </c>
      <c r="P3020" s="176">
        <v>0</v>
      </c>
      <c r="Q3020" s="176">
        <f>ROUND(E3020*P3020,2)</f>
        <v>0</v>
      </c>
      <c r="R3020" s="178" t="s">
        <v>2015</v>
      </c>
      <c r="S3020" s="178" t="s">
        <v>365</v>
      </c>
      <c r="T3020" s="179" t="s">
        <v>365</v>
      </c>
      <c r="U3020" s="160">
        <v>1.5980000000000001</v>
      </c>
      <c r="V3020" s="160">
        <f>ROUND(E3020*U3020,2)</f>
        <v>5.95</v>
      </c>
      <c r="W3020" s="160"/>
      <c r="X3020" s="160" t="s">
        <v>2242</v>
      </c>
      <c r="Y3020" s="160" t="s">
        <v>368</v>
      </c>
      <c r="Z3020" s="149"/>
      <c r="AA3020" s="149"/>
      <c r="AB3020" s="149"/>
      <c r="AC3020" s="149"/>
      <c r="AD3020" s="149"/>
      <c r="AE3020" s="149"/>
      <c r="AF3020" s="149"/>
      <c r="AG3020" s="149" t="s">
        <v>2243</v>
      </c>
      <c r="AH3020" s="149"/>
      <c r="AI3020" s="149"/>
      <c r="AJ3020" s="149"/>
      <c r="AK3020" s="149"/>
      <c r="AL3020" s="149"/>
      <c r="AM3020" s="149"/>
      <c r="AN3020" s="149"/>
      <c r="AO3020" s="149"/>
      <c r="AP3020" s="149"/>
      <c r="AQ3020" s="149"/>
      <c r="AR3020" s="149"/>
      <c r="AS3020" s="149"/>
      <c r="AT3020" s="149"/>
      <c r="AU3020" s="149"/>
      <c r="AV3020" s="149"/>
      <c r="AW3020" s="149"/>
      <c r="AX3020" s="149"/>
      <c r="AY3020" s="149"/>
      <c r="AZ3020" s="149"/>
      <c r="BA3020" s="149"/>
      <c r="BB3020" s="149"/>
      <c r="BC3020" s="149"/>
      <c r="BD3020" s="149"/>
      <c r="BE3020" s="149"/>
      <c r="BF3020" s="149"/>
      <c r="BG3020" s="149"/>
      <c r="BH3020" s="149"/>
    </row>
    <row r="3021" spans="1:60" outlineLevel="2" x14ac:dyDescent="0.2">
      <c r="A3021" s="156"/>
      <c r="B3021" s="157"/>
      <c r="C3021" s="283" t="s">
        <v>2275</v>
      </c>
      <c r="D3021" s="284"/>
      <c r="E3021" s="284"/>
      <c r="F3021" s="284"/>
      <c r="G3021" s="284"/>
      <c r="H3021" s="160"/>
      <c r="I3021" s="160"/>
      <c r="J3021" s="160"/>
      <c r="K3021" s="160"/>
      <c r="L3021" s="160"/>
      <c r="M3021" s="160"/>
      <c r="N3021" s="159"/>
      <c r="O3021" s="159"/>
      <c r="P3021" s="159"/>
      <c r="Q3021" s="159"/>
      <c r="R3021" s="160"/>
      <c r="S3021" s="160"/>
      <c r="T3021" s="160"/>
      <c r="U3021" s="160"/>
      <c r="V3021" s="160"/>
      <c r="W3021" s="160"/>
      <c r="X3021" s="160"/>
      <c r="Y3021" s="160"/>
      <c r="Z3021" s="149"/>
      <c r="AA3021" s="149"/>
      <c r="AB3021" s="149"/>
      <c r="AC3021" s="149"/>
      <c r="AD3021" s="149"/>
      <c r="AE3021" s="149"/>
      <c r="AF3021" s="149"/>
      <c r="AG3021" s="149" t="s">
        <v>407</v>
      </c>
      <c r="AH3021" s="149"/>
      <c r="AI3021" s="149"/>
      <c r="AJ3021" s="149"/>
      <c r="AK3021" s="149"/>
      <c r="AL3021" s="149"/>
      <c r="AM3021" s="149"/>
      <c r="AN3021" s="149"/>
      <c r="AO3021" s="149"/>
      <c r="AP3021" s="149"/>
      <c r="AQ3021" s="149"/>
      <c r="AR3021" s="149"/>
      <c r="AS3021" s="149"/>
      <c r="AT3021" s="149"/>
      <c r="AU3021" s="149"/>
      <c r="AV3021" s="149"/>
      <c r="AW3021" s="149"/>
      <c r="AX3021" s="149"/>
      <c r="AY3021" s="149"/>
      <c r="AZ3021" s="149"/>
      <c r="BA3021" s="149"/>
      <c r="BB3021" s="149"/>
      <c r="BC3021" s="149"/>
      <c r="BD3021" s="149"/>
      <c r="BE3021" s="149"/>
      <c r="BF3021" s="149"/>
      <c r="BG3021" s="149"/>
      <c r="BH3021" s="149"/>
    </row>
    <row r="3022" spans="1:60" x14ac:dyDescent="0.2">
      <c r="A3022" s="163" t="s">
        <v>360</v>
      </c>
      <c r="B3022" s="164" t="s">
        <v>207</v>
      </c>
      <c r="C3022" s="187" t="s">
        <v>208</v>
      </c>
      <c r="D3022" s="165"/>
      <c r="E3022" s="166"/>
      <c r="F3022" s="167"/>
      <c r="G3022" s="167">
        <f>SUMIF(AG3023:AG3053,"&lt;&gt;NOR",G3023:G3053)</f>
        <v>0</v>
      </c>
      <c r="H3022" s="167"/>
      <c r="I3022" s="167">
        <f>SUM(I3023:I3053)</f>
        <v>0</v>
      </c>
      <c r="J3022" s="167"/>
      <c r="K3022" s="167">
        <f>SUM(K3023:K3053)</f>
        <v>0</v>
      </c>
      <c r="L3022" s="167"/>
      <c r="M3022" s="167">
        <f>SUM(M3023:M3053)</f>
        <v>0</v>
      </c>
      <c r="N3022" s="166"/>
      <c r="O3022" s="166">
        <f>SUM(O3023:O3053)</f>
        <v>0.34</v>
      </c>
      <c r="P3022" s="166"/>
      <c r="Q3022" s="166">
        <f>SUM(Q3023:Q3053)</f>
        <v>0</v>
      </c>
      <c r="R3022" s="167"/>
      <c r="S3022" s="167"/>
      <c r="T3022" s="168"/>
      <c r="U3022" s="162"/>
      <c r="V3022" s="162">
        <f>SUM(V3023:V3053)</f>
        <v>104.73</v>
      </c>
      <c r="W3022" s="162"/>
      <c r="X3022" s="162"/>
      <c r="Y3022" s="162"/>
      <c r="AG3022" t="s">
        <v>361</v>
      </c>
    </row>
    <row r="3023" spans="1:60" ht="22.5" outlineLevel="1" x14ac:dyDescent="0.2">
      <c r="A3023" s="173">
        <v>253</v>
      </c>
      <c r="B3023" s="174" t="s">
        <v>2276</v>
      </c>
      <c r="C3023" s="189" t="s">
        <v>2277</v>
      </c>
      <c r="D3023" s="175" t="s">
        <v>493</v>
      </c>
      <c r="E3023" s="176">
        <v>102.685</v>
      </c>
      <c r="F3023" s="177"/>
      <c r="G3023" s="178">
        <f>ROUND(E3023*F3023,2)</f>
        <v>0</v>
      </c>
      <c r="H3023" s="177"/>
      <c r="I3023" s="178">
        <f>ROUND(E3023*H3023,2)</f>
        <v>0</v>
      </c>
      <c r="J3023" s="177"/>
      <c r="K3023" s="178">
        <f>ROUND(E3023*J3023,2)</f>
        <v>0</v>
      </c>
      <c r="L3023" s="178">
        <v>12</v>
      </c>
      <c r="M3023" s="178">
        <f>G3023*(1+L3023/100)</f>
        <v>0</v>
      </c>
      <c r="N3023" s="176">
        <v>1.9000000000000001E-4</v>
      </c>
      <c r="O3023" s="176">
        <f>ROUND(E3023*N3023,2)</f>
        <v>0.02</v>
      </c>
      <c r="P3023" s="176">
        <v>0</v>
      </c>
      <c r="Q3023" s="176">
        <f>ROUND(E3023*P3023,2)</f>
        <v>0</v>
      </c>
      <c r="R3023" s="178" t="s">
        <v>2015</v>
      </c>
      <c r="S3023" s="178" t="s">
        <v>365</v>
      </c>
      <c r="T3023" s="179" t="s">
        <v>365</v>
      </c>
      <c r="U3023" s="160">
        <v>0.91459999999999997</v>
      </c>
      <c r="V3023" s="160">
        <f>ROUND(E3023*U3023,2)</f>
        <v>93.92</v>
      </c>
      <c r="W3023" s="160"/>
      <c r="X3023" s="160" t="s">
        <v>404</v>
      </c>
      <c r="Y3023" s="160" t="s">
        <v>368</v>
      </c>
      <c r="Z3023" s="149"/>
      <c r="AA3023" s="149"/>
      <c r="AB3023" s="149"/>
      <c r="AC3023" s="149"/>
      <c r="AD3023" s="149"/>
      <c r="AE3023" s="149"/>
      <c r="AF3023" s="149"/>
      <c r="AG3023" s="149" t="s">
        <v>2247</v>
      </c>
      <c r="AH3023" s="149"/>
      <c r="AI3023" s="149"/>
      <c r="AJ3023" s="149"/>
      <c r="AK3023" s="149"/>
      <c r="AL3023" s="149"/>
      <c r="AM3023" s="149"/>
      <c r="AN3023" s="149"/>
      <c r="AO3023" s="149"/>
      <c r="AP3023" s="149"/>
      <c r="AQ3023" s="149"/>
      <c r="AR3023" s="149"/>
      <c r="AS3023" s="149"/>
      <c r="AT3023" s="149"/>
      <c r="AU3023" s="149"/>
      <c r="AV3023" s="149"/>
      <c r="AW3023" s="149"/>
      <c r="AX3023" s="149"/>
      <c r="AY3023" s="149"/>
      <c r="AZ3023" s="149"/>
      <c r="BA3023" s="149"/>
      <c r="BB3023" s="149"/>
      <c r="BC3023" s="149"/>
      <c r="BD3023" s="149"/>
      <c r="BE3023" s="149"/>
      <c r="BF3023" s="149"/>
      <c r="BG3023" s="149"/>
      <c r="BH3023" s="149"/>
    </row>
    <row r="3024" spans="1:60" outlineLevel="2" x14ac:dyDescent="0.2">
      <c r="A3024" s="156"/>
      <c r="B3024" s="157"/>
      <c r="C3024" s="200" t="s">
        <v>410</v>
      </c>
      <c r="D3024" s="193"/>
      <c r="E3024" s="194"/>
      <c r="F3024" s="160"/>
      <c r="G3024" s="160"/>
      <c r="H3024" s="160"/>
      <c r="I3024" s="160"/>
      <c r="J3024" s="160"/>
      <c r="K3024" s="160"/>
      <c r="L3024" s="160"/>
      <c r="M3024" s="160"/>
      <c r="N3024" s="159"/>
      <c r="O3024" s="159"/>
      <c r="P3024" s="159"/>
      <c r="Q3024" s="159"/>
      <c r="R3024" s="160"/>
      <c r="S3024" s="160"/>
      <c r="T3024" s="160"/>
      <c r="U3024" s="160"/>
      <c r="V3024" s="160"/>
      <c r="W3024" s="160"/>
      <c r="X3024" s="160"/>
      <c r="Y3024" s="160"/>
      <c r="Z3024" s="149"/>
      <c r="AA3024" s="149"/>
      <c r="AB3024" s="149"/>
      <c r="AC3024" s="149"/>
      <c r="AD3024" s="149"/>
      <c r="AE3024" s="149"/>
      <c r="AF3024" s="149"/>
      <c r="AG3024" s="149" t="s">
        <v>409</v>
      </c>
      <c r="AH3024" s="149">
        <v>0</v>
      </c>
      <c r="AI3024" s="149"/>
      <c r="AJ3024" s="149"/>
      <c r="AK3024" s="149"/>
      <c r="AL3024" s="149"/>
      <c r="AM3024" s="149"/>
      <c r="AN3024" s="149"/>
      <c r="AO3024" s="149"/>
      <c r="AP3024" s="149"/>
      <c r="AQ3024" s="149"/>
      <c r="AR3024" s="149"/>
      <c r="AS3024" s="149"/>
      <c r="AT3024" s="149"/>
      <c r="AU3024" s="149"/>
      <c r="AV3024" s="149"/>
      <c r="AW3024" s="149"/>
      <c r="AX3024" s="149"/>
      <c r="AY3024" s="149"/>
      <c r="AZ3024" s="149"/>
      <c r="BA3024" s="149"/>
      <c r="BB3024" s="149"/>
      <c r="BC3024" s="149"/>
      <c r="BD3024" s="149"/>
      <c r="BE3024" s="149"/>
      <c r="BF3024" s="149"/>
      <c r="BG3024" s="149"/>
      <c r="BH3024" s="149"/>
    </row>
    <row r="3025" spans="1:60" outlineLevel="3" x14ac:dyDescent="0.2">
      <c r="A3025" s="156"/>
      <c r="B3025" s="157"/>
      <c r="C3025" s="200" t="s">
        <v>2021</v>
      </c>
      <c r="D3025" s="193"/>
      <c r="E3025" s="194"/>
      <c r="F3025" s="160"/>
      <c r="G3025" s="160"/>
      <c r="H3025" s="160"/>
      <c r="I3025" s="160"/>
      <c r="J3025" s="160"/>
      <c r="K3025" s="160"/>
      <c r="L3025" s="160"/>
      <c r="M3025" s="160"/>
      <c r="N3025" s="159"/>
      <c r="O3025" s="159"/>
      <c r="P3025" s="159"/>
      <c r="Q3025" s="159"/>
      <c r="R3025" s="160"/>
      <c r="S3025" s="160"/>
      <c r="T3025" s="160"/>
      <c r="U3025" s="160"/>
      <c r="V3025" s="160"/>
      <c r="W3025" s="160"/>
      <c r="X3025" s="160"/>
      <c r="Y3025" s="160"/>
      <c r="Z3025" s="149"/>
      <c r="AA3025" s="149"/>
      <c r="AB3025" s="149"/>
      <c r="AC3025" s="149"/>
      <c r="AD3025" s="149"/>
      <c r="AE3025" s="149"/>
      <c r="AF3025" s="149"/>
      <c r="AG3025" s="149" t="s">
        <v>409</v>
      </c>
      <c r="AH3025" s="149">
        <v>0</v>
      </c>
      <c r="AI3025" s="149"/>
      <c r="AJ3025" s="149"/>
      <c r="AK3025" s="149"/>
      <c r="AL3025" s="149"/>
      <c r="AM3025" s="149"/>
      <c r="AN3025" s="149"/>
      <c r="AO3025" s="149"/>
      <c r="AP3025" s="149"/>
      <c r="AQ3025" s="149"/>
      <c r="AR3025" s="149"/>
      <c r="AS3025" s="149"/>
      <c r="AT3025" s="149"/>
      <c r="AU3025" s="149"/>
      <c r="AV3025" s="149"/>
      <c r="AW3025" s="149"/>
      <c r="AX3025" s="149"/>
      <c r="AY3025" s="149"/>
      <c r="AZ3025" s="149"/>
      <c r="BA3025" s="149"/>
      <c r="BB3025" s="149"/>
      <c r="BC3025" s="149"/>
      <c r="BD3025" s="149"/>
      <c r="BE3025" s="149"/>
      <c r="BF3025" s="149"/>
      <c r="BG3025" s="149"/>
      <c r="BH3025" s="149"/>
    </row>
    <row r="3026" spans="1:60" outlineLevel="3" x14ac:dyDescent="0.2">
      <c r="A3026" s="156"/>
      <c r="B3026" s="157"/>
      <c r="C3026" s="200" t="s">
        <v>2016</v>
      </c>
      <c r="D3026" s="193"/>
      <c r="E3026" s="194"/>
      <c r="F3026" s="160"/>
      <c r="G3026" s="160"/>
      <c r="H3026" s="160"/>
      <c r="I3026" s="160"/>
      <c r="J3026" s="160"/>
      <c r="K3026" s="160"/>
      <c r="L3026" s="160"/>
      <c r="M3026" s="160"/>
      <c r="N3026" s="159"/>
      <c r="O3026" s="159"/>
      <c r="P3026" s="159"/>
      <c r="Q3026" s="159"/>
      <c r="R3026" s="160"/>
      <c r="S3026" s="160"/>
      <c r="T3026" s="160"/>
      <c r="U3026" s="160"/>
      <c r="V3026" s="160"/>
      <c r="W3026" s="160"/>
      <c r="X3026" s="160"/>
      <c r="Y3026" s="160"/>
      <c r="Z3026" s="149"/>
      <c r="AA3026" s="149"/>
      <c r="AB3026" s="149"/>
      <c r="AC3026" s="149"/>
      <c r="AD3026" s="149"/>
      <c r="AE3026" s="149"/>
      <c r="AF3026" s="149"/>
      <c r="AG3026" s="149" t="s">
        <v>409</v>
      </c>
      <c r="AH3026" s="149">
        <v>0</v>
      </c>
      <c r="AI3026" s="149"/>
      <c r="AJ3026" s="149"/>
      <c r="AK3026" s="149"/>
      <c r="AL3026" s="149"/>
      <c r="AM3026" s="149"/>
      <c r="AN3026" s="149"/>
      <c r="AO3026" s="149"/>
      <c r="AP3026" s="149"/>
      <c r="AQ3026" s="149"/>
      <c r="AR3026" s="149"/>
      <c r="AS3026" s="149"/>
      <c r="AT3026" s="149"/>
      <c r="AU3026" s="149"/>
      <c r="AV3026" s="149"/>
      <c r="AW3026" s="149"/>
      <c r="AX3026" s="149"/>
      <c r="AY3026" s="149"/>
      <c r="AZ3026" s="149"/>
      <c r="BA3026" s="149"/>
      <c r="BB3026" s="149"/>
      <c r="BC3026" s="149"/>
      <c r="BD3026" s="149"/>
      <c r="BE3026" s="149"/>
      <c r="BF3026" s="149"/>
      <c r="BG3026" s="149"/>
      <c r="BH3026" s="149"/>
    </row>
    <row r="3027" spans="1:60" outlineLevel="3" x14ac:dyDescent="0.2">
      <c r="A3027" s="156"/>
      <c r="B3027" s="157"/>
      <c r="C3027" s="200" t="s">
        <v>2022</v>
      </c>
      <c r="D3027" s="193"/>
      <c r="E3027" s="194">
        <v>96.614999999999995</v>
      </c>
      <c r="F3027" s="160"/>
      <c r="G3027" s="160"/>
      <c r="H3027" s="160"/>
      <c r="I3027" s="160"/>
      <c r="J3027" s="160"/>
      <c r="K3027" s="160"/>
      <c r="L3027" s="160"/>
      <c r="M3027" s="160"/>
      <c r="N3027" s="159"/>
      <c r="O3027" s="159"/>
      <c r="P3027" s="159"/>
      <c r="Q3027" s="159"/>
      <c r="R3027" s="160"/>
      <c r="S3027" s="160"/>
      <c r="T3027" s="160"/>
      <c r="U3027" s="160"/>
      <c r="V3027" s="160"/>
      <c r="W3027" s="160"/>
      <c r="X3027" s="160"/>
      <c r="Y3027" s="160"/>
      <c r="Z3027" s="149"/>
      <c r="AA3027" s="149"/>
      <c r="AB3027" s="149"/>
      <c r="AC3027" s="149"/>
      <c r="AD3027" s="149"/>
      <c r="AE3027" s="149"/>
      <c r="AF3027" s="149"/>
      <c r="AG3027" s="149" t="s">
        <v>409</v>
      </c>
      <c r="AH3027" s="149">
        <v>0</v>
      </c>
      <c r="AI3027" s="149"/>
      <c r="AJ3027" s="149"/>
      <c r="AK3027" s="149"/>
      <c r="AL3027" s="149"/>
      <c r="AM3027" s="149"/>
      <c r="AN3027" s="149"/>
      <c r="AO3027" s="149"/>
      <c r="AP3027" s="149"/>
      <c r="AQ3027" s="149"/>
      <c r="AR3027" s="149"/>
      <c r="AS3027" s="149"/>
      <c r="AT3027" s="149"/>
      <c r="AU3027" s="149"/>
      <c r="AV3027" s="149"/>
      <c r="AW3027" s="149"/>
      <c r="AX3027" s="149"/>
      <c r="AY3027" s="149"/>
      <c r="AZ3027" s="149"/>
      <c r="BA3027" s="149"/>
      <c r="BB3027" s="149"/>
      <c r="BC3027" s="149"/>
      <c r="BD3027" s="149"/>
      <c r="BE3027" s="149"/>
      <c r="BF3027" s="149"/>
      <c r="BG3027" s="149"/>
      <c r="BH3027" s="149"/>
    </row>
    <row r="3028" spans="1:60" outlineLevel="3" x14ac:dyDescent="0.2">
      <c r="A3028" s="156"/>
      <c r="B3028" s="157"/>
      <c r="C3028" s="201" t="s">
        <v>417</v>
      </c>
      <c r="D3028" s="195"/>
      <c r="E3028" s="196">
        <v>96.614999999999995</v>
      </c>
      <c r="F3028" s="160"/>
      <c r="G3028" s="160"/>
      <c r="H3028" s="160"/>
      <c r="I3028" s="160"/>
      <c r="J3028" s="160"/>
      <c r="K3028" s="160"/>
      <c r="L3028" s="160"/>
      <c r="M3028" s="160"/>
      <c r="N3028" s="159"/>
      <c r="O3028" s="159"/>
      <c r="P3028" s="159"/>
      <c r="Q3028" s="159"/>
      <c r="R3028" s="160"/>
      <c r="S3028" s="160"/>
      <c r="T3028" s="160"/>
      <c r="U3028" s="160"/>
      <c r="V3028" s="160"/>
      <c r="W3028" s="160"/>
      <c r="X3028" s="160"/>
      <c r="Y3028" s="160"/>
      <c r="Z3028" s="149"/>
      <c r="AA3028" s="149"/>
      <c r="AB3028" s="149"/>
      <c r="AC3028" s="149"/>
      <c r="AD3028" s="149"/>
      <c r="AE3028" s="149"/>
      <c r="AF3028" s="149"/>
      <c r="AG3028" s="149" t="s">
        <v>409</v>
      </c>
      <c r="AH3028" s="149">
        <v>1</v>
      </c>
      <c r="AI3028" s="149"/>
      <c r="AJ3028" s="149"/>
      <c r="AK3028" s="149"/>
      <c r="AL3028" s="149"/>
      <c r="AM3028" s="149"/>
      <c r="AN3028" s="149"/>
      <c r="AO3028" s="149"/>
      <c r="AP3028" s="149"/>
      <c r="AQ3028" s="149"/>
      <c r="AR3028" s="149"/>
      <c r="AS3028" s="149"/>
      <c r="AT3028" s="149"/>
      <c r="AU3028" s="149"/>
      <c r="AV3028" s="149"/>
      <c r="AW3028" s="149"/>
      <c r="AX3028" s="149"/>
      <c r="AY3028" s="149"/>
      <c r="AZ3028" s="149"/>
      <c r="BA3028" s="149"/>
      <c r="BB3028" s="149"/>
      <c r="BC3028" s="149"/>
      <c r="BD3028" s="149"/>
      <c r="BE3028" s="149"/>
      <c r="BF3028" s="149"/>
      <c r="BG3028" s="149"/>
      <c r="BH3028" s="149"/>
    </row>
    <row r="3029" spans="1:60" outlineLevel="3" x14ac:dyDescent="0.2">
      <c r="A3029" s="156"/>
      <c r="B3029" s="157"/>
      <c r="C3029" s="200" t="s">
        <v>2278</v>
      </c>
      <c r="D3029" s="193"/>
      <c r="E3029" s="194"/>
      <c r="F3029" s="160"/>
      <c r="G3029" s="160"/>
      <c r="H3029" s="160"/>
      <c r="I3029" s="160"/>
      <c r="J3029" s="160"/>
      <c r="K3029" s="160"/>
      <c r="L3029" s="160"/>
      <c r="M3029" s="160"/>
      <c r="N3029" s="159"/>
      <c r="O3029" s="159"/>
      <c r="P3029" s="159"/>
      <c r="Q3029" s="159"/>
      <c r="R3029" s="160"/>
      <c r="S3029" s="160"/>
      <c r="T3029" s="160"/>
      <c r="U3029" s="160"/>
      <c r="V3029" s="160"/>
      <c r="W3029" s="160"/>
      <c r="X3029" s="160"/>
      <c r="Y3029" s="160"/>
      <c r="Z3029" s="149"/>
      <c r="AA3029" s="149"/>
      <c r="AB3029" s="149"/>
      <c r="AC3029" s="149"/>
      <c r="AD3029" s="149"/>
      <c r="AE3029" s="149"/>
      <c r="AF3029" s="149"/>
      <c r="AG3029" s="149" t="s">
        <v>409</v>
      </c>
      <c r="AH3029" s="149">
        <v>0</v>
      </c>
      <c r="AI3029" s="149"/>
      <c r="AJ3029" s="149"/>
      <c r="AK3029" s="149"/>
      <c r="AL3029" s="149"/>
      <c r="AM3029" s="149"/>
      <c r="AN3029" s="149"/>
      <c r="AO3029" s="149"/>
      <c r="AP3029" s="149"/>
      <c r="AQ3029" s="149"/>
      <c r="AR3029" s="149"/>
      <c r="AS3029" s="149"/>
      <c r="AT3029" s="149"/>
      <c r="AU3029" s="149"/>
      <c r="AV3029" s="149"/>
      <c r="AW3029" s="149"/>
      <c r="AX3029" s="149"/>
      <c r="AY3029" s="149"/>
      <c r="AZ3029" s="149"/>
      <c r="BA3029" s="149"/>
      <c r="BB3029" s="149"/>
      <c r="BC3029" s="149"/>
      <c r="BD3029" s="149"/>
      <c r="BE3029" s="149"/>
      <c r="BF3029" s="149"/>
      <c r="BG3029" s="149"/>
      <c r="BH3029" s="149"/>
    </row>
    <row r="3030" spans="1:60" outlineLevel="3" x14ac:dyDescent="0.2">
      <c r="A3030" s="156"/>
      <c r="B3030" s="157"/>
      <c r="C3030" s="200" t="s">
        <v>2279</v>
      </c>
      <c r="D3030" s="193"/>
      <c r="E3030" s="194">
        <v>6.07</v>
      </c>
      <c r="F3030" s="160"/>
      <c r="G3030" s="160"/>
      <c r="H3030" s="160"/>
      <c r="I3030" s="160"/>
      <c r="J3030" s="160"/>
      <c r="K3030" s="160"/>
      <c r="L3030" s="160"/>
      <c r="M3030" s="160"/>
      <c r="N3030" s="159"/>
      <c r="O3030" s="159"/>
      <c r="P3030" s="159"/>
      <c r="Q3030" s="159"/>
      <c r="R3030" s="160"/>
      <c r="S3030" s="160"/>
      <c r="T3030" s="160"/>
      <c r="U3030" s="160"/>
      <c r="V3030" s="160"/>
      <c r="W3030" s="160"/>
      <c r="X3030" s="160"/>
      <c r="Y3030" s="160"/>
      <c r="Z3030" s="149"/>
      <c r="AA3030" s="149"/>
      <c r="AB3030" s="149"/>
      <c r="AC3030" s="149"/>
      <c r="AD3030" s="149"/>
      <c r="AE3030" s="149"/>
      <c r="AF3030" s="149"/>
      <c r="AG3030" s="149" t="s">
        <v>409</v>
      </c>
      <c r="AH3030" s="149">
        <v>0</v>
      </c>
      <c r="AI3030" s="149"/>
      <c r="AJ3030" s="149"/>
      <c r="AK3030" s="149"/>
      <c r="AL3030" s="149"/>
      <c r="AM3030" s="149"/>
      <c r="AN3030" s="149"/>
      <c r="AO3030" s="149"/>
      <c r="AP3030" s="149"/>
      <c r="AQ3030" s="149"/>
      <c r="AR3030" s="149"/>
      <c r="AS3030" s="149"/>
      <c r="AT3030" s="149"/>
      <c r="AU3030" s="149"/>
      <c r="AV3030" s="149"/>
      <c r="AW3030" s="149"/>
      <c r="AX3030" s="149"/>
      <c r="AY3030" s="149"/>
      <c r="AZ3030" s="149"/>
      <c r="BA3030" s="149"/>
      <c r="BB3030" s="149"/>
      <c r="BC3030" s="149"/>
      <c r="BD3030" s="149"/>
      <c r="BE3030" s="149"/>
      <c r="BF3030" s="149"/>
      <c r="BG3030" s="149"/>
      <c r="BH3030" s="149"/>
    </row>
    <row r="3031" spans="1:60" outlineLevel="3" x14ac:dyDescent="0.2">
      <c r="A3031" s="156"/>
      <c r="B3031" s="157"/>
      <c r="C3031" s="201" t="s">
        <v>417</v>
      </c>
      <c r="D3031" s="195"/>
      <c r="E3031" s="196">
        <v>6.07</v>
      </c>
      <c r="F3031" s="160"/>
      <c r="G3031" s="160"/>
      <c r="H3031" s="160"/>
      <c r="I3031" s="160"/>
      <c r="J3031" s="160"/>
      <c r="K3031" s="160"/>
      <c r="L3031" s="160"/>
      <c r="M3031" s="160"/>
      <c r="N3031" s="159"/>
      <c r="O3031" s="159"/>
      <c r="P3031" s="159"/>
      <c r="Q3031" s="159"/>
      <c r="R3031" s="160"/>
      <c r="S3031" s="160"/>
      <c r="T3031" s="160"/>
      <c r="U3031" s="160"/>
      <c r="V3031" s="160"/>
      <c r="W3031" s="160"/>
      <c r="X3031" s="160"/>
      <c r="Y3031" s="160"/>
      <c r="Z3031" s="149"/>
      <c r="AA3031" s="149"/>
      <c r="AB3031" s="149"/>
      <c r="AC3031" s="149"/>
      <c r="AD3031" s="149"/>
      <c r="AE3031" s="149"/>
      <c r="AF3031" s="149"/>
      <c r="AG3031" s="149" t="s">
        <v>409</v>
      </c>
      <c r="AH3031" s="149">
        <v>1</v>
      </c>
      <c r="AI3031" s="149"/>
      <c r="AJ3031" s="149"/>
      <c r="AK3031" s="149"/>
      <c r="AL3031" s="149"/>
      <c r="AM3031" s="149"/>
      <c r="AN3031" s="149"/>
      <c r="AO3031" s="149"/>
      <c r="AP3031" s="149"/>
      <c r="AQ3031" s="149"/>
      <c r="AR3031" s="149"/>
      <c r="AS3031" s="149"/>
      <c r="AT3031" s="149"/>
      <c r="AU3031" s="149"/>
      <c r="AV3031" s="149"/>
      <c r="AW3031" s="149"/>
      <c r="AX3031" s="149"/>
      <c r="AY3031" s="149"/>
      <c r="AZ3031" s="149"/>
      <c r="BA3031" s="149"/>
      <c r="BB3031" s="149"/>
      <c r="BC3031" s="149"/>
      <c r="BD3031" s="149"/>
      <c r="BE3031" s="149"/>
      <c r="BF3031" s="149"/>
      <c r="BG3031" s="149"/>
      <c r="BH3031" s="149"/>
    </row>
    <row r="3032" spans="1:60" outlineLevel="1" x14ac:dyDescent="0.2">
      <c r="A3032" s="173">
        <v>254</v>
      </c>
      <c r="B3032" s="174" t="s">
        <v>2280</v>
      </c>
      <c r="C3032" s="189" t="s">
        <v>2281</v>
      </c>
      <c r="D3032" s="175" t="s">
        <v>493</v>
      </c>
      <c r="E3032" s="176">
        <v>102.685</v>
      </c>
      <c r="F3032" s="177"/>
      <c r="G3032" s="178">
        <f>ROUND(E3032*F3032,2)</f>
        <v>0</v>
      </c>
      <c r="H3032" s="177"/>
      <c r="I3032" s="178">
        <f>ROUND(E3032*H3032,2)</f>
        <v>0</v>
      </c>
      <c r="J3032" s="177"/>
      <c r="K3032" s="178">
        <f>ROUND(E3032*J3032,2)</f>
        <v>0</v>
      </c>
      <c r="L3032" s="178">
        <v>12</v>
      </c>
      <c r="M3032" s="178">
        <f>G3032*(1+L3032/100)</f>
        <v>0</v>
      </c>
      <c r="N3032" s="176">
        <v>0</v>
      </c>
      <c r="O3032" s="176">
        <f>ROUND(E3032*N3032,2)</f>
        <v>0</v>
      </c>
      <c r="P3032" s="176">
        <v>0</v>
      </c>
      <c r="Q3032" s="176">
        <f>ROUND(E3032*P3032,2)</f>
        <v>0</v>
      </c>
      <c r="R3032" s="178" t="s">
        <v>2015</v>
      </c>
      <c r="S3032" s="178" t="s">
        <v>365</v>
      </c>
      <c r="T3032" s="179" t="s">
        <v>365</v>
      </c>
      <c r="U3032" s="160">
        <v>0.1</v>
      </c>
      <c r="V3032" s="160">
        <f>ROUND(E3032*U3032,2)</f>
        <v>10.27</v>
      </c>
      <c r="W3032" s="160"/>
      <c r="X3032" s="160" t="s">
        <v>404</v>
      </c>
      <c r="Y3032" s="160" t="s">
        <v>368</v>
      </c>
      <c r="Z3032" s="149"/>
      <c r="AA3032" s="149"/>
      <c r="AB3032" s="149"/>
      <c r="AC3032" s="149"/>
      <c r="AD3032" s="149"/>
      <c r="AE3032" s="149"/>
      <c r="AF3032" s="149"/>
      <c r="AG3032" s="149" t="s">
        <v>2247</v>
      </c>
      <c r="AH3032" s="149"/>
      <c r="AI3032" s="149"/>
      <c r="AJ3032" s="149"/>
      <c r="AK3032" s="149"/>
      <c r="AL3032" s="149"/>
      <c r="AM3032" s="149"/>
      <c r="AN3032" s="149"/>
      <c r="AO3032" s="149"/>
      <c r="AP3032" s="149"/>
      <c r="AQ3032" s="149"/>
      <c r="AR3032" s="149"/>
      <c r="AS3032" s="149"/>
      <c r="AT3032" s="149"/>
      <c r="AU3032" s="149"/>
      <c r="AV3032" s="149"/>
      <c r="AW3032" s="149"/>
      <c r="AX3032" s="149"/>
      <c r="AY3032" s="149"/>
      <c r="AZ3032" s="149"/>
      <c r="BA3032" s="149"/>
      <c r="BB3032" s="149"/>
      <c r="BC3032" s="149"/>
      <c r="BD3032" s="149"/>
      <c r="BE3032" s="149"/>
      <c r="BF3032" s="149"/>
      <c r="BG3032" s="149"/>
      <c r="BH3032" s="149"/>
    </row>
    <row r="3033" spans="1:60" outlineLevel="2" x14ac:dyDescent="0.2">
      <c r="A3033" s="156"/>
      <c r="B3033" s="157"/>
      <c r="C3033" s="200" t="s">
        <v>410</v>
      </c>
      <c r="D3033" s="193"/>
      <c r="E3033" s="194"/>
      <c r="F3033" s="160"/>
      <c r="G3033" s="160"/>
      <c r="H3033" s="160"/>
      <c r="I3033" s="160"/>
      <c r="J3033" s="160"/>
      <c r="K3033" s="160"/>
      <c r="L3033" s="160"/>
      <c r="M3033" s="160"/>
      <c r="N3033" s="159"/>
      <c r="O3033" s="159"/>
      <c r="P3033" s="159"/>
      <c r="Q3033" s="159"/>
      <c r="R3033" s="160"/>
      <c r="S3033" s="160"/>
      <c r="T3033" s="160"/>
      <c r="U3033" s="160"/>
      <c r="V3033" s="160"/>
      <c r="W3033" s="160"/>
      <c r="X3033" s="160"/>
      <c r="Y3033" s="160"/>
      <c r="Z3033" s="149"/>
      <c r="AA3033" s="149"/>
      <c r="AB3033" s="149"/>
      <c r="AC3033" s="149"/>
      <c r="AD3033" s="149"/>
      <c r="AE3033" s="149"/>
      <c r="AF3033" s="149"/>
      <c r="AG3033" s="149" t="s">
        <v>409</v>
      </c>
      <c r="AH3033" s="149">
        <v>0</v>
      </c>
      <c r="AI3033" s="149"/>
      <c r="AJ3033" s="149"/>
      <c r="AK3033" s="149"/>
      <c r="AL3033" s="149"/>
      <c r="AM3033" s="149"/>
      <c r="AN3033" s="149"/>
      <c r="AO3033" s="149"/>
      <c r="AP3033" s="149"/>
      <c r="AQ3033" s="149"/>
      <c r="AR3033" s="149"/>
      <c r="AS3033" s="149"/>
      <c r="AT3033" s="149"/>
      <c r="AU3033" s="149"/>
      <c r="AV3033" s="149"/>
      <c r="AW3033" s="149"/>
      <c r="AX3033" s="149"/>
      <c r="AY3033" s="149"/>
      <c r="AZ3033" s="149"/>
      <c r="BA3033" s="149"/>
      <c r="BB3033" s="149"/>
      <c r="BC3033" s="149"/>
      <c r="BD3033" s="149"/>
      <c r="BE3033" s="149"/>
      <c r="BF3033" s="149"/>
      <c r="BG3033" s="149"/>
      <c r="BH3033" s="149"/>
    </row>
    <row r="3034" spans="1:60" outlineLevel="3" x14ac:dyDescent="0.2">
      <c r="A3034" s="156"/>
      <c r="B3034" s="157"/>
      <c r="C3034" s="200" t="s">
        <v>2021</v>
      </c>
      <c r="D3034" s="193"/>
      <c r="E3034" s="194"/>
      <c r="F3034" s="160"/>
      <c r="G3034" s="160"/>
      <c r="H3034" s="160"/>
      <c r="I3034" s="160"/>
      <c r="J3034" s="160"/>
      <c r="K3034" s="160"/>
      <c r="L3034" s="160"/>
      <c r="M3034" s="160"/>
      <c r="N3034" s="159"/>
      <c r="O3034" s="159"/>
      <c r="P3034" s="159"/>
      <c r="Q3034" s="159"/>
      <c r="R3034" s="160"/>
      <c r="S3034" s="160"/>
      <c r="T3034" s="160"/>
      <c r="U3034" s="160"/>
      <c r="V3034" s="160"/>
      <c r="W3034" s="160"/>
      <c r="X3034" s="160"/>
      <c r="Y3034" s="160"/>
      <c r="Z3034" s="149"/>
      <c r="AA3034" s="149"/>
      <c r="AB3034" s="149"/>
      <c r="AC3034" s="149"/>
      <c r="AD3034" s="149"/>
      <c r="AE3034" s="149"/>
      <c r="AF3034" s="149"/>
      <c r="AG3034" s="149" t="s">
        <v>409</v>
      </c>
      <c r="AH3034" s="149">
        <v>0</v>
      </c>
      <c r="AI3034" s="149"/>
      <c r="AJ3034" s="149"/>
      <c r="AK3034" s="149"/>
      <c r="AL3034" s="149"/>
      <c r="AM3034" s="149"/>
      <c r="AN3034" s="149"/>
      <c r="AO3034" s="149"/>
      <c r="AP3034" s="149"/>
      <c r="AQ3034" s="149"/>
      <c r="AR3034" s="149"/>
      <c r="AS3034" s="149"/>
      <c r="AT3034" s="149"/>
      <c r="AU3034" s="149"/>
      <c r="AV3034" s="149"/>
      <c r="AW3034" s="149"/>
      <c r="AX3034" s="149"/>
      <c r="AY3034" s="149"/>
      <c r="AZ3034" s="149"/>
      <c r="BA3034" s="149"/>
      <c r="BB3034" s="149"/>
      <c r="BC3034" s="149"/>
      <c r="BD3034" s="149"/>
      <c r="BE3034" s="149"/>
      <c r="BF3034" s="149"/>
      <c r="BG3034" s="149"/>
      <c r="BH3034" s="149"/>
    </row>
    <row r="3035" spans="1:60" outlineLevel="3" x14ac:dyDescent="0.2">
      <c r="A3035" s="156"/>
      <c r="B3035" s="157"/>
      <c r="C3035" s="200" t="s">
        <v>2282</v>
      </c>
      <c r="D3035" s="193"/>
      <c r="E3035" s="194">
        <v>96.614999999999995</v>
      </c>
      <c r="F3035" s="160"/>
      <c r="G3035" s="160"/>
      <c r="H3035" s="160"/>
      <c r="I3035" s="160"/>
      <c r="J3035" s="160"/>
      <c r="K3035" s="160"/>
      <c r="L3035" s="160"/>
      <c r="M3035" s="160"/>
      <c r="N3035" s="159"/>
      <c r="O3035" s="159"/>
      <c r="P3035" s="159"/>
      <c r="Q3035" s="159"/>
      <c r="R3035" s="160"/>
      <c r="S3035" s="160"/>
      <c r="T3035" s="160"/>
      <c r="U3035" s="160"/>
      <c r="V3035" s="160"/>
      <c r="W3035" s="160"/>
      <c r="X3035" s="160"/>
      <c r="Y3035" s="160"/>
      <c r="Z3035" s="149"/>
      <c r="AA3035" s="149"/>
      <c r="AB3035" s="149"/>
      <c r="AC3035" s="149"/>
      <c r="AD3035" s="149"/>
      <c r="AE3035" s="149"/>
      <c r="AF3035" s="149"/>
      <c r="AG3035" s="149" t="s">
        <v>409</v>
      </c>
      <c r="AH3035" s="149">
        <v>0</v>
      </c>
      <c r="AI3035" s="149"/>
      <c r="AJ3035" s="149"/>
      <c r="AK3035" s="149"/>
      <c r="AL3035" s="149"/>
      <c r="AM3035" s="149"/>
      <c r="AN3035" s="149"/>
      <c r="AO3035" s="149"/>
      <c r="AP3035" s="149"/>
      <c r="AQ3035" s="149"/>
      <c r="AR3035" s="149"/>
      <c r="AS3035" s="149"/>
      <c r="AT3035" s="149"/>
      <c r="AU3035" s="149"/>
      <c r="AV3035" s="149"/>
      <c r="AW3035" s="149"/>
      <c r="AX3035" s="149"/>
      <c r="AY3035" s="149"/>
      <c r="AZ3035" s="149"/>
      <c r="BA3035" s="149"/>
      <c r="BB3035" s="149"/>
      <c r="BC3035" s="149"/>
      <c r="BD3035" s="149"/>
      <c r="BE3035" s="149"/>
      <c r="BF3035" s="149"/>
      <c r="BG3035" s="149"/>
      <c r="BH3035" s="149"/>
    </row>
    <row r="3036" spans="1:60" outlineLevel="3" x14ac:dyDescent="0.2">
      <c r="A3036" s="156"/>
      <c r="B3036" s="157"/>
      <c r="C3036" s="200" t="s">
        <v>2283</v>
      </c>
      <c r="D3036" s="193"/>
      <c r="E3036" s="194">
        <v>6.07</v>
      </c>
      <c r="F3036" s="160"/>
      <c r="G3036" s="160"/>
      <c r="H3036" s="160"/>
      <c r="I3036" s="160"/>
      <c r="J3036" s="160"/>
      <c r="K3036" s="160"/>
      <c r="L3036" s="160"/>
      <c r="M3036" s="160"/>
      <c r="N3036" s="159"/>
      <c r="O3036" s="159"/>
      <c r="P3036" s="159"/>
      <c r="Q3036" s="159"/>
      <c r="R3036" s="160"/>
      <c r="S3036" s="160"/>
      <c r="T3036" s="160"/>
      <c r="U3036" s="160"/>
      <c r="V3036" s="160"/>
      <c r="W3036" s="160"/>
      <c r="X3036" s="160"/>
      <c r="Y3036" s="160"/>
      <c r="Z3036" s="149"/>
      <c r="AA3036" s="149"/>
      <c r="AB3036" s="149"/>
      <c r="AC3036" s="149"/>
      <c r="AD3036" s="149"/>
      <c r="AE3036" s="149"/>
      <c r="AF3036" s="149"/>
      <c r="AG3036" s="149" t="s">
        <v>409</v>
      </c>
      <c r="AH3036" s="149">
        <v>0</v>
      </c>
      <c r="AI3036" s="149"/>
      <c r="AJ3036" s="149"/>
      <c r="AK3036" s="149"/>
      <c r="AL3036" s="149"/>
      <c r="AM3036" s="149"/>
      <c r="AN3036" s="149"/>
      <c r="AO3036" s="149"/>
      <c r="AP3036" s="149"/>
      <c r="AQ3036" s="149"/>
      <c r="AR3036" s="149"/>
      <c r="AS3036" s="149"/>
      <c r="AT3036" s="149"/>
      <c r="AU3036" s="149"/>
      <c r="AV3036" s="149"/>
      <c r="AW3036" s="149"/>
      <c r="AX3036" s="149"/>
      <c r="AY3036" s="149"/>
      <c r="AZ3036" s="149"/>
      <c r="BA3036" s="149"/>
      <c r="BB3036" s="149"/>
      <c r="BC3036" s="149"/>
      <c r="BD3036" s="149"/>
      <c r="BE3036" s="149"/>
      <c r="BF3036" s="149"/>
      <c r="BG3036" s="149"/>
      <c r="BH3036" s="149"/>
    </row>
    <row r="3037" spans="1:60" outlineLevel="3" x14ac:dyDescent="0.2">
      <c r="A3037" s="156"/>
      <c r="B3037" s="157"/>
      <c r="C3037" s="201" t="s">
        <v>417</v>
      </c>
      <c r="D3037" s="195"/>
      <c r="E3037" s="196">
        <v>102.685</v>
      </c>
      <c r="F3037" s="160"/>
      <c r="G3037" s="160"/>
      <c r="H3037" s="160"/>
      <c r="I3037" s="160"/>
      <c r="J3037" s="160"/>
      <c r="K3037" s="160"/>
      <c r="L3037" s="160"/>
      <c r="M3037" s="160"/>
      <c r="N3037" s="159"/>
      <c r="O3037" s="159"/>
      <c r="P3037" s="159"/>
      <c r="Q3037" s="159"/>
      <c r="R3037" s="160"/>
      <c r="S3037" s="160"/>
      <c r="T3037" s="160"/>
      <c r="U3037" s="160"/>
      <c r="V3037" s="160"/>
      <c r="W3037" s="160"/>
      <c r="X3037" s="160"/>
      <c r="Y3037" s="160"/>
      <c r="Z3037" s="149"/>
      <c r="AA3037" s="149"/>
      <c r="AB3037" s="149"/>
      <c r="AC3037" s="149"/>
      <c r="AD3037" s="149"/>
      <c r="AE3037" s="149"/>
      <c r="AF3037" s="149"/>
      <c r="AG3037" s="149" t="s">
        <v>409</v>
      </c>
      <c r="AH3037" s="149">
        <v>1</v>
      </c>
      <c r="AI3037" s="149"/>
      <c r="AJ3037" s="149"/>
      <c r="AK3037" s="149"/>
      <c r="AL3037" s="149"/>
      <c r="AM3037" s="149"/>
      <c r="AN3037" s="149"/>
      <c r="AO3037" s="149"/>
      <c r="AP3037" s="149"/>
      <c r="AQ3037" s="149"/>
      <c r="AR3037" s="149"/>
      <c r="AS3037" s="149"/>
      <c r="AT3037" s="149"/>
      <c r="AU3037" s="149"/>
      <c r="AV3037" s="149"/>
      <c r="AW3037" s="149"/>
      <c r="AX3037" s="149"/>
      <c r="AY3037" s="149"/>
      <c r="AZ3037" s="149"/>
      <c r="BA3037" s="149"/>
      <c r="BB3037" s="149"/>
      <c r="BC3037" s="149"/>
      <c r="BD3037" s="149"/>
      <c r="BE3037" s="149"/>
      <c r="BF3037" s="149"/>
      <c r="BG3037" s="149"/>
      <c r="BH3037" s="149"/>
    </row>
    <row r="3038" spans="1:60" ht="22.5" outlineLevel="1" x14ac:dyDescent="0.2">
      <c r="A3038" s="173">
        <v>255</v>
      </c>
      <c r="B3038" s="174" t="s">
        <v>2284</v>
      </c>
      <c r="C3038" s="189" t="s">
        <v>2285</v>
      </c>
      <c r="D3038" s="175" t="s">
        <v>493</v>
      </c>
      <c r="E3038" s="176">
        <v>116.21615</v>
      </c>
      <c r="F3038" s="177"/>
      <c r="G3038" s="178">
        <f>ROUND(E3038*F3038,2)</f>
        <v>0</v>
      </c>
      <c r="H3038" s="177"/>
      <c r="I3038" s="178">
        <f>ROUND(E3038*H3038,2)</f>
        <v>0</v>
      </c>
      <c r="J3038" s="177"/>
      <c r="K3038" s="178">
        <f>ROUND(E3038*J3038,2)</f>
        <v>0</v>
      </c>
      <c r="L3038" s="178">
        <v>12</v>
      </c>
      <c r="M3038" s="178">
        <f>G3038*(1+L3038/100)</f>
        <v>0</v>
      </c>
      <c r="N3038" s="176">
        <v>2.3900000000000002E-3</v>
      </c>
      <c r="O3038" s="176">
        <f>ROUND(E3038*N3038,2)</f>
        <v>0.28000000000000003</v>
      </c>
      <c r="P3038" s="176">
        <v>0</v>
      </c>
      <c r="Q3038" s="176">
        <f>ROUND(E3038*P3038,2)</f>
        <v>0</v>
      </c>
      <c r="R3038" s="178" t="s">
        <v>866</v>
      </c>
      <c r="S3038" s="178" t="s">
        <v>365</v>
      </c>
      <c r="T3038" s="179" t="s">
        <v>365</v>
      </c>
      <c r="U3038" s="160">
        <v>0</v>
      </c>
      <c r="V3038" s="160">
        <f>ROUND(E3038*U3038,2)</f>
        <v>0</v>
      </c>
      <c r="W3038" s="160"/>
      <c r="X3038" s="160" t="s">
        <v>867</v>
      </c>
      <c r="Y3038" s="160" t="s">
        <v>368</v>
      </c>
      <c r="Z3038" s="149"/>
      <c r="AA3038" s="149"/>
      <c r="AB3038" s="149"/>
      <c r="AC3038" s="149"/>
      <c r="AD3038" s="149"/>
      <c r="AE3038" s="149"/>
      <c r="AF3038" s="149"/>
      <c r="AG3038" s="149" t="s">
        <v>2267</v>
      </c>
      <c r="AH3038" s="149"/>
      <c r="AI3038" s="149"/>
      <c r="AJ3038" s="149"/>
      <c r="AK3038" s="149"/>
      <c r="AL3038" s="149"/>
      <c r="AM3038" s="149"/>
      <c r="AN3038" s="149"/>
      <c r="AO3038" s="149"/>
      <c r="AP3038" s="149"/>
      <c r="AQ3038" s="149"/>
      <c r="AR3038" s="149"/>
      <c r="AS3038" s="149"/>
      <c r="AT3038" s="149"/>
      <c r="AU3038" s="149"/>
      <c r="AV3038" s="149"/>
      <c r="AW3038" s="149"/>
      <c r="AX3038" s="149"/>
      <c r="AY3038" s="149"/>
      <c r="AZ3038" s="149"/>
      <c r="BA3038" s="149"/>
      <c r="BB3038" s="149"/>
      <c r="BC3038" s="149"/>
      <c r="BD3038" s="149"/>
      <c r="BE3038" s="149"/>
      <c r="BF3038" s="149"/>
      <c r="BG3038" s="149"/>
      <c r="BH3038" s="149"/>
    </row>
    <row r="3039" spans="1:60" outlineLevel="2" x14ac:dyDescent="0.2">
      <c r="A3039" s="156"/>
      <c r="B3039" s="157"/>
      <c r="C3039" s="200" t="s">
        <v>869</v>
      </c>
      <c r="D3039" s="193"/>
      <c r="E3039" s="194"/>
      <c r="F3039" s="160"/>
      <c r="G3039" s="160"/>
      <c r="H3039" s="160"/>
      <c r="I3039" s="160"/>
      <c r="J3039" s="160"/>
      <c r="K3039" s="160"/>
      <c r="L3039" s="160"/>
      <c r="M3039" s="160"/>
      <c r="N3039" s="159"/>
      <c r="O3039" s="159"/>
      <c r="P3039" s="159"/>
      <c r="Q3039" s="159"/>
      <c r="R3039" s="160"/>
      <c r="S3039" s="160"/>
      <c r="T3039" s="160"/>
      <c r="U3039" s="160"/>
      <c r="V3039" s="160"/>
      <c r="W3039" s="160"/>
      <c r="X3039" s="160"/>
      <c r="Y3039" s="160"/>
      <c r="Z3039" s="149"/>
      <c r="AA3039" s="149"/>
      <c r="AB3039" s="149"/>
      <c r="AC3039" s="149"/>
      <c r="AD3039" s="149"/>
      <c r="AE3039" s="149"/>
      <c r="AF3039" s="149"/>
      <c r="AG3039" s="149" t="s">
        <v>409</v>
      </c>
      <c r="AH3039" s="149">
        <v>0</v>
      </c>
      <c r="AI3039" s="149"/>
      <c r="AJ3039" s="149"/>
      <c r="AK3039" s="149"/>
      <c r="AL3039" s="149"/>
      <c r="AM3039" s="149"/>
      <c r="AN3039" s="149"/>
      <c r="AO3039" s="149"/>
      <c r="AP3039" s="149"/>
      <c r="AQ3039" s="149"/>
      <c r="AR3039" s="149"/>
      <c r="AS3039" s="149"/>
      <c r="AT3039" s="149"/>
      <c r="AU3039" s="149"/>
      <c r="AV3039" s="149"/>
      <c r="AW3039" s="149"/>
      <c r="AX3039" s="149"/>
      <c r="AY3039" s="149"/>
      <c r="AZ3039" s="149"/>
      <c r="BA3039" s="149"/>
      <c r="BB3039" s="149"/>
      <c r="BC3039" s="149"/>
      <c r="BD3039" s="149"/>
      <c r="BE3039" s="149"/>
      <c r="BF3039" s="149"/>
      <c r="BG3039" s="149"/>
      <c r="BH3039" s="149"/>
    </row>
    <row r="3040" spans="1:60" outlineLevel="3" x14ac:dyDescent="0.2">
      <c r="A3040" s="156"/>
      <c r="B3040" s="157"/>
      <c r="C3040" s="200" t="s">
        <v>410</v>
      </c>
      <c r="D3040" s="193"/>
      <c r="E3040" s="194"/>
      <c r="F3040" s="160"/>
      <c r="G3040" s="160"/>
      <c r="H3040" s="160"/>
      <c r="I3040" s="160"/>
      <c r="J3040" s="160"/>
      <c r="K3040" s="160"/>
      <c r="L3040" s="160"/>
      <c r="M3040" s="160"/>
      <c r="N3040" s="159"/>
      <c r="O3040" s="159"/>
      <c r="P3040" s="159"/>
      <c r="Q3040" s="159"/>
      <c r="R3040" s="160"/>
      <c r="S3040" s="160"/>
      <c r="T3040" s="160"/>
      <c r="U3040" s="160"/>
      <c r="V3040" s="160"/>
      <c r="W3040" s="160"/>
      <c r="X3040" s="160"/>
      <c r="Y3040" s="160"/>
      <c r="Z3040" s="149"/>
      <c r="AA3040" s="149"/>
      <c r="AB3040" s="149"/>
      <c r="AC3040" s="149"/>
      <c r="AD3040" s="149"/>
      <c r="AE3040" s="149"/>
      <c r="AF3040" s="149"/>
      <c r="AG3040" s="149" t="s">
        <v>409</v>
      </c>
      <c r="AH3040" s="149">
        <v>0</v>
      </c>
      <c r="AI3040" s="149"/>
      <c r="AJ3040" s="149"/>
      <c r="AK3040" s="149"/>
      <c r="AL3040" s="149"/>
      <c r="AM3040" s="149"/>
      <c r="AN3040" s="149"/>
      <c r="AO3040" s="149"/>
      <c r="AP3040" s="149"/>
      <c r="AQ3040" s="149"/>
      <c r="AR3040" s="149"/>
      <c r="AS3040" s="149"/>
      <c r="AT3040" s="149"/>
      <c r="AU3040" s="149"/>
      <c r="AV3040" s="149"/>
      <c r="AW3040" s="149"/>
      <c r="AX3040" s="149"/>
      <c r="AY3040" s="149"/>
      <c r="AZ3040" s="149"/>
      <c r="BA3040" s="149"/>
      <c r="BB3040" s="149"/>
      <c r="BC3040" s="149"/>
      <c r="BD3040" s="149"/>
      <c r="BE3040" s="149"/>
      <c r="BF3040" s="149"/>
      <c r="BG3040" s="149"/>
      <c r="BH3040" s="149"/>
    </row>
    <row r="3041" spans="1:60" outlineLevel="3" x14ac:dyDescent="0.2">
      <c r="A3041" s="156"/>
      <c r="B3041" s="157"/>
      <c r="C3041" s="200" t="s">
        <v>2021</v>
      </c>
      <c r="D3041" s="193"/>
      <c r="E3041" s="194"/>
      <c r="F3041" s="160"/>
      <c r="G3041" s="160"/>
      <c r="H3041" s="160"/>
      <c r="I3041" s="160"/>
      <c r="J3041" s="160"/>
      <c r="K3041" s="160"/>
      <c r="L3041" s="160"/>
      <c r="M3041" s="160"/>
      <c r="N3041" s="159"/>
      <c r="O3041" s="159"/>
      <c r="P3041" s="159"/>
      <c r="Q3041" s="159"/>
      <c r="R3041" s="160"/>
      <c r="S3041" s="160"/>
      <c r="T3041" s="160"/>
      <c r="U3041" s="160"/>
      <c r="V3041" s="160"/>
      <c r="W3041" s="160"/>
      <c r="X3041" s="160"/>
      <c r="Y3041" s="160"/>
      <c r="Z3041" s="149"/>
      <c r="AA3041" s="149"/>
      <c r="AB3041" s="149"/>
      <c r="AC3041" s="149"/>
      <c r="AD3041" s="149"/>
      <c r="AE3041" s="149"/>
      <c r="AF3041" s="149"/>
      <c r="AG3041" s="149" t="s">
        <v>409</v>
      </c>
      <c r="AH3041" s="149">
        <v>0</v>
      </c>
      <c r="AI3041" s="149"/>
      <c r="AJ3041" s="149"/>
      <c r="AK3041" s="149"/>
      <c r="AL3041" s="149"/>
      <c r="AM3041" s="149"/>
      <c r="AN3041" s="149"/>
      <c r="AO3041" s="149"/>
      <c r="AP3041" s="149"/>
      <c r="AQ3041" s="149"/>
      <c r="AR3041" s="149"/>
      <c r="AS3041" s="149"/>
      <c r="AT3041" s="149"/>
      <c r="AU3041" s="149"/>
      <c r="AV3041" s="149"/>
      <c r="AW3041" s="149"/>
      <c r="AX3041" s="149"/>
      <c r="AY3041" s="149"/>
      <c r="AZ3041" s="149"/>
      <c r="BA3041" s="149"/>
      <c r="BB3041" s="149"/>
      <c r="BC3041" s="149"/>
      <c r="BD3041" s="149"/>
      <c r="BE3041" s="149"/>
      <c r="BF3041" s="149"/>
      <c r="BG3041" s="149"/>
      <c r="BH3041" s="149"/>
    </row>
    <row r="3042" spans="1:60" outlineLevel="3" x14ac:dyDescent="0.2">
      <c r="A3042" s="156"/>
      <c r="B3042" s="157"/>
      <c r="C3042" s="200" t="s">
        <v>2286</v>
      </c>
      <c r="D3042" s="193"/>
      <c r="E3042" s="194">
        <v>109.17495</v>
      </c>
      <c r="F3042" s="160"/>
      <c r="G3042" s="160"/>
      <c r="H3042" s="160"/>
      <c r="I3042" s="160"/>
      <c r="J3042" s="160"/>
      <c r="K3042" s="160"/>
      <c r="L3042" s="160"/>
      <c r="M3042" s="160"/>
      <c r="N3042" s="159"/>
      <c r="O3042" s="159"/>
      <c r="P3042" s="159"/>
      <c r="Q3042" s="159"/>
      <c r="R3042" s="160"/>
      <c r="S3042" s="160"/>
      <c r="T3042" s="160"/>
      <c r="U3042" s="160"/>
      <c r="V3042" s="160"/>
      <c r="W3042" s="160"/>
      <c r="X3042" s="160"/>
      <c r="Y3042" s="160"/>
      <c r="Z3042" s="149"/>
      <c r="AA3042" s="149"/>
      <c r="AB3042" s="149"/>
      <c r="AC3042" s="149"/>
      <c r="AD3042" s="149"/>
      <c r="AE3042" s="149"/>
      <c r="AF3042" s="149"/>
      <c r="AG3042" s="149" t="s">
        <v>409</v>
      </c>
      <c r="AH3042" s="149">
        <v>0</v>
      </c>
      <c r="AI3042" s="149"/>
      <c r="AJ3042" s="149"/>
      <c r="AK3042" s="149"/>
      <c r="AL3042" s="149"/>
      <c r="AM3042" s="149"/>
      <c r="AN3042" s="149"/>
      <c r="AO3042" s="149"/>
      <c r="AP3042" s="149"/>
      <c r="AQ3042" s="149"/>
      <c r="AR3042" s="149"/>
      <c r="AS3042" s="149"/>
      <c r="AT3042" s="149"/>
      <c r="AU3042" s="149"/>
      <c r="AV3042" s="149"/>
      <c r="AW3042" s="149"/>
      <c r="AX3042" s="149"/>
      <c r="AY3042" s="149"/>
      <c r="AZ3042" s="149"/>
      <c r="BA3042" s="149"/>
      <c r="BB3042" s="149"/>
      <c r="BC3042" s="149"/>
      <c r="BD3042" s="149"/>
      <c r="BE3042" s="149"/>
      <c r="BF3042" s="149"/>
      <c r="BG3042" s="149"/>
      <c r="BH3042" s="149"/>
    </row>
    <row r="3043" spans="1:60" outlineLevel="3" x14ac:dyDescent="0.2">
      <c r="A3043" s="156"/>
      <c r="B3043" s="157"/>
      <c r="C3043" s="200" t="s">
        <v>2287</v>
      </c>
      <c r="D3043" s="193"/>
      <c r="E3043" s="194">
        <v>7.0411999999999999</v>
      </c>
      <c r="F3043" s="160"/>
      <c r="G3043" s="160"/>
      <c r="H3043" s="160"/>
      <c r="I3043" s="160"/>
      <c r="J3043" s="160"/>
      <c r="K3043" s="160"/>
      <c r="L3043" s="160"/>
      <c r="M3043" s="160"/>
      <c r="N3043" s="159"/>
      <c r="O3043" s="159"/>
      <c r="P3043" s="159"/>
      <c r="Q3043" s="159"/>
      <c r="R3043" s="160"/>
      <c r="S3043" s="160"/>
      <c r="T3043" s="160"/>
      <c r="U3043" s="160"/>
      <c r="V3043" s="160"/>
      <c r="W3043" s="160"/>
      <c r="X3043" s="160"/>
      <c r="Y3043" s="160"/>
      <c r="Z3043" s="149"/>
      <c r="AA3043" s="149"/>
      <c r="AB3043" s="149"/>
      <c r="AC3043" s="149"/>
      <c r="AD3043" s="149"/>
      <c r="AE3043" s="149"/>
      <c r="AF3043" s="149"/>
      <c r="AG3043" s="149" t="s">
        <v>409</v>
      </c>
      <c r="AH3043" s="149">
        <v>0</v>
      </c>
      <c r="AI3043" s="149"/>
      <c r="AJ3043" s="149"/>
      <c r="AK3043" s="149"/>
      <c r="AL3043" s="149"/>
      <c r="AM3043" s="149"/>
      <c r="AN3043" s="149"/>
      <c r="AO3043" s="149"/>
      <c r="AP3043" s="149"/>
      <c r="AQ3043" s="149"/>
      <c r="AR3043" s="149"/>
      <c r="AS3043" s="149"/>
      <c r="AT3043" s="149"/>
      <c r="AU3043" s="149"/>
      <c r="AV3043" s="149"/>
      <c r="AW3043" s="149"/>
      <c r="AX3043" s="149"/>
      <c r="AY3043" s="149"/>
      <c r="AZ3043" s="149"/>
      <c r="BA3043" s="149"/>
      <c r="BB3043" s="149"/>
      <c r="BC3043" s="149"/>
      <c r="BD3043" s="149"/>
      <c r="BE3043" s="149"/>
      <c r="BF3043" s="149"/>
      <c r="BG3043" s="149"/>
      <c r="BH3043" s="149"/>
    </row>
    <row r="3044" spans="1:60" outlineLevel="3" x14ac:dyDescent="0.2">
      <c r="A3044" s="156"/>
      <c r="B3044" s="157"/>
      <c r="C3044" s="201" t="s">
        <v>417</v>
      </c>
      <c r="D3044" s="195"/>
      <c r="E3044" s="196">
        <v>116.21615</v>
      </c>
      <c r="F3044" s="160"/>
      <c r="G3044" s="160"/>
      <c r="H3044" s="160"/>
      <c r="I3044" s="160"/>
      <c r="J3044" s="160"/>
      <c r="K3044" s="160"/>
      <c r="L3044" s="160"/>
      <c r="M3044" s="160"/>
      <c r="N3044" s="159"/>
      <c r="O3044" s="159"/>
      <c r="P3044" s="159"/>
      <c r="Q3044" s="159"/>
      <c r="R3044" s="160"/>
      <c r="S3044" s="160"/>
      <c r="T3044" s="160"/>
      <c r="U3044" s="160"/>
      <c r="V3044" s="160"/>
      <c r="W3044" s="160"/>
      <c r="X3044" s="160"/>
      <c r="Y3044" s="160"/>
      <c r="Z3044" s="149"/>
      <c r="AA3044" s="149"/>
      <c r="AB3044" s="149"/>
      <c r="AC3044" s="149"/>
      <c r="AD3044" s="149"/>
      <c r="AE3044" s="149"/>
      <c r="AF3044" s="149"/>
      <c r="AG3044" s="149" t="s">
        <v>409</v>
      </c>
      <c r="AH3044" s="149">
        <v>1</v>
      </c>
      <c r="AI3044" s="149"/>
      <c r="AJ3044" s="149"/>
      <c r="AK3044" s="149"/>
      <c r="AL3044" s="149"/>
      <c r="AM3044" s="149"/>
      <c r="AN3044" s="149"/>
      <c r="AO3044" s="149"/>
      <c r="AP3044" s="149"/>
      <c r="AQ3044" s="149"/>
      <c r="AR3044" s="149"/>
      <c r="AS3044" s="149"/>
      <c r="AT3044" s="149"/>
      <c r="AU3044" s="149"/>
      <c r="AV3044" s="149"/>
      <c r="AW3044" s="149"/>
      <c r="AX3044" s="149"/>
      <c r="AY3044" s="149"/>
      <c r="AZ3044" s="149"/>
      <c r="BA3044" s="149"/>
      <c r="BB3044" s="149"/>
      <c r="BC3044" s="149"/>
      <c r="BD3044" s="149"/>
      <c r="BE3044" s="149"/>
      <c r="BF3044" s="149"/>
      <c r="BG3044" s="149"/>
      <c r="BH3044" s="149"/>
    </row>
    <row r="3045" spans="1:60" ht="22.5" outlineLevel="1" x14ac:dyDescent="0.2">
      <c r="A3045" s="173">
        <v>256</v>
      </c>
      <c r="B3045" s="174" t="s">
        <v>2288</v>
      </c>
      <c r="C3045" s="189" t="s">
        <v>2289</v>
      </c>
      <c r="D3045" s="175" t="s">
        <v>493</v>
      </c>
      <c r="E3045" s="176">
        <v>118.39125</v>
      </c>
      <c r="F3045" s="177"/>
      <c r="G3045" s="178">
        <f>ROUND(E3045*F3045,2)</f>
        <v>0</v>
      </c>
      <c r="H3045" s="177"/>
      <c r="I3045" s="178">
        <f>ROUND(E3045*H3045,2)</f>
        <v>0</v>
      </c>
      <c r="J3045" s="177"/>
      <c r="K3045" s="178">
        <f>ROUND(E3045*J3045,2)</f>
        <v>0</v>
      </c>
      <c r="L3045" s="178">
        <v>12</v>
      </c>
      <c r="M3045" s="178">
        <f>G3045*(1+L3045/100)</f>
        <v>0</v>
      </c>
      <c r="N3045" s="176">
        <v>2.9999999999999997E-4</v>
      </c>
      <c r="O3045" s="176">
        <f>ROUND(E3045*N3045,2)</f>
        <v>0.04</v>
      </c>
      <c r="P3045" s="176">
        <v>0</v>
      </c>
      <c r="Q3045" s="176">
        <f>ROUND(E3045*P3045,2)</f>
        <v>0</v>
      </c>
      <c r="R3045" s="178" t="s">
        <v>866</v>
      </c>
      <c r="S3045" s="178" t="s">
        <v>365</v>
      </c>
      <c r="T3045" s="179" t="s">
        <v>365</v>
      </c>
      <c r="U3045" s="160">
        <v>0</v>
      </c>
      <c r="V3045" s="160">
        <f>ROUND(E3045*U3045,2)</f>
        <v>0</v>
      </c>
      <c r="W3045" s="160"/>
      <c r="X3045" s="160" t="s">
        <v>867</v>
      </c>
      <c r="Y3045" s="160" t="s">
        <v>368</v>
      </c>
      <c r="Z3045" s="149"/>
      <c r="AA3045" s="149"/>
      <c r="AB3045" s="149"/>
      <c r="AC3045" s="149"/>
      <c r="AD3045" s="149"/>
      <c r="AE3045" s="149"/>
      <c r="AF3045" s="149"/>
      <c r="AG3045" s="149" t="s">
        <v>868</v>
      </c>
      <c r="AH3045" s="149"/>
      <c r="AI3045" s="149"/>
      <c r="AJ3045" s="149"/>
      <c r="AK3045" s="149"/>
      <c r="AL3045" s="149"/>
      <c r="AM3045" s="149"/>
      <c r="AN3045" s="149"/>
      <c r="AO3045" s="149"/>
      <c r="AP3045" s="149"/>
      <c r="AQ3045" s="149"/>
      <c r="AR3045" s="149"/>
      <c r="AS3045" s="149"/>
      <c r="AT3045" s="149"/>
      <c r="AU3045" s="149"/>
      <c r="AV3045" s="149"/>
      <c r="AW3045" s="149"/>
      <c r="AX3045" s="149"/>
      <c r="AY3045" s="149"/>
      <c r="AZ3045" s="149"/>
      <c r="BA3045" s="149"/>
      <c r="BB3045" s="149"/>
      <c r="BC3045" s="149"/>
      <c r="BD3045" s="149"/>
      <c r="BE3045" s="149"/>
      <c r="BF3045" s="149"/>
      <c r="BG3045" s="149"/>
      <c r="BH3045" s="149"/>
    </row>
    <row r="3046" spans="1:60" outlineLevel="2" x14ac:dyDescent="0.2">
      <c r="A3046" s="156"/>
      <c r="B3046" s="157"/>
      <c r="C3046" s="200" t="s">
        <v>869</v>
      </c>
      <c r="D3046" s="193"/>
      <c r="E3046" s="194"/>
      <c r="F3046" s="160"/>
      <c r="G3046" s="160"/>
      <c r="H3046" s="160"/>
      <c r="I3046" s="160"/>
      <c r="J3046" s="160"/>
      <c r="K3046" s="160"/>
      <c r="L3046" s="160"/>
      <c r="M3046" s="160"/>
      <c r="N3046" s="159"/>
      <c r="O3046" s="159"/>
      <c r="P3046" s="159"/>
      <c r="Q3046" s="159"/>
      <c r="R3046" s="160"/>
      <c r="S3046" s="160"/>
      <c r="T3046" s="160"/>
      <c r="U3046" s="160"/>
      <c r="V3046" s="160"/>
      <c r="W3046" s="160"/>
      <c r="X3046" s="160"/>
      <c r="Y3046" s="160"/>
      <c r="Z3046" s="149"/>
      <c r="AA3046" s="149"/>
      <c r="AB3046" s="149"/>
      <c r="AC3046" s="149"/>
      <c r="AD3046" s="149"/>
      <c r="AE3046" s="149"/>
      <c r="AF3046" s="149"/>
      <c r="AG3046" s="149" t="s">
        <v>409</v>
      </c>
      <c r="AH3046" s="149">
        <v>0</v>
      </c>
      <c r="AI3046" s="149"/>
      <c r="AJ3046" s="149"/>
      <c r="AK3046" s="149"/>
      <c r="AL3046" s="149"/>
      <c r="AM3046" s="149"/>
      <c r="AN3046" s="149"/>
      <c r="AO3046" s="149"/>
      <c r="AP3046" s="149"/>
      <c r="AQ3046" s="149"/>
      <c r="AR3046" s="149"/>
      <c r="AS3046" s="149"/>
      <c r="AT3046" s="149"/>
      <c r="AU3046" s="149"/>
      <c r="AV3046" s="149"/>
      <c r="AW3046" s="149"/>
      <c r="AX3046" s="149"/>
      <c r="AY3046" s="149"/>
      <c r="AZ3046" s="149"/>
      <c r="BA3046" s="149"/>
      <c r="BB3046" s="149"/>
      <c r="BC3046" s="149"/>
      <c r="BD3046" s="149"/>
      <c r="BE3046" s="149"/>
      <c r="BF3046" s="149"/>
      <c r="BG3046" s="149"/>
      <c r="BH3046" s="149"/>
    </row>
    <row r="3047" spans="1:60" outlineLevel="3" x14ac:dyDescent="0.2">
      <c r="A3047" s="156"/>
      <c r="B3047" s="157"/>
      <c r="C3047" s="200" t="s">
        <v>410</v>
      </c>
      <c r="D3047" s="193"/>
      <c r="E3047" s="194"/>
      <c r="F3047" s="160"/>
      <c r="G3047" s="160"/>
      <c r="H3047" s="160"/>
      <c r="I3047" s="160"/>
      <c r="J3047" s="160"/>
      <c r="K3047" s="160"/>
      <c r="L3047" s="160"/>
      <c r="M3047" s="160"/>
      <c r="N3047" s="159"/>
      <c r="O3047" s="159"/>
      <c r="P3047" s="159"/>
      <c r="Q3047" s="159"/>
      <c r="R3047" s="160"/>
      <c r="S3047" s="160"/>
      <c r="T3047" s="160"/>
      <c r="U3047" s="160"/>
      <c r="V3047" s="160"/>
      <c r="W3047" s="160"/>
      <c r="X3047" s="160"/>
      <c r="Y3047" s="160"/>
      <c r="Z3047" s="149"/>
      <c r="AA3047" s="149"/>
      <c r="AB3047" s="149"/>
      <c r="AC3047" s="149"/>
      <c r="AD3047" s="149"/>
      <c r="AE3047" s="149"/>
      <c r="AF3047" s="149"/>
      <c r="AG3047" s="149" t="s">
        <v>409</v>
      </c>
      <c r="AH3047" s="149">
        <v>0</v>
      </c>
      <c r="AI3047" s="149"/>
      <c r="AJ3047" s="149"/>
      <c r="AK3047" s="149"/>
      <c r="AL3047" s="149"/>
      <c r="AM3047" s="149"/>
      <c r="AN3047" s="149"/>
      <c r="AO3047" s="149"/>
      <c r="AP3047" s="149"/>
      <c r="AQ3047" s="149"/>
      <c r="AR3047" s="149"/>
      <c r="AS3047" s="149"/>
      <c r="AT3047" s="149"/>
      <c r="AU3047" s="149"/>
      <c r="AV3047" s="149"/>
      <c r="AW3047" s="149"/>
      <c r="AX3047" s="149"/>
      <c r="AY3047" s="149"/>
      <c r="AZ3047" s="149"/>
      <c r="BA3047" s="149"/>
      <c r="BB3047" s="149"/>
      <c r="BC3047" s="149"/>
      <c r="BD3047" s="149"/>
      <c r="BE3047" s="149"/>
      <c r="BF3047" s="149"/>
      <c r="BG3047" s="149"/>
      <c r="BH3047" s="149"/>
    </row>
    <row r="3048" spans="1:60" outlineLevel="3" x14ac:dyDescent="0.2">
      <c r="A3048" s="156"/>
      <c r="B3048" s="157"/>
      <c r="C3048" s="200" t="s">
        <v>2021</v>
      </c>
      <c r="D3048" s="193"/>
      <c r="E3048" s="194"/>
      <c r="F3048" s="160"/>
      <c r="G3048" s="160"/>
      <c r="H3048" s="160"/>
      <c r="I3048" s="160"/>
      <c r="J3048" s="160"/>
      <c r="K3048" s="160"/>
      <c r="L3048" s="160"/>
      <c r="M3048" s="160"/>
      <c r="N3048" s="159"/>
      <c r="O3048" s="159"/>
      <c r="P3048" s="159"/>
      <c r="Q3048" s="159"/>
      <c r="R3048" s="160"/>
      <c r="S3048" s="160"/>
      <c r="T3048" s="160"/>
      <c r="U3048" s="160"/>
      <c r="V3048" s="160"/>
      <c r="W3048" s="160"/>
      <c r="X3048" s="160"/>
      <c r="Y3048" s="160"/>
      <c r="Z3048" s="149"/>
      <c r="AA3048" s="149"/>
      <c r="AB3048" s="149"/>
      <c r="AC3048" s="149"/>
      <c r="AD3048" s="149"/>
      <c r="AE3048" s="149"/>
      <c r="AF3048" s="149"/>
      <c r="AG3048" s="149" t="s">
        <v>409</v>
      </c>
      <c r="AH3048" s="149">
        <v>0</v>
      </c>
      <c r="AI3048" s="149"/>
      <c r="AJ3048" s="149"/>
      <c r="AK3048" s="149"/>
      <c r="AL3048" s="149"/>
      <c r="AM3048" s="149"/>
      <c r="AN3048" s="149"/>
      <c r="AO3048" s="149"/>
      <c r="AP3048" s="149"/>
      <c r="AQ3048" s="149"/>
      <c r="AR3048" s="149"/>
      <c r="AS3048" s="149"/>
      <c r="AT3048" s="149"/>
      <c r="AU3048" s="149"/>
      <c r="AV3048" s="149"/>
      <c r="AW3048" s="149"/>
      <c r="AX3048" s="149"/>
      <c r="AY3048" s="149"/>
      <c r="AZ3048" s="149"/>
      <c r="BA3048" s="149"/>
      <c r="BB3048" s="149"/>
      <c r="BC3048" s="149"/>
      <c r="BD3048" s="149"/>
      <c r="BE3048" s="149"/>
      <c r="BF3048" s="149"/>
      <c r="BG3048" s="149"/>
      <c r="BH3048" s="149"/>
    </row>
    <row r="3049" spans="1:60" outlineLevel="3" x14ac:dyDescent="0.2">
      <c r="A3049" s="156"/>
      <c r="B3049" s="157"/>
      <c r="C3049" s="200" t="s">
        <v>2290</v>
      </c>
      <c r="D3049" s="193"/>
      <c r="E3049" s="194">
        <v>111.10724999999999</v>
      </c>
      <c r="F3049" s="160"/>
      <c r="G3049" s="160"/>
      <c r="H3049" s="160"/>
      <c r="I3049" s="160"/>
      <c r="J3049" s="160"/>
      <c r="K3049" s="160"/>
      <c r="L3049" s="160"/>
      <c r="M3049" s="160"/>
      <c r="N3049" s="159"/>
      <c r="O3049" s="159"/>
      <c r="P3049" s="159"/>
      <c r="Q3049" s="159"/>
      <c r="R3049" s="160"/>
      <c r="S3049" s="160"/>
      <c r="T3049" s="160"/>
      <c r="U3049" s="160"/>
      <c r="V3049" s="160"/>
      <c r="W3049" s="160"/>
      <c r="X3049" s="160"/>
      <c r="Y3049" s="160"/>
      <c r="Z3049" s="149"/>
      <c r="AA3049" s="149"/>
      <c r="AB3049" s="149"/>
      <c r="AC3049" s="149"/>
      <c r="AD3049" s="149"/>
      <c r="AE3049" s="149"/>
      <c r="AF3049" s="149"/>
      <c r="AG3049" s="149" t="s">
        <v>409</v>
      </c>
      <c r="AH3049" s="149">
        <v>0</v>
      </c>
      <c r="AI3049" s="149"/>
      <c r="AJ3049" s="149"/>
      <c r="AK3049" s="149"/>
      <c r="AL3049" s="149"/>
      <c r="AM3049" s="149"/>
      <c r="AN3049" s="149"/>
      <c r="AO3049" s="149"/>
      <c r="AP3049" s="149"/>
      <c r="AQ3049" s="149"/>
      <c r="AR3049" s="149"/>
      <c r="AS3049" s="149"/>
      <c r="AT3049" s="149"/>
      <c r="AU3049" s="149"/>
      <c r="AV3049" s="149"/>
      <c r="AW3049" s="149"/>
      <c r="AX3049" s="149"/>
      <c r="AY3049" s="149"/>
      <c r="AZ3049" s="149"/>
      <c r="BA3049" s="149"/>
      <c r="BB3049" s="149"/>
      <c r="BC3049" s="149"/>
      <c r="BD3049" s="149"/>
      <c r="BE3049" s="149"/>
      <c r="BF3049" s="149"/>
      <c r="BG3049" s="149"/>
      <c r="BH3049" s="149"/>
    </row>
    <row r="3050" spans="1:60" outlineLevel="3" x14ac:dyDescent="0.2">
      <c r="A3050" s="156"/>
      <c r="B3050" s="157"/>
      <c r="C3050" s="200" t="s">
        <v>2291</v>
      </c>
      <c r="D3050" s="193"/>
      <c r="E3050" s="194">
        <v>7.2839999999999998</v>
      </c>
      <c r="F3050" s="160"/>
      <c r="G3050" s="160"/>
      <c r="H3050" s="160"/>
      <c r="I3050" s="160"/>
      <c r="J3050" s="160"/>
      <c r="K3050" s="160"/>
      <c r="L3050" s="160"/>
      <c r="M3050" s="160"/>
      <c r="N3050" s="159"/>
      <c r="O3050" s="159"/>
      <c r="P3050" s="159"/>
      <c r="Q3050" s="159"/>
      <c r="R3050" s="160"/>
      <c r="S3050" s="160"/>
      <c r="T3050" s="160"/>
      <c r="U3050" s="160"/>
      <c r="V3050" s="160"/>
      <c r="W3050" s="160"/>
      <c r="X3050" s="160"/>
      <c r="Y3050" s="160"/>
      <c r="Z3050" s="149"/>
      <c r="AA3050" s="149"/>
      <c r="AB3050" s="149"/>
      <c r="AC3050" s="149"/>
      <c r="AD3050" s="149"/>
      <c r="AE3050" s="149"/>
      <c r="AF3050" s="149"/>
      <c r="AG3050" s="149" t="s">
        <v>409</v>
      </c>
      <c r="AH3050" s="149">
        <v>0</v>
      </c>
      <c r="AI3050" s="149"/>
      <c r="AJ3050" s="149"/>
      <c r="AK3050" s="149"/>
      <c r="AL3050" s="149"/>
      <c r="AM3050" s="149"/>
      <c r="AN3050" s="149"/>
      <c r="AO3050" s="149"/>
      <c r="AP3050" s="149"/>
      <c r="AQ3050" s="149"/>
      <c r="AR3050" s="149"/>
      <c r="AS3050" s="149"/>
      <c r="AT3050" s="149"/>
      <c r="AU3050" s="149"/>
      <c r="AV3050" s="149"/>
      <c r="AW3050" s="149"/>
      <c r="AX3050" s="149"/>
      <c r="AY3050" s="149"/>
      <c r="AZ3050" s="149"/>
      <c r="BA3050" s="149"/>
      <c r="BB3050" s="149"/>
      <c r="BC3050" s="149"/>
      <c r="BD3050" s="149"/>
      <c r="BE3050" s="149"/>
      <c r="BF3050" s="149"/>
      <c r="BG3050" s="149"/>
      <c r="BH3050" s="149"/>
    </row>
    <row r="3051" spans="1:60" outlineLevel="3" x14ac:dyDescent="0.2">
      <c r="A3051" s="156"/>
      <c r="B3051" s="157"/>
      <c r="C3051" s="201" t="s">
        <v>417</v>
      </c>
      <c r="D3051" s="195"/>
      <c r="E3051" s="196">
        <v>118.39125</v>
      </c>
      <c r="F3051" s="160"/>
      <c r="G3051" s="160"/>
      <c r="H3051" s="160"/>
      <c r="I3051" s="160"/>
      <c r="J3051" s="160"/>
      <c r="K3051" s="160"/>
      <c r="L3051" s="160"/>
      <c r="M3051" s="160"/>
      <c r="N3051" s="159"/>
      <c r="O3051" s="159"/>
      <c r="P3051" s="159"/>
      <c r="Q3051" s="159"/>
      <c r="R3051" s="160"/>
      <c r="S3051" s="160"/>
      <c r="T3051" s="160"/>
      <c r="U3051" s="160"/>
      <c r="V3051" s="160"/>
      <c r="W3051" s="160"/>
      <c r="X3051" s="160"/>
      <c r="Y3051" s="160"/>
      <c r="Z3051" s="149"/>
      <c r="AA3051" s="149"/>
      <c r="AB3051" s="149"/>
      <c r="AC3051" s="149"/>
      <c r="AD3051" s="149"/>
      <c r="AE3051" s="149"/>
      <c r="AF3051" s="149"/>
      <c r="AG3051" s="149" t="s">
        <v>409</v>
      </c>
      <c r="AH3051" s="149">
        <v>1</v>
      </c>
      <c r="AI3051" s="149"/>
      <c r="AJ3051" s="149"/>
      <c r="AK3051" s="149"/>
      <c r="AL3051" s="149"/>
      <c r="AM3051" s="149"/>
      <c r="AN3051" s="149"/>
      <c r="AO3051" s="149"/>
      <c r="AP3051" s="149"/>
      <c r="AQ3051" s="149"/>
      <c r="AR3051" s="149"/>
      <c r="AS3051" s="149"/>
      <c r="AT3051" s="149"/>
      <c r="AU3051" s="149"/>
      <c r="AV3051" s="149"/>
      <c r="AW3051" s="149"/>
      <c r="AX3051" s="149"/>
      <c r="AY3051" s="149"/>
      <c r="AZ3051" s="149"/>
      <c r="BA3051" s="149"/>
      <c r="BB3051" s="149"/>
      <c r="BC3051" s="149"/>
      <c r="BD3051" s="149"/>
      <c r="BE3051" s="149"/>
      <c r="BF3051" s="149"/>
      <c r="BG3051" s="149"/>
      <c r="BH3051" s="149"/>
    </row>
    <row r="3052" spans="1:60" outlineLevel="1" x14ac:dyDescent="0.2">
      <c r="A3052" s="173">
        <v>257</v>
      </c>
      <c r="B3052" s="174" t="s">
        <v>2292</v>
      </c>
      <c r="C3052" s="189" t="s">
        <v>2293</v>
      </c>
      <c r="D3052" s="175" t="s">
        <v>549</v>
      </c>
      <c r="E3052" s="176">
        <v>0.33278000000000002</v>
      </c>
      <c r="F3052" s="177"/>
      <c r="G3052" s="178">
        <f>ROUND(E3052*F3052,2)</f>
        <v>0</v>
      </c>
      <c r="H3052" s="177"/>
      <c r="I3052" s="178">
        <f>ROUND(E3052*H3052,2)</f>
        <v>0</v>
      </c>
      <c r="J3052" s="177"/>
      <c r="K3052" s="178">
        <f>ROUND(E3052*J3052,2)</f>
        <v>0</v>
      </c>
      <c r="L3052" s="178">
        <v>12</v>
      </c>
      <c r="M3052" s="178">
        <f>G3052*(1+L3052/100)</f>
        <v>0</v>
      </c>
      <c r="N3052" s="176">
        <v>0</v>
      </c>
      <c r="O3052" s="176">
        <f>ROUND(E3052*N3052,2)</f>
        <v>0</v>
      </c>
      <c r="P3052" s="176">
        <v>0</v>
      </c>
      <c r="Q3052" s="176">
        <f>ROUND(E3052*P3052,2)</f>
        <v>0</v>
      </c>
      <c r="R3052" s="178" t="s">
        <v>2015</v>
      </c>
      <c r="S3052" s="178" t="s">
        <v>365</v>
      </c>
      <c r="T3052" s="179" t="s">
        <v>365</v>
      </c>
      <c r="U3052" s="160">
        <v>1.609</v>
      </c>
      <c r="V3052" s="160">
        <f>ROUND(E3052*U3052,2)</f>
        <v>0.54</v>
      </c>
      <c r="W3052" s="160"/>
      <c r="X3052" s="160" t="s">
        <v>2242</v>
      </c>
      <c r="Y3052" s="160" t="s">
        <v>368</v>
      </c>
      <c r="Z3052" s="149"/>
      <c r="AA3052" s="149"/>
      <c r="AB3052" s="149"/>
      <c r="AC3052" s="149"/>
      <c r="AD3052" s="149"/>
      <c r="AE3052" s="149"/>
      <c r="AF3052" s="149"/>
      <c r="AG3052" s="149" t="s">
        <v>2243</v>
      </c>
      <c r="AH3052" s="149"/>
      <c r="AI3052" s="149"/>
      <c r="AJ3052" s="149"/>
      <c r="AK3052" s="149"/>
      <c r="AL3052" s="149"/>
      <c r="AM3052" s="149"/>
      <c r="AN3052" s="149"/>
      <c r="AO3052" s="149"/>
      <c r="AP3052" s="149"/>
      <c r="AQ3052" s="149"/>
      <c r="AR3052" s="149"/>
      <c r="AS3052" s="149"/>
      <c r="AT3052" s="149"/>
      <c r="AU3052" s="149"/>
      <c r="AV3052" s="149"/>
      <c r="AW3052" s="149"/>
      <c r="AX3052" s="149"/>
      <c r="AY3052" s="149"/>
      <c r="AZ3052" s="149"/>
      <c r="BA3052" s="149"/>
      <c r="BB3052" s="149"/>
      <c r="BC3052" s="149"/>
      <c r="BD3052" s="149"/>
      <c r="BE3052" s="149"/>
      <c r="BF3052" s="149"/>
      <c r="BG3052" s="149"/>
      <c r="BH3052" s="149"/>
    </row>
    <row r="3053" spans="1:60" outlineLevel="2" x14ac:dyDescent="0.2">
      <c r="A3053" s="156"/>
      <c r="B3053" s="157"/>
      <c r="C3053" s="283" t="s">
        <v>2294</v>
      </c>
      <c r="D3053" s="284"/>
      <c r="E3053" s="284"/>
      <c r="F3053" s="284"/>
      <c r="G3053" s="284"/>
      <c r="H3053" s="160"/>
      <c r="I3053" s="160"/>
      <c r="J3053" s="160"/>
      <c r="K3053" s="160"/>
      <c r="L3053" s="160"/>
      <c r="M3053" s="160"/>
      <c r="N3053" s="159"/>
      <c r="O3053" s="159"/>
      <c r="P3053" s="159"/>
      <c r="Q3053" s="159"/>
      <c r="R3053" s="160"/>
      <c r="S3053" s="160"/>
      <c r="T3053" s="160"/>
      <c r="U3053" s="160"/>
      <c r="V3053" s="160"/>
      <c r="W3053" s="160"/>
      <c r="X3053" s="160"/>
      <c r="Y3053" s="160"/>
      <c r="Z3053" s="149"/>
      <c r="AA3053" s="149"/>
      <c r="AB3053" s="149"/>
      <c r="AC3053" s="149"/>
      <c r="AD3053" s="149"/>
      <c r="AE3053" s="149"/>
      <c r="AF3053" s="149"/>
      <c r="AG3053" s="149" t="s">
        <v>407</v>
      </c>
      <c r="AH3053" s="149"/>
      <c r="AI3053" s="149"/>
      <c r="AJ3053" s="149"/>
      <c r="AK3053" s="149"/>
      <c r="AL3053" s="149"/>
      <c r="AM3053" s="149"/>
      <c r="AN3053" s="149"/>
      <c r="AO3053" s="149"/>
      <c r="AP3053" s="149"/>
      <c r="AQ3053" s="149"/>
      <c r="AR3053" s="149"/>
      <c r="AS3053" s="149"/>
      <c r="AT3053" s="149"/>
      <c r="AU3053" s="149"/>
      <c r="AV3053" s="149"/>
      <c r="AW3053" s="149"/>
      <c r="AX3053" s="149"/>
      <c r="AY3053" s="149"/>
      <c r="AZ3053" s="149"/>
      <c r="BA3053" s="149"/>
      <c r="BB3053" s="149"/>
      <c r="BC3053" s="149"/>
      <c r="BD3053" s="149"/>
      <c r="BE3053" s="149"/>
      <c r="BF3053" s="149"/>
      <c r="BG3053" s="149"/>
      <c r="BH3053" s="149"/>
    </row>
    <row r="3054" spans="1:60" x14ac:dyDescent="0.2">
      <c r="A3054" s="163" t="s">
        <v>360</v>
      </c>
      <c r="B3054" s="164" t="s">
        <v>209</v>
      </c>
      <c r="C3054" s="187" t="s">
        <v>210</v>
      </c>
      <c r="D3054" s="165"/>
      <c r="E3054" s="166"/>
      <c r="F3054" s="167"/>
      <c r="G3054" s="167">
        <f>SUMIF(AG3055:AG3207,"&lt;&gt;NOR",G3055:G3207)</f>
        <v>0</v>
      </c>
      <c r="H3054" s="167"/>
      <c r="I3054" s="167">
        <f>SUM(I3055:I3207)</f>
        <v>0</v>
      </c>
      <c r="J3054" s="167"/>
      <c r="K3054" s="167">
        <f>SUM(K3055:K3207)</f>
        <v>0</v>
      </c>
      <c r="L3054" s="167"/>
      <c r="M3054" s="167">
        <f>SUM(M3055:M3207)</f>
        <v>0</v>
      </c>
      <c r="N3054" s="166"/>
      <c r="O3054" s="166">
        <f>SUM(O3055:O3207)</f>
        <v>11.28</v>
      </c>
      <c r="P3054" s="166"/>
      <c r="Q3054" s="166">
        <f>SUM(Q3055:Q3207)</f>
        <v>0</v>
      </c>
      <c r="R3054" s="167"/>
      <c r="S3054" s="167"/>
      <c r="T3054" s="168"/>
      <c r="U3054" s="162"/>
      <c r="V3054" s="162">
        <f>SUM(V3055:V3207)</f>
        <v>393.43</v>
      </c>
      <c r="W3054" s="162"/>
      <c r="X3054" s="162"/>
      <c r="Y3054" s="162"/>
      <c r="AG3054" t="s">
        <v>361</v>
      </c>
    </row>
    <row r="3055" spans="1:60" outlineLevel="1" x14ac:dyDescent="0.2">
      <c r="A3055" s="173">
        <v>258</v>
      </c>
      <c r="B3055" s="174" t="s">
        <v>2295</v>
      </c>
      <c r="C3055" s="189" t="s">
        <v>2296</v>
      </c>
      <c r="D3055" s="175" t="s">
        <v>493</v>
      </c>
      <c r="E3055" s="176">
        <v>578.77499999999998</v>
      </c>
      <c r="F3055" s="177"/>
      <c r="G3055" s="178">
        <f>ROUND(E3055*F3055,2)</f>
        <v>0</v>
      </c>
      <c r="H3055" s="177"/>
      <c r="I3055" s="178">
        <f>ROUND(E3055*H3055,2)</f>
        <v>0</v>
      </c>
      <c r="J3055" s="177"/>
      <c r="K3055" s="178">
        <f>ROUND(E3055*J3055,2)</f>
        <v>0</v>
      </c>
      <c r="L3055" s="178">
        <v>12</v>
      </c>
      <c r="M3055" s="178">
        <f>G3055*(1+L3055/100)</f>
        <v>0</v>
      </c>
      <c r="N3055" s="176">
        <v>0</v>
      </c>
      <c r="O3055" s="176">
        <f>ROUND(E3055*N3055,2)</f>
        <v>0</v>
      </c>
      <c r="P3055" s="176">
        <v>0</v>
      </c>
      <c r="Q3055" s="176">
        <f>ROUND(E3055*P3055,2)</f>
        <v>0</v>
      </c>
      <c r="R3055" s="178" t="s">
        <v>2025</v>
      </c>
      <c r="S3055" s="178" t="s">
        <v>365</v>
      </c>
      <c r="T3055" s="179" t="s">
        <v>365</v>
      </c>
      <c r="U3055" s="160">
        <v>0.18</v>
      </c>
      <c r="V3055" s="160">
        <f>ROUND(E3055*U3055,2)</f>
        <v>104.18</v>
      </c>
      <c r="W3055" s="160"/>
      <c r="X3055" s="160" t="s">
        <v>404</v>
      </c>
      <c r="Y3055" s="160" t="s">
        <v>368</v>
      </c>
      <c r="Z3055" s="149"/>
      <c r="AA3055" s="149"/>
      <c r="AB3055" s="149"/>
      <c r="AC3055" s="149"/>
      <c r="AD3055" s="149"/>
      <c r="AE3055" s="149"/>
      <c r="AF3055" s="149"/>
      <c r="AG3055" s="149" t="s">
        <v>2247</v>
      </c>
      <c r="AH3055" s="149"/>
      <c r="AI3055" s="149"/>
      <c r="AJ3055" s="149"/>
      <c r="AK3055" s="149"/>
      <c r="AL3055" s="149"/>
      <c r="AM3055" s="149"/>
      <c r="AN3055" s="149"/>
      <c r="AO3055" s="149"/>
      <c r="AP3055" s="149"/>
      <c r="AQ3055" s="149"/>
      <c r="AR3055" s="149"/>
      <c r="AS3055" s="149"/>
      <c r="AT3055" s="149"/>
      <c r="AU3055" s="149"/>
      <c r="AV3055" s="149"/>
      <c r="AW3055" s="149"/>
      <c r="AX3055" s="149"/>
      <c r="AY3055" s="149"/>
      <c r="AZ3055" s="149"/>
      <c r="BA3055" s="149"/>
      <c r="BB3055" s="149"/>
      <c r="BC3055" s="149"/>
      <c r="BD3055" s="149"/>
      <c r="BE3055" s="149"/>
      <c r="BF3055" s="149"/>
      <c r="BG3055" s="149"/>
      <c r="BH3055" s="149"/>
    </row>
    <row r="3056" spans="1:60" outlineLevel="2" x14ac:dyDescent="0.2">
      <c r="A3056" s="156"/>
      <c r="B3056" s="157"/>
      <c r="C3056" s="200" t="s">
        <v>621</v>
      </c>
      <c r="D3056" s="193"/>
      <c r="E3056" s="194"/>
      <c r="F3056" s="160"/>
      <c r="G3056" s="160"/>
      <c r="H3056" s="160"/>
      <c r="I3056" s="160"/>
      <c r="J3056" s="160"/>
      <c r="K3056" s="160"/>
      <c r="L3056" s="160"/>
      <c r="M3056" s="160"/>
      <c r="N3056" s="159"/>
      <c r="O3056" s="159"/>
      <c r="P3056" s="159"/>
      <c r="Q3056" s="159"/>
      <c r="R3056" s="160"/>
      <c r="S3056" s="160"/>
      <c r="T3056" s="160"/>
      <c r="U3056" s="160"/>
      <c r="V3056" s="160"/>
      <c r="W3056" s="160"/>
      <c r="X3056" s="160"/>
      <c r="Y3056" s="160"/>
      <c r="Z3056" s="149"/>
      <c r="AA3056" s="149"/>
      <c r="AB3056" s="149"/>
      <c r="AC3056" s="149"/>
      <c r="AD3056" s="149"/>
      <c r="AE3056" s="149"/>
      <c r="AF3056" s="149"/>
      <c r="AG3056" s="149" t="s">
        <v>409</v>
      </c>
      <c r="AH3056" s="149">
        <v>0</v>
      </c>
      <c r="AI3056" s="149"/>
      <c r="AJ3056" s="149"/>
      <c r="AK3056" s="149"/>
      <c r="AL3056" s="149"/>
      <c r="AM3056" s="149"/>
      <c r="AN3056" s="149"/>
      <c r="AO3056" s="149"/>
      <c r="AP3056" s="149"/>
      <c r="AQ3056" s="149"/>
      <c r="AR3056" s="149"/>
      <c r="AS3056" s="149"/>
      <c r="AT3056" s="149"/>
      <c r="AU3056" s="149"/>
      <c r="AV3056" s="149"/>
      <c r="AW3056" s="149"/>
      <c r="AX3056" s="149"/>
      <c r="AY3056" s="149"/>
      <c r="AZ3056" s="149"/>
      <c r="BA3056" s="149"/>
      <c r="BB3056" s="149"/>
      <c r="BC3056" s="149"/>
      <c r="BD3056" s="149"/>
      <c r="BE3056" s="149"/>
      <c r="BF3056" s="149"/>
      <c r="BG3056" s="149"/>
      <c r="BH3056" s="149"/>
    </row>
    <row r="3057" spans="1:60" outlineLevel="3" x14ac:dyDescent="0.2">
      <c r="A3057" s="156"/>
      <c r="B3057" s="157"/>
      <c r="C3057" s="200" t="s">
        <v>2297</v>
      </c>
      <c r="D3057" s="193"/>
      <c r="E3057" s="194"/>
      <c r="F3057" s="160"/>
      <c r="G3057" s="160"/>
      <c r="H3057" s="160"/>
      <c r="I3057" s="160"/>
      <c r="J3057" s="160"/>
      <c r="K3057" s="160"/>
      <c r="L3057" s="160"/>
      <c r="M3057" s="160"/>
      <c r="N3057" s="159"/>
      <c r="O3057" s="159"/>
      <c r="P3057" s="159"/>
      <c r="Q3057" s="159"/>
      <c r="R3057" s="160"/>
      <c r="S3057" s="160"/>
      <c r="T3057" s="160"/>
      <c r="U3057" s="160"/>
      <c r="V3057" s="160"/>
      <c r="W3057" s="160"/>
      <c r="X3057" s="160"/>
      <c r="Y3057" s="160"/>
      <c r="Z3057" s="149"/>
      <c r="AA3057" s="149"/>
      <c r="AB3057" s="149"/>
      <c r="AC3057" s="149"/>
      <c r="AD3057" s="149"/>
      <c r="AE3057" s="149"/>
      <c r="AF3057" s="149"/>
      <c r="AG3057" s="149" t="s">
        <v>409</v>
      </c>
      <c r="AH3057" s="149">
        <v>0</v>
      </c>
      <c r="AI3057" s="149"/>
      <c r="AJ3057" s="149"/>
      <c r="AK3057" s="149"/>
      <c r="AL3057" s="149"/>
      <c r="AM3057" s="149"/>
      <c r="AN3057" s="149"/>
      <c r="AO3057" s="149"/>
      <c r="AP3057" s="149"/>
      <c r="AQ3057" s="149"/>
      <c r="AR3057" s="149"/>
      <c r="AS3057" s="149"/>
      <c r="AT3057" s="149"/>
      <c r="AU3057" s="149"/>
      <c r="AV3057" s="149"/>
      <c r="AW3057" s="149"/>
      <c r="AX3057" s="149"/>
      <c r="AY3057" s="149"/>
      <c r="AZ3057" s="149"/>
      <c r="BA3057" s="149"/>
      <c r="BB3057" s="149"/>
      <c r="BC3057" s="149"/>
      <c r="BD3057" s="149"/>
      <c r="BE3057" s="149"/>
      <c r="BF3057" s="149"/>
      <c r="BG3057" s="149"/>
      <c r="BH3057" s="149"/>
    </row>
    <row r="3058" spans="1:60" outlineLevel="3" x14ac:dyDescent="0.2">
      <c r="A3058" s="156"/>
      <c r="B3058" s="157"/>
      <c r="C3058" s="200" t="s">
        <v>410</v>
      </c>
      <c r="D3058" s="193"/>
      <c r="E3058" s="194"/>
      <c r="F3058" s="160"/>
      <c r="G3058" s="160"/>
      <c r="H3058" s="160"/>
      <c r="I3058" s="160"/>
      <c r="J3058" s="160"/>
      <c r="K3058" s="160"/>
      <c r="L3058" s="160"/>
      <c r="M3058" s="160"/>
      <c r="N3058" s="159"/>
      <c r="O3058" s="159"/>
      <c r="P3058" s="159"/>
      <c r="Q3058" s="159"/>
      <c r="R3058" s="160"/>
      <c r="S3058" s="160"/>
      <c r="T3058" s="160"/>
      <c r="U3058" s="160"/>
      <c r="V3058" s="160"/>
      <c r="W3058" s="160"/>
      <c r="X3058" s="160"/>
      <c r="Y3058" s="160"/>
      <c r="Z3058" s="149"/>
      <c r="AA3058" s="149"/>
      <c r="AB3058" s="149"/>
      <c r="AC3058" s="149"/>
      <c r="AD3058" s="149"/>
      <c r="AE3058" s="149"/>
      <c r="AF3058" s="149"/>
      <c r="AG3058" s="149" t="s">
        <v>409</v>
      </c>
      <c r="AH3058" s="149">
        <v>0</v>
      </c>
      <c r="AI3058" s="149"/>
      <c r="AJ3058" s="149"/>
      <c r="AK3058" s="149"/>
      <c r="AL3058" s="149"/>
      <c r="AM3058" s="149"/>
      <c r="AN3058" s="149"/>
      <c r="AO3058" s="149"/>
      <c r="AP3058" s="149"/>
      <c r="AQ3058" s="149"/>
      <c r="AR3058" s="149"/>
      <c r="AS3058" s="149"/>
      <c r="AT3058" s="149"/>
      <c r="AU3058" s="149"/>
      <c r="AV3058" s="149"/>
      <c r="AW3058" s="149"/>
      <c r="AX3058" s="149"/>
      <c r="AY3058" s="149"/>
      <c r="AZ3058" s="149"/>
      <c r="BA3058" s="149"/>
      <c r="BB3058" s="149"/>
      <c r="BC3058" s="149"/>
      <c r="BD3058" s="149"/>
      <c r="BE3058" s="149"/>
      <c r="BF3058" s="149"/>
      <c r="BG3058" s="149"/>
      <c r="BH3058" s="149"/>
    </row>
    <row r="3059" spans="1:60" outlineLevel="3" x14ac:dyDescent="0.2">
      <c r="A3059" s="156"/>
      <c r="B3059" s="157"/>
      <c r="C3059" s="200" t="s">
        <v>2298</v>
      </c>
      <c r="D3059" s="193"/>
      <c r="E3059" s="194">
        <v>164.1</v>
      </c>
      <c r="F3059" s="160"/>
      <c r="G3059" s="160"/>
      <c r="H3059" s="160"/>
      <c r="I3059" s="160"/>
      <c r="J3059" s="160"/>
      <c r="K3059" s="160"/>
      <c r="L3059" s="160"/>
      <c r="M3059" s="160"/>
      <c r="N3059" s="159"/>
      <c r="O3059" s="159"/>
      <c r="P3059" s="159"/>
      <c r="Q3059" s="159"/>
      <c r="R3059" s="160"/>
      <c r="S3059" s="160"/>
      <c r="T3059" s="160"/>
      <c r="U3059" s="160"/>
      <c r="V3059" s="160"/>
      <c r="W3059" s="160"/>
      <c r="X3059" s="160"/>
      <c r="Y3059" s="160"/>
      <c r="Z3059" s="149"/>
      <c r="AA3059" s="149"/>
      <c r="AB3059" s="149"/>
      <c r="AC3059" s="149"/>
      <c r="AD3059" s="149"/>
      <c r="AE3059" s="149"/>
      <c r="AF3059" s="149"/>
      <c r="AG3059" s="149" t="s">
        <v>409</v>
      </c>
      <c r="AH3059" s="149">
        <v>0</v>
      </c>
      <c r="AI3059" s="149"/>
      <c r="AJ3059" s="149"/>
      <c r="AK3059" s="149"/>
      <c r="AL3059" s="149"/>
      <c r="AM3059" s="149"/>
      <c r="AN3059" s="149"/>
      <c r="AO3059" s="149"/>
      <c r="AP3059" s="149"/>
      <c r="AQ3059" s="149"/>
      <c r="AR3059" s="149"/>
      <c r="AS3059" s="149"/>
      <c r="AT3059" s="149"/>
      <c r="AU3059" s="149"/>
      <c r="AV3059" s="149"/>
      <c r="AW3059" s="149"/>
      <c r="AX3059" s="149"/>
      <c r="AY3059" s="149"/>
      <c r="AZ3059" s="149"/>
      <c r="BA3059" s="149"/>
      <c r="BB3059" s="149"/>
      <c r="BC3059" s="149"/>
      <c r="BD3059" s="149"/>
      <c r="BE3059" s="149"/>
      <c r="BF3059" s="149"/>
      <c r="BG3059" s="149"/>
      <c r="BH3059" s="149"/>
    </row>
    <row r="3060" spans="1:60" outlineLevel="3" x14ac:dyDescent="0.2">
      <c r="A3060" s="156"/>
      <c r="B3060" s="157"/>
      <c r="C3060" s="200" t="s">
        <v>413</v>
      </c>
      <c r="D3060" s="193"/>
      <c r="E3060" s="194"/>
      <c r="F3060" s="160"/>
      <c r="G3060" s="160"/>
      <c r="H3060" s="160"/>
      <c r="I3060" s="160"/>
      <c r="J3060" s="160"/>
      <c r="K3060" s="160"/>
      <c r="L3060" s="160"/>
      <c r="M3060" s="160"/>
      <c r="N3060" s="159"/>
      <c r="O3060" s="159"/>
      <c r="P3060" s="159"/>
      <c r="Q3060" s="159"/>
      <c r="R3060" s="160"/>
      <c r="S3060" s="160"/>
      <c r="T3060" s="160"/>
      <c r="U3060" s="160"/>
      <c r="V3060" s="160"/>
      <c r="W3060" s="160"/>
      <c r="X3060" s="160"/>
      <c r="Y3060" s="160"/>
      <c r="Z3060" s="149"/>
      <c r="AA3060" s="149"/>
      <c r="AB3060" s="149"/>
      <c r="AC3060" s="149"/>
      <c r="AD3060" s="149"/>
      <c r="AE3060" s="149"/>
      <c r="AF3060" s="149"/>
      <c r="AG3060" s="149" t="s">
        <v>409</v>
      </c>
      <c r="AH3060" s="149">
        <v>0</v>
      </c>
      <c r="AI3060" s="149"/>
      <c r="AJ3060" s="149"/>
      <c r="AK3060" s="149"/>
      <c r="AL3060" s="149"/>
      <c r="AM3060" s="149"/>
      <c r="AN3060" s="149"/>
      <c r="AO3060" s="149"/>
      <c r="AP3060" s="149"/>
      <c r="AQ3060" s="149"/>
      <c r="AR3060" s="149"/>
      <c r="AS3060" s="149"/>
      <c r="AT3060" s="149"/>
      <c r="AU3060" s="149"/>
      <c r="AV3060" s="149"/>
      <c r="AW3060" s="149"/>
      <c r="AX3060" s="149"/>
      <c r="AY3060" s="149"/>
      <c r="AZ3060" s="149"/>
      <c r="BA3060" s="149"/>
      <c r="BB3060" s="149"/>
      <c r="BC3060" s="149"/>
      <c r="BD3060" s="149"/>
      <c r="BE3060" s="149"/>
      <c r="BF3060" s="149"/>
      <c r="BG3060" s="149"/>
      <c r="BH3060" s="149"/>
    </row>
    <row r="3061" spans="1:60" outlineLevel="3" x14ac:dyDescent="0.2">
      <c r="A3061" s="156"/>
      <c r="B3061" s="157"/>
      <c r="C3061" s="200" t="s">
        <v>2299</v>
      </c>
      <c r="D3061" s="193"/>
      <c r="E3061" s="194">
        <v>302.95999999999998</v>
      </c>
      <c r="F3061" s="160"/>
      <c r="G3061" s="160"/>
      <c r="H3061" s="160"/>
      <c r="I3061" s="160"/>
      <c r="J3061" s="160"/>
      <c r="K3061" s="160"/>
      <c r="L3061" s="160"/>
      <c r="M3061" s="160"/>
      <c r="N3061" s="159"/>
      <c r="O3061" s="159"/>
      <c r="P3061" s="159"/>
      <c r="Q3061" s="159"/>
      <c r="R3061" s="160"/>
      <c r="S3061" s="160"/>
      <c r="T3061" s="160"/>
      <c r="U3061" s="160"/>
      <c r="V3061" s="160"/>
      <c r="W3061" s="160"/>
      <c r="X3061" s="160"/>
      <c r="Y3061" s="160"/>
      <c r="Z3061" s="149"/>
      <c r="AA3061" s="149"/>
      <c r="AB3061" s="149"/>
      <c r="AC3061" s="149"/>
      <c r="AD3061" s="149"/>
      <c r="AE3061" s="149"/>
      <c r="AF3061" s="149"/>
      <c r="AG3061" s="149" t="s">
        <v>409</v>
      </c>
      <c r="AH3061" s="149">
        <v>0</v>
      </c>
      <c r="AI3061" s="149"/>
      <c r="AJ3061" s="149"/>
      <c r="AK3061" s="149"/>
      <c r="AL3061" s="149"/>
      <c r="AM3061" s="149"/>
      <c r="AN3061" s="149"/>
      <c r="AO3061" s="149"/>
      <c r="AP3061" s="149"/>
      <c r="AQ3061" s="149"/>
      <c r="AR3061" s="149"/>
      <c r="AS3061" s="149"/>
      <c r="AT3061" s="149"/>
      <c r="AU3061" s="149"/>
      <c r="AV3061" s="149"/>
      <c r="AW3061" s="149"/>
      <c r="AX3061" s="149"/>
      <c r="AY3061" s="149"/>
      <c r="AZ3061" s="149"/>
      <c r="BA3061" s="149"/>
      <c r="BB3061" s="149"/>
      <c r="BC3061" s="149"/>
      <c r="BD3061" s="149"/>
      <c r="BE3061" s="149"/>
      <c r="BF3061" s="149"/>
      <c r="BG3061" s="149"/>
      <c r="BH3061" s="149"/>
    </row>
    <row r="3062" spans="1:60" outlineLevel="3" x14ac:dyDescent="0.2">
      <c r="A3062" s="156"/>
      <c r="B3062" s="157"/>
      <c r="C3062" s="201" t="s">
        <v>417</v>
      </c>
      <c r="D3062" s="195"/>
      <c r="E3062" s="196">
        <v>467.06</v>
      </c>
      <c r="F3062" s="160"/>
      <c r="G3062" s="160"/>
      <c r="H3062" s="160"/>
      <c r="I3062" s="160"/>
      <c r="J3062" s="160"/>
      <c r="K3062" s="160"/>
      <c r="L3062" s="160"/>
      <c r="M3062" s="160"/>
      <c r="N3062" s="159"/>
      <c r="O3062" s="159"/>
      <c r="P3062" s="159"/>
      <c r="Q3062" s="159"/>
      <c r="R3062" s="160"/>
      <c r="S3062" s="160"/>
      <c r="T3062" s="160"/>
      <c r="U3062" s="160"/>
      <c r="V3062" s="160"/>
      <c r="W3062" s="160"/>
      <c r="X3062" s="160"/>
      <c r="Y3062" s="160"/>
      <c r="Z3062" s="149"/>
      <c r="AA3062" s="149"/>
      <c r="AB3062" s="149"/>
      <c r="AC3062" s="149"/>
      <c r="AD3062" s="149"/>
      <c r="AE3062" s="149"/>
      <c r="AF3062" s="149"/>
      <c r="AG3062" s="149" t="s">
        <v>409</v>
      </c>
      <c r="AH3062" s="149">
        <v>1</v>
      </c>
      <c r="AI3062" s="149"/>
      <c r="AJ3062" s="149"/>
      <c r="AK3062" s="149"/>
      <c r="AL3062" s="149"/>
      <c r="AM3062" s="149"/>
      <c r="AN3062" s="149"/>
      <c r="AO3062" s="149"/>
      <c r="AP3062" s="149"/>
      <c r="AQ3062" s="149"/>
      <c r="AR3062" s="149"/>
      <c r="AS3062" s="149"/>
      <c r="AT3062" s="149"/>
      <c r="AU3062" s="149"/>
      <c r="AV3062" s="149"/>
      <c r="AW3062" s="149"/>
      <c r="AX3062" s="149"/>
      <c r="AY3062" s="149"/>
      <c r="AZ3062" s="149"/>
      <c r="BA3062" s="149"/>
      <c r="BB3062" s="149"/>
      <c r="BC3062" s="149"/>
      <c r="BD3062" s="149"/>
      <c r="BE3062" s="149"/>
      <c r="BF3062" s="149"/>
      <c r="BG3062" s="149"/>
      <c r="BH3062" s="149"/>
    </row>
    <row r="3063" spans="1:60" outlineLevel="3" x14ac:dyDescent="0.2">
      <c r="A3063" s="156"/>
      <c r="B3063" s="157"/>
      <c r="C3063" s="200" t="s">
        <v>2021</v>
      </c>
      <c r="D3063" s="193"/>
      <c r="E3063" s="194"/>
      <c r="F3063" s="160"/>
      <c r="G3063" s="160"/>
      <c r="H3063" s="160"/>
      <c r="I3063" s="160"/>
      <c r="J3063" s="160"/>
      <c r="K3063" s="160"/>
      <c r="L3063" s="160"/>
      <c r="M3063" s="160"/>
      <c r="N3063" s="159"/>
      <c r="O3063" s="159"/>
      <c r="P3063" s="159"/>
      <c r="Q3063" s="159"/>
      <c r="R3063" s="160"/>
      <c r="S3063" s="160"/>
      <c r="T3063" s="160"/>
      <c r="U3063" s="160"/>
      <c r="V3063" s="160"/>
      <c r="W3063" s="160"/>
      <c r="X3063" s="160"/>
      <c r="Y3063" s="160"/>
      <c r="Z3063" s="149"/>
      <c r="AA3063" s="149"/>
      <c r="AB3063" s="149"/>
      <c r="AC3063" s="149"/>
      <c r="AD3063" s="149"/>
      <c r="AE3063" s="149"/>
      <c r="AF3063" s="149"/>
      <c r="AG3063" s="149" t="s">
        <v>409</v>
      </c>
      <c r="AH3063" s="149">
        <v>0</v>
      </c>
      <c r="AI3063" s="149"/>
      <c r="AJ3063" s="149"/>
      <c r="AK3063" s="149"/>
      <c r="AL3063" s="149"/>
      <c r="AM3063" s="149"/>
      <c r="AN3063" s="149"/>
      <c r="AO3063" s="149"/>
      <c r="AP3063" s="149"/>
      <c r="AQ3063" s="149"/>
      <c r="AR3063" s="149"/>
      <c r="AS3063" s="149"/>
      <c r="AT3063" s="149"/>
      <c r="AU3063" s="149"/>
      <c r="AV3063" s="149"/>
      <c r="AW3063" s="149"/>
      <c r="AX3063" s="149"/>
      <c r="AY3063" s="149"/>
      <c r="AZ3063" s="149"/>
      <c r="BA3063" s="149"/>
      <c r="BB3063" s="149"/>
      <c r="BC3063" s="149"/>
      <c r="BD3063" s="149"/>
      <c r="BE3063" s="149"/>
      <c r="BF3063" s="149"/>
      <c r="BG3063" s="149"/>
      <c r="BH3063" s="149"/>
    </row>
    <row r="3064" spans="1:60" outlineLevel="3" x14ac:dyDescent="0.2">
      <c r="A3064" s="156"/>
      <c r="B3064" s="157"/>
      <c r="C3064" s="200" t="s">
        <v>2297</v>
      </c>
      <c r="D3064" s="193"/>
      <c r="E3064" s="194"/>
      <c r="F3064" s="160"/>
      <c r="G3064" s="160"/>
      <c r="H3064" s="160"/>
      <c r="I3064" s="160"/>
      <c r="J3064" s="160"/>
      <c r="K3064" s="160"/>
      <c r="L3064" s="160"/>
      <c r="M3064" s="160"/>
      <c r="N3064" s="159"/>
      <c r="O3064" s="159"/>
      <c r="P3064" s="159"/>
      <c r="Q3064" s="159"/>
      <c r="R3064" s="160"/>
      <c r="S3064" s="160"/>
      <c r="T3064" s="160"/>
      <c r="U3064" s="160"/>
      <c r="V3064" s="160"/>
      <c r="W3064" s="160"/>
      <c r="X3064" s="160"/>
      <c r="Y3064" s="160"/>
      <c r="Z3064" s="149"/>
      <c r="AA3064" s="149"/>
      <c r="AB3064" s="149"/>
      <c r="AC3064" s="149"/>
      <c r="AD3064" s="149"/>
      <c r="AE3064" s="149"/>
      <c r="AF3064" s="149"/>
      <c r="AG3064" s="149" t="s">
        <v>409</v>
      </c>
      <c r="AH3064" s="149">
        <v>0</v>
      </c>
      <c r="AI3064" s="149"/>
      <c r="AJ3064" s="149"/>
      <c r="AK3064" s="149"/>
      <c r="AL3064" s="149"/>
      <c r="AM3064" s="149"/>
      <c r="AN3064" s="149"/>
      <c r="AO3064" s="149"/>
      <c r="AP3064" s="149"/>
      <c r="AQ3064" s="149"/>
      <c r="AR3064" s="149"/>
      <c r="AS3064" s="149"/>
      <c r="AT3064" s="149"/>
      <c r="AU3064" s="149"/>
      <c r="AV3064" s="149"/>
      <c r="AW3064" s="149"/>
      <c r="AX3064" s="149"/>
      <c r="AY3064" s="149"/>
      <c r="AZ3064" s="149"/>
      <c r="BA3064" s="149"/>
      <c r="BB3064" s="149"/>
      <c r="BC3064" s="149"/>
      <c r="BD3064" s="149"/>
      <c r="BE3064" s="149"/>
      <c r="BF3064" s="149"/>
      <c r="BG3064" s="149"/>
      <c r="BH3064" s="149"/>
    </row>
    <row r="3065" spans="1:60" outlineLevel="3" x14ac:dyDescent="0.2">
      <c r="A3065" s="156"/>
      <c r="B3065" s="157"/>
      <c r="C3065" s="200" t="s">
        <v>2022</v>
      </c>
      <c r="D3065" s="193"/>
      <c r="E3065" s="194">
        <v>96.614999999999995</v>
      </c>
      <c r="F3065" s="160"/>
      <c r="G3065" s="160"/>
      <c r="H3065" s="160"/>
      <c r="I3065" s="160"/>
      <c r="J3065" s="160"/>
      <c r="K3065" s="160"/>
      <c r="L3065" s="160"/>
      <c r="M3065" s="160"/>
      <c r="N3065" s="159"/>
      <c r="O3065" s="159"/>
      <c r="P3065" s="159"/>
      <c r="Q3065" s="159"/>
      <c r="R3065" s="160"/>
      <c r="S3065" s="160"/>
      <c r="T3065" s="160"/>
      <c r="U3065" s="160"/>
      <c r="V3065" s="160"/>
      <c r="W3065" s="160"/>
      <c r="X3065" s="160"/>
      <c r="Y3065" s="160"/>
      <c r="Z3065" s="149"/>
      <c r="AA3065" s="149"/>
      <c r="AB3065" s="149"/>
      <c r="AC3065" s="149"/>
      <c r="AD3065" s="149"/>
      <c r="AE3065" s="149"/>
      <c r="AF3065" s="149"/>
      <c r="AG3065" s="149" t="s">
        <v>409</v>
      </c>
      <c r="AH3065" s="149">
        <v>0</v>
      </c>
      <c r="AI3065" s="149"/>
      <c r="AJ3065" s="149"/>
      <c r="AK3065" s="149"/>
      <c r="AL3065" s="149"/>
      <c r="AM3065" s="149"/>
      <c r="AN3065" s="149"/>
      <c r="AO3065" s="149"/>
      <c r="AP3065" s="149"/>
      <c r="AQ3065" s="149"/>
      <c r="AR3065" s="149"/>
      <c r="AS3065" s="149"/>
      <c r="AT3065" s="149"/>
      <c r="AU3065" s="149"/>
      <c r="AV3065" s="149"/>
      <c r="AW3065" s="149"/>
      <c r="AX3065" s="149"/>
      <c r="AY3065" s="149"/>
      <c r="AZ3065" s="149"/>
      <c r="BA3065" s="149"/>
      <c r="BB3065" s="149"/>
      <c r="BC3065" s="149"/>
      <c r="BD3065" s="149"/>
      <c r="BE3065" s="149"/>
      <c r="BF3065" s="149"/>
      <c r="BG3065" s="149"/>
      <c r="BH3065" s="149"/>
    </row>
    <row r="3066" spans="1:60" outlineLevel="3" x14ac:dyDescent="0.2">
      <c r="A3066" s="156"/>
      <c r="B3066" s="157"/>
      <c r="C3066" s="201" t="s">
        <v>417</v>
      </c>
      <c r="D3066" s="195"/>
      <c r="E3066" s="196">
        <v>96.614999999999995</v>
      </c>
      <c r="F3066" s="160"/>
      <c r="G3066" s="160"/>
      <c r="H3066" s="160"/>
      <c r="I3066" s="160"/>
      <c r="J3066" s="160"/>
      <c r="K3066" s="160"/>
      <c r="L3066" s="160"/>
      <c r="M3066" s="160"/>
      <c r="N3066" s="159"/>
      <c r="O3066" s="159"/>
      <c r="P3066" s="159"/>
      <c r="Q3066" s="159"/>
      <c r="R3066" s="160"/>
      <c r="S3066" s="160"/>
      <c r="T3066" s="160"/>
      <c r="U3066" s="160"/>
      <c r="V3066" s="160"/>
      <c r="W3066" s="160"/>
      <c r="X3066" s="160"/>
      <c r="Y3066" s="160"/>
      <c r="Z3066" s="149"/>
      <c r="AA3066" s="149"/>
      <c r="AB3066" s="149"/>
      <c r="AC3066" s="149"/>
      <c r="AD3066" s="149"/>
      <c r="AE3066" s="149"/>
      <c r="AF3066" s="149"/>
      <c r="AG3066" s="149" t="s">
        <v>409</v>
      </c>
      <c r="AH3066" s="149">
        <v>1</v>
      </c>
      <c r="AI3066" s="149"/>
      <c r="AJ3066" s="149"/>
      <c r="AK3066" s="149"/>
      <c r="AL3066" s="149"/>
      <c r="AM3066" s="149"/>
      <c r="AN3066" s="149"/>
      <c r="AO3066" s="149"/>
      <c r="AP3066" s="149"/>
      <c r="AQ3066" s="149"/>
      <c r="AR3066" s="149"/>
      <c r="AS3066" s="149"/>
      <c r="AT3066" s="149"/>
      <c r="AU3066" s="149"/>
      <c r="AV3066" s="149"/>
      <c r="AW3066" s="149"/>
      <c r="AX3066" s="149"/>
      <c r="AY3066" s="149"/>
      <c r="AZ3066" s="149"/>
      <c r="BA3066" s="149"/>
      <c r="BB3066" s="149"/>
      <c r="BC3066" s="149"/>
      <c r="BD3066" s="149"/>
      <c r="BE3066" s="149"/>
      <c r="BF3066" s="149"/>
      <c r="BG3066" s="149"/>
      <c r="BH3066" s="149"/>
    </row>
    <row r="3067" spans="1:60" outlineLevel="3" x14ac:dyDescent="0.2">
      <c r="A3067" s="156"/>
      <c r="B3067" s="157"/>
      <c r="C3067" s="200" t="s">
        <v>925</v>
      </c>
      <c r="D3067" s="193"/>
      <c r="E3067" s="194"/>
      <c r="F3067" s="160"/>
      <c r="G3067" s="160"/>
      <c r="H3067" s="160"/>
      <c r="I3067" s="160"/>
      <c r="J3067" s="160"/>
      <c r="K3067" s="160"/>
      <c r="L3067" s="160"/>
      <c r="M3067" s="160"/>
      <c r="N3067" s="159"/>
      <c r="O3067" s="159"/>
      <c r="P3067" s="159"/>
      <c r="Q3067" s="159"/>
      <c r="R3067" s="160"/>
      <c r="S3067" s="160"/>
      <c r="T3067" s="160"/>
      <c r="U3067" s="160"/>
      <c r="V3067" s="160"/>
      <c r="W3067" s="160"/>
      <c r="X3067" s="160"/>
      <c r="Y3067" s="160"/>
      <c r="Z3067" s="149"/>
      <c r="AA3067" s="149"/>
      <c r="AB3067" s="149"/>
      <c r="AC3067" s="149"/>
      <c r="AD3067" s="149"/>
      <c r="AE3067" s="149"/>
      <c r="AF3067" s="149"/>
      <c r="AG3067" s="149" t="s">
        <v>409</v>
      </c>
      <c r="AH3067" s="149">
        <v>0</v>
      </c>
      <c r="AI3067" s="149"/>
      <c r="AJ3067" s="149"/>
      <c r="AK3067" s="149"/>
      <c r="AL3067" s="149"/>
      <c r="AM3067" s="149"/>
      <c r="AN3067" s="149"/>
      <c r="AO3067" s="149"/>
      <c r="AP3067" s="149"/>
      <c r="AQ3067" s="149"/>
      <c r="AR3067" s="149"/>
      <c r="AS3067" s="149"/>
      <c r="AT3067" s="149"/>
      <c r="AU3067" s="149"/>
      <c r="AV3067" s="149"/>
      <c r="AW3067" s="149"/>
      <c r="AX3067" s="149"/>
      <c r="AY3067" s="149"/>
      <c r="AZ3067" s="149"/>
      <c r="BA3067" s="149"/>
      <c r="BB3067" s="149"/>
      <c r="BC3067" s="149"/>
      <c r="BD3067" s="149"/>
      <c r="BE3067" s="149"/>
      <c r="BF3067" s="149"/>
      <c r="BG3067" s="149"/>
      <c r="BH3067" s="149"/>
    </row>
    <row r="3068" spans="1:60" outlineLevel="3" x14ac:dyDescent="0.2">
      <c r="A3068" s="156"/>
      <c r="B3068" s="157"/>
      <c r="C3068" s="200" t="s">
        <v>2300</v>
      </c>
      <c r="D3068" s="193"/>
      <c r="E3068" s="194"/>
      <c r="F3068" s="160"/>
      <c r="G3068" s="160"/>
      <c r="H3068" s="160"/>
      <c r="I3068" s="160"/>
      <c r="J3068" s="160"/>
      <c r="K3068" s="160"/>
      <c r="L3068" s="160"/>
      <c r="M3068" s="160"/>
      <c r="N3068" s="159"/>
      <c r="O3068" s="159"/>
      <c r="P3068" s="159"/>
      <c r="Q3068" s="159"/>
      <c r="R3068" s="160"/>
      <c r="S3068" s="160"/>
      <c r="T3068" s="160"/>
      <c r="U3068" s="160"/>
      <c r="V3068" s="160"/>
      <c r="W3068" s="160"/>
      <c r="X3068" s="160"/>
      <c r="Y3068" s="160"/>
      <c r="Z3068" s="149"/>
      <c r="AA3068" s="149"/>
      <c r="AB3068" s="149"/>
      <c r="AC3068" s="149"/>
      <c r="AD3068" s="149"/>
      <c r="AE3068" s="149"/>
      <c r="AF3068" s="149"/>
      <c r="AG3068" s="149" t="s">
        <v>409</v>
      </c>
      <c r="AH3068" s="149">
        <v>0</v>
      </c>
      <c r="AI3068" s="149"/>
      <c r="AJ3068" s="149"/>
      <c r="AK3068" s="149"/>
      <c r="AL3068" s="149"/>
      <c r="AM3068" s="149"/>
      <c r="AN3068" s="149"/>
      <c r="AO3068" s="149"/>
      <c r="AP3068" s="149"/>
      <c r="AQ3068" s="149"/>
      <c r="AR3068" s="149"/>
      <c r="AS3068" s="149"/>
      <c r="AT3068" s="149"/>
      <c r="AU3068" s="149"/>
      <c r="AV3068" s="149"/>
      <c r="AW3068" s="149"/>
      <c r="AX3068" s="149"/>
      <c r="AY3068" s="149"/>
      <c r="AZ3068" s="149"/>
      <c r="BA3068" s="149"/>
      <c r="BB3068" s="149"/>
      <c r="BC3068" s="149"/>
      <c r="BD3068" s="149"/>
      <c r="BE3068" s="149"/>
      <c r="BF3068" s="149"/>
      <c r="BG3068" s="149"/>
      <c r="BH3068" s="149"/>
    </row>
    <row r="3069" spans="1:60" outlineLevel="3" x14ac:dyDescent="0.2">
      <c r="A3069" s="156"/>
      <c r="B3069" s="157"/>
      <c r="C3069" s="200" t="s">
        <v>410</v>
      </c>
      <c r="D3069" s="193"/>
      <c r="E3069" s="194"/>
      <c r="F3069" s="160"/>
      <c r="G3069" s="160"/>
      <c r="H3069" s="160"/>
      <c r="I3069" s="160"/>
      <c r="J3069" s="160"/>
      <c r="K3069" s="160"/>
      <c r="L3069" s="160"/>
      <c r="M3069" s="160"/>
      <c r="N3069" s="159"/>
      <c r="O3069" s="159"/>
      <c r="P3069" s="159"/>
      <c r="Q3069" s="159"/>
      <c r="R3069" s="160"/>
      <c r="S3069" s="160"/>
      <c r="T3069" s="160"/>
      <c r="U3069" s="160"/>
      <c r="V3069" s="160"/>
      <c r="W3069" s="160"/>
      <c r="X3069" s="160"/>
      <c r="Y3069" s="160"/>
      <c r="Z3069" s="149"/>
      <c r="AA3069" s="149"/>
      <c r="AB3069" s="149"/>
      <c r="AC3069" s="149"/>
      <c r="AD3069" s="149"/>
      <c r="AE3069" s="149"/>
      <c r="AF3069" s="149"/>
      <c r="AG3069" s="149" t="s">
        <v>409</v>
      </c>
      <c r="AH3069" s="149">
        <v>0</v>
      </c>
      <c r="AI3069" s="149"/>
      <c r="AJ3069" s="149"/>
      <c r="AK3069" s="149"/>
      <c r="AL3069" s="149"/>
      <c r="AM3069" s="149"/>
      <c r="AN3069" s="149"/>
      <c r="AO3069" s="149"/>
      <c r="AP3069" s="149"/>
      <c r="AQ3069" s="149"/>
      <c r="AR3069" s="149"/>
      <c r="AS3069" s="149"/>
      <c r="AT3069" s="149"/>
      <c r="AU3069" s="149"/>
      <c r="AV3069" s="149"/>
      <c r="AW3069" s="149"/>
      <c r="AX3069" s="149"/>
      <c r="AY3069" s="149"/>
      <c r="AZ3069" s="149"/>
      <c r="BA3069" s="149"/>
      <c r="BB3069" s="149"/>
      <c r="BC3069" s="149"/>
      <c r="BD3069" s="149"/>
      <c r="BE3069" s="149"/>
      <c r="BF3069" s="149"/>
      <c r="BG3069" s="149"/>
      <c r="BH3069" s="149"/>
    </row>
    <row r="3070" spans="1:60" outlineLevel="3" x14ac:dyDescent="0.2">
      <c r="A3070" s="156"/>
      <c r="B3070" s="157"/>
      <c r="C3070" s="200" t="s">
        <v>2301</v>
      </c>
      <c r="D3070" s="193"/>
      <c r="E3070" s="194">
        <v>2.2000000000000002</v>
      </c>
      <c r="F3070" s="160"/>
      <c r="G3070" s="160"/>
      <c r="H3070" s="160"/>
      <c r="I3070" s="160"/>
      <c r="J3070" s="160"/>
      <c r="K3070" s="160"/>
      <c r="L3070" s="160"/>
      <c r="M3070" s="160"/>
      <c r="N3070" s="159"/>
      <c r="O3070" s="159"/>
      <c r="P3070" s="159"/>
      <c r="Q3070" s="159"/>
      <c r="R3070" s="160"/>
      <c r="S3070" s="160"/>
      <c r="T3070" s="160"/>
      <c r="U3070" s="160"/>
      <c r="V3070" s="160"/>
      <c r="W3070" s="160"/>
      <c r="X3070" s="160"/>
      <c r="Y3070" s="160"/>
      <c r="Z3070" s="149"/>
      <c r="AA3070" s="149"/>
      <c r="AB3070" s="149"/>
      <c r="AC3070" s="149"/>
      <c r="AD3070" s="149"/>
      <c r="AE3070" s="149"/>
      <c r="AF3070" s="149"/>
      <c r="AG3070" s="149" t="s">
        <v>409</v>
      </c>
      <c r="AH3070" s="149">
        <v>0</v>
      </c>
      <c r="AI3070" s="149"/>
      <c r="AJ3070" s="149"/>
      <c r="AK3070" s="149"/>
      <c r="AL3070" s="149"/>
      <c r="AM3070" s="149"/>
      <c r="AN3070" s="149"/>
      <c r="AO3070" s="149"/>
      <c r="AP3070" s="149"/>
      <c r="AQ3070" s="149"/>
      <c r="AR3070" s="149"/>
      <c r="AS3070" s="149"/>
      <c r="AT3070" s="149"/>
      <c r="AU3070" s="149"/>
      <c r="AV3070" s="149"/>
      <c r="AW3070" s="149"/>
      <c r="AX3070" s="149"/>
      <c r="AY3070" s="149"/>
      <c r="AZ3070" s="149"/>
      <c r="BA3070" s="149"/>
      <c r="BB3070" s="149"/>
      <c r="BC3070" s="149"/>
      <c r="BD3070" s="149"/>
      <c r="BE3070" s="149"/>
      <c r="BF3070" s="149"/>
      <c r="BG3070" s="149"/>
      <c r="BH3070" s="149"/>
    </row>
    <row r="3071" spans="1:60" outlineLevel="3" x14ac:dyDescent="0.2">
      <c r="A3071" s="156"/>
      <c r="B3071" s="157"/>
      <c r="C3071" s="201" t="s">
        <v>417</v>
      </c>
      <c r="D3071" s="195"/>
      <c r="E3071" s="196">
        <v>2.2000000000000002</v>
      </c>
      <c r="F3071" s="160"/>
      <c r="G3071" s="160"/>
      <c r="H3071" s="160"/>
      <c r="I3071" s="160"/>
      <c r="J3071" s="160"/>
      <c r="K3071" s="160"/>
      <c r="L3071" s="160"/>
      <c r="M3071" s="160"/>
      <c r="N3071" s="159"/>
      <c r="O3071" s="159"/>
      <c r="P3071" s="159"/>
      <c r="Q3071" s="159"/>
      <c r="R3071" s="160"/>
      <c r="S3071" s="160"/>
      <c r="T3071" s="160"/>
      <c r="U3071" s="160"/>
      <c r="V3071" s="160"/>
      <c r="W3071" s="160"/>
      <c r="X3071" s="160"/>
      <c r="Y3071" s="160"/>
      <c r="Z3071" s="149"/>
      <c r="AA3071" s="149"/>
      <c r="AB3071" s="149"/>
      <c r="AC3071" s="149"/>
      <c r="AD3071" s="149"/>
      <c r="AE3071" s="149"/>
      <c r="AF3071" s="149"/>
      <c r="AG3071" s="149" t="s">
        <v>409</v>
      </c>
      <c r="AH3071" s="149">
        <v>1</v>
      </c>
      <c r="AI3071" s="149"/>
      <c r="AJ3071" s="149"/>
      <c r="AK3071" s="149"/>
      <c r="AL3071" s="149"/>
      <c r="AM3071" s="149"/>
      <c r="AN3071" s="149"/>
      <c r="AO3071" s="149"/>
      <c r="AP3071" s="149"/>
      <c r="AQ3071" s="149"/>
      <c r="AR3071" s="149"/>
      <c r="AS3071" s="149"/>
      <c r="AT3071" s="149"/>
      <c r="AU3071" s="149"/>
      <c r="AV3071" s="149"/>
      <c r="AW3071" s="149"/>
      <c r="AX3071" s="149"/>
      <c r="AY3071" s="149"/>
      <c r="AZ3071" s="149"/>
      <c r="BA3071" s="149"/>
      <c r="BB3071" s="149"/>
      <c r="BC3071" s="149"/>
      <c r="BD3071" s="149"/>
      <c r="BE3071" s="149"/>
      <c r="BF3071" s="149"/>
      <c r="BG3071" s="149"/>
      <c r="BH3071" s="149"/>
    </row>
    <row r="3072" spans="1:60" outlineLevel="3" x14ac:dyDescent="0.2">
      <c r="A3072" s="156"/>
      <c r="B3072" s="157"/>
      <c r="C3072" s="200" t="s">
        <v>2302</v>
      </c>
      <c r="D3072" s="193"/>
      <c r="E3072" s="194"/>
      <c r="F3072" s="160"/>
      <c r="G3072" s="160"/>
      <c r="H3072" s="160"/>
      <c r="I3072" s="160"/>
      <c r="J3072" s="160"/>
      <c r="K3072" s="160"/>
      <c r="L3072" s="160"/>
      <c r="M3072" s="160"/>
      <c r="N3072" s="159"/>
      <c r="O3072" s="159"/>
      <c r="P3072" s="159"/>
      <c r="Q3072" s="159"/>
      <c r="R3072" s="160"/>
      <c r="S3072" s="160"/>
      <c r="T3072" s="160"/>
      <c r="U3072" s="160"/>
      <c r="V3072" s="160"/>
      <c r="W3072" s="160"/>
      <c r="X3072" s="160"/>
      <c r="Y3072" s="160"/>
      <c r="Z3072" s="149"/>
      <c r="AA3072" s="149"/>
      <c r="AB3072" s="149"/>
      <c r="AC3072" s="149"/>
      <c r="AD3072" s="149"/>
      <c r="AE3072" s="149"/>
      <c r="AF3072" s="149"/>
      <c r="AG3072" s="149" t="s">
        <v>409</v>
      </c>
      <c r="AH3072" s="149">
        <v>0</v>
      </c>
      <c r="AI3072" s="149"/>
      <c r="AJ3072" s="149"/>
      <c r="AK3072" s="149"/>
      <c r="AL3072" s="149"/>
      <c r="AM3072" s="149"/>
      <c r="AN3072" s="149"/>
      <c r="AO3072" s="149"/>
      <c r="AP3072" s="149"/>
      <c r="AQ3072" s="149"/>
      <c r="AR3072" s="149"/>
      <c r="AS3072" s="149"/>
      <c r="AT3072" s="149"/>
      <c r="AU3072" s="149"/>
      <c r="AV3072" s="149"/>
      <c r="AW3072" s="149"/>
      <c r="AX3072" s="149"/>
      <c r="AY3072" s="149"/>
      <c r="AZ3072" s="149"/>
      <c r="BA3072" s="149"/>
      <c r="BB3072" s="149"/>
      <c r="BC3072" s="149"/>
      <c r="BD3072" s="149"/>
      <c r="BE3072" s="149"/>
      <c r="BF3072" s="149"/>
      <c r="BG3072" s="149"/>
      <c r="BH3072" s="149"/>
    </row>
    <row r="3073" spans="1:60" outlineLevel="3" x14ac:dyDescent="0.2">
      <c r="A3073" s="156"/>
      <c r="B3073" s="157"/>
      <c r="C3073" s="200" t="s">
        <v>410</v>
      </c>
      <c r="D3073" s="193"/>
      <c r="E3073" s="194"/>
      <c r="F3073" s="160"/>
      <c r="G3073" s="160"/>
      <c r="H3073" s="160"/>
      <c r="I3073" s="160"/>
      <c r="J3073" s="160"/>
      <c r="K3073" s="160"/>
      <c r="L3073" s="160"/>
      <c r="M3073" s="160"/>
      <c r="N3073" s="159"/>
      <c r="O3073" s="159"/>
      <c r="P3073" s="159"/>
      <c r="Q3073" s="159"/>
      <c r="R3073" s="160"/>
      <c r="S3073" s="160"/>
      <c r="T3073" s="160"/>
      <c r="U3073" s="160"/>
      <c r="V3073" s="160"/>
      <c r="W3073" s="160"/>
      <c r="X3073" s="160"/>
      <c r="Y3073" s="160"/>
      <c r="Z3073" s="149"/>
      <c r="AA3073" s="149"/>
      <c r="AB3073" s="149"/>
      <c r="AC3073" s="149"/>
      <c r="AD3073" s="149"/>
      <c r="AE3073" s="149"/>
      <c r="AF3073" s="149"/>
      <c r="AG3073" s="149" t="s">
        <v>409</v>
      </c>
      <c r="AH3073" s="149">
        <v>0</v>
      </c>
      <c r="AI3073" s="149"/>
      <c r="AJ3073" s="149"/>
      <c r="AK3073" s="149"/>
      <c r="AL3073" s="149"/>
      <c r="AM3073" s="149"/>
      <c r="AN3073" s="149"/>
      <c r="AO3073" s="149"/>
      <c r="AP3073" s="149"/>
      <c r="AQ3073" s="149"/>
      <c r="AR3073" s="149"/>
      <c r="AS3073" s="149"/>
      <c r="AT3073" s="149"/>
      <c r="AU3073" s="149"/>
      <c r="AV3073" s="149"/>
      <c r="AW3073" s="149"/>
      <c r="AX3073" s="149"/>
      <c r="AY3073" s="149"/>
      <c r="AZ3073" s="149"/>
      <c r="BA3073" s="149"/>
      <c r="BB3073" s="149"/>
      <c r="BC3073" s="149"/>
      <c r="BD3073" s="149"/>
      <c r="BE3073" s="149"/>
      <c r="BF3073" s="149"/>
      <c r="BG3073" s="149"/>
      <c r="BH3073" s="149"/>
    </row>
    <row r="3074" spans="1:60" outlineLevel="3" x14ac:dyDescent="0.2">
      <c r="A3074" s="156"/>
      <c r="B3074" s="157"/>
      <c r="C3074" s="200" t="s">
        <v>956</v>
      </c>
      <c r="D3074" s="193"/>
      <c r="E3074" s="194">
        <v>5.7</v>
      </c>
      <c r="F3074" s="160"/>
      <c r="G3074" s="160"/>
      <c r="H3074" s="160"/>
      <c r="I3074" s="160"/>
      <c r="J3074" s="160"/>
      <c r="K3074" s="160"/>
      <c r="L3074" s="160"/>
      <c r="M3074" s="160"/>
      <c r="N3074" s="159"/>
      <c r="O3074" s="159"/>
      <c r="P3074" s="159"/>
      <c r="Q3074" s="159"/>
      <c r="R3074" s="160"/>
      <c r="S3074" s="160"/>
      <c r="T3074" s="160"/>
      <c r="U3074" s="160"/>
      <c r="V3074" s="160"/>
      <c r="W3074" s="160"/>
      <c r="X3074" s="160"/>
      <c r="Y3074" s="160"/>
      <c r="Z3074" s="149"/>
      <c r="AA3074" s="149"/>
      <c r="AB3074" s="149"/>
      <c r="AC3074" s="149"/>
      <c r="AD3074" s="149"/>
      <c r="AE3074" s="149"/>
      <c r="AF3074" s="149"/>
      <c r="AG3074" s="149" t="s">
        <v>409</v>
      </c>
      <c r="AH3074" s="149">
        <v>0</v>
      </c>
      <c r="AI3074" s="149"/>
      <c r="AJ3074" s="149"/>
      <c r="AK3074" s="149"/>
      <c r="AL3074" s="149"/>
      <c r="AM3074" s="149"/>
      <c r="AN3074" s="149"/>
      <c r="AO3074" s="149"/>
      <c r="AP3074" s="149"/>
      <c r="AQ3074" s="149"/>
      <c r="AR3074" s="149"/>
      <c r="AS3074" s="149"/>
      <c r="AT3074" s="149"/>
      <c r="AU3074" s="149"/>
      <c r="AV3074" s="149"/>
      <c r="AW3074" s="149"/>
      <c r="AX3074" s="149"/>
      <c r="AY3074" s="149"/>
      <c r="AZ3074" s="149"/>
      <c r="BA3074" s="149"/>
      <c r="BB3074" s="149"/>
      <c r="BC3074" s="149"/>
      <c r="BD3074" s="149"/>
      <c r="BE3074" s="149"/>
      <c r="BF3074" s="149"/>
      <c r="BG3074" s="149"/>
      <c r="BH3074" s="149"/>
    </row>
    <row r="3075" spans="1:60" outlineLevel="3" x14ac:dyDescent="0.2">
      <c r="A3075" s="156"/>
      <c r="B3075" s="157"/>
      <c r="C3075" s="201" t="s">
        <v>417</v>
      </c>
      <c r="D3075" s="195"/>
      <c r="E3075" s="196">
        <v>5.7</v>
      </c>
      <c r="F3075" s="160"/>
      <c r="G3075" s="160"/>
      <c r="H3075" s="160"/>
      <c r="I3075" s="160"/>
      <c r="J3075" s="160"/>
      <c r="K3075" s="160"/>
      <c r="L3075" s="160"/>
      <c r="M3075" s="160"/>
      <c r="N3075" s="159"/>
      <c r="O3075" s="159"/>
      <c r="P3075" s="159"/>
      <c r="Q3075" s="159"/>
      <c r="R3075" s="160"/>
      <c r="S3075" s="160"/>
      <c r="T3075" s="160"/>
      <c r="U3075" s="160"/>
      <c r="V3075" s="160"/>
      <c r="W3075" s="160"/>
      <c r="X3075" s="160"/>
      <c r="Y3075" s="160"/>
      <c r="Z3075" s="149"/>
      <c r="AA3075" s="149"/>
      <c r="AB3075" s="149"/>
      <c r="AC3075" s="149"/>
      <c r="AD3075" s="149"/>
      <c r="AE3075" s="149"/>
      <c r="AF3075" s="149"/>
      <c r="AG3075" s="149" t="s">
        <v>409</v>
      </c>
      <c r="AH3075" s="149">
        <v>1</v>
      </c>
      <c r="AI3075" s="149"/>
      <c r="AJ3075" s="149"/>
      <c r="AK3075" s="149"/>
      <c r="AL3075" s="149"/>
      <c r="AM3075" s="149"/>
      <c r="AN3075" s="149"/>
      <c r="AO3075" s="149"/>
      <c r="AP3075" s="149"/>
      <c r="AQ3075" s="149"/>
      <c r="AR3075" s="149"/>
      <c r="AS3075" s="149"/>
      <c r="AT3075" s="149"/>
      <c r="AU3075" s="149"/>
      <c r="AV3075" s="149"/>
      <c r="AW3075" s="149"/>
      <c r="AX3075" s="149"/>
      <c r="AY3075" s="149"/>
      <c r="AZ3075" s="149"/>
      <c r="BA3075" s="149"/>
      <c r="BB3075" s="149"/>
      <c r="BC3075" s="149"/>
      <c r="BD3075" s="149"/>
      <c r="BE3075" s="149"/>
      <c r="BF3075" s="149"/>
      <c r="BG3075" s="149"/>
      <c r="BH3075" s="149"/>
    </row>
    <row r="3076" spans="1:60" outlineLevel="3" x14ac:dyDescent="0.2">
      <c r="A3076" s="156"/>
      <c r="B3076" s="157"/>
      <c r="C3076" s="200" t="s">
        <v>2303</v>
      </c>
      <c r="D3076" s="193"/>
      <c r="E3076" s="194"/>
      <c r="F3076" s="160"/>
      <c r="G3076" s="160"/>
      <c r="H3076" s="160"/>
      <c r="I3076" s="160"/>
      <c r="J3076" s="160"/>
      <c r="K3076" s="160"/>
      <c r="L3076" s="160"/>
      <c r="M3076" s="160"/>
      <c r="N3076" s="159"/>
      <c r="O3076" s="159"/>
      <c r="P3076" s="159"/>
      <c r="Q3076" s="159"/>
      <c r="R3076" s="160"/>
      <c r="S3076" s="160"/>
      <c r="T3076" s="160"/>
      <c r="U3076" s="160"/>
      <c r="V3076" s="160"/>
      <c r="W3076" s="160"/>
      <c r="X3076" s="160"/>
      <c r="Y3076" s="160"/>
      <c r="Z3076" s="149"/>
      <c r="AA3076" s="149"/>
      <c r="AB3076" s="149"/>
      <c r="AC3076" s="149"/>
      <c r="AD3076" s="149"/>
      <c r="AE3076" s="149"/>
      <c r="AF3076" s="149"/>
      <c r="AG3076" s="149" t="s">
        <v>409</v>
      </c>
      <c r="AH3076" s="149">
        <v>0</v>
      </c>
      <c r="AI3076" s="149"/>
      <c r="AJ3076" s="149"/>
      <c r="AK3076" s="149"/>
      <c r="AL3076" s="149"/>
      <c r="AM3076" s="149"/>
      <c r="AN3076" s="149"/>
      <c r="AO3076" s="149"/>
      <c r="AP3076" s="149"/>
      <c r="AQ3076" s="149"/>
      <c r="AR3076" s="149"/>
      <c r="AS3076" s="149"/>
      <c r="AT3076" s="149"/>
      <c r="AU3076" s="149"/>
      <c r="AV3076" s="149"/>
      <c r="AW3076" s="149"/>
      <c r="AX3076" s="149"/>
      <c r="AY3076" s="149"/>
      <c r="AZ3076" s="149"/>
      <c r="BA3076" s="149"/>
      <c r="BB3076" s="149"/>
      <c r="BC3076" s="149"/>
      <c r="BD3076" s="149"/>
      <c r="BE3076" s="149"/>
      <c r="BF3076" s="149"/>
      <c r="BG3076" s="149"/>
      <c r="BH3076" s="149"/>
    </row>
    <row r="3077" spans="1:60" outlineLevel="3" x14ac:dyDescent="0.2">
      <c r="A3077" s="156"/>
      <c r="B3077" s="157"/>
      <c r="C3077" s="200" t="s">
        <v>413</v>
      </c>
      <c r="D3077" s="193"/>
      <c r="E3077" s="194"/>
      <c r="F3077" s="160"/>
      <c r="G3077" s="160"/>
      <c r="H3077" s="160"/>
      <c r="I3077" s="160"/>
      <c r="J3077" s="160"/>
      <c r="K3077" s="160"/>
      <c r="L3077" s="160"/>
      <c r="M3077" s="160"/>
      <c r="N3077" s="159"/>
      <c r="O3077" s="159"/>
      <c r="P3077" s="159"/>
      <c r="Q3077" s="159"/>
      <c r="R3077" s="160"/>
      <c r="S3077" s="160"/>
      <c r="T3077" s="160"/>
      <c r="U3077" s="160"/>
      <c r="V3077" s="160"/>
      <c r="W3077" s="160"/>
      <c r="X3077" s="160"/>
      <c r="Y3077" s="160"/>
      <c r="Z3077" s="149"/>
      <c r="AA3077" s="149"/>
      <c r="AB3077" s="149"/>
      <c r="AC3077" s="149"/>
      <c r="AD3077" s="149"/>
      <c r="AE3077" s="149"/>
      <c r="AF3077" s="149"/>
      <c r="AG3077" s="149" t="s">
        <v>409</v>
      </c>
      <c r="AH3077" s="149">
        <v>0</v>
      </c>
      <c r="AI3077" s="149"/>
      <c r="AJ3077" s="149"/>
      <c r="AK3077" s="149"/>
      <c r="AL3077" s="149"/>
      <c r="AM3077" s="149"/>
      <c r="AN3077" s="149"/>
      <c r="AO3077" s="149"/>
      <c r="AP3077" s="149"/>
      <c r="AQ3077" s="149"/>
      <c r="AR3077" s="149"/>
      <c r="AS3077" s="149"/>
      <c r="AT3077" s="149"/>
      <c r="AU3077" s="149"/>
      <c r="AV3077" s="149"/>
      <c r="AW3077" s="149"/>
      <c r="AX3077" s="149"/>
      <c r="AY3077" s="149"/>
      <c r="AZ3077" s="149"/>
      <c r="BA3077" s="149"/>
      <c r="BB3077" s="149"/>
      <c r="BC3077" s="149"/>
      <c r="BD3077" s="149"/>
      <c r="BE3077" s="149"/>
      <c r="BF3077" s="149"/>
      <c r="BG3077" s="149"/>
      <c r="BH3077" s="149"/>
    </row>
    <row r="3078" spans="1:60" outlineLevel="3" x14ac:dyDescent="0.2">
      <c r="A3078" s="156"/>
      <c r="B3078" s="157"/>
      <c r="C3078" s="200" t="s">
        <v>958</v>
      </c>
      <c r="D3078" s="193"/>
      <c r="E3078" s="194">
        <v>7.2</v>
      </c>
      <c r="F3078" s="160"/>
      <c r="G3078" s="160"/>
      <c r="H3078" s="160"/>
      <c r="I3078" s="160"/>
      <c r="J3078" s="160"/>
      <c r="K3078" s="160"/>
      <c r="L3078" s="160"/>
      <c r="M3078" s="160"/>
      <c r="N3078" s="159"/>
      <c r="O3078" s="159"/>
      <c r="P3078" s="159"/>
      <c r="Q3078" s="159"/>
      <c r="R3078" s="160"/>
      <c r="S3078" s="160"/>
      <c r="T3078" s="160"/>
      <c r="U3078" s="160"/>
      <c r="V3078" s="160"/>
      <c r="W3078" s="160"/>
      <c r="X3078" s="160"/>
      <c r="Y3078" s="160"/>
      <c r="Z3078" s="149"/>
      <c r="AA3078" s="149"/>
      <c r="AB3078" s="149"/>
      <c r="AC3078" s="149"/>
      <c r="AD3078" s="149"/>
      <c r="AE3078" s="149"/>
      <c r="AF3078" s="149"/>
      <c r="AG3078" s="149" t="s">
        <v>409</v>
      </c>
      <c r="AH3078" s="149">
        <v>0</v>
      </c>
      <c r="AI3078" s="149"/>
      <c r="AJ3078" s="149"/>
      <c r="AK3078" s="149"/>
      <c r="AL3078" s="149"/>
      <c r="AM3078" s="149"/>
      <c r="AN3078" s="149"/>
      <c r="AO3078" s="149"/>
      <c r="AP3078" s="149"/>
      <c r="AQ3078" s="149"/>
      <c r="AR3078" s="149"/>
      <c r="AS3078" s="149"/>
      <c r="AT3078" s="149"/>
      <c r="AU3078" s="149"/>
      <c r="AV3078" s="149"/>
      <c r="AW3078" s="149"/>
      <c r="AX3078" s="149"/>
      <c r="AY3078" s="149"/>
      <c r="AZ3078" s="149"/>
      <c r="BA3078" s="149"/>
      <c r="BB3078" s="149"/>
      <c r="BC3078" s="149"/>
      <c r="BD3078" s="149"/>
      <c r="BE3078" s="149"/>
      <c r="BF3078" s="149"/>
      <c r="BG3078" s="149"/>
      <c r="BH3078" s="149"/>
    </row>
    <row r="3079" spans="1:60" outlineLevel="3" x14ac:dyDescent="0.2">
      <c r="A3079" s="156"/>
      <c r="B3079" s="157"/>
      <c r="C3079" s="201" t="s">
        <v>417</v>
      </c>
      <c r="D3079" s="195"/>
      <c r="E3079" s="196">
        <v>7.2</v>
      </c>
      <c r="F3079" s="160"/>
      <c r="G3079" s="160"/>
      <c r="H3079" s="160"/>
      <c r="I3079" s="160"/>
      <c r="J3079" s="160"/>
      <c r="K3079" s="160"/>
      <c r="L3079" s="160"/>
      <c r="M3079" s="160"/>
      <c r="N3079" s="159"/>
      <c r="O3079" s="159"/>
      <c r="P3079" s="159"/>
      <c r="Q3079" s="159"/>
      <c r="R3079" s="160"/>
      <c r="S3079" s="160"/>
      <c r="T3079" s="160"/>
      <c r="U3079" s="160"/>
      <c r="V3079" s="160"/>
      <c r="W3079" s="160"/>
      <c r="X3079" s="160"/>
      <c r="Y3079" s="160"/>
      <c r="Z3079" s="149"/>
      <c r="AA3079" s="149"/>
      <c r="AB3079" s="149"/>
      <c r="AC3079" s="149"/>
      <c r="AD3079" s="149"/>
      <c r="AE3079" s="149"/>
      <c r="AF3079" s="149"/>
      <c r="AG3079" s="149" t="s">
        <v>409</v>
      </c>
      <c r="AH3079" s="149">
        <v>1</v>
      </c>
      <c r="AI3079" s="149"/>
      <c r="AJ3079" s="149"/>
      <c r="AK3079" s="149"/>
      <c r="AL3079" s="149"/>
      <c r="AM3079" s="149"/>
      <c r="AN3079" s="149"/>
      <c r="AO3079" s="149"/>
      <c r="AP3079" s="149"/>
      <c r="AQ3079" s="149"/>
      <c r="AR3079" s="149"/>
      <c r="AS3079" s="149"/>
      <c r="AT3079" s="149"/>
      <c r="AU3079" s="149"/>
      <c r="AV3079" s="149"/>
      <c r="AW3079" s="149"/>
      <c r="AX3079" s="149"/>
      <c r="AY3079" s="149"/>
      <c r="AZ3079" s="149"/>
      <c r="BA3079" s="149"/>
      <c r="BB3079" s="149"/>
      <c r="BC3079" s="149"/>
      <c r="BD3079" s="149"/>
      <c r="BE3079" s="149"/>
      <c r="BF3079" s="149"/>
      <c r="BG3079" s="149"/>
      <c r="BH3079" s="149"/>
    </row>
    <row r="3080" spans="1:60" outlineLevel="1" x14ac:dyDescent="0.2">
      <c r="A3080" s="173">
        <v>259</v>
      </c>
      <c r="B3080" s="174" t="s">
        <v>2304</v>
      </c>
      <c r="C3080" s="189" t="s">
        <v>2305</v>
      </c>
      <c r="D3080" s="175" t="s">
        <v>493</v>
      </c>
      <c r="E3080" s="176">
        <v>1049.6500000000001</v>
      </c>
      <c r="F3080" s="177"/>
      <c r="G3080" s="178">
        <f>ROUND(E3080*F3080,2)</f>
        <v>0</v>
      </c>
      <c r="H3080" s="177"/>
      <c r="I3080" s="178">
        <f>ROUND(E3080*H3080,2)</f>
        <v>0</v>
      </c>
      <c r="J3080" s="177"/>
      <c r="K3080" s="178">
        <f>ROUND(E3080*J3080,2)</f>
        <v>0</v>
      </c>
      <c r="L3080" s="178">
        <v>12</v>
      </c>
      <c r="M3080" s="178">
        <f>G3080*(1+L3080/100)</f>
        <v>0</v>
      </c>
      <c r="N3080" s="176">
        <v>0</v>
      </c>
      <c r="O3080" s="176">
        <f>ROUND(E3080*N3080,2)</f>
        <v>0</v>
      </c>
      <c r="P3080" s="176">
        <v>0</v>
      </c>
      <c r="Q3080" s="176">
        <f>ROUND(E3080*P3080,2)</f>
        <v>0</v>
      </c>
      <c r="R3080" s="178" t="s">
        <v>2025</v>
      </c>
      <c r="S3080" s="178" t="s">
        <v>365</v>
      </c>
      <c r="T3080" s="179" t="s">
        <v>365</v>
      </c>
      <c r="U3080" s="160">
        <v>0.08</v>
      </c>
      <c r="V3080" s="160">
        <f>ROUND(E3080*U3080,2)</f>
        <v>83.97</v>
      </c>
      <c r="W3080" s="160"/>
      <c r="X3080" s="160" t="s">
        <v>404</v>
      </c>
      <c r="Y3080" s="160" t="s">
        <v>368</v>
      </c>
      <c r="Z3080" s="149"/>
      <c r="AA3080" s="149"/>
      <c r="AB3080" s="149"/>
      <c r="AC3080" s="149"/>
      <c r="AD3080" s="149"/>
      <c r="AE3080" s="149"/>
      <c r="AF3080" s="149"/>
      <c r="AG3080" s="149" t="s">
        <v>2247</v>
      </c>
      <c r="AH3080" s="149"/>
      <c r="AI3080" s="149"/>
      <c r="AJ3080" s="149"/>
      <c r="AK3080" s="149"/>
      <c r="AL3080" s="149"/>
      <c r="AM3080" s="149"/>
      <c r="AN3080" s="149"/>
      <c r="AO3080" s="149"/>
      <c r="AP3080" s="149"/>
      <c r="AQ3080" s="149"/>
      <c r="AR3080" s="149"/>
      <c r="AS3080" s="149"/>
      <c r="AT3080" s="149"/>
      <c r="AU3080" s="149"/>
      <c r="AV3080" s="149"/>
      <c r="AW3080" s="149"/>
      <c r="AX3080" s="149"/>
      <c r="AY3080" s="149"/>
      <c r="AZ3080" s="149"/>
      <c r="BA3080" s="149"/>
      <c r="BB3080" s="149"/>
      <c r="BC3080" s="149"/>
      <c r="BD3080" s="149"/>
      <c r="BE3080" s="149"/>
      <c r="BF3080" s="149"/>
      <c r="BG3080" s="149"/>
      <c r="BH3080" s="149"/>
    </row>
    <row r="3081" spans="1:60" outlineLevel="2" x14ac:dyDescent="0.2">
      <c r="A3081" s="156"/>
      <c r="B3081" s="157"/>
      <c r="C3081" s="200" t="s">
        <v>2306</v>
      </c>
      <c r="D3081" s="193"/>
      <c r="E3081" s="194"/>
      <c r="F3081" s="160"/>
      <c r="G3081" s="160"/>
      <c r="H3081" s="160"/>
      <c r="I3081" s="160"/>
      <c r="J3081" s="160"/>
      <c r="K3081" s="160"/>
      <c r="L3081" s="160"/>
      <c r="M3081" s="160"/>
      <c r="N3081" s="159"/>
      <c r="O3081" s="159"/>
      <c r="P3081" s="159"/>
      <c r="Q3081" s="159"/>
      <c r="R3081" s="160"/>
      <c r="S3081" s="160"/>
      <c r="T3081" s="160"/>
      <c r="U3081" s="160"/>
      <c r="V3081" s="160"/>
      <c r="W3081" s="160"/>
      <c r="X3081" s="160"/>
      <c r="Y3081" s="160"/>
      <c r="Z3081" s="149"/>
      <c r="AA3081" s="149"/>
      <c r="AB3081" s="149"/>
      <c r="AC3081" s="149"/>
      <c r="AD3081" s="149"/>
      <c r="AE3081" s="149"/>
      <c r="AF3081" s="149"/>
      <c r="AG3081" s="149" t="s">
        <v>409</v>
      </c>
      <c r="AH3081" s="149">
        <v>0</v>
      </c>
      <c r="AI3081" s="149"/>
      <c r="AJ3081" s="149"/>
      <c r="AK3081" s="149"/>
      <c r="AL3081" s="149"/>
      <c r="AM3081" s="149"/>
      <c r="AN3081" s="149"/>
      <c r="AO3081" s="149"/>
      <c r="AP3081" s="149"/>
      <c r="AQ3081" s="149"/>
      <c r="AR3081" s="149"/>
      <c r="AS3081" s="149"/>
      <c r="AT3081" s="149"/>
      <c r="AU3081" s="149"/>
      <c r="AV3081" s="149"/>
      <c r="AW3081" s="149"/>
      <c r="AX3081" s="149"/>
      <c r="AY3081" s="149"/>
      <c r="AZ3081" s="149"/>
      <c r="BA3081" s="149"/>
      <c r="BB3081" s="149"/>
      <c r="BC3081" s="149"/>
      <c r="BD3081" s="149"/>
      <c r="BE3081" s="149"/>
      <c r="BF3081" s="149"/>
      <c r="BG3081" s="149"/>
      <c r="BH3081" s="149"/>
    </row>
    <row r="3082" spans="1:60" outlineLevel="3" x14ac:dyDescent="0.2">
      <c r="A3082" s="156"/>
      <c r="B3082" s="157"/>
      <c r="C3082" s="200" t="s">
        <v>1399</v>
      </c>
      <c r="D3082" s="193"/>
      <c r="E3082" s="194">
        <v>9.5</v>
      </c>
      <c r="F3082" s="160"/>
      <c r="G3082" s="160"/>
      <c r="H3082" s="160"/>
      <c r="I3082" s="160"/>
      <c r="J3082" s="160"/>
      <c r="K3082" s="160"/>
      <c r="L3082" s="160"/>
      <c r="M3082" s="160"/>
      <c r="N3082" s="159"/>
      <c r="O3082" s="159"/>
      <c r="P3082" s="159"/>
      <c r="Q3082" s="159"/>
      <c r="R3082" s="160"/>
      <c r="S3082" s="160"/>
      <c r="T3082" s="160"/>
      <c r="U3082" s="160"/>
      <c r="V3082" s="160"/>
      <c r="W3082" s="160"/>
      <c r="X3082" s="160"/>
      <c r="Y3082" s="160"/>
      <c r="Z3082" s="149"/>
      <c r="AA3082" s="149"/>
      <c r="AB3082" s="149"/>
      <c r="AC3082" s="149"/>
      <c r="AD3082" s="149"/>
      <c r="AE3082" s="149"/>
      <c r="AF3082" s="149"/>
      <c r="AG3082" s="149" t="s">
        <v>409</v>
      </c>
      <c r="AH3082" s="149">
        <v>0</v>
      </c>
      <c r="AI3082" s="149"/>
      <c r="AJ3082" s="149"/>
      <c r="AK3082" s="149"/>
      <c r="AL3082" s="149"/>
      <c r="AM3082" s="149"/>
      <c r="AN3082" s="149"/>
      <c r="AO3082" s="149"/>
      <c r="AP3082" s="149"/>
      <c r="AQ3082" s="149"/>
      <c r="AR3082" s="149"/>
      <c r="AS3082" s="149"/>
      <c r="AT3082" s="149"/>
      <c r="AU3082" s="149"/>
      <c r="AV3082" s="149"/>
      <c r="AW3082" s="149"/>
      <c r="AX3082" s="149"/>
      <c r="AY3082" s="149"/>
      <c r="AZ3082" s="149"/>
      <c r="BA3082" s="149"/>
      <c r="BB3082" s="149"/>
      <c r="BC3082" s="149"/>
      <c r="BD3082" s="149"/>
      <c r="BE3082" s="149"/>
      <c r="BF3082" s="149"/>
      <c r="BG3082" s="149"/>
      <c r="BH3082" s="149"/>
    </row>
    <row r="3083" spans="1:60" outlineLevel="3" x14ac:dyDescent="0.2">
      <c r="A3083" s="156"/>
      <c r="B3083" s="157"/>
      <c r="C3083" s="200" t="s">
        <v>1402</v>
      </c>
      <c r="D3083" s="193"/>
      <c r="E3083" s="194">
        <v>59.04</v>
      </c>
      <c r="F3083" s="160"/>
      <c r="G3083" s="160"/>
      <c r="H3083" s="160"/>
      <c r="I3083" s="160"/>
      <c r="J3083" s="160"/>
      <c r="K3083" s="160"/>
      <c r="L3083" s="160"/>
      <c r="M3083" s="160"/>
      <c r="N3083" s="159"/>
      <c r="O3083" s="159"/>
      <c r="P3083" s="159"/>
      <c r="Q3083" s="159"/>
      <c r="R3083" s="160"/>
      <c r="S3083" s="160"/>
      <c r="T3083" s="160"/>
      <c r="U3083" s="160"/>
      <c r="V3083" s="160"/>
      <c r="W3083" s="160"/>
      <c r="X3083" s="160"/>
      <c r="Y3083" s="160"/>
      <c r="Z3083" s="149"/>
      <c r="AA3083" s="149"/>
      <c r="AB3083" s="149"/>
      <c r="AC3083" s="149"/>
      <c r="AD3083" s="149"/>
      <c r="AE3083" s="149"/>
      <c r="AF3083" s="149"/>
      <c r="AG3083" s="149" t="s">
        <v>409</v>
      </c>
      <c r="AH3083" s="149">
        <v>0</v>
      </c>
      <c r="AI3083" s="149"/>
      <c r="AJ3083" s="149"/>
      <c r="AK3083" s="149"/>
      <c r="AL3083" s="149"/>
      <c r="AM3083" s="149"/>
      <c r="AN3083" s="149"/>
      <c r="AO3083" s="149"/>
      <c r="AP3083" s="149"/>
      <c r="AQ3083" s="149"/>
      <c r="AR3083" s="149"/>
      <c r="AS3083" s="149"/>
      <c r="AT3083" s="149"/>
      <c r="AU3083" s="149"/>
      <c r="AV3083" s="149"/>
      <c r="AW3083" s="149"/>
      <c r="AX3083" s="149"/>
      <c r="AY3083" s="149"/>
      <c r="AZ3083" s="149"/>
      <c r="BA3083" s="149"/>
      <c r="BB3083" s="149"/>
      <c r="BC3083" s="149"/>
      <c r="BD3083" s="149"/>
      <c r="BE3083" s="149"/>
      <c r="BF3083" s="149"/>
      <c r="BG3083" s="149"/>
      <c r="BH3083" s="149"/>
    </row>
    <row r="3084" spans="1:60" outlineLevel="3" x14ac:dyDescent="0.2">
      <c r="A3084" s="156"/>
      <c r="B3084" s="157"/>
      <c r="C3084" s="200" t="s">
        <v>1404</v>
      </c>
      <c r="D3084" s="193"/>
      <c r="E3084" s="194">
        <v>466.75</v>
      </c>
      <c r="F3084" s="160"/>
      <c r="G3084" s="160"/>
      <c r="H3084" s="160"/>
      <c r="I3084" s="160"/>
      <c r="J3084" s="160"/>
      <c r="K3084" s="160"/>
      <c r="L3084" s="160"/>
      <c r="M3084" s="160"/>
      <c r="N3084" s="159"/>
      <c r="O3084" s="159"/>
      <c r="P3084" s="159"/>
      <c r="Q3084" s="159"/>
      <c r="R3084" s="160"/>
      <c r="S3084" s="160"/>
      <c r="T3084" s="160"/>
      <c r="U3084" s="160"/>
      <c r="V3084" s="160"/>
      <c r="W3084" s="160"/>
      <c r="X3084" s="160"/>
      <c r="Y3084" s="160"/>
      <c r="Z3084" s="149"/>
      <c r="AA3084" s="149"/>
      <c r="AB3084" s="149"/>
      <c r="AC3084" s="149"/>
      <c r="AD3084" s="149"/>
      <c r="AE3084" s="149"/>
      <c r="AF3084" s="149"/>
      <c r="AG3084" s="149" t="s">
        <v>409</v>
      </c>
      <c r="AH3084" s="149">
        <v>0</v>
      </c>
      <c r="AI3084" s="149"/>
      <c r="AJ3084" s="149"/>
      <c r="AK3084" s="149"/>
      <c r="AL3084" s="149"/>
      <c r="AM3084" s="149"/>
      <c r="AN3084" s="149"/>
      <c r="AO3084" s="149"/>
      <c r="AP3084" s="149"/>
      <c r="AQ3084" s="149"/>
      <c r="AR3084" s="149"/>
      <c r="AS3084" s="149"/>
      <c r="AT3084" s="149"/>
      <c r="AU3084" s="149"/>
      <c r="AV3084" s="149"/>
      <c r="AW3084" s="149"/>
      <c r="AX3084" s="149"/>
      <c r="AY3084" s="149"/>
      <c r="AZ3084" s="149"/>
      <c r="BA3084" s="149"/>
      <c r="BB3084" s="149"/>
      <c r="BC3084" s="149"/>
      <c r="BD3084" s="149"/>
      <c r="BE3084" s="149"/>
      <c r="BF3084" s="149"/>
      <c r="BG3084" s="149"/>
      <c r="BH3084" s="149"/>
    </row>
    <row r="3085" spans="1:60" outlineLevel="3" x14ac:dyDescent="0.2">
      <c r="A3085" s="156"/>
      <c r="B3085" s="157"/>
      <c r="C3085" s="201" t="s">
        <v>417</v>
      </c>
      <c r="D3085" s="195"/>
      <c r="E3085" s="196">
        <v>535.29</v>
      </c>
      <c r="F3085" s="160"/>
      <c r="G3085" s="160"/>
      <c r="H3085" s="160"/>
      <c r="I3085" s="160"/>
      <c r="J3085" s="160"/>
      <c r="K3085" s="160"/>
      <c r="L3085" s="160"/>
      <c r="M3085" s="160"/>
      <c r="N3085" s="159"/>
      <c r="O3085" s="159"/>
      <c r="P3085" s="159"/>
      <c r="Q3085" s="159"/>
      <c r="R3085" s="160"/>
      <c r="S3085" s="160"/>
      <c r="T3085" s="160"/>
      <c r="U3085" s="160"/>
      <c r="V3085" s="160"/>
      <c r="W3085" s="160"/>
      <c r="X3085" s="160"/>
      <c r="Y3085" s="160"/>
      <c r="Z3085" s="149"/>
      <c r="AA3085" s="149"/>
      <c r="AB3085" s="149"/>
      <c r="AC3085" s="149"/>
      <c r="AD3085" s="149"/>
      <c r="AE3085" s="149"/>
      <c r="AF3085" s="149"/>
      <c r="AG3085" s="149" t="s">
        <v>409</v>
      </c>
      <c r="AH3085" s="149">
        <v>1</v>
      </c>
      <c r="AI3085" s="149"/>
      <c r="AJ3085" s="149"/>
      <c r="AK3085" s="149"/>
      <c r="AL3085" s="149"/>
      <c r="AM3085" s="149"/>
      <c r="AN3085" s="149"/>
      <c r="AO3085" s="149"/>
      <c r="AP3085" s="149"/>
      <c r="AQ3085" s="149"/>
      <c r="AR3085" s="149"/>
      <c r="AS3085" s="149"/>
      <c r="AT3085" s="149"/>
      <c r="AU3085" s="149"/>
      <c r="AV3085" s="149"/>
      <c r="AW3085" s="149"/>
      <c r="AX3085" s="149"/>
      <c r="AY3085" s="149"/>
      <c r="AZ3085" s="149"/>
      <c r="BA3085" s="149"/>
      <c r="BB3085" s="149"/>
      <c r="BC3085" s="149"/>
      <c r="BD3085" s="149"/>
      <c r="BE3085" s="149"/>
      <c r="BF3085" s="149"/>
      <c r="BG3085" s="149"/>
      <c r="BH3085" s="149"/>
    </row>
    <row r="3086" spans="1:60" outlineLevel="3" x14ac:dyDescent="0.2">
      <c r="A3086" s="156"/>
      <c r="B3086" s="157"/>
      <c r="C3086" s="200" t="s">
        <v>2307</v>
      </c>
      <c r="D3086" s="193"/>
      <c r="E3086" s="194"/>
      <c r="F3086" s="160"/>
      <c r="G3086" s="160"/>
      <c r="H3086" s="160"/>
      <c r="I3086" s="160"/>
      <c r="J3086" s="160"/>
      <c r="K3086" s="160"/>
      <c r="L3086" s="160"/>
      <c r="M3086" s="160"/>
      <c r="N3086" s="159"/>
      <c r="O3086" s="159"/>
      <c r="P3086" s="159"/>
      <c r="Q3086" s="159"/>
      <c r="R3086" s="160"/>
      <c r="S3086" s="160"/>
      <c r="T3086" s="160"/>
      <c r="U3086" s="160"/>
      <c r="V3086" s="160"/>
      <c r="W3086" s="160"/>
      <c r="X3086" s="160"/>
      <c r="Y3086" s="160"/>
      <c r="Z3086" s="149"/>
      <c r="AA3086" s="149"/>
      <c r="AB3086" s="149"/>
      <c r="AC3086" s="149"/>
      <c r="AD3086" s="149"/>
      <c r="AE3086" s="149"/>
      <c r="AF3086" s="149"/>
      <c r="AG3086" s="149" t="s">
        <v>409</v>
      </c>
      <c r="AH3086" s="149">
        <v>0</v>
      </c>
      <c r="AI3086" s="149"/>
      <c r="AJ3086" s="149"/>
      <c r="AK3086" s="149"/>
      <c r="AL3086" s="149"/>
      <c r="AM3086" s="149"/>
      <c r="AN3086" s="149"/>
      <c r="AO3086" s="149"/>
      <c r="AP3086" s="149"/>
      <c r="AQ3086" s="149"/>
      <c r="AR3086" s="149"/>
      <c r="AS3086" s="149"/>
      <c r="AT3086" s="149"/>
      <c r="AU3086" s="149"/>
      <c r="AV3086" s="149"/>
      <c r="AW3086" s="149"/>
      <c r="AX3086" s="149"/>
      <c r="AY3086" s="149"/>
      <c r="AZ3086" s="149"/>
      <c r="BA3086" s="149"/>
      <c r="BB3086" s="149"/>
      <c r="BC3086" s="149"/>
      <c r="BD3086" s="149"/>
      <c r="BE3086" s="149"/>
      <c r="BF3086" s="149"/>
      <c r="BG3086" s="149"/>
      <c r="BH3086" s="149"/>
    </row>
    <row r="3087" spans="1:60" outlineLevel="3" x14ac:dyDescent="0.2">
      <c r="A3087" s="156"/>
      <c r="B3087" s="157"/>
      <c r="C3087" s="200" t="s">
        <v>1398</v>
      </c>
      <c r="D3087" s="193"/>
      <c r="E3087" s="194">
        <v>20.61</v>
      </c>
      <c r="F3087" s="160"/>
      <c r="G3087" s="160"/>
      <c r="H3087" s="160"/>
      <c r="I3087" s="160"/>
      <c r="J3087" s="160"/>
      <c r="K3087" s="160"/>
      <c r="L3087" s="160"/>
      <c r="M3087" s="160"/>
      <c r="N3087" s="159"/>
      <c r="O3087" s="159"/>
      <c r="P3087" s="159"/>
      <c r="Q3087" s="159"/>
      <c r="R3087" s="160"/>
      <c r="S3087" s="160"/>
      <c r="T3087" s="160"/>
      <c r="U3087" s="160"/>
      <c r="V3087" s="160"/>
      <c r="W3087" s="160"/>
      <c r="X3087" s="160"/>
      <c r="Y3087" s="160"/>
      <c r="Z3087" s="149"/>
      <c r="AA3087" s="149"/>
      <c r="AB3087" s="149"/>
      <c r="AC3087" s="149"/>
      <c r="AD3087" s="149"/>
      <c r="AE3087" s="149"/>
      <c r="AF3087" s="149"/>
      <c r="AG3087" s="149" t="s">
        <v>409</v>
      </c>
      <c r="AH3087" s="149">
        <v>0</v>
      </c>
      <c r="AI3087" s="149"/>
      <c r="AJ3087" s="149"/>
      <c r="AK3087" s="149"/>
      <c r="AL3087" s="149"/>
      <c r="AM3087" s="149"/>
      <c r="AN3087" s="149"/>
      <c r="AO3087" s="149"/>
      <c r="AP3087" s="149"/>
      <c r="AQ3087" s="149"/>
      <c r="AR3087" s="149"/>
      <c r="AS3087" s="149"/>
      <c r="AT3087" s="149"/>
      <c r="AU3087" s="149"/>
      <c r="AV3087" s="149"/>
      <c r="AW3087" s="149"/>
      <c r="AX3087" s="149"/>
      <c r="AY3087" s="149"/>
      <c r="AZ3087" s="149"/>
      <c r="BA3087" s="149"/>
      <c r="BB3087" s="149"/>
      <c r="BC3087" s="149"/>
      <c r="BD3087" s="149"/>
      <c r="BE3087" s="149"/>
      <c r="BF3087" s="149"/>
      <c r="BG3087" s="149"/>
      <c r="BH3087" s="149"/>
    </row>
    <row r="3088" spans="1:60" outlineLevel="3" x14ac:dyDescent="0.2">
      <c r="A3088" s="156"/>
      <c r="B3088" s="157"/>
      <c r="C3088" s="200" t="s">
        <v>1401</v>
      </c>
      <c r="D3088" s="193"/>
      <c r="E3088" s="194">
        <v>43.47</v>
      </c>
      <c r="F3088" s="160"/>
      <c r="G3088" s="160"/>
      <c r="H3088" s="160"/>
      <c r="I3088" s="160"/>
      <c r="J3088" s="160"/>
      <c r="K3088" s="160"/>
      <c r="L3088" s="160"/>
      <c r="M3088" s="160"/>
      <c r="N3088" s="159"/>
      <c r="O3088" s="159"/>
      <c r="P3088" s="159"/>
      <c r="Q3088" s="159"/>
      <c r="R3088" s="160"/>
      <c r="S3088" s="160"/>
      <c r="T3088" s="160"/>
      <c r="U3088" s="160"/>
      <c r="V3088" s="160"/>
      <c r="W3088" s="160"/>
      <c r="X3088" s="160"/>
      <c r="Y3088" s="160"/>
      <c r="Z3088" s="149"/>
      <c r="AA3088" s="149"/>
      <c r="AB3088" s="149"/>
      <c r="AC3088" s="149"/>
      <c r="AD3088" s="149"/>
      <c r="AE3088" s="149"/>
      <c r="AF3088" s="149"/>
      <c r="AG3088" s="149" t="s">
        <v>409</v>
      </c>
      <c r="AH3088" s="149">
        <v>0</v>
      </c>
      <c r="AI3088" s="149"/>
      <c r="AJ3088" s="149"/>
      <c r="AK3088" s="149"/>
      <c r="AL3088" s="149"/>
      <c r="AM3088" s="149"/>
      <c r="AN3088" s="149"/>
      <c r="AO3088" s="149"/>
      <c r="AP3088" s="149"/>
      <c r="AQ3088" s="149"/>
      <c r="AR3088" s="149"/>
      <c r="AS3088" s="149"/>
      <c r="AT3088" s="149"/>
      <c r="AU3088" s="149"/>
      <c r="AV3088" s="149"/>
      <c r="AW3088" s="149"/>
      <c r="AX3088" s="149"/>
      <c r="AY3088" s="149"/>
      <c r="AZ3088" s="149"/>
      <c r="BA3088" s="149"/>
      <c r="BB3088" s="149"/>
      <c r="BC3088" s="149"/>
      <c r="BD3088" s="149"/>
      <c r="BE3088" s="149"/>
      <c r="BF3088" s="149"/>
      <c r="BG3088" s="149"/>
      <c r="BH3088" s="149"/>
    </row>
    <row r="3089" spans="1:60" outlineLevel="3" x14ac:dyDescent="0.2">
      <c r="A3089" s="156"/>
      <c r="B3089" s="157"/>
      <c r="C3089" s="200" t="s">
        <v>1403</v>
      </c>
      <c r="D3089" s="193"/>
      <c r="E3089" s="194">
        <v>304.97000000000003</v>
      </c>
      <c r="F3089" s="160"/>
      <c r="G3089" s="160"/>
      <c r="H3089" s="160"/>
      <c r="I3089" s="160"/>
      <c r="J3089" s="160"/>
      <c r="K3089" s="160"/>
      <c r="L3089" s="160"/>
      <c r="M3089" s="160"/>
      <c r="N3089" s="159"/>
      <c r="O3089" s="159"/>
      <c r="P3089" s="159"/>
      <c r="Q3089" s="159"/>
      <c r="R3089" s="160"/>
      <c r="S3089" s="160"/>
      <c r="T3089" s="160"/>
      <c r="U3089" s="160"/>
      <c r="V3089" s="160"/>
      <c r="W3089" s="160"/>
      <c r="X3089" s="160"/>
      <c r="Y3089" s="160"/>
      <c r="Z3089" s="149"/>
      <c r="AA3089" s="149"/>
      <c r="AB3089" s="149"/>
      <c r="AC3089" s="149"/>
      <c r="AD3089" s="149"/>
      <c r="AE3089" s="149"/>
      <c r="AF3089" s="149"/>
      <c r="AG3089" s="149" t="s">
        <v>409</v>
      </c>
      <c r="AH3089" s="149">
        <v>0</v>
      </c>
      <c r="AI3089" s="149"/>
      <c r="AJ3089" s="149"/>
      <c r="AK3089" s="149"/>
      <c r="AL3089" s="149"/>
      <c r="AM3089" s="149"/>
      <c r="AN3089" s="149"/>
      <c r="AO3089" s="149"/>
      <c r="AP3089" s="149"/>
      <c r="AQ3089" s="149"/>
      <c r="AR3089" s="149"/>
      <c r="AS3089" s="149"/>
      <c r="AT3089" s="149"/>
      <c r="AU3089" s="149"/>
      <c r="AV3089" s="149"/>
      <c r="AW3089" s="149"/>
      <c r="AX3089" s="149"/>
      <c r="AY3089" s="149"/>
      <c r="AZ3089" s="149"/>
      <c r="BA3089" s="149"/>
      <c r="BB3089" s="149"/>
      <c r="BC3089" s="149"/>
      <c r="BD3089" s="149"/>
      <c r="BE3089" s="149"/>
      <c r="BF3089" s="149"/>
      <c r="BG3089" s="149"/>
      <c r="BH3089" s="149"/>
    </row>
    <row r="3090" spans="1:60" outlineLevel="3" x14ac:dyDescent="0.2">
      <c r="A3090" s="156"/>
      <c r="B3090" s="157"/>
      <c r="C3090" s="200" t="s">
        <v>1405</v>
      </c>
      <c r="D3090" s="193"/>
      <c r="E3090" s="194">
        <v>1.92</v>
      </c>
      <c r="F3090" s="160"/>
      <c r="G3090" s="160"/>
      <c r="H3090" s="160"/>
      <c r="I3090" s="160"/>
      <c r="J3090" s="160"/>
      <c r="K3090" s="160"/>
      <c r="L3090" s="160"/>
      <c r="M3090" s="160"/>
      <c r="N3090" s="159"/>
      <c r="O3090" s="159"/>
      <c r="P3090" s="159"/>
      <c r="Q3090" s="159"/>
      <c r="R3090" s="160"/>
      <c r="S3090" s="160"/>
      <c r="T3090" s="160"/>
      <c r="U3090" s="160"/>
      <c r="V3090" s="160"/>
      <c r="W3090" s="160"/>
      <c r="X3090" s="160"/>
      <c r="Y3090" s="160"/>
      <c r="Z3090" s="149"/>
      <c r="AA3090" s="149"/>
      <c r="AB3090" s="149"/>
      <c r="AC3090" s="149"/>
      <c r="AD3090" s="149"/>
      <c r="AE3090" s="149"/>
      <c r="AF3090" s="149"/>
      <c r="AG3090" s="149" t="s">
        <v>409</v>
      </c>
      <c r="AH3090" s="149">
        <v>0</v>
      </c>
      <c r="AI3090" s="149"/>
      <c r="AJ3090" s="149"/>
      <c r="AK3090" s="149"/>
      <c r="AL3090" s="149"/>
      <c r="AM3090" s="149"/>
      <c r="AN3090" s="149"/>
      <c r="AO3090" s="149"/>
      <c r="AP3090" s="149"/>
      <c r="AQ3090" s="149"/>
      <c r="AR3090" s="149"/>
      <c r="AS3090" s="149"/>
      <c r="AT3090" s="149"/>
      <c r="AU3090" s="149"/>
      <c r="AV3090" s="149"/>
      <c r="AW3090" s="149"/>
      <c r="AX3090" s="149"/>
      <c r="AY3090" s="149"/>
      <c r="AZ3090" s="149"/>
      <c r="BA3090" s="149"/>
      <c r="BB3090" s="149"/>
      <c r="BC3090" s="149"/>
      <c r="BD3090" s="149"/>
      <c r="BE3090" s="149"/>
      <c r="BF3090" s="149"/>
      <c r="BG3090" s="149"/>
      <c r="BH3090" s="149"/>
    </row>
    <row r="3091" spans="1:60" outlineLevel="3" x14ac:dyDescent="0.2">
      <c r="A3091" s="156"/>
      <c r="B3091" s="157"/>
      <c r="C3091" s="201" t="s">
        <v>417</v>
      </c>
      <c r="D3091" s="195"/>
      <c r="E3091" s="196">
        <v>370.97</v>
      </c>
      <c r="F3091" s="160"/>
      <c r="G3091" s="160"/>
      <c r="H3091" s="160"/>
      <c r="I3091" s="160"/>
      <c r="J3091" s="160"/>
      <c r="K3091" s="160"/>
      <c r="L3091" s="160"/>
      <c r="M3091" s="160"/>
      <c r="N3091" s="159"/>
      <c r="O3091" s="159"/>
      <c r="P3091" s="159"/>
      <c r="Q3091" s="159"/>
      <c r="R3091" s="160"/>
      <c r="S3091" s="160"/>
      <c r="T3091" s="160"/>
      <c r="U3091" s="160"/>
      <c r="V3091" s="160"/>
      <c r="W3091" s="160"/>
      <c r="X3091" s="160"/>
      <c r="Y3091" s="160"/>
      <c r="Z3091" s="149"/>
      <c r="AA3091" s="149"/>
      <c r="AB3091" s="149"/>
      <c r="AC3091" s="149"/>
      <c r="AD3091" s="149"/>
      <c r="AE3091" s="149"/>
      <c r="AF3091" s="149"/>
      <c r="AG3091" s="149" t="s">
        <v>409</v>
      </c>
      <c r="AH3091" s="149">
        <v>1</v>
      </c>
      <c r="AI3091" s="149"/>
      <c r="AJ3091" s="149"/>
      <c r="AK3091" s="149"/>
      <c r="AL3091" s="149"/>
      <c r="AM3091" s="149"/>
      <c r="AN3091" s="149"/>
      <c r="AO3091" s="149"/>
      <c r="AP3091" s="149"/>
      <c r="AQ3091" s="149"/>
      <c r="AR3091" s="149"/>
      <c r="AS3091" s="149"/>
      <c r="AT3091" s="149"/>
      <c r="AU3091" s="149"/>
      <c r="AV3091" s="149"/>
      <c r="AW3091" s="149"/>
      <c r="AX3091" s="149"/>
      <c r="AY3091" s="149"/>
      <c r="AZ3091" s="149"/>
      <c r="BA3091" s="149"/>
      <c r="BB3091" s="149"/>
      <c r="BC3091" s="149"/>
      <c r="BD3091" s="149"/>
      <c r="BE3091" s="149"/>
      <c r="BF3091" s="149"/>
      <c r="BG3091" s="149"/>
      <c r="BH3091" s="149"/>
    </row>
    <row r="3092" spans="1:60" outlineLevel="3" x14ac:dyDescent="0.2">
      <c r="A3092" s="156"/>
      <c r="B3092" s="157"/>
      <c r="C3092" s="200" t="s">
        <v>2308</v>
      </c>
      <c r="D3092" s="193"/>
      <c r="E3092" s="194"/>
      <c r="F3092" s="160"/>
      <c r="G3092" s="160"/>
      <c r="H3092" s="160"/>
      <c r="I3092" s="160"/>
      <c r="J3092" s="160"/>
      <c r="K3092" s="160"/>
      <c r="L3092" s="160"/>
      <c r="M3092" s="160"/>
      <c r="N3092" s="159"/>
      <c r="O3092" s="159"/>
      <c r="P3092" s="159"/>
      <c r="Q3092" s="159"/>
      <c r="R3092" s="160"/>
      <c r="S3092" s="160"/>
      <c r="T3092" s="160"/>
      <c r="U3092" s="160"/>
      <c r="V3092" s="160"/>
      <c r="W3092" s="160"/>
      <c r="X3092" s="160"/>
      <c r="Y3092" s="160"/>
      <c r="Z3092" s="149"/>
      <c r="AA3092" s="149"/>
      <c r="AB3092" s="149"/>
      <c r="AC3092" s="149"/>
      <c r="AD3092" s="149"/>
      <c r="AE3092" s="149"/>
      <c r="AF3092" s="149"/>
      <c r="AG3092" s="149" t="s">
        <v>409</v>
      </c>
      <c r="AH3092" s="149">
        <v>0</v>
      </c>
      <c r="AI3092" s="149"/>
      <c r="AJ3092" s="149"/>
      <c r="AK3092" s="149"/>
      <c r="AL3092" s="149"/>
      <c r="AM3092" s="149"/>
      <c r="AN3092" s="149"/>
      <c r="AO3092" s="149"/>
      <c r="AP3092" s="149"/>
      <c r="AQ3092" s="149"/>
      <c r="AR3092" s="149"/>
      <c r="AS3092" s="149"/>
      <c r="AT3092" s="149"/>
      <c r="AU3092" s="149"/>
      <c r="AV3092" s="149"/>
      <c r="AW3092" s="149"/>
      <c r="AX3092" s="149"/>
      <c r="AY3092" s="149"/>
      <c r="AZ3092" s="149"/>
      <c r="BA3092" s="149"/>
      <c r="BB3092" s="149"/>
      <c r="BC3092" s="149"/>
      <c r="BD3092" s="149"/>
      <c r="BE3092" s="149"/>
      <c r="BF3092" s="149"/>
      <c r="BG3092" s="149"/>
      <c r="BH3092" s="149"/>
    </row>
    <row r="3093" spans="1:60" outlineLevel="3" x14ac:dyDescent="0.2">
      <c r="A3093" s="156"/>
      <c r="B3093" s="157"/>
      <c r="C3093" s="200" t="s">
        <v>1400</v>
      </c>
      <c r="D3093" s="193"/>
      <c r="E3093" s="194">
        <v>15.56</v>
      </c>
      <c r="F3093" s="160"/>
      <c r="G3093" s="160"/>
      <c r="H3093" s="160"/>
      <c r="I3093" s="160"/>
      <c r="J3093" s="160"/>
      <c r="K3093" s="160"/>
      <c r="L3093" s="160"/>
      <c r="M3093" s="160"/>
      <c r="N3093" s="159"/>
      <c r="O3093" s="159"/>
      <c r="P3093" s="159"/>
      <c r="Q3093" s="159"/>
      <c r="R3093" s="160"/>
      <c r="S3093" s="160"/>
      <c r="T3093" s="160"/>
      <c r="U3093" s="160"/>
      <c r="V3093" s="160"/>
      <c r="W3093" s="160"/>
      <c r="X3093" s="160"/>
      <c r="Y3093" s="160"/>
      <c r="Z3093" s="149"/>
      <c r="AA3093" s="149"/>
      <c r="AB3093" s="149"/>
      <c r="AC3093" s="149"/>
      <c r="AD3093" s="149"/>
      <c r="AE3093" s="149"/>
      <c r="AF3093" s="149"/>
      <c r="AG3093" s="149" t="s">
        <v>409</v>
      </c>
      <c r="AH3093" s="149">
        <v>0</v>
      </c>
      <c r="AI3093" s="149"/>
      <c r="AJ3093" s="149"/>
      <c r="AK3093" s="149"/>
      <c r="AL3093" s="149"/>
      <c r="AM3093" s="149"/>
      <c r="AN3093" s="149"/>
      <c r="AO3093" s="149"/>
      <c r="AP3093" s="149"/>
      <c r="AQ3093" s="149"/>
      <c r="AR3093" s="149"/>
      <c r="AS3093" s="149"/>
      <c r="AT3093" s="149"/>
      <c r="AU3093" s="149"/>
      <c r="AV3093" s="149"/>
      <c r="AW3093" s="149"/>
      <c r="AX3093" s="149"/>
      <c r="AY3093" s="149"/>
      <c r="AZ3093" s="149"/>
      <c r="BA3093" s="149"/>
      <c r="BB3093" s="149"/>
      <c r="BC3093" s="149"/>
      <c r="BD3093" s="149"/>
      <c r="BE3093" s="149"/>
      <c r="BF3093" s="149"/>
      <c r="BG3093" s="149"/>
      <c r="BH3093" s="149"/>
    </row>
    <row r="3094" spans="1:60" outlineLevel="3" x14ac:dyDescent="0.2">
      <c r="A3094" s="156"/>
      <c r="B3094" s="157"/>
      <c r="C3094" s="200" t="s">
        <v>1406</v>
      </c>
      <c r="D3094" s="193"/>
      <c r="E3094" s="194">
        <v>127.83</v>
      </c>
      <c r="F3094" s="160"/>
      <c r="G3094" s="160"/>
      <c r="H3094" s="160"/>
      <c r="I3094" s="160"/>
      <c r="J3094" s="160"/>
      <c r="K3094" s="160"/>
      <c r="L3094" s="160"/>
      <c r="M3094" s="160"/>
      <c r="N3094" s="159"/>
      <c r="O3094" s="159"/>
      <c r="P3094" s="159"/>
      <c r="Q3094" s="159"/>
      <c r="R3094" s="160"/>
      <c r="S3094" s="160"/>
      <c r="T3094" s="160"/>
      <c r="U3094" s="160"/>
      <c r="V3094" s="160"/>
      <c r="W3094" s="160"/>
      <c r="X3094" s="160"/>
      <c r="Y3094" s="160"/>
      <c r="Z3094" s="149"/>
      <c r="AA3094" s="149"/>
      <c r="AB3094" s="149"/>
      <c r="AC3094" s="149"/>
      <c r="AD3094" s="149"/>
      <c r="AE3094" s="149"/>
      <c r="AF3094" s="149"/>
      <c r="AG3094" s="149" t="s">
        <v>409</v>
      </c>
      <c r="AH3094" s="149">
        <v>0</v>
      </c>
      <c r="AI3094" s="149"/>
      <c r="AJ3094" s="149"/>
      <c r="AK3094" s="149"/>
      <c r="AL3094" s="149"/>
      <c r="AM3094" s="149"/>
      <c r="AN3094" s="149"/>
      <c r="AO3094" s="149"/>
      <c r="AP3094" s="149"/>
      <c r="AQ3094" s="149"/>
      <c r="AR3094" s="149"/>
      <c r="AS3094" s="149"/>
      <c r="AT3094" s="149"/>
      <c r="AU3094" s="149"/>
      <c r="AV3094" s="149"/>
      <c r="AW3094" s="149"/>
      <c r="AX3094" s="149"/>
      <c r="AY3094" s="149"/>
      <c r="AZ3094" s="149"/>
      <c r="BA3094" s="149"/>
      <c r="BB3094" s="149"/>
      <c r="BC3094" s="149"/>
      <c r="BD3094" s="149"/>
      <c r="BE3094" s="149"/>
      <c r="BF3094" s="149"/>
      <c r="BG3094" s="149"/>
      <c r="BH3094" s="149"/>
    </row>
    <row r="3095" spans="1:60" outlineLevel="3" x14ac:dyDescent="0.2">
      <c r="A3095" s="156"/>
      <c r="B3095" s="157"/>
      <c r="C3095" s="201" t="s">
        <v>417</v>
      </c>
      <c r="D3095" s="195"/>
      <c r="E3095" s="196">
        <v>143.38999999999999</v>
      </c>
      <c r="F3095" s="160"/>
      <c r="G3095" s="160"/>
      <c r="H3095" s="160"/>
      <c r="I3095" s="160"/>
      <c r="J3095" s="160"/>
      <c r="K3095" s="160"/>
      <c r="L3095" s="160"/>
      <c r="M3095" s="160"/>
      <c r="N3095" s="159"/>
      <c r="O3095" s="159"/>
      <c r="P3095" s="159"/>
      <c r="Q3095" s="159"/>
      <c r="R3095" s="160"/>
      <c r="S3095" s="160"/>
      <c r="T3095" s="160"/>
      <c r="U3095" s="160"/>
      <c r="V3095" s="160"/>
      <c r="W3095" s="160"/>
      <c r="X3095" s="160"/>
      <c r="Y3095" s="160"/>
      <c r="Z3095" s="149"/>
      <c r="AA3095" s="149"/>
      <c r="AB3095" s="149"/>
      <c r="AC3095" s="149"/>
      <c r="AD3095" s="149"/>
      <c r="AE3095" s="149"/>
      <c r="AF3095" s="149"/>
      <c r="AG3095" s="149" t="s">
        <v>409</v>
      </c>
      <c r="AH3095" s="149">
        <v>1</v>
      </c>
      <c r="AI3095" s="149"/>
      <c r="AJ3095" s="149"/>
      <c r="AK3095" s="149"/>
      <c r="AL3095" s="149"/>
      <c r="AM3095" s="149"/>
      <c r="AN3095" s="149"/>
      <c r="AO3095" s="149"/>
      <c r="AP3095" s="149"/>
      <c r="AQ3095" s="149"/>
      <c r="AR3095" s="149"/>
      <c r="AS3095" s="149"/>
      <c r="AT3095" s="149"/>
      <c r="AU3095" s="149"/>
      <c r="AV3095" s="149"/>
      <c r="AW3095" s="149"/>
      <c r="AX3095" s="149"/>
      <c r="AY3095" s="149"/>
      <c r="AZ3095" s="149"/>
      <c r="BA3095" s="149"/>
      <c r="BB3095" s="149"/>
      <c r="BC3095" s="149"/>
      <c r="BD3095" s="149"/>
      <c r="BE3095" s="149"/>
      <c r="BF3095" s="149"/>
      <c r="BG3095" s="149"/>
      <c r="BH3095" s="149"/>
    </row>
    <row r="3096" spans="1:60" ht="22.5" outlineLevel="1" x14ac:dyDescent="0.2">
      <c r="A3096" s="173">
        <v>260</v>
      </c>
      <c r="B3096" s="174" t="s">
        <v>2309</v>
      </c>
      <c r="C3096" s="189" t="s">
        <v>2310</v>
      </c>
      <c r="D3096" s="175" t="s">
        <v>836</v>
      </c>
      <c r="E3096" s="176">
        <v>1213.1300000000001</v>
      </c>
      <c r="F3096" s="177"/>
      <c r="G3096" s="178">
        <f>ROUND(E3096*F3096,2)</f>
        <v>0</v>
      </c>
      <c r="H3096" s="177"/>
      <c r="I3096" s="178">
        <f>ROUND(E3096*H3096,2)</f>
        <v>0</v>
      </c>
      <c r="J3096" s="177"/>
      <c r="K3096" s="178">
        <f>ROUND(E3096*J3096,2)</f>
        <v>0</v>
      </c>
      <c r="L3096" s="178">
        <v>12</v>
      </c>
      <c r="M3096" s="178">
        <f>G3096*(1+L3096/100)</f>
        <v>0</v>
      </c>
      <c r="N3096" s="176">
        <v>0</v>
      </c>
      <c r="O3096" s="176">
        <f>ROUND(E3096*N3096,2)</f>
        <v>0</v>
      </c>
      <c r="P3096" s="176">
        <v>0</v>
      </c>
      <c r="Q3096" s="176">
        <f>ROUND(E3096*P3096,2)</f>
        <v>0</v>
      </c>
      <c r="R3096" s="178" t="s">
        <v>2025</v>
      </c>
      <c r="S3096" s="178" t="s">
        <v>365</v>
      </c>
      <c r="T3096" s="179" t="s">
        <v>365</v>
      </c>
      <c r="U3096" s="160">
        <v>0.05</v>
      </c>
      <c r="V3096" s="160">
        <f>ROUND(E3096*U3096,2)</f>
        <v>60.66</v>
      </c>
      <c r="W3096" s="160"/>
      <c r="X3096" s="160" t="s">
        <v>404</v>
      </c>
      <c r="Y3096" s="160" t="s">
        <v>368</v>
      </c>
      <c r="Z3096" s="149"/>
      <c r="AA3096" s="149"/>
      <c r="AB3096" s="149"/>
      <c r="AC3096" s="149"/>
      <c r="AD3096" s="149"/>
      <c r="AE3096" s="149"/>
      <c r="AF3096" s="149"/>
      <c r="AG3096" s="149" t="s">
        <v>438</v>
      </c>
      <c r="AH3096" s="149"/>
      <c r="AI3096" s="149"/>
      <c r="AJ3096" s="149"/>
      <c r="AK3096" s="149"/>
      <c r="AL3096" s="149"/>
      <c r="AM3096" s="149"/>
      <c r="AN3096" s="149"/>
      <c r="AO3096" s="149"/>
      <c r="AP3096" s="149"/>
      <c r="AQ3096" s="149"/>
      <c r="AR3096" s="149"/>
      <c r="AS3096" s="149"/>
      <c r="AT3096" s="149"/>
      <c r="AU3096" s="149"/>
      <c r="AV3096" s="149"/>
      <c r="AW3096" s="149"/>
      <c r="AX3096" s="149"/>
      <c r="AY3096" s="149"/>
      <c r="AZ3096" s="149"/>
      <c r="BA3096" s="149"/>
      <c r="BB3096" s="149"/>
      <c r="BC3096" s="149"/>
      <c r="BD3096" s="149"/>
      <c r="BE3096" s="149"/>
      <c r="BF3096" s="149"/>
      <c r="BG3096" s="149"/>
      <c r="BH3096" s="149"/>
    </row>
    <row r="3097" spans="1:60" outlineLevel="2" x14ac:dyDescent="0.2">
      <c r="A3097" s="156"/>
      <c r="B3097" s="157"/>
      <c r="C3097" s="200" t="s">
        <v>2311</v>
      </c>
      <c r="D3097" s="193"/>
      <c r="E3097" s="194">
        <v>265.10000000000002</v>
      </c>
      <c r="F3097" s="160"/>
      <c r="G3097" s="160"/>
      <c r="H3097" s="160"/>
      <c r="I3097" s="160"/>
      <c r="J3097" s="160"/>
      <c r="K3097" s="160"/>
      <c r="L3097" s="160"/>
      <c r="M3097" s="160"/>
      <c r="N3097" s="159"/>
      <c r="O3097" s="159"/>
      <c r="P3097" s="159"/>
      <c r="Q3097" s="159"/>
      <c r="R3097" s="160"/>
      <c r="S3097" s="160"/>
      <c r="T3097" s="160"/>
      <c r="U3097" s="160"/>
      <c r="V3097" s="160"/>
      <c r="W3097" s="160"/>
      <c r="X3097" s="160"/>
      <c r="Y3097" s="160"/>
      <c r="Z3097" s="149"/>
      <c r="AA3097" s="149"/>
      <c r="AB3097" s="149"/>
      <c r="AC3097" s="149"/>
      <c r="AD3097" s="149"/>
      <c r="AE3097" s="149"/>
      <c r="AF3097" s="149"/>
      <c r="AG3097" s="149" t="s">
        <v>409</v>
      </c>
      <c r="AH3097" s="149">
        <v>0</v>
      </c>
      <c r="AI3097" s="149"/>
      <c r="AJ3097" s="149"/>
      <c r="AK3097" s="149"/>
      <c r="AL3097" s="149"/>
      <c r="AM3097" s="149"/>
      <c r="AN3097" s="149"/>
      <c r="AO3097" s="149"/>
      <c r="AP3097" s="149"/>
      <c r="AQ3097" s="149"/>
      <c r="AR3097" s="149"/>
      <c r="AS3097" s="149"/>
      <c r="AT3097" s="149"/>
      <c r="AU3097" s="149"/>
      <c r="AV3097" s="149"/>
      <c r="AW3097" s="149"/>
      <c r="AX3097" s="149"/>
      <c r="AY3097" s="149"/>
      <c r="AZ3097" s="149"/>
      <c r="BA3097" s="149"/>
      <c r="BB3097" s="149"/>
      <c r="BC3097" s="149"/>
      <c r="BD3097" s="149"/>
      <c r="BE3097" s="149"/>
      <c r="BF3097" s="149"/>
      <c r="BG3097" s="149"/>
      <c r="BH3097" s="149"/>
    </row>
    <row r="3098" spans="1:60" outlineLevel="3" x14ac:dyDescent="0.2">
      <c r="A3098" s="156"/>
      <c r="B3098" s="157"/>
      <c r="C3098" s="200" t="s">
        <v>2312</v>
      </c>
      <c r="D3098" s="193"/>
      <c r="E3098" s="194">
        <v>948.03</v>
      </c>
      <c r="F3098" s="160"/>
      <c r="G3098" s="160"/>
      <c r="H3098" s="160"/>
      <c r="I3098" s="160"/>
      <c r="J3098" s="160"/>
      <c r="K3098" s="160"/>
      <c r="L3098" s="160"/>
      <c r="M3098" s="160"/>
      <c r="N3098" s="159"/>
      <c r="O3098" s="159"/>
      <c r="P3098" s="159"/>
      <c r="Q3098" s="159"/>
      <c r="R3098" s="160"/>
      <c r="S3098" s="160"/>
      <c r="T3098" s="160"/>
      <c r="U3098" s="160"/>
      <c r="V3098" s="160"/>
      <c r="W3098" s="160"/>
      <c r="X3098" s="160"/>
      <c r="Y3098" s="160"/>
      <c r="Z3098" s="149"/>
      <c r="AA3098" s="149"/>
      <c r="AB3098" s="149"/>
      <c r="AC3098" s="149"/>
      <c r="AD3098" s="149"/>
      <c r="AE3098" s="149"/>
      <c r="AF3098" s="149"/>
      <c r="AG3098" s="149" t="s">
        <v>409</v>
      </c>
      <c r="AH3098" s="149">
        <v>0</v>
      </c>
      <c r="AI3098" s="149"/>
      <c r="AJ3098" s="149"/>
      <c r="AK3098" s="149"/>
      <c r="AL3098" s="149"/>
      <c r="AM3098" s="149"/>
      <c r="AN3098" s="149"/>
      <c r="AO3098" s="149"/>
      <c r="AP3098" s="149"/>
      <c r="AQ3098" s="149"/>
      <c r="AR3098" s="149"/>
      <c r="AS3098" s="149"/>
      <c r="AT3098" s="149"/>
      <c r="AU3098" s="149"/>
      <c r="AV3098" s="149"/>
      <c r="AW3098" s="149"/>
      <c r="AX3098" s="149"/>
      <c r="AY3098" s="149"/>
      <c r="AZ3098" s="149"/>
      <c r="BA3098" s="149"/>
      <c r="BB3098" s="149"/>
      <c r="BC3098" s="149"/>
      <c r="BD3098" s="149"/>
      <c r="BE3098" s="149"/>
      <c r="BF3098" s="149"/>
      <c r="BG3098" s="149"/>
      <c r="BH3098" s="149"/>
    </row>
    <row r="3099" spans="1:60" outlineLevel="3" x14ac:dyDescent="0.2">
      <c r="A3099" s="156"/>
      <c r="B3099" s="157"/>
      <c r="C3099" s="201" t="s">
        <v>417</v>
      </c>
      <c r="D3099" s="195"/>
      <c r="E3099" s="196">
        <v>1213.1300000000001</v>
      </c>
      <c r="F3099" s="160"/>
      <c r="G3099" s="160"/>
      <c r="H3099" s="160"/>
      <c r="I3099" s="160"/>
      <c r="J3099" s="160"/>
      <c r="K3099" s="160"/>
      <c r="L3099" s="160"/>
      <c r="M3099" s="160"/>
      <c r="N3099" s="159"/>
      <c r="O3099" s="159"/>
      <c r="P3099" s="159"/>
      <c r="Q3099" s="159"/>
      <c r="R3099" s="160"/>
      <c r="S3099" s="160"/>
      <c r="T3099" s="160"/>
      <c r="U3099" s="160"/>
      <c r="V3099" s="160"/>
      <c r="W3099" s="160"/>
      <c r="X3099" s="160"/>
      <c r="Y3099" s="160"/>
      <c r="Z3099" s="149"/>
      <c r="AA3099" s="149"/>
      <c r="AB3099" s="149"/>
      <c r="AC3099" s="149"/>
      <c r="AD3099" s="149"/>
      <c r="AE3099" s="149"/>
      <c r="AF3099" s="149"/>
      <c r="AG3099" s="149" t="s">
        <v>409</v>
      </c>
      <c r="AH3099" s="149">
        <v>1</v>
      </c>
      <c r="AI3099" s="149"/>
      <c r="AJ3099" s="149"/>
      <c r="AK3099" s="149"/>
      <c r="AL3099" s="149"/>
      <c r="AM3099" s="149"/>
      <c r="AN3099" s="149"/>
      <c r="AO3099" s="149"/>
      <c r="AP3099" s="149"/>
      <c r="AQ3099" s="149"/>
      <c r="AR3099" s="149"/>
      <c r="AS3099" s="149"/>
      <c r="AT3099" s="149"/>
      <c r="AU3099" s="149"/>
      <c r="AV3099" s="149"/>
      <c r="AW3099" s="149"/>
      <c r="AX3099" s="149"/>
      <c r="AY3099" s="149"/>
      <c r="AZ3099" s="149"/>
      <c r="BA3099" s="149"/>
      <c r="BB3099" s="149"/>
      <c r="BC3099" s="149"/>
      <c r="BD3099" s="149"/>
      <c r="BE3099" s="149"/>
      <c r="BF3099" s="149"/>
      <c r="BG3099" s="149"/>
      <c r="BH3099" s="149"/>
    </row>
    <row r="3100" spans="1:60" ht="22.5" outlineLevel="1" x14ac:dyDescent="0.2">
      <c r="A3100" s="173">
        <v>261</v>
      </c>
      <c r="B3100" s="174" t="s">
        <v>2313</v>
      </c>
      <c r="C3100" s="189" t="s">
        <v>2314</v>
      </c>
      <c r="D3100" s="175" t="s">
        <v>493</v>
      </c>
      <c r="E3100" s="176">
        <v>563.67499999999995</v>
      </c>
      <c r="F3100" s="177"/>
      <c r="G3100" s="178">
        <f>ROUND(E3100*F3100,2)</f>
        <v>0</v>
      </c>
      <c r="H3100" s="177"/>
      <c r="I3100" s="178">
        <f>ROUND(E3100*H3100,2)</f>
        <v>0</v>
      </c>
      <c r="J3100" s="177"/>
      <c r="K3100" s="178">
        <f>ROUND(E3100*J3100,2)</f>
        <v>0</v>
      </c>
      <c r="L3100" s="178">
        <v>12</v>
      </c>
      <c r="M3100" s="178">
        <f>G3100*(1+L3100/100)</f>
        <v>0</v>
      </c>
      <c r="N3100" s="176">
        <v>0</v>
      </c>
      <c r="O3100" s="176">
        <f>ROUND(E3100*N3100,2)</f>
        <v>0</v>
      </c>
      <c r="P3100" s="176">
        <v>0</v>
      </c>
      <c r="Q3100" s="176">
        <f>ROUND(E3100*P3100,2)</f>
        <v>0</v>
      </c>
      <c r="R3100" s="178" t="s">
        <v>2025</v>
      </c>
      <c r="S3100" s="178" t="s">
        <v>365</v>
      </c>
      <c r="T3100" s="179" t="s">
        <v>365</v>
      </c>
      <c r="U3100" s="160">
        <v>7.0000000000000007E-2</v>
      </c>
      <c r="V3100" s="160">
        <f>ROUND(E3100*U3100,2)</f>
        <v>39.46</v>
      </c>
      <c r="W3100" s="160"/>
      <c r="X3100" s="160" t="s">
        <v>404</v>
      </c>
      <c r="Y3100" s="160" t="s">
        <v>368</v>
      </c>
      <c r="Z3100" s="149"/>
      <c r="AA3100" s="149"/>
      <c r="AB3100" s="149"/>
      <c r="AC3100" s="149"/>
      <c r="AD3100" s="149"/>
      <c r="AE3100" s="149"/>
      <c r="AF3100" s="149"/>
      <c r="AG3100" s="149" t="s">
        <v>2247</v>
      </c>
      <c r="AH3100" s="149"/>
      <c r="AI3100" s="149"/>
      <c r="AJ3100" s="149"/>
      <c r="AK3100" s="149"/>
      <c r="AL3100" s="149"/>
      <c r="AM3100" s="149"/>
      <c r="AN3100" s="149"/>
      <c r="AO3100" s="149"/>
      <c r="AP3100" s="149"/>
      <c r="AQ3100" s="149"/>
      <c r="AR3100" s="149"/>
      <c r="AS3100" s="149"/>
      <c r="AT3100" s="149"/>
      <c r="AU3100" s="149"/>
      <c r="AV3100" s="149"/>
      <c r="AW3100" s="149"/>
      <c r="AX3100" s="149"/>
      <c r="AY3100" s="149"/>
      <c r="AZ3100" s="149"/>
      <c r="BA3100" s="149"/>
      <c r="BB3100" s="149"/>
      <c r="BC3100" s="149"/>
      <c r="BD3100" s="149"/>
      <c r="BE3100" s="149"/>
      <c r="BF3100" s="149"/>
      <c r="BG3100" s="149"/>
      <c r="BH3100" s="149"/>
    </row>
    <row r="3101" spans="1:60" outlineLevel="2" x14ac:dyDescent="0.2">
      <c r="A3101" s="156"/>
      <c r="B3101" s="157"/>
      <c r="C3101" s="200" t="s">
        <v>621</v>
      </c>
      <c r="D3101" s="193"/>
      <c r="E3101" s="194"/>
      <c r="F3101" s="160"/>
      <c r="G3101" s="160"/>
      <c r="H3101" s="160"/>
      <c r="I3101" s="160"/>
      <c r="J3101" s="160"/>
      <c r="K3101" s="160"/>
      <c r="L3101" s="160"/>
      <c r="M3101" s="160"/>
      <c r="N3101" s="159"/>
      <c r="O3101" s="159"/>
      <c r="P3101" s="159"/>
      <c r="Q3101" s="159"/>
      <c r="R3101" s="160"/>
      <c r="S3101" s="160"/>
      <c r="T3101" s="160"/>
      <c r="U3101" s="160"/>
      <c r="V3101" s="160"/>
      <c r="W3101" s="160"/>
      <c r="X3101" s="160"/>
      <c r="Y3101" s="160"/>
      <c r="Z3101" s="149"/>
      <c r="AA3101" s="149"/>
      <c r="AB3101" s="149"/>
      <c r="AC3101" s="149"/>
      <c r="AD3101" s="149"/>
      <c r="AE3101" s="149"/>
      <c r="AF3101" s="149"/>
      <c r="AG3101" s="149" t="s">
        <v>409</v>
      </c>
      <c r="AH3101" s="149">
        <v>0</v>
      </c>
      <c r="AI3101" s="149"/>
      <c r="AJ3101" s="149"/>
      <c r="AK3101" s="149"/>
      <c r="AL3101" s="149"/>
      <c r="AM3101" s="149"/>
      <c r="AN3101" s="149"/>
      <c r="AO3101" s="149"/>
      <c r="AP3101" s="149"/>
      <c r="AQ3101" s="149"/>
      <c r="AR3101" s="149"/>
      <c r="AS3101" s="149"/>
      <c r="AT3101" s="149"/>
      <c r="AU3101" s="149"/>
      <c r="AV3101" s="149"/>
      <c r="AW3101" s="149"/>
      <c r="AX3101" s="149"/>
      <c r="AY3101" s="149"/>
      <c r="AZ3101" s="149"/>
      <c r="BA3101" s="149"/>
      <c r="BB3101" s="149"/>
      <c r="BC3101" s="149"/>
      <c r="BD3101" s="149"/>
      <c r="BE3101" s="149"/>
      <c r="BF3101" s="149"/>
      <c r="BG3101" s="149"/>
      <c r="BH3101" s="149"/>
    </row>
    <row r="3102" spans="1:60" outlineLevel="3" x14ac:dyDescent="0.2">
      <c r="A3102" s="156"/>
      <c r="B3102" s="157"/>
      <c r="C3102" s="200" t="s">
        <v>2315</v>
      </c>
      <c r="D3102" s="193"/>
      <c r="E3102" s="194"/>
      <c r="F3102" s="160"/>
      <c r="G3102" s="160"/>
      <c r="H3102" s="160"/>
      <c r="I3102" s="160"/>
      <c r="J3102" s="160"/>
      <c r="K3102" s="160"/>
      <c r="L3102" s="160"/>
      <c r="M3102" s="160"/>
      <c r="N3102" s="159"/>
      <c r="O3102" s="159"/>
      <c r="P3102" s="159"/>
      <c r="Q3102" s="159"/>
      <c r="R3102" s="160"/>
      <c r="S3102" s="160"/>
      <c r="T3102" s="160"/>
      <c r="U3102" s="160"/>
      <c r="V3102" s="160"/>
      <c r="W3102" s="160"/>
      <c r="X3102" s="160"/>
      <c r="Y3102" s="160"/>
      <c r="Z3102" s="149"/>
      <c r="AA3102" s="149"/>
      <c r="AB3102" s="149"/>
      <c r="AC3102" s="149"/>
      <c r="AD3102" s="149"/>
      <c r="AE3102" s="149"/>
      <c r="AF3102" s="149"/>
      <c r="AG3102" s="149" t="s">
        <v>409</v>
      </c>
      <c r="AH3102" s="149">
        <v>0</v>
      </c>
      <c r="AI3102" s="149"/>
      <c r="AJ3102" s="149"/>
      <c r="AK3102" s="149"/>
      <c r="AL3102" s="149"/>
      <c r="AM3102" s="149"/>
      <c r="AN3102" s="149"/>
      <c r="AO3102" s="149"/>
      <c r="AP3102" s="149"/>
      <c r="AQ3102" s="149"/>
      <c r="AR3102" s="149"/>
      <c r="AS3102" s="149"/>
      <c r="AT3102" s="149"/>
      <c r="AU3102" s="149"/>
      <c r="AV3102" s="149"/>
      <c r="AW3102" s="149"/>
      <c r="AX3102" s="149"/>
      <c r="AY3102" s="149"/>
      <c r="AZ3102" s="149"/>
      <c r="BA3102" s="149"/>
      <c r="BB3102" s="149"/>
      <c r="BC3102" s="149"/>
      <c r="BD3102" s="149"/>
      <c r="BE3102" s="149"/>
      <c r="BF3102" s="149"/>
      <c r="BG3102" s="149"/>
      <c r="BH3102" s="149"/>
    </row>
    <row r="3103" spans="1:60" outlineLevel="3" x14ac:dyDescent="0.2">
      <c r="A3103" s="156"/>
      <c r="B3103" s="157"/>
      <c r="C3103" s="200" t="s">
        <v>410</v>
      </c>
      <c r="D3103" s="193"/>
      <c r="E3103" s="194"/>
      <c r="F3103" s="160"/>
      <c r="G3103" s="160"/>
      <c r="H3103" s="160"/>
      <c r="I3103" s="160"/>
      <c r="J3103" s="160"/>
      <c r="K3103" s="160"/>
      <c r="L3103" s="160"/>
      <c r="M3103" s="160"/>
      <c r="N3103" s="159"/>
      <c r="O3103" s="159"/>
      <c r="P3103" s="159"/>
      <c r="Q3103" s="159"/>
      <c r="R3103" s="160"/>
      <c r="S3103" s="160"/>
      <c r="T3103" s="160"/>
      <c r="U3103" s="160"/>
      <c r="V3103" s="160"/>
      <c r="W3103" s="160"/>
      <c r="X3103" s="160"/>
      <c r="Y3103" s="160"/>
      <c r="Z3103" s="149"/>
      <c r="AA3103" s="149"/>
      <c r="AB3103" s="149"/>
      <c r="AC3103" s="149"/>
      <c r="AD3103" s="149"/>
      <c r="AE3103" s="149"/>
      <c r="AF3103" s="149"/>
      <c r="AG3103" s="149" t="s">
        <v>409</v>
      </c>
      <c r="AH3103" s="149">
        <v>0</v>
      </c>
      <c r="AI3103" s="149"/>
      <c r="AJ3103" s="149"/>
      <c r="AK3103" s="149"/>
      <c r="AL3103" s="149"/>
      <c r="AM3103" s="149"/>
      <c r="AN3103" s="149"/>
      <c r="AO3103" s="149"/>
      <c r="AP3103" s="149"/>
      <c r="AQ3103" s="149"/>
      <c r="AR3103" s="149"/>
      <c r="AS3103" s="149"/>
      <c r="AT3103" s="149"/>
      <c r="AU3103" s="149"/>
      <c r="AV3103" s="149"/>
      <c r="AW3103" s="149"/>
      <c r="AX3103" s="149"/>
      <c r="AY3103" s="149"/>
      <c r="AZ3103" s="149"/>
      <c r="BA3103" s="149"/>
      <c r="BB3103" s="149"/>
      <c r="BC3103" s="149"/>
      <c r="BD3103" s="149"/>
      <c r="BE3103" s="149"/>
      <c r="BF3103" s="149"/>
      <c r="BG3103" s="149"/>
      <c r="BH3103" s="149"/>
    </row>
    <row r="3104" spans="1:60" outlineLevel="3" x14ac:dyDescent="0.2">
      <c r="A3104" s="156"/>
      <c r="B3104" s="157"/>
      <c r="C3104" s="200" t="s">
        <v>2298</v>
      </c>
      <c r="D3104" s="193"/>
      <c r="E3104" s="194">
        <v>164.1</v>
      </c>
      <c r="F3104" s="160"/>
      <c r="G3104" s="160"/>
      <c r="H3104" s="160"/>
      <c r="I3104" s="160"/>
      <c r="J3104" s="160"/>
      <c r="K3104" s="160"/>
      <c r="L3104" s="160"/>
      <c r="M3104" s="160"/>
      <c r="N3104" s="159"/>
      <c r="O3104" s="159"/>
      <c r="P3104" s="159"/>
      <c r="Q3104" s="159"/>
      <c r="R3104" s="160"/>
      <c r="S3104" s="160"/>
      <c r="T3104" s="160"/>
      <c r="U3104" s="160"/>
      <c r="V3104" s="160"/>
      <c r="W3104" s="160"/>
      <c r="X3104" s="160"/>
      <c r="Y3104" s="160"/>
      <c r="Z3104" s="149"/>
      <c r="AA3104" s="149"/>
      <c r="AB3104" s="149"/>
      <c r="AC3104" s="149"/>
      <c r="AD3104" s="149"/>
      <c r="AE3104" s="149"/>
      <c r="AF3104" s="149"/>
      <c r="AG3104" s="149" t="s">
        <v>409</v>
      </c>
      <c r="AH3104" s="149">
        <v>0</v>
      </c>
      <c r="AI3104" s="149"/>
      <c r="AJ3104" s="149"/>
      <c r="AK3104" s="149"/>
      <c r="AL3104" s="149"/>
      <c r="AM3104" s="149"/>
      <c r="AN3104" s="149"/>
      <c r="AO3104" s="149"/>
      <c r="AP3104" s="149"/>
      <c r="AQ3104" s="149"/>
      <c r="AR3104" s="149"/>
      <c r="AS3104" s="149"/>
      <c r="AT3104" s="149"/>
      <c r="AU3104" s="149"/>
      <c r="AV3104" s="149"/>
      <c r="AW3104" s="149"/>
      <c r="AX3104" s="149"/>
      <c r="AY3104" s="149"/>
      <c r="AZ3104" s="149"/>
      <c r="BA3104" s="149"/>
      <c r="BB3104" s="149"/>
      <c r="BC3104" s="149"/>
      <c r="BD3104" s="149"/>
      <c r="BE3104" s="149"/>
      <c r="BF3104" s="149"/>
      <c r="BG3104" s="149"/>
      <c r="BH3104" s="149"/>
    </row>
    <row r="3105" spans="1:60" outlineLevel="3" x14ac:dyDescent="0.2">
      <c r="A3105" s="156"/>
      <c r="B3105" s="157"/>
      <c r="C3105" s="200" t="s">
        <v>413</v>
      </c>
      <c r="D3105" s="193"/>
      <c r="E3105" s="194"/>
      <c r="F3105" s="160"/>
      <c r="G3105" s="160"/>
      <c r="H3105" s="160"/>
      <c r="I3105" s="160"/>
      <c r="J3105" s="160"/>
      <c r="K3105" s="160"/>
      <c r="L3105" s="160"/>
      <c r="M3105" s="160"/>
      <c r="N3105" s="159"/>
      <c r="O3105" s="159"/>
      <c r="P3105" s="159"/>
      <c r="Q3105" s="159"/>
      <c r="R3105" s="160"/>
      <c r="S3105" s="160"/>
      <c r="T3105" s="160"/>
      <c r="U3105" s="160"/>
      <c r="V3105" s="160"/>
      <c r="W3105" s="160"/>
      <c r="X3105" s="160"/>
      <c r="Y3105" s="160"/>
      <c r="Z3105" s="149"/>
      <c r="AA3105" s="149"/>
      <c r="AB3105" s="149"/>
      <c r="AC3105" s="149"/>
      <c r="AD3105" s="149"/>
      <c r="AE3105" s="149"/>
      <c r="AF3105" s="149"/>
      <c r="AG3105" s="149" t="s">
        <v>409</v>
      </c>
      <c r="AH3105" s="149">
        <v>0</v>
      </c>
      <c r="AI3105" s="149"/>
      <c r="AJ3105" s="149"/>
      <c r="AK3105" s="149"/>
      <c r="AL3105" s="149"/>
      <c r="AM3105" s="149"/>
      <c r="AN3105" s="149"/>
      <c r="AO3105" s="149"/>
      <c r="AP3105" s="149"/>
      <c r="AQ3105" s="149"/>
      <c r="AR3105" s="149"/>
      <c r="AS3105" s="149"/>
      <c r="AT3105" s="149"/>
      <c r="AU3105" s="149"/>
      <c r="AV3105" s="149"/>
      <c r="AW3105" s="149"/>
      <c r="AX3105" s="149"/>
      <c r="AY3105" s="149"/>
      <c r="AZ3105" s="149"/>
      <c r="BA3105" s="149"/>
      <c r="BB3105" s="149"/>
      <c r="BC3105" s="149"/>
      <c r="BD3105" s="149"/>
      <c r="BE3105" s="149"/>
      <c r="BF3105" s="149"/>
      <c r="BG3105" s="149"/>
      <c r="BH3105" s="149"/>
    </row>
    <row r="3106" spans="1:60" outlineLevel="3" x14ac:dyDescent="0.2">
      <c r="A3106" s="156"/>
      <c r="B3106" s="157"/>
      <c r="C3106" s="200" t="s">
        <v>2299</v>
      </c>
      <c r="D3106" s="193"/>
      <c r="E3106" s="194">
        <v>302.95999999999998</v>
      </c>
      <c r="F3106" s="160"/>
      <c r="G3106" s="160"/>
      <c r="H3106" s="160"/>
      <c r="I3106" s="160"/>
      <c r="J3106" s="160"/>
      <c r="K3106" s="160"/>
      <c r="L3106" s="160"/>
      <c r="M3106" s="160"/>
      <c r="N3106" s="159"/>
      <c r="O3106" s="159"/>
      <c r="P3106" s="159"/>
      <c r="Q3106" s="159"/>
      <c r="R3106" s="160"/>
      <c r="S3106" s="160"/>
      <c r="T3106" s="160"/>
      <c r="U3106" s="160"/>
      <c r="V3106" s="160"/>
      <c r="W3106" s="160"/>
      <c r="X3106" s="160"/>
      <c r="Y3106" s="160"/>
      <c r="Z3106" s="149"/>
      <c r="AA3106" s="149"/>
      <c r="AB3106" s="149"/>
      <c r="AC3106" s="149"/>
      <c r="AD3106" s="149"/>
      <c r="AE3106" s="149"/>
      <c r="AF3106" s="149"/>
      <c r="AG3106" s="149" t="s">
        <v>409</v>
      </c>
      <c r="AH3106" s="149">
        <v>0</v>
      </c>
      <c r="AI3106" s="149"/>
      <c r="AJ3106" s="149"/>
      <c r="AK3106" s="149"/>
      <c r="AL3106" s="149"/>
      <c r="AM3106" s="149"/>
      <c r="AN3106" s="149"/>
      <c r="AO3106" s="149"/>
      <c r="AP3106" s="149"/>
      <c r="AQ3106" s="149"/>
      <c r="AR3106" s="149"/>
      <c r="AS3106" s="149"/>
      <c r="AT3106" s="149"/>
      <c r="AU3106" s="149"/>
      <c r="AV3106" s="149"/>
      <c r="AW3106" s="149"/>
      <c r="AX3106" s="149"/>
      <c r="AY3106" s="149"/>
      <c r="AZ3106" s="149"/>
      <c r="BA3106" s="149"/>
      <c r="BB3106" s="149"/>
      <c r="BC3106" s="149"/>
      <c r="BD3106" s="149"/>
      <c r="BE3106" s="149"/>
      <c r="BF3106" s="149"/>
      <c r="BG3106" s="149"/>
      <c r="BH3106" s="149"/>
    </row>
    <row r="3107" spans="1:60" outlineLevel="3" x14ac:dyDescent="0.2">
      <c r="A3107" s="156"/>
      <c r="B3107" s="157"/>
      <c r="C3107" s="201" t="s">
        <v>417</v>
      </c>
      <c r="D3107" s="195"/>
      <c r="E3107" s="196">
        <v>467.06</v>
      </c>
      <c r="F3107" s="160"/>
      <c r="G3107" s="160"/>
      <c r="H3107" s="160"/>
      <c r="I3107" s="160"/>
      <c r="J3107" s="160"/>
      <c r="K3107" s="160"/>
      <c r="L3107" s="160"/>
      <c r="M3107" s="160"/>
      <c r="N3107" s="159"/>
      <c r="O3107" s="159"/>
      <c r="P3107" s="159"/>
      <c r="Q3107" s="159"/>
      <c r="R3107" s="160"/>
      <c r="S3107" s="160"/>
      <c r="T3107" s="160"/>
      <c r="U3107" s="160"/>
      <c r="V3107" s="160"/>
      <c r="W3107" s="160"/>
      <c r="X3107" s="160"/>
      <c r="Y3107" s="160"/>
      <c r="Z3107" s="149"/>
      <c r="AA3107" s="149"/>
      <c r="AB3107" s="149"/>
      <c r="AC3107" s="149"/>
      <c r="AD3107" s="149"/>
      <c r="AE3107" s="149"/>
      <c r="AF3107" s="149"/>
      <c r="AG3107" s="149" t="s">
        <v>409</v>
      </c>
      <c r="AH3107" s="149">
        <v>1</v>
      </c>
      <c r="AI3107" s="149"/>
      <c r="AJ3107" s="149"/>
      <c r="AK3107" s="149"/>
      <c r="AL3107" s="149"/>
      <c r="AM3107" s="149"/>
      <c r="AN3107" s="149"/>
      <c r="AO3107" s="149"/>
      <c r="AP3107" s="149"/>
      <c r="AQ3107" s="149"/>
      <c r="AR3107" s="149"/>
      <c r="AS3107" s="149"/>
      <c r="AT3107" s="149"/>
      <c r="AU3107" s="149"/>
      <c r="AV3107" s="149"/>
      <c r="AW3107" s="149"/>
      <c r="AX3107" s="149"/>
      <c r="AY3107" s="149"/>
      <c r="AZ3107" s="149"/>
      <c r="BA3107" s="149"/>
      <c r="BB3107" s="149"/>
      <c r="BC3107" s="149"/>
      <c r="BD3107" s="149"/>
      <c r="BE3107" s="149"/>
      <c r="BF3107" s="149"/>
      <c r="BG3107" s="149"/>
      <c r="BH3107" s="149"/>
    </row>
    <row r="3108" spans="1:60" outlineLevel="3" x14ac:dyDescent="0.2">
      <c r="A3108" s="156"/>
      <c r="B3108" s="157"/>
      <c r="C3108" s="200" t="s">
        <v>2021</v>
      </c>
      <c r="D3108" s="193"/>
      <c r="E3108" s="194"/>
      <c r="F3108" s="160"/>
      <c r="G3108" s="160"/>
      <c r="H3108" s="160"/>
      <c r="I3108" s="160"/>
      <c r="J3108" s="160"/>
      <c r="K3108" s="160"/>
      <c r="L3108" s="160"/>
      <c r="M3108" s="160"/>
      <c r="N3108" s="159"/>
      <c r="O3108" s="159"/>
      <c r="P3108" s="159"/>
      <c r="Q3108" s="159"/>
      <c r="R3108" s="160"/>
      <c r="S3108" s="160"/>
      <c r="T3108" s="160"/>
      <c r="U3108" s="160"/>
      <c r="V3108" s="160"/>
      <c r="W3108" s="160"/>
      <c r="X3108" s="160"/>
      <c r="Y3108" s="160"/>
      <c r="Z3108" s="149"/>
      <c r="AA3108" s="149"/>
      <c r="AB3108" s="149"/>
      <c r="AC3108" s="149"/>
      <c r="AD3108" s="149"/>
      <c r="AE3108" s="149"/>
      <c r="AF3108" s="149"/>
      <c r="AG3108" s="149" t="s">
        <v>409</v>
      </c>
      <c r="AH3108" s="149">
        <v>0</v>
      </c>
      <c r="AI3108" s="149"/>
      <c r="AJ3108" s="149"/>
      <c r="AK3108" s="149"/>
      <c r="AL3108" s="149"/>
      <c r="AM3108" s="149"/>
      <c r="AN3108" s="149"/>
      <c r="AO3108" s="149"/>
      <c r="AP3108" s="149"/>
      <c r="AQ3108" s="149"/>
      <c r="AR3108" s="149"/>
      <c r="AS3108" s="149"/>
      <c r="AT3108" s="149"/>
      <c r="AU3108" s="149"/>
      <c r="AV3108" s="149"/>
      <c r="AW3108" s="149"/>
      <c r="AX3108" s="149"/>
      <c r="AY3108" s="149"/>
      <c r="AZ3108" s="149"/>
      <c r="BA3108" s="149"/>
      <c r="BB3108" s="149"/>
      <c r="BC3108" s="149"/>
      <c r="BD3108" s="149"/>
      <c r="BE3108" s="149"/>
      <c r="BF3108" s="149"/>
      <c r="BG3108" s="149"/>
      <c r="BH3108" s="149"/>
    </row>
    <row r="3109" spans="1:60" outlineLevel="3" x14ac:dyDescent="0.2">
      <c r="A3109" s="156"/>
      <c r="B3109" s="157"/>
      <c r="C3109" s="200" t="s">
        <v>2315</v>
      </c>
      <c r="D3109" s="193"/>
      <c r="E3109" s="194"/>
      <c r="F3109" s="160"/>
      <c r="G3109" s="160"/>
      <c r="H3109" s="160"/>
      <c r="I3109" s="160"/>
      <c r="J3109" s="160"/>
      <c r="K3109" s="160"/>
      <c r="L3109" s="160"/>
      <c r="M3109" s="160"/>
      <c r="N3109" s="159"/>
      <c r="O3109" s="159"/>
      <c r="P3109" s="159"/>
      <c r="Q3109" s="159"/>
      <c r="R3109" s="160"/>
      <c r="S3109" s="160"/>
      <c r="T3109" s="160"/>
      <c r="U3109" s="160"/>
      <c r="V3109" s="160"/>
      <c r="W3109" s="160"/>
      <c r="X3109" s="160"/>
      <c r="Y3109" s="160"/>
      <c r="Z3109" s="149"/>
      <c r="AA3109" s="149"/>
      <c r="AB3109" s="149"/>
      <c r="AC3109" s="149"/>
      <c r="AD3109" s="149"/>
      <c r="AE3109" s="149"/>
      <c r="AF3109" s="149"/>
      <c r="AG3109" s="149" t="s">
        <v>409</v>
      </c>
      <c r="AH3109" s="149">
        <v>0</v>
      </c>
      <c r="AI3109" s="149"/>
      <c r="AJ3109" s="149"/>
      <c r="AK3109" s="149"/>
      <c r="AL3109" s="149"/>
      <c r="AM3109" s="149"/>
      <c r="AN3109" s="149"/>
      <c r="AO3109" s="149"/>
      <c r="AP3109" s="149"/>
      <c r="AQ3109" s="149"/>
      <c r="AR3109" s="149"/>
      <c r="AS3109" s="149"/>
      <c r="AT3109" s="149"/>
      <c r="AU3109" s="149"/>
      <c r="AV3109" s="149"/>
      <c r="AW3109" s="149"/>
      <c r="AX3109" s="149"/>
      <c r="AY3109" s="149"/>
      <c r="AZ3109" s="149"/>
      <c r="BA3109" s="149"/>
      <c r="BB3109" s="149"/>
      <c r="BC3109" s="149"/>
      <c r="BD3109" s="149"/>
      <c r="BE3109" s="149"/>
      <c r="BF3109" s="149"/>
      <c r="BG3109" s="149"/>
      <c r="BH3109" s="149"/>
    </row>
    <row r="3110" spans="1:60" outlineLevel="3" x14ac:dyDescent="0.2">
      <c r="A3110" s="156"/>
      <c r="B3110" s="157"/>
      <c r="C3110" s="200" t="s">
        <v>2022</v>
      </c>
      <c r="D3110" s="193"/>
      <c r="E3110" s="194">
        <v>96.614999999999995</v>
      </c>
      <c r="F3110" s="160"/>
      <c r="G3110" s="160"/>
      <c r="H3110" s="160"/>
      <c r="I3110" s="160"/>
      <c r="J3110" s="160"/>
      <c r="K3110" s="160"/>
      <c r="L3110" s="160"/>
      <c r="M3110" s="160"/>
      <c r="N3110" s="159"/>
      <c r="O3110" s="159"/>
      <c r="P3110" s="159"/>
      <c r="Q3110" s="159"/>
      <c r="R3110" s="160"/>
      <c r="S3110" s="160"/>
      <c r="T3110" s="160"/>
      <c r="U3110" s="160"/>
      <c r="V3110" s="160"/>
      <c r="W3110" s="160"/>
      <c r="X3110" s="160"/>
      <c r="Y3110" s="160"/>
      <c r="Z3110" s="149"/>
      <c r="AA3110" s="149"/>
      <c r="AB3110" s="149"/>
      <c r="AC3110" s="149"/>
      <c r="AD3110" s="149"/>
      <c r="AE3110" s="149"/>
      <c r="AF3110" s="149"/>
      <c r="AG3110" s="149" t="s">
        <v>409</v>
      </c>
      <c r="AH3110" s="149">
        <v>0</v>
      </c>
      <c r="AI3110" s="149"/>
      <c r="AJ3110" s="149"/>
      <c r="AK3110" s="149"/>
      <c r="AL3110" s="149"/>
      <c r="AM3110" s="149"/>
      <c r="AN3110" s="149"/>
      <c r="AO3110" s="149"/>
      <c r="AP3110" s="149"/>
      <c r="AQ3110" s="149"/>
      <c r="AR3110" s="149"/>
      <c r="AS3110" s="149"/>
      <c r="AT3110" s="149"/>
      <c r="AU3110" s="149"/>
      <c r="AV3110" s="149"/>
      <c r="AW3110" s="149"/>
      <c r="AX3110" s="149"/>
      <c r="AY3110" s="149"/>
      <c r="AZ3110" s="149"/>
      <c r="BA3110" s="149"/>
      <c r="BB3110" s="149"/>
      <c r="BC3110" s="149"/>
      <c r="BD3110" s="149"/>
      <c r="BE3110" s="149"/>
      <c r="BF3110" s="149"/>
      <c r="BG3110" s="149"/>
      <c r="BH3110" s="149"/>
    </row>
    <row r="3111" spans="1:60" outlineLevel="3" x14ac:dyDescent="0.2">
      <c r="A3111" s="156"/>
      <c r="B3111" s="157"/>
      <c r="C3111" s="201" t="s">
        <v>417</v>
      </c>
      <c r="D3111" s="195"/>
      <c r="E3111" s="196">
        <v>96.614999999999995</v>
      </c>
      <c r="F3111" s="160"/>
      <c r="G3111" s="160"/>
      <c r="H3111" s="160"/>
      <c r="I3111" s="160"/>
      <c r="J3111" s="160"/>
      <c r="K3111" s="160"/>
      <c r="L3111" s="160"/>
      <c r="M3111" s="160"/>
      <c r="N3111" s="159"/>
      <c r="O3111" s="159"/>
      <c r="P3111" s="159"/>
      <c r="Q3111" s="159"/>
      <c r="R3111" s="160"/>
      <c r="S3111" s="160"/>
      <c r="T3111" s="160"/>
      <c r="U3111" s="160"/>
      <c r="V3111" s="160"/>
      <c r="W3111" s="160"/>
      <c r="X3111" s="160"/>
      <c r="Y3111" s="160"/>
      <c r="Z3111" s="149"/>
      <c r="AA3111" s="149"/>
      <c r="AB3111" s="149"/>
      <c r="AC3111" s="149"/>
      <c r="AD3111" s="149"/>
      <c r="AE3111" s="149"/>
      <c r="AF3111" s="149"/>
      <c r="AG3111" s="149" t="s">
        <v>409</v>
      </c>
      <c r="AH3111" s="149">
        <v>1</v>
      </c>
      <c r="AI3111" s="149"/>
      <c r="AJ3111" s="149"/>
      <c r="AK3111" s="149"/>
      <c r="AL3111" s="149"/>
      <c r="AM3111" s="149"/>
      <c r="AN3111" s="149"/>
      <c r="AO3111" s="149"/>
      <c r="AP3111" s="149"/>
      <c r="AQ3111" s="149"/>
      <c r="AR3111" s="149"/>
      <c r="AS3111" s="149"/>
      <c r="AT3111" s="149"/>
      <c r="AU3111" s="149"/>
      <c r="AV3111" s="149"/>
      <c r="AW3111" s="149"/>
      <c r="AX3111" s="149"/>
      <c r="AY3111" s="149"/>
      <c r="AZ3111" s="149"/>
      <c r="BA3111" s="149"/>
      <c r="BB3111" s="149"/>
      <c r="BC3111" s="149"/>
      <c r="BD3111" s="149"/>
      <c r="BE3111" s="149"/>
      <c r="BF3111" s="149"/>
      <c r="BG3111" s="149"/>
      <c r="BH3111" s="149"/>
    </row>
    <row r="3112" spans="1:60" ht="22.5" outlineLevel="1" x14ac:dyDescent="0.2">
      <c r="A3112" s="173">
        <v>262</v>
      </c>
      <c r="B3112" s="174" t="s">
        <v>2316</v>
      </c>
      <c r="C3112" s="189" t="s">
        <v>2317</v>
      </c>
      <c r="D3112" s="175" t="s">
        <v>493</v>
      </c>
      <c r="E3112" s="176">
        <v>1207.0975000000001</v>
      </c>
      <c r="F3112" s="177"/>
      <c r="G3112" s="178">
        <f>ROUND(E3112*F3112,2)</f>
        <v>0</v>
      </c>
      <c r="H3112" s="177"/>
      <c r="I3112" s="178">
        <f>ROUND(E3112*H3112,2)</f>
        <v>0</v>
      </c>
      <c r="J3112" s="177"/>
      <c r="K3112" s="178">
        <f>ROUND(E3112*J3112,2)</f>
        <v>0</v>
      </c>
      <c r="L3112" s="178">
        <v>12</v>
      </c>
      <c r="M3112" s="178">
        <f>G3112*(1+L3112/100)</f>
        <v>0</v>
      </c>
      <c r="N3112" s="176">
        <v>1.0000000000000001E-5</v>
      </c>
      <c r="O3112" s="176">
        <f>ROUND(E3112*N3112,2)</f>
        <v>0.01</v>
      </c>
      <c r="P3112" s="176">
        <v>0</v>
      </c>
      <c r="Q3112" s="176">
        <f>ROUND(E3112*P3112,2)</f>
        <v>0</v>
      </c>
      <c r="R3112" s="178" t="s">
        <v>2025</v>
      </c>
      <c r="S3112" s="178" t="s">
        <v>365</v>
      </c>
      <c r="T3112" s="179" t="s">
        <v>365</v>
      </c>
      <c r="U3112" s="160">
        <v>7.0000000000000007E-2</v>
      </c>
      <c r="V3112" s="160">
        <f>ROUND(E3112*U3112,2)</f>
        <v>84.5</v>
      </c>
      <c r="W3112" s="160"/>
      <c r="X3112" s="160" t="s">
        <v>404</v>
      </c>
      <c r="Y3112" s="160" t="s">
        <v>368</v>
      </c>
      <c r="Z3112" s="149"/>
      <c r="AA3112" s="149"/>
      <c r="AB3112" s="149"/>
      <c r="AC3112" s="149"/>
      <c r="AD3112" s="149"/>
      <c r="AE3112" s="149"/>
      <c r="AF3112" s="149"/>
      <c r="AG3112" s="149" t="s">
        <v>2247</v>
      </c>
      <c r="AH3112" s="149"/>
      <c r="AI3112" s="149"/>
      <c r="AJ3112" s="149"/>
      <c r="AK3112" s="149"/>
      <c r="AL3112" s="149"/>
      <c r="AM3112" s="149"/>
      <c r="AN3112" s="149"/>
      <c r="AO3112" s="149"/>
      <c r="AP3112" s="149"/>
      <c r="AQ3112" s="149"/>
      <c r="AR3112" s="149"/>
      <c r="AS3112" s="149"/>
      <c r="AT3112" s="149"/>
      <c r="AU3112" s="149"/>
      <c r="AV3112" s="149"/>
      <c r="AW3112" s="149"/>
      <c r="AX3112" s="149"/>
      <c r="AY3112" s="149"/>
      <c r="AZ3112" s="149"/>
      <c r="BA3112" s="149"/>
      <c r="BB3112" s="149"/>
      <c r="BC3112" s="149"/>
      <c r="BD3112" s="149"/>
      <c r="BE3112" s="149"/>
      <c r="BF3112" s="149"/>
      <c r="BG3112" s="149"/>
      <c r="BH3112" s="149"/>
    </row>
    <row r="3113" spans="1:60" outlineLevel="2" x14ac:dyDescent="0.2">
      <c r="A3113" s="156"/>
      <c r="B3113" s="157"/>
      <c r="C3113" s="200" t="s">
        <v>2306</v>
      </c>
      <c r="D3113" s="193"/>
      <c r="E3113" s="194"/>
      <c r="F3113" s="160"/>
      <c r="G3113" s="160"/>
      <c r="H3113" s="160"/>
      <c r="I3113" s="160"/>
      <c r="J3113" s="160"/>
      <c r="K3113" s="160"/>
      <c r="L3113" s="160"/>
      <c r="M3113" s="160"/>
      <c r="N3113" s="159"/>
      <c r="O3113" s="159"/>
      <c r="P3113" s="159"/>
      <c r="Q3113" s="159"/>
      <c r="R3113" s="160"/>
      <c r="S3113" s="160"/>
      <c r="T3113" s="160"/>
      <c r="U3113" s="160"/>
      <c r="V3113" s="160"/>
      <c r="W3113" s="160"/>
      <c r="X3113" s="160"/>
      <c r="Y3113" s="160"/>
      <c r="Z3113" s="149"/>
      <c r="AA3113" s="149"/>
      <c r="AB3113" s="149"/>
      <c r="AC3113" s="149"/>
      <c r="AD3113" s="149"/>
      <c r="AE3113" s="149"/>
      <c r="AF3113" s="149"/>
      <c r="AG3113" s="149" t="s">
        <v>409</v>
      </c>
      <c r="AH3113" s="149">
        <v>0</v>
      </c>
      <c r="AI3113" s="149"/>
      <c r="AJ3113" s="149"/>
      <c r="AK3113" s="149"/>
      <c r="AL3113" s="149"/>
      <c r="AM3113" s="149"/>
      <c r="AN3113" s="149"/>
      <c r="AO3113" s="149"/>
      <c r="AP3113" s="149"/>
      <c r="AQ3113" s="149"/>
      <c r="AR3113" s="149"/>
      <c r="AS3113" s="149"/>
      <c r="AT3113" s="149"/>
      <c r="AU3113" s="149"/>
      <c r="AV3113" s="149"/>
      <c r="AW3113" s="149"/>
      <c r="AX3113" s="149"/>
      <c r="AY3113" s="149"/>
      <c r="AZ3113" s="149"/>
      <c r="BA3113" s="149"/>
      <c r="BB3113" s="149"/>
      <c r="BC3113" s="149"/>
      <c r="BD3113" s="149"/>
      <c r="BE3113" s="149"/>
      <c r="BF3113" s="149"/>
      <c r="BG3113" s="149"/>
      <c r="BH3113" s="149"/>
    </row>
    <row r="3114" spans="1:60" outlineLevel="3" x14ac:dyDescent="0.2">
      <c r="A3114" s="156"/>
      <c r="B3114" s="157"/>
      <c r="C3114" s="200" t="s">
        <v>2318</v>
      </c>
      <c r="D3114" s="193"/>
      <c r="E3114" s="194">
        <v>10.925000000000001</v>
      </c>
      <c r="F3114" s="160"/>
      <c r="G3114" s="160"/>
      <c r="H3114" s="160"/>
      <c r="I3114" s="160"/>
      <c r="J3114" s="160"/>
      <c r="K3114" s="160"/>
      <c r="L3114" s="160"/>
      <c r="M3114" s="160"/>
      <c r="N3114" s="159"/>
      <c r="O3114" s="159"/>
      <c r="P3114" s="159"/>
      <c r="Q3114" s="159"/>
      <c r="R3114" s="160"/>
      <c r="S3114" s="160"/>
      <c r="T3114" s="160"/>
      <c r="U3114" s="160"/>
      <c r="V3114" s="160"/>
      <c r="W3114" s="160"/>
      <c r="X3114" s="160"/>
      <c r="Y3114" s="160"/>
      <c r="Z3114" s="149"/>
      <c r="AA3114" s="149"/>
      <c r="AB3114" s="149"/>
      <c r="AC3114" s="149"/>
      <c r="AD3114" s="149"/>
      <c r="AE3114" s="149"/>
      <c r="AF3114" s="149"/>
      <c r="AG3114" s="149" t="s">
        <v>409</v>
      </c>
      <c r="AH3114" s="149">
        <v>0</v>
      </c>
      <c r="AI3114" s="149"/>
      <c r="AJ3114" s="149"/>
      <c r="AK3114" s="149"/>
      <c r="AL3114" s="149"/>
      <c r="AM3114" s="149"/>
      <c r="AN3114" s="149"/>
      <c r="AO3114" s="149"/>
      <c r="AP3114" s="149"/>
      <c r="AQ3114" s="149"/>
      <c r="AR3114" s="149"/>
      <c r="AS3114" s="149"/>
      <c r="AT3114" s="149"/>
      <c r="AU3114" s="149"/>
      <c r="AV3114" s="149"/>
      <c r="AW3114" s="149"/>
      <c r="AX3114" s="149"/>
      <c r="AY3114" s="149"/>
      <c r="AZ3114" s="149"/>
      <c r="BA3114" s="149"/>
      <c r="BB3114" s="149"/>
      <c r="BC3114" s="149"/>
      <c r="BD3114" s="149"/>
      <c r="BE3114" s="149"/>
      <c r="BF3114" s="149"/>
      <c r="BG3114" s="149"/>
      <c r="BH3114" s="149"/>
    </row>
    <row r="3115" spans="1:60" outlineLevel="3" x14ac:dyDescent="0.2">
      <c r="A3115" s="156"/>
      <c r="B3115" s="157"/>
      <c r="C3115" s="200" t="s">
        <v>2319</v>
      </c>
      <c r="D3115" s="193"/>
      <c r="E3115" s="194">
        <v>67.896000000000001</v>
      </c>
      <c r="F3115" s="160"/>
      <c r="G3115" s="160"/>
      <c r="H3115" s="160"/>
      <c r="I3115" s="160"/>
      <c r="J3115" s="160"/>
      <c r="K3115" s="160"/>
      <c r="L3115" s="160"/>
      <c r="M3115" s="160"/>
      <c r="N3115" s="159"/>
      <c r="O3115" s="159"/>
      <c r="P3115" s="159"/>
      <c r="Q3115" s="159"/>
      <c r="R3115" s="160"/>
      <c r="S3115" s="160"/>
      <c r="T3115" s="160"/>
      <c r="U3115" s="160"/>
      <c r="V3115" s="160"/>
      <c r="W3115" s="160"/>
      <c r="X3115" s="160"/>
      <c r="Y3115" s="160"/>
      <c r="Z3115" s="149"/>
      <c r="AA3115" s="149"/>
      <c r="AB3115" s="149"/>
      <c r="AC3115" s="149"/>
      <c r="AD3115" s="149"/>
      <c r="AE3115" s="149"/>
      <c r="AF3115" s="149"/>
      <c r="AG3115" s="149" t="s">
        <v>409</v>
      </c>
      <c r="AH3115" s="149">
        <v>0</v>
      </c>
      <c r="AI3115" s="149"/>
      <c r="AJ3115" s="149"/>
      <c r="AK3115" s="149"/>
      <c r="AL3115" s="149"/>
      <c r="AM3115" s="149"/>
      <c r="AN3115" s="149"/>
      <c r="AO3115" s="149"/>
      <c r="AP3115" s="149"/>
      <c r="AQ3115" s="149"/>
      <c r="AR3115" s="149"/>
      <c r="AS3115" s="149"/>
      <c r="AT3115" s="149"/>
      <c r="AU3115" s="149"/>
      <c r="AV3115" s="149"/>
      <c r="AW3115" s="149"/>
      <c r="AX3115" s="149"/>
      <c r="AY3115" s="149"/>
      <c r="AZ3115" s="149"/>
      <c r="BA3115" s="149"/>
      <c r="BB3115" s="149"/>
      <c r="BC3115" s="149"/>
      <c r="BD3115" s="149"/>
      <c r="BE3115" s="149"/>
      <c r="BF3115" s="149"/>
      <c r="BG3115" s="149"/>
      <c r="BH3115" s="149"/>
    </row>
    <row r="3116" spans="1:60" outlineLevel="3" x14ac:dyDescent="0.2">
      <c r="A3116" s="156"/>
      <c r="B3116" s="157"/>
      <c r="C3116" s="200" t="s">
        <v>2320</v>
      </c>
      <c r="D3116" s="193"/>
      <c r="E3116" s="194">
        <v>536.76250000000005</v>
      </c>
      <c r="F3116" s="160"/>
      <c r="G3116" s="160"/>
      <c r="H3116" s="160"/>
      <c r="I3116" s="160"/>
      <c r="J3116" s="160"/>
      <c r="K3116" s="160"/>
      <c r="L3116" s="160"/>
      <c r="M3116" s="160"/>
      <c r="N3116" s="159"/>
      <c r="O3116" s="159"/>
      <c r="P3116" s="159"/>
      <c r="Q3116" s="159"/>
      <c r="R3116" s="160"/>
      <c r="S3116" s="160"/>
      <c r="T3116" s="160"/>
      <c r="U3116" s="160"/>
      <c r="V3116" s="160"/>
      <c r="W3116" s="160"/>
      <c r="X3116" s="160"/>
      <c r="Y3116" s="160"/>
      <c r="Z3116" s="149"/>
      <c r="AA3116" s="149"/>
      <c r="AB3116" s="149"/>
      <c r="AC3116" s="149"/>
      <c r="AD3116" s="149"/>
      <c r="AE3116" s="149"/>
      <c r="AF3116" s="149"/>
      <c r="AG3116" s="149" t="s">
        <v>409</v>
      </c>
      <c r="AH3116" s="149">
        <v>0</v>
      </c>
      <c r="AI3116" s="149"/>
      <c r="AJ3116" s="149"/>
      <c r="AK3116" s="149"/>
      <c r="AL3116" s="149"/>
      <c r="AM3116" s="149"/>
      <c r="AN3116" s="149"/>
      <c r="AO3116" s="149"/>
      <c r="AP3116" s="149"/>
      <c r="AQ3116" s="149"/>
      <c r="AR3116" s="149"/>
      <c r="AS3116" s="149"/>
      <c r="AT3116" s="149"/>
      <c r="AU3116" s="149"/>
      <c r="AV3116" s="149"/>
      <c r="AW3116" s="149"/>
      <c r="AX3116" s="149"/>
      <c r="AY3116" s="149"/>
      <c r="AZ3116" s="149"/>
      <c r="BA3116" s="149"/>
      <c r="BB3116" s="149"/>
      <c r="BC3116" s="149"/>
      <c r="BD3116" s="149"/>
      <c r="BE3116" s="149"/>
      <c r="BF3116" s="149"/>
      <c r="BG3116" s="149"/>
      <c r="BH3116" s="149"/>
    </row>
    <row r="3117" spans="1:60" outlineLevel="3" x14ac:dyDescent="0.2">
      <c r="A3117" s="156"/>
      <c r="B3117" s="157"/>
      <c r="C3117" s="201" t="s">
        <v>417</v>
      </c>
      <c r="D3117" s="195"/>
      <c r="E3117" s="196">
        <v>615.58349999999996</v>
      </c>
      <c r="F3117" s="160"/>
      <c r="G3117" s="160"/>
      <c r="H3117" s="160"/>
      <c r="I3117" s="160"/>
      <c r="J3117" s="160"/>
      <c r="K3117" s="160"/>
      <c r="L3117" s="160"/>
      <c r="M3117" s="160"/>
      <c r="N3117" s="159"/>
      <c r="O3117" s="159"/>
      <c r="P3117" s="159"/>
      <c r="Q3117" s="159"/>
      <c r="R3117" s="160"/>
      <c r="S3117" s="160"/>
      <c r="T3117" s="160"/>
      <c r="U3117" s="160"/>
      <c r="V3117" s="160"/>
      <c r="W3117" s="160"/>
      <c r="X3117" s="160"/>
      <c r="Y3117" s="160"/>
      <c r="Z3117" s="149"/>
      <c r="AA3117" s="149"/>
      <c r="AB3117" s="149"/>
      <c r="AC3117" s="149"/>
      <c r="AD3117" s="149"/>
      <c r="AE3117" s="149"/>
      <c r="AF3117" s="149"/>
      <c r="AG3117" s="149" t="s">
        <v>409</v>
      </c>
      <c r="AH3117" s="149">
        <v>1</v>
      </c>
      <c r="AI3117" s="149"/>
      <c r="AJ3117" s="149"/>
      <c r="AK3117" s="149"/>
      <c r="AL3117" s="149"/>
      <c r="AM3117" s="149"/>
      <c r="AN3117" s="149"/>
      <c r="AO3117" s="149"/>
      <c r="AP3117" s="149"/>
      <c r="AQ3117" s="149"/>
      <c r="AR3117" s="149"/>
      <c r="AS3117" s="149"/>
      <c r="AT3117" s="149"/>
      <c r="AU3117" s="149"/>
      <c r="AV3117" s="149"/>
      <c r="AW3117" s="149"/>
      <c r="AX3117" s="149"/>
      <c r="AY3117" s="149"/>
      <c r="AZ3117" s="149"/>
      <c r="BA3117" s="149"/>
      <c r="BB3117" s="149"/>
      <c r="BC3117" s="149"/>
      <c r="BD3117" s="149"/>
      <c r="BE3117" s="149"/>
      <c r="BF3117" s="149"/>
      <c r="BG3117" s="149"/>
      <c r="BH3117" s="149"/>
    </row>
    <row r="3118" spans="1:60" outlineLevel="3" x14ac:dyDescent="0.2">
      <c r="A3118" s="156"/>
      <c r="B3118" s="157"/>
      <c r="C3118" s="200" t="s">
        <v>2307</v>
      </c>
      <c r="D3118" s="193"/>
      <c r="E3118" s="194"/>
      <c r="F3118" s="160"/>
      <c r="G3118" s="160"/>
      <c r="H3118" s="160"/>
      <c r="I3118" s="160"/>
      <c r="J3118" s="160"/>
      <c r="K3118" s="160"/>
      <c r="L3118" s="160"/>
      <c r="M3118" s="160"/>
      <c r="N3118" s="159"/>
      <c r="O3118" s="159"/>
      <c r="P3118" s="159"/>
      <c r="Q3118" s="159"/>
      <c r="R3118" s="160"/>
      <c r="S3118" s="160"/>
      <c r="T3118" s="160"/>
      <c r="U3118" s="160"/>
      <c r="V3118" s="160"/>
      <c r="W3118" s="160"/>
      <c r="X3118" s="160"/>
      <c r="Y3118" s="160"/>
      <c r="Z3118" s="149"/>
      <c r="AA3118" s="149"/>
      <c r="AB3118" s="149"/>
      <c r="AC3118" s="149"/>
      <c r="AD3118" s="149"/>
      <c r="AE3118" s="149"/>
      <c r="AF3118" s="149"/>
      <c r="AG3118" s="149" t="s">
        <v>409</v>
      </c>
      <c r="AH3118" s="149">
        <v>0</v>
      </c>
      <c r="AI3118" s="149"/>
      <c r="AJ3118" s="149"/>
      <c r="AK3118" s="149"/>
      <c r="AL3118" s="149"/>
      <c r="AM3118" s="149"/>
      <c r="AN3118" s="149"/>
      <c r="AO3118" s="149"/>
      <c r="AP3118" s="149"/>
      <c r="AQ3118" s="149"/>
      <c r="AR3118" s="149"/>
      <c r="AS3118" s="149"/>
      <c r="AT3118" s="149"/>
      <c r="AU3118" s="149"/>
      <c r="AV3118" s="149"/>
      <c r="AW3118" s="149"/>
      <c r="AX3118" s="149"/>
      <c r="AY3118" s="149"/>
      <c r="AZ3118" s="149"/>
      <c r="BA3118" s="149"/>
      <c r="BB3118" s="149"/>
      <c r="BC3118" s="149"/>
      <c r="BD3118" s="149"/>
      <c r="BE3118" s="149"/>
      <c r="BF3118" s="149"/>
      <c r="BG3118" s="149"/>
      <c r="BH3118" s="149"/>
    </row>
    <row r="3119" spans="1:60" outlineLevel="3" x14ac:dyDescent="0.2">
      <c r="A3119" s="156"/>
      <c r="B3119" s="157"/>
      <c r="C3119" s="200" t="s">
        <v>2321</v>
      </c>
      <c r="D3119" s="193"/>
      <c r="E3119" s="194">
        <v>23.701499999999999</v>
      </c>
      <c r="F3119" s="160"/>
      <c r="G3119" s="160"/>
      <c r="H3119" s="160"/>
      <c r="I3119" s="160"/>
      <c r="J3119" s="160"/>
      <c r="K3119" s="160"/>
      <c r="L3119" s="160"/>
      <c r="M3119" s="160"/>
      <c r="N3119" s="159"/>
      <c r="O3119" s="159"/>
      <c r="P3119" s="159"/>
      <c r="Q3119" s="159"/>
      <c r="R3119" s="160"/>
      <c r="S3119" s="160"/>
      <c r="T3119" s="160"/>
      <c r="U3119" s="160"/>
      <c r="V3119" s="160"/>
      <c r="W3119" s="160"/>
      <c r="X3119" s="160"/>
      <c r="Y3119" s="160"/>
      <c r="Z3119" s="149"/>
      <c r="AA3119" s="149"/>
      <c r="AB3119" s="149"/>
      <c r="AC3119" s="149"/>
      <c r="AD3119" s="149"/>
      <c r="AE3119" s="149"/>
      <c r="AF3119" s="149"/>
      <c r="AG3119" s="149" t="s">
        <v>409</v>
      </c>
      <c r="AH3119" s="149">
        <v>0</v>
      </c>
      <c r="AI3119" s="149"/>
      <c r="AJ3119" s="149"/>
      <c r="AK3119" s="149"/>
      <c r="AL3119" s="149"/>
      <c r="AM3119" s="149"/>
      <c r="AN3119" s="149"/>
      <c r="AO3119" s="149"/>
      <c r="AP3119" s="149"/>
      <c r="AQ3119" s="149"/>
      <c r="AR3119" s="149"/>
      <c r="AS3119" s="149"/>
      <c r="AT3119" s="149"/>
      <c r="AU3119" s="149"/>
      <c r="AV3119" s="149"/>
      <c r="AW3119" s="149"/>
      <c r="AX3119" s="149"/>
      <c r="AY3119" s="149"/>
      <c r="AZ3119" s="149"/>
      <c r="BA3119" s="149"/>
      <c r="BB3119" s="149"/>
      <c r="BC3119" s="149"/>
      <c r="BD3119" s="149"/>
      <c r="BE3119" s="149"/>
      <c r="BF3119" s="149"/>
      <c r="BG3119" s="149"/>
      <c r="BH3119" s="149"/>
    </row>
    <row r="3120" spans="1:60" outlineLevel="3" x14ac:dyDescent="0.2">
      <c r="A3120" s="156"/>
      <c r="B3120" s="157"/>
      <c r="C3120" s="200" t="s">
        <v>2322</v>
      </c>
      <c r="D3120" s="193"/>
      <c r="E3120" s="194">
        <v>49.990499999999997</v>
      </c>
      <c r="F3120" s="160"/>
      <c r="G3120" s="160"/>
      <c r="H3120" s="160"/>
      <c r="I3120" s="160"/>
      <c r="J3120" s="160"/>
      <c r="K3120" s="160"/>
      <c r="L3120" s="160"/>
      <c r="M3120" s="160"/>
      <c r="N3120" s="159"/>
      <c r="O3120" s="159"/>
      <c r="P3120" s="159"/>
      <c r="Q3120" s="159"/>
      <c r="R3120" s="160"/>
      <c r="S3120" s="160"/>
      <c r="T3120" s="160"/>
      <c r="U3120" s="160"/>
      <c r="V3120" s="160"/>
      <c r="W3120" s="160"/>
      <c r="X3120" s="160"/>
      <c r="Y3120" s="160"/>
      <c r="Z3120" s="149"/>
      <c r="AA3120" s="149"/>
      <c r="AB3120" s="149"/>
      <c r="AC3120" s="149"/>
      <c r="AD3120" s="149"/>
      <c r="AE3120" s="149"/>
      <c r="AF3120" s="149"/>
      <c r="AG3120" s="149" t="s">
        <v>409</v>
      </c>
      <c r="AH3120" s="149">
        <v>0</v>
      </c>
      <c r="AI3120" s="149"/>
      <c r="AJ3120" s="149"/>
      <c r="AK3120" s="149"/>
      <c r="AL3120" s="149"/>
      <c r="AM3120" s="149"/>
      <c r="AN3120" s="149"/>
      <c r="AO3120" s="149"/>
      <c r="AP3120" s="149"/>
      <c r="AQ3120" s="149"/>
      <c r="AR3120" s="149"/>
      <c r="AS3120" s="149"/>
      <c r="AT3120" s="149"/>
      <c r="AU3120" s="149"/>
      <c r="AV3120" s="149"/>
      <c r="AW3120" s="149"/>
      <c r="AX3120" s="149"/>
      <c r="AY3120" s="149"/>
      <c r="AZ3120" s="149"/>
      <c r="BA3120" s="149"/>
      <c r="BB3120" s="149"/>
      <c r="BC3120" s="149"/>
      <c r="BD3120" s="149"/>
      <c r="BE3120" s="149"/>
      <c r="BF3120" s="149"/>
      <c r="BG3120" s="149"/>
      <c r="BH3120" s="149"/>
    </row>
    <row r="3121" spans="1:60" outlineLevel="3" x14ac:dyDescent="0.2">
      <c r="A3121" s="156"/>
      <c r="B3121" s="157"/>
      <c r="C3121" s="200" t="s">
        <v>2323</v>
      </c>
      <c r="D3121" s="193"/>
      <c r="E3121" s="194">
        <v>350.71550000000002</v>
      </c>
      <c r="F3121" s="160"/>
      <c r="G3121" s="160"/>
      <c r="H3121" s="160"/>
      <c r="I3121" s="160"/>
      <c r="J3121" s="160"/>
      <c r="K3121" s="160"/>
      <c r="L3121" s="160"/>
      <c r="M3121" s="160"/>
      <c r="N3121" s="159"/>
      <c r="O3121" s="159"/>
      <c r="P3121" s="159"/>
      <c r="Q3121" s="159"/>
      <c r="R3121" s="160"/>
      <c r="S3121" s="160"/>
      <c r="T3121" s="160"/>
      <c r="U3121" s="160"/>
      <c r="V3121" s="160"/>
      <c r="W3121" s="160"/>
      <c r="X3121" s="160"/>
      <c r="Y3121" s="160"/>
      <c r="Z3121" s="149"/>
      <c r="AA3121" s="149"/>
      <c r="AB3121" s="149"/>
      <c r="AC3121" s="149"/>
      <c r="AD3121" s="149"/>
      <c r="AE3121" s="149"/>
      <c r="AF3121" s="149"/>
      <c r="AG3121" s="149" t="s">
        <v>409</v>
      </c>
      <c r="AH3121" s="149">
        <v>0</v>
      </c>
      <c r="AI3121" s="149"/>
      <c r="AJ3121" s="149"/>
      <c r="AK3121" s="149"/>
      <c r="AL3121" s="149"/>
      <c r="AM3121" s="149"/>
      <c r="AN3121" s="149"/>
      <c r="AO3121" s="149"/>
      <c r="AP3121" s="149"/>
      <c r="AQ3121" s="149"/>
      <c r="AR3121" s="149"/>
      <c r="AS3121" s="149"/>
      <c r="AT3121" s="149"/>
      <c r="AU3121" s="149"/>
      <c r="AV3121" s="149"/>
      <c r="AW3121" s="149"/>
      <c r="AX3121" s="149"/>
      <c r="AY3121" s="149"/>
      <c r="AZ3121" s="149"/>
      <c r="BA3121" s="149"/>
      <c r="BB3121" s="149"/>
      <c r="BC3121" s="149"/>
      <c r="BD3121" s="149"/>
      <c r="BE3121" s="149"/>
      <c r="BF3121" s="149"/>
      <c r="BG3121" s="149"/>
      <c r="BH3121" s="149"/>
    </row>
    <row r="3122" spans="1:60" outlineLevel="3" x14ac:dyDescent="0.2">
      <c r="A3122" s="156"/>
      <c r="B3122" s="157"/>
      <c r="C3122" s="200" t="s">
        <v>2324</v>
      </c>
      <c r="D3122" s="193"/>
      <c r="E3122" s="194">
        <v>2.2080000000000002</v>
      </c>
      <c r="F3122" s="160"/>
      <c r="G3122" s="160"/>
      <c r="H3122" s="160"/>
      <c r="I3122" s="160"/>
      <c r="J3122" s="160"/>
      <c r="K3122" s="160"/>
      <c r="L3122" s="160"/>
      <c r="M3122" s="160"/>
      <c r="N3122" s="159"/>
      <c r="O3122" s="159"/>
      <c r="P3122" s="159"/>
      <c r="Q3122" s="159"/>
      <c r="R3122" s="160"/>
      <c r="S3122" s="160"/>
      <c r="T3122" s="160"/>
      <c r="U3122" s="160"/>
      <c r="V3122" s="160"/>
      <c r="W3122" s="160"/>
      <c r="X3122" s="160"/>
      <c r="Y3122" s="160"/>
      <c r="Z3122" s="149"/>
      <c r="AA3122" s="149"/>
      <c r="AB3122" s="149"/>
      <c r="AC3122" s="149"/>
      <c r="AD3122" s="149"/>
      <c r="AE3122" s="149"/>
      <c r="AF3122" s="149"/>
      <c r="AG3122" s="149" t="s">
        <v>409</v>
      </c>
      <c r="AH3122" s="149">
        <v>0</v>
      </c>
      <c r="AI3122" s="149"/>
      <c r="AJ3122" s="149"/>
      <c r="AK3122" s="149"/>
      <c r="AL3122" s="149"/>
      <c r="AM3122" s="149"/>
      <c r="AN3122" s="149"/>
      <c r="AO3122" s="149"/>
      <c r="AP3122" s="149"/>
      <c r="AQ3122" s="149"/>
      <c r="AR3122" s="149"/>
      <c r="AS3122" s="149"/>
      <c r="AT3122" s="149"/>
      <c r="AU3122" s="149"/>
      <c r="AV3122" s="149"/>
      <c r="AW3122" s="149"/>
      <c r="AX3122" s="149"/>
      <c r="AY3122" s="149"/>
      <c r="AZ3122" s="149"/>
      <c r="BA3122" s="149"/>
      <c r="BB3122" s="149"/>
      <c r="BC3122" s="149"/>
      <c r="BD3122" s="149"/>
      <c r="BE3122" s="149"/>
      <c r="BF3122" s="149"/>
      <c r="BG3122" s="149"/>
      <c r="BH3122" s="149"/>
    </row>
    <row r="3123" spans="1:60" outlineLevel="3" x14ac:dyDescent="0.2">
      <c r="A3123" s="156"/>
      <c r="B3123" s="157"/>
      <c r="C3123" s="201" t="s">
        <v>417</v>
      </c>
      <c r="D3123" s="195"/>
      <c r="E3123" s="196">
        <v>426.6155</v>
      </c>
      <c r="F3123" s="160"/>
      <c r="G3123" s="160"/>
      <c r="H3123" s="160"/>
      <c r="I3123" s="160"/>
      <c r="J3123" s="160"/>
      <c r="K3123" s="160"/>
      <c r="L3123" s="160"/>
      <c r="M3123" s="160"/>
      <c r="N3123" s="159"/>
      <c r="O3123" s="159"/>
      <c r="P3123" s="159"/>
      <c r="Q3123" s="159"/>
      <c r="R3123" s="160"/>
      <c r="S3123" s="160"/>
      <c r="T3123" s="160"/>
      <c r="U3123" s="160"/>
      <c r="V3123" s="160"/>
      <c r="W3123" s="160"/>
      <c r="X3123" s="160"/>
      <c r="Y3123" s="160"/>
      <c r="Z3123" s="149"/>
      <c r="AA3123" s="149"/>
      <c r="AB3123" s="149"/>
      <c r="AC3123" s="149"/>
      <c r="AD3123" s="149"/>
      <c r="AE3123" s="149"/>
      <c r="AF3123" s="149"/>
      <c r="AG3123" s="149" t="s">
        <v>409</v>
      </c>
      <c r="AH3123" s="149">
        <v>1</v>
      </c>
      <c r="AI3123" s="149"/>
      <c r="AJ3123" s="149"/>
      <c r="AK3123" s="149"/>
      <c r="AL3123" s="149"/>
      <c r="AM3123" s="149"/>
      <c r="AN3123" s="149"/>
      <c r="AO3123" s="149"/>
      <c r="AP3123" s="149"/>
      <c r="AQ3123" s="149"/>
      <c r="AR3123" s="149"/>
      <c r="AS3123" s="149"/>
      <c r="AT3123" s="149"/>
      <c r="AU3123" s="149"/>
      <c r="AV3123" s="149"/>
      <c r="AW3123" s="149"/>
      <c r="AX3123" s="149"/>
      <c r="AY3123" s="149"/>
      <c r="AZ3123" s="149"/>
      <c r="BA3123" s="149"/>
      <c r="BB3123" s="149"/>
      <c r="BC3123" s="149"/>
      <c r="BD3123" s="149"/>
      <c r="BE3123" s="149"/>
      <c r="BF3123" s="149"/>
      <c r="BG3123" s="149"/>
      <c r="BH3123" s="149"/>
    </row>
    <row r="3124" spans="1:60" outlineLevel="3" x14ac:dyDescent="0.2">
      <c r="A3124" s="156"/>
      <c r="B3124" s="157"/>
      <c r="C3124" s="200" t="s">
        <v>2308</v>
      </c>
      <c r="D3124" s="193"/>
      <c r="E3124" s="194"/>
      <c r="F3124" s="160"/>
      <c r="G3124" s="160"/>
      <c r="H3124" s="160"/>
      <c r="I3124" s="160"/>
      <c r="J3124" s="160"/>
      <c r="K3124" s="160"/>
      <c r="L3124" s="160"/>
      <c r="M3124" s="160"/>
      <c r="N3124" s="159"/>
      <c r="O3124" s="159"/>
      <c r="P3124" s="159"/>
      <c r="Q3124" s="159"/>
      <c r="R3124" s="160"/>
      <c r="S3124" s="160"/>
      <c r="T3124" s="160"/>
      <c r="U3124" s="160"/>
      <c r="V3124" s="160"/>
      <c r="W3124" s="160"/>
      <c r="X3124" s="160"/>
      <c r="Y3124" s="160"/>
      <c r="Z3124" s="149"/>
      <c r="AA3124" s="149"/>
      <c r="AB3124" s="149"/>
      <c r="AC3124" s="149"/>
      <c r="AD3124" s="149"/>
      <c r="AE3124" s="149"/>
      <c r="AF3124" s="149"/>
      <c r="AG3124" s="149" t="s">
        <v>409</v>
      </c>
      <c r="AH3124" s="149">
        <v>0</v>
      </c>
      <c r="AI3124" s="149"/>
      <c r="AJ3124" s="149"/>
      <c r="AK3124" s="149"/>
      <c r="AL3124" s="149"/>
      <c r="AM3124" s="149"/>
      <c r="AN3124" s="149"/>
      <c r="AO3124" s="149"/>
      <c r="AP3124" s="149"/>
      <c r="AQ3124" s="149"/>
      <c r="AR3124" s="149"/>
      <c r="AS3124" s="149"/>
      <c r="AT3124" s="149"/>
      <c r="AU3124" s="149"/>
      <c r="AV3124" s="149"/>
      <c r="AW3124" s="149"/>
      <c r="AX3124" s="149"/>
      <c r="AY3124" s="149"/>
      <c r="AZ3124" s="149"/>
      <c r="BA3124" s="149"/>
      <c r="BB3124" s="149"/>
      <c r="BC3124" s="149"/>
      <c r="BD3124" s="149"/>
      <c r="BE3124" s="149"/>
      <c r="BF3124" s="149"/>
      <c r="BG3124" s="149"/>
      <c r="BH3124" s="149"/>
    </row>
    <row r="3125" spans="1:60" outlineLevel="3" x14ac:dyDescent="0.2">
      <c r="A3125" s="156"/>
      <c r="B3125" s="157"/>
      <c r="C3125" s="200" t="s">
        <v>2325</v>
      </c>
      <c r="D3125" s="193"/>
      <c r="E3125" s="194">
        <v>17.893999999999998</v>
      </c>
      <c r="F3125" s="160"/>
      <c r="G3125" s="160"/>
      <c r="H3125" s="160"/>
      <c r="I3125" s="160"/>
      <c r="J3125" s="160"/>
      <c r="K3125" s="160"/>
      <c r="L3125" s="160"/>
      <c r="M3125" s="160"/>
      <c r="N3125" s="159"/>
      <c r="O3125" s="159"/>
      <c r="P3125" s="159"/>
      <c r="Q3125" s="159"/>
      <c r="R3125" s="160"/>
      <c r="S3125" s="160"/>
      <c r="T3125" s="160"/>
      <c r="U3125" s="160"/>
      <c r="V3125" s="160"/>
      <c r="W3125" s="160"/>
      <c r="X3125" s="160"/>
      <c r="Y3125" s="160"/>
      <c r="Z3125" s="149"/>
      <c r="AA3125" s="149"/>
      <c r="AB3125" s="149"/>
      <c r="AC3125" s="149"/>
      <c r="AD3125" s="149"/>
      <c r="AE3125" s="149"/>
      <c r="AF3125" s="149"/>
      <c r="AG3125" s="149" t="s">
        <v>409</v>
      </c>
      <c r="AH3125" s="149">
        <v>0</v>
      </c>
      <c r="AI3125" s="149"/>
      <c r="AJ3125" s="149"/>
      <c r="AK3125" s="149"/>
      <c r="AL3125" s="149"/>
      <c r="AM3125" s="149"/>
      <c r="AN3125" s="149"/>
      <c r="AO3125" s="149"/>
      <c r="AP3125" s="149"/>
      <c r="AQ3125" s="149"/>
      <c r="AR3125" s="149"/>
      <c r="AS3125" s="149"/>
      <c r="AT3125" s="149"/>
      <c r="AU3125" s="149"/>
      <c r="AV3125" s="149"/>
      <c r="AW3125" s="149"/>
      <c r="AX3125" s="149"/>
      <c r="AY3125" s="149"/>
      <c r="AZ3125" s="149"/>
      <c r="BA3125" s="149"/>
      <c r="BB3125" s="149"/>
      <c r="BC3125" s="149"/>
      <c r="BD3125" s="149"/>
      <c r="BE3125" s="149"/>
      <c r="BF3125" s="149"/>
      <c r="BG3125" s="149"/>
      <c r="BH3125" s="149"/>
    </row>
    <row r="3126" spans="1:60" outlineLevel="3" x14ac:dyDescent="0.2">
      <c r="A3126" s="156"/>
      <c r="B3126" s="157"/>
      <c r="C3126" s="200" t="s">
        <v>2326</v>
      </c>
      <c r="D3126" s="193"/>
      <c r="E3126" s="194">
        <v>147.00450000000001</v>
      </c>
      <c r="F3126" s="160"/>
      <c r="G3126" s="160"/>
      <c r="H3126" s="160"/>
      <c r="I3126" s="160"/>
      <c r="J3126" s="160"/>
      <c r="K3126" s="160"/>
      <c r="L3126" s="160"/>
      <c r="M3126" s="160"/>
      <c r="N3126" s="159"/>
      <c r="O3126" s="159"/>
      <c r="P3126" s="159"/>
      <c r="Q3126" s="159"/>
      <c r="R3126" s="160"/>
      <c r="S3126" s="160"/>
      <c r="T3126" s="160"/>
      <c r="U3126" s="160"/>
      <c r="V3126" s="160"/>
      <c r="W3126" s="160"/>
      <c r="X3126" s="160"/>
      <c r="Y3126" s="160"/>
      <c r="Z3126" s="149"/>
      <c r="AA3126" s="149"/>
      <c r="AB3126" s="149"/>
      <c r="AC3126" s="149"/>
      <c r="AD3126" s="149"/>
      <c r="AE3126" s="149"/>
      <c r="AF3126" s="149"/>
      <c r="AG3126" s="149" t="s">
        <v>409</v>
      </c>
      <c r="AH3126" s="149">
        <v>0</v>
      </c>
      <c r="AI3126" s="149"/>
      <c r="AJ3126" s="149"/>
      <c r="AK3126" s="149"/>
      <c r="AL3126" s="149"/>
      <c r="AM3126" s="149"/>
      <c r="AN3126" s="149"/>
      <c r="AO3126" s="149"/>
      <c r="AP3126" s="149"/>
      <c r="AQ3126" s="149"/>
      <c r="AR3126" s="149"/>
      <c r="AS3126" s="149"/>
      <c r="AT3126" s="149"/>
      <c r="AU3126" s="149"/>
      <c r="AV3126" s="149"/>
      <c r="AW3126" s="149"/>
      <c r="AX3126" s="149"/>
      <c r="AY3126" s="149"/>
      <c r="AZ3126" s="149"/>
      <c r="BA3126" s="149"/>
      <c r="BB3126" s="149"/>
      <c r="BC3126" s="149"/>
      <c r="BD3126" s="149"/>
      <c r="BE3126" s="149"/>
      <c r="BF3126" s="149"/>
      <c r="BG3126" s="149"/>
      <c r="BH3126" s="149"/>
    </row>
    <row r="3127" spans="1:60" outlineLevel="3" x14ac:dyDescent="0.2">
      <c r="A3127" s="156"/>
      <c r="B3127" s="157"/>
      <c r="C3127" s="201" t="s">
        <v>417</v>
      </c>
      <c r="D3127" s="195"/>
      <c r="E3127" s="196">
        <v>164.89850000000001</v>
      </c>
      <c r="F3127" s="160"/>
      <c r="G3127" s="160"/>
      <c r="H3127" s="160"/>
      <c r="I3127" s="160"/>
      <c r="J3127" s="160"/>
      <c r="K3127" s="160"/>
      <c r="L3127" s="160"/>
      <c r="M3127" s="160"/>
      <c r="N3127" s="159"/>
      <c r="O3127" s="159"/>
      <c r="P3127" s="159"/>
      <c r="Q3127" s="159"/>
      <c r="R3127" s="160"/>
      <c r="S3127" s="160"/>
      <c r="T3127" s="160"/>
      <c r="U3127" s="160"/>
      <c r="V3127" s="160"/>
      <c r="W3127" s="160"/>
      <c r="X3127" s="160"/>
      <c r="Y3127" s="160"/>
      <c r="Z3127" s="149"/>
      <c r="AA3127" s="149"/>
      <c r="AB3127" s="149"/>
      <c r="AC3127" s="149"/>
      <c r="AD3127" s="149"/>
      <c r="AE3127" s="149"/>
      <c r="AF3127" s="149"/>
      <c r="AG3127" s="149" t="s">
        <v>409</v>
      </c>
      <c r="AH3127" s="149">
        <v>1</v>
      </c>
      <c r="AI3127" s="149"/>
      <c r="AJ3127" s="149"/>
      <c r="AK3127" s="149"/>
      <c r="AL3127" s="149"/>
      <c r="AM3127" s="149"/>
      <c r="AN3127" s="149"/>
      <c r="AO3127" s="149"/>
      <c r="AP3127" s="149"/>
      <c r="AQ3127" s="149"/>
      <c r="AR3127" s="149"/>
      <c r="AS3127" s="149"/>
      <c r="AT3127" s="149"/>
      <c r="AU3127" s="149"/>
      <c r="AV3127" s="149"/>
      <c r="AW3127" s="149"/>
      <c r="AX3127" s="149"/>
      <c r="AY3127" s="149"/>
      <c r="AZ3127" s="149"/>
      <c r="BA3127" s="149"/>
      <c r="BB3127" s="149"/>
      <c r="BC3127" s="149"/>
      <c r="BD3127" s="149"/>
      <c r="BE3127" s="149"/>
      <c r="BF3127" s="149"/>
      <c r="BG3127" s="149"/>
      <c r="BH3127" s="149"/>
    </row>
    <row r="3128" spans="1:60" outlineLevel="1" x14ac:dyDescent="0.2">
      <c r="A3128" s="173">
        <v>263</v>
      </c>
      <c r="B3128" s="174" t="s">
        <v>2327</v>
      </c>
      <c r="C3128" s="189" t="s">
        <v>2328</v>
      </c>
      <c r="D3128" s="175" t="s">
        <v>836</v>
      </c>
      <c r="E3128" s="176">
        <v>1237.3925999999999</v>
      </c>
      <c r="F3128" s="177"/>
      <c r="G3128" s="178">
        <f>ROUND(E3128*F3128,2)</f>
        <v>0</v>
      </c>
      <c r="H3128" s="177"/>
      <c r="I3128" s="178">
        <f>ROUND(E3128*H3128,2)</f>
        <v>0</v>
      </c>
      <c r="J3128" s="177"/>
      <c r="K3128" s="178">
        <f>ROUND(E3128*J3128,2)</f>
        <v>0</v>
      </c>
      <c r="L3128" s="178">
        <v>12</v>
      </c>
      <c r="M3128" s="178">
        <f>G3128*(1+L3128/100)</f>
        <v>0</v>
      </c>
      <c r="N3128" s="176">
        <v>0</v>
      </c>
      <c r="O3128" s="176">
        <f>ROUND(E3128*N3128,2)</f>
        <v>0</v>
      </c>
      <c r="P3128" s="176">
        <v>0</v>
      </c>
      <c r="Q3128" s="176">
        <f>ROUND(E3128*P3128,2)</f>
        <v>0</v>
      </c>
      <c r="R3128" s="178" t="s">
        <v>866</v>
      </c>
      <c r="S3128" s="178" t="s">
        <v>365</v>
      </c>
      <c r="T3128" s="179" t="s">
        <v>365</v>
      </c>
      <c r="U3128" s="160">
        <v>0</v>
      </c>
      <c r="V3128" s="160">
        <f>ROUND(E3128*U3128,2)</f>
        <v>0</v>
      </c>
      <c r="W3128" s="160"/>
      <c r="X3128" s="160" t="s">
        <v>867</v>
      </c>
      <c r="Y3128" s="160" t="s">
        <v>368</v>
      </c>
      <c r="Z3128" s="149"/>
      <c r="AA3128" s="149"/>
      <c r="AB3128" s="149"/>
      <c r="AC3128" s="149"/>
      <c r="AD3128" s="149"/>
      <c r="AE3128" s="149"/>
      <c r="AF3128" s="149"/>
      <c r="AG3128" s="149" t="s">
        <v>2329</v>
      </c>
      <c r="AH3128" s="149"/>
      <c r="AI3128" s="149"/>
      <c r="AJ3128" s="149"/>
      <c r="AK3128" s="149"/>
      <c r="AL3128" s="149"/>
      <c r="AM3128" s="149"/>
      <c r="AN3128" s="149"/>
      <c r="AO3128" s="149"/>
      <c r="AP3128" s="149"/>
      <c r="AQ3128" s="149"/>
      <c r="AR3128" s="149"/>
      <c r="AS3128" s="149"/>
      <c r="AT3128" s="149"/>
      <c r="AU3128" s="149"/>
      <c r="AV3128" s="149"/>
      <c r="AW3128" s="149"/>
      <c r="AX3128" s="149"/>
      <c r="AY3128" s="149"/>
      <c r="AZ3128" s="149"/>
      <c r="BA3128" s="149"/>
      <c r="BB3128" s="149"/>
      <c r="BC3128" s="149"/>
      <c r="BD3128" s="149"/>
      <c r="BE3128" s="149"/>
      <c r="BF3128" s="149"/>
      <c r="BG3128" s="149"/>
      <c r="BH3128" s="149"/>
    </row>
    <row r="3129" spans="1:60" outlineLevel="2" x14ac:dyDescent="0.2">
      <c r="A3129" s="156"/>
      <c r="B3129" s="157"/>
      <c r="C3129" s="200" t="s">
        <v>869</v>
      </c>
      <c r="D3129" s="193"/>
      <c r="E3129" s="194"/>
      <c r="F3129" s="160"/>
      <c r="G3129" s="160"/>
      <c r="H3129" s="160"/>
      <c r="I3129" s="160"/>
      <c r="J3129" s="160"/>
      <c r="K3129" s="160"/>
      <c r="L3129" s="160"/>
      <c r="M3129" s="160"/>
      <c r="N3129" s="159"/>
      <c r="O3129" s="159"/>
      <c r="P3129" s="159"/>
      <c r="Q3129" s="159"/>
      <c r="R3129" s="160"/>
      <c r="S3129" s="160"/>
      <c r="T3129" s="160"/>
      <c r="U3129" s="160"/>
      <c r="V3129" s="160"/>
      <c r="W3129" s="160"/>
      <c r="X3129" s="160"/>
      <c r="Y3129" s="160"/>
      <c r="Z3129" s="149"/>
      <c r="AA3129" s="149"/>
      <c r="AB3129" s="149"/>
      <c r="AC3129" s="149"/>
      <c r="AD3129" s="149"/>
      <c r="AE3129" s="149"/>
      <c r="AF3129" s="149"/>
      <c r="AG3129" s="149" t="s">
        <v>409</v>
      </c>
      <c r="AH3129" s="149">
        <v>0</v>
      </c>
      <c r="AI3129" s="149"/>
      <c r="AJ3129" s="149"/>
      <c r="AK3129" s="149"/>
      <c r="AL3129" s="149"/>
      <c r="AM3129" s="149"/>
      <c r="AN3129" s="149"/>
      <c r="AO3129" s="149"/>
      <c r="AP3129" s="149"/>
      <c r="AQ3129" s="149"/>
      <c r="AR3129" s="149"/>
      <c r="AS3129" s="149"/>
      <c r="AT3129" s="149"/>
      <c r="AU3129" s="149"/>
      <c r="AV3129" s="149"/>
      <c r="AW3129" s="149"/>
      <c r="AX3129" s="149"/>
      <c r="AY3129" s="149"/>
      <c r="AZ3129" s="149"/>
      <c r="BA3129" s="149"/>
      <c r="BB3129" s="149"/>
      <c r="BC3129" s="149"/>
      <c r="BD3129" s="149"/>
      <c r="BE3129" s="149"/>
      <c r="BF3129" s="149"/>
      <c r="BG3129" s="149"/>
      <c r="BH3129" s="149"/>
    </row>
    <row r="3130" spans="1:60" outlineLevel="3" x14ac:dyDescent="0.2">
      <c r="A3130" s="156"/>
      <c r="B3130" s="157"/>
      <c r="C3130" s="200" t="s">
        <v>2330</v>
      </c>
      <c r="D3130" s="193"/>
      <c r="E3130" s="194">
        <v>270.40199999999999</v>
      </c>
      <c r="F3130" s="160"/>
      <c r="G3130" s="160"/>
      <c r="H3130" s="160"/>
      <c r="I3130" s="160"/>
      <c r="J3130" s="160"/>
      <c r="K3130" s="160"/>
      <c r="L3130" s="160"/>
      <c r="M3130" s="160"/>
      <c r="N3130" s="159"/>
      <c r="O3130" s="159"/>
      <c r="P3130" s="159"/>
      <c r="Q3130" s="159"/>
      <c r="R3130" s="160"/>
      <c r="S3130" s="160"/>
      <c r="T3130" s="160"/>
      <c r="U3130" s="160"/>
      <c r="V3130" s="160"/>
      <c r="W3130" s="160"/>
      <c r="X3130" s="160"/>
      <c r="Y3130" s="160"/>
      <c r="Z3130" s="149"/>
      <c r="AA3130" s="149"/>
      <c r="AB3130" s="149"/>
      <c r="AC3130" s="149"/>
      <c r="AD3130" s="149"/>
      <c r="AE3130" s="149"/>
      <c r="AF3130" s="149"/>
      <c r="AG3130" s="149" t="s">
        <v>409</v>
      </c>
      <c r="AH3130" s="149">
        <v>0</v>
      </c>
      <c r="AI3130" s="149"/>
      <c r="AJ3130" s="149"/>
      <c r="AK3130" s="149"/>
      <c r="AL3130" s="149"/>
      <c r="AM3130" s="149"/>
      <c r="AN3130" s="149"/>
      <c r="AO3130" s="149"/>
      <c r="AP3130" s="149"/>
      <c r="AQ3130" s="149"/>
      <c r="AR3130" s="149"/>
      <c r="AS3130" s="149"/>
      <c r="AT3130" s="149"/>
      <c r="AU3130" s="149"/>
      <c r="AV3130" s="149"/>
      <c r="AW3130" s="149"/>
      <c r="AX3130" s="149"/>
      <c r="AY3130" s="149"/>
      <c r="AZ3130" s="149"/>
      <c r="BA3130" s="149"/>
      <c r="BB3130" s="149"/>
      <c r="BC3130" s="149"/>
      <c r="BD3130" s="149"/>
      <c r="BE3130" s="149"/>
      <c r="BF3130" s="149"/>
      <c r="BG3130" s="149"/>
      <c r="BH3130" s="149"/>
    </row>
    <row r="3131" spans="1:60" outlineLevel="3" x14ac:dyDescent="0.2">
      <c r="A3131" s="156"/>
      <c r="B3131" s="157"/>
      <c r="C3131" s="200" t="s">
        <v>2331</v>
      </c>
      <c r="D3131" s="193"/>
      <c r="E3131" s="194">
        <v>966.99059999999997</v>
      </c>
      <c r="F3131" s="160"/>
      <c r="G3131" s="160"/>
      <c r="H3131" s="160"/>
      <c r="I3131" s="160"/>
      <c r="J3131" s="160"/>
      <c r="K3131" s="160"/>
      <c r="L3131" s="160"/>
      <c r="M3131" s="160"/>
      <c r="N3131" s="159"/>
      <c r="O3131" s="159"/>
      <c r="P3131" s="159"/>
      <c r="Q3131" s="159"/>
      <c r="R3131" s="160"/>
      <c r="S3131" s="160"/>
      <c r="T3131" s="160"/>
      <c r="U3131" s="160"/>
      <c r="V3131" s="160"/>
      <c r="W3131" s="160"/>
      <c r="X3131" s="160"/>
      <c r="Y3131" s="160"/>
      <c r="Z3131" s="149"/>
      <c r="AA3131" s="149"/>
      <c r="AB3131" s="149"/>
      <c r="AC3131" s="149"/>
      <c r="AD3131" s="149"/>
      <c r="AE3131" s="149"/>
      <c r="AF3131" s="149"/>
      <c r="AG3131" s="149" t="s">
        <v>409</v>
      </c>
      <c r="AH3131" s="149">
        <v>0</v>
      </c>
      <c r="AI3131" s="149"/>
      <c r="AJ3131" s="149"/>
      <c r="AK3131" s="149"/>
      <c r="AL3131" s="149"/>
      <c r="AM3131" s="149"/>
      <c r="AN3131" s="149"/>
      <c r="AO3131" s="149"/>
      <c r="AP3131" s="149"/>
      <c r="AQ3131" s="149"/>
      <c r="AR3131" s="149"/>
      <c r="AS3131" s="149"/>
      <c r="AT3131" s="149"/>
      <c r="AU3131" s="149"/>
      <c r="AV3131" s="149"/>
      <c r="AW3131" s="149"/>
      <c r="AX3131" s="149"/>
      <c r="AY3131" s="149"/>
      <c r="AZ3131" s="149"/>
      <c r="BA3131" s="149"/>
      <c r="BB3131" s="149"/>
      <c r="BC3131" s="149"/>
      <c r="BD3131" s="149"/>
      <c r="BE3131" s="149"/>
      <c r="BF3131" s="149"/>
      <c r="BG3131" s="149"/>
      <c r="BH3131" s="149"/>
    </row>
    <row r="3132" spans="1:60" outlineLevel="3" x14ac:dyDescent="0.2">
      <c r="A3132" s="156"/>
      <c r="B3132" s="157"/>
      <c r="C3132" s="201" t="s">
        <v>417</v>
      </c>
      <c r="D3132" s="195"/>
      <c r="E3132" s="196">
        <v>1237.3925999999999</v>
      </c>
      <c r="F3132" s="160"/>
      <c r="G3132" s="160"/>
      <c r="H3132" s="160"/>
      <c r="I3132" s="160"/>
      <c r="J3132" s="160"/>
      <c r="K3132" s="160"/>
      <c r="L3132" s="160"/>
      <c r="M3132" s="160"/>
      <c r="N3132" s="159"/>
      <c r="O3132" s="159"/>
      <c r="P3132" s="159"/>
      <c r="Q3132" s="159"/>
      <c r="R3132" s="160"/>
      <c r="S3132" s="160"/>
      <c r="T3132" s="160"/>
      <c r="U3132" s="160"/>
      <c r="V3132" s="160"/>
      <c r="W3132" s="160"/>
      <c r="X3132" s="160"/>
      <c r="Y3132" s="160"/>
      <c r="Z3132" s="149"/>
      <c r="AA3132" s="149"/>
      <c r="AB3132" s="149"/>
      <c r="AC3132" s="149"/>
      <c r="AD3132" s="149"/>
      <c r="AE3132" s="149"/>
      <c r="AF3132" s="149"/>
      <c r="AG3132" s="149" t="s">
        <v>409</v>
      </c>
      <c r="AH3132" s="149">
        <v>1</v>
      </c>
      <c r="AI3132" s="149"/>
      <c r="AJ3132" s="149"/>
      <c r="AK3132" s="149"/>
      <c r="AL3132" s="149"/>
      <c r="AM3132" s="149"/>
      <c r="AN3132" s="149"/>
      <c r="AO3132" s="149"/>
      <c r="AP3132" s="149"/>
      <c r="AQ3132" s="149"/>
      <c r="AR3132" s="149"/>
      <c r="AS3132" s="149"/>
      <c r="AT3132" s="149"/>
      <c r="AU3132" s="149"/>
      <c r="AV3132" s="149"/>
      <c r="AW3132" s="149"/>
      <c r="AX3132" s="149"/>
      <c r="AY3132" s="149"/>
      <c r="AZ3132" s="149"/>
      <c r="BA3132" s="149"/>
      <c r="BB3132" s="149"/>
      <c r="BC3132" s="149"/>
      <c r="BD3132" s="149"/>
      <c r="BE3132" s="149"/>
      <c r="BF3132" s="149"/>
      <c r="BG3132" s="149"/>
      <c r="BH3132" s="149"/>
    </row>
    <row r="3133" spans="1:60" ht="22.5" outlineLevel="1" x14ac:dyDescent="0.2">
      <c r="A3133" s="173">
        <v>264</v>
      </c>
      <c r="B3133" s="174" t="s">
        <v>2332</v>
      </c>
      <c r="C3133" s="189" t="s">
        <v>2333</v>
      </c>
      <c r="D3133" s="175" t="s">
        <v>402</v>
      </c>
      <c r="E3133" s="176">
        <v>20.7925</v>
      </c>
      <c r="F3133" s="177"/>
      <c r="G3133" s="178">
        <f>ROUND(E3133*F3133,2)</f>
        <v>0</v>
      </c>
      <c r="H3133" s="177"/>
      <c r="I3133" s="178">
        <f>ROUND(E3133*H3133,2)</f>
        <v>0</v>
      </c>
      <c r="J3133" s="177"/>
      <c r="K3133" s="178">
        <f>ROUND(E3133*J3133,2)</f>
        <v>0</v>
      </c>
      <c r="L3133" s="178">
        <v>12</v>
      </c>
      <c r="M3133" s="178">
        <f>G3133*(1+L3133/100)</f>
        <v>0</v>
      </c>
      <c r="N3133" s="176">
        <v>2.5000000000000001E-2</v>
      </c>
      <c r="O3133" s="176">
        <f>ROUND(E3133*N3133,2)</f>
        <v>0.52</v>
      </c>
      <c r="P3133" s="176">
        <v>0</v>
      </c>
      <c r="Q3133" s="176">
        <f>ROUND(E3133*P3133,2)</f>
        <v>0</v>
      </c>
      <c r="R3133" s="178" t="s">
        <v>866</v>
      </c>
      <c r="S3133" s="178" t="s">
        <v>365</v>
      </c>
      <c r="T3133" s="179" t="s">
        <v>365</v>
      </c>
      <c r="U3133" s="160">
        <v>0</v>
      </c>
      <c r="V3133" s="160">
        <f>ROUND(E3133*U3133,2)</f>
        <v>0</v>
      </c>
      <c r="W3133" s="160"/>
      <c r="X3133" s="160" t="s">
        <v>867</v>
      </c>
      <c r="Y3133" s="160" t="s">
        <v>368</v>
      </c>
      <c r="Z3133" s="149"/>
      <c r="AA3133" s="149"/>
      <c r="AB3133" s="149"/>
      <c r="AC3133" s="149"/>
      <c r="AD3133" s="149"/>
      <c r="AE3133" s="149"/>
      <c r="AF3133" s="149"/>
      <c r="AG3133" s="149" t="s">
        <v>2329</v>
      </c>
      <c r="AH3133" s="149"/>
      <c r="AI3133" s="149"/>
      <c r="AJ3133" s="149"/>
      <c r="AK3133" s="149"/>
      <c r="AL3133" s="149"/>
      <c r="AM3133" s="149"/>
      <c r="AN3133" s="149"/>
      <c r="AO3133" s="149"/>
      <c r="AP3133" s="149"/>
      <c r="AQ3133" s="149"/>
      <c r="AR3133" s="149"/>
      <c r="AS3133" s="149"/>
      <c r="AT3133" s="149"/>
      <c r="AU3133" s="149"/>
      <c r="AV3133" s="149"/>
      <c r="AW3133" s="149"/>
      <c r="AX3133" s="149"/>
      <c r="AY3133" s="149"/>
      <c r="AZ3133" s="149"/>
      <c r="BA3133" s="149"/>
      <c r="BB3133" s="149"/>
      <c r="BC3133" s="149"/>
      <c r="BD3133" s="149"/>
      <c r="BE3133" s="149"/>
      <c r="BF3133" s="149"/>
      <c r="BG3133" s="149"/>
      <c r="BH3133" s="149"/>
    </row>
    <row r="3134" spans="1:60" outlineLevel="2" x14ac:dyDescent="0.2">
      <c r="A3134" s="156"/>
      <c r="B3134" s="157"/>
      <c r="C3134" s="200" t="s">
        <v>869</v>
      </c>
      <c r="D3134" s="193"/>
      <c r="E3134" s="194"/>
      <c r="F3134" s="160"/>
      <c r="G3134" s="160"/>
      <c r="H3134" s="160"/>
      <c r="I3134" s="160"/>
      <c r="J3134" s="160"/>
      <c r="K3134" s="160"/>
      <c r="L3134" s="160"/>
      <c r="M3134" s="160"/>
      <c r="N3134" s="159"/>
      <c r="O3134" s="159"/>
      <c r="P3134" s="159"/>
      <c r="Q3134" s="159"/>
      <c r="R3134" s="160"/>
      <c r="S3134" s="160"/>
      <c r="T3134" s="160"/>
      <c r="U3134" s="160"/>
      <c r="V3134" s="160"/>
      <c r="W3134" s="160"/>
      <c r="X3134" s="160"/>
      <c r="Y3134" s="160"/>
      <c r="Z3134" s="149"/>
      <c r="AA3134" s="149"/>
      <c r="AB3134" s="149"/>
      <c r="AC3134" s="149"/>
      <c r="AD3134" s="149"/>
      <c r="AE3134" s="149"/>
      <c r="AF3134" s="149"/>
      <c r="AG3134" s="149" t="s">
        <v>409</v>
      </c>
      <c r="AH3134" s="149">
        <v>0</v>
      </c>
      <c r="AI3134" s="149"/>
      <c r="AJ3134" s="149"/>
      <c r="AK3134" s="149"/>
      <c r="AL3134" s="149"/>
      <c r="AM3134" s="149"/>
      <c r="AN3134" s="149"/>
      <c r="AO3134" s="149"/>
      <c r="AP3134" s="149"/>
      <c r="AQ3134" s="149"/>
      <c r="AR3134" s="149"/>
      <c r="AS3134" s="149"/>
      <c r="AT3134" s="149"/>
      <c r="AU3134" s="149"/>
      <c r="AV3134" s="149"/>
      <c r="AW3134" s="149"/>
      <c r="AX3134" s="149"/>
      <c r="AY3134" s="149"/>
      <c r="AZ3134" s="149"/>
      <c r="BA3134" s="149"/>
      <c r="BB3134" s="149"/>
      <c r="BC3134" s="149"/>
      <c r="BD3134" s="149"/>
      <c r="BE3134" s="149"/>
      <c r="BF3134" s="149"/>
      <c r="BG3134" s="149"/>
      <c r="BH3134" s="149"/>
    </row>
    <row r="3135" spans="1:60" outlineLevel="3" x14ac:dyDescent="0.2">
      <c r="A3135" s="156"/>
      <c r="B3135" s="157"/>
      <c r="C3135" s="200" t="s">
        <v>2308</v>
      </c>
      <c r="D3135" s="193"/>
      <c r="E3135" s="194"/>
      <c r="F3135" s="160"/>
      <c r="G3135" s="160"/>
      <c r="H3135" s="160"/>
      <c r="I3135" s="160"/>
      <c r="J3135" s="160"/>
      <c r="K3135" s="160"/>
      <c r="L3135" s="160"/>
      <c r="M3135" s="160"/>
      <c r="N3135" s="159"/>
      <c r="O3135" s="159"/>
      <c r="P3135" s="159"/>
      <c r="Q3135" s="159"/>
      <c r="R3135" s="160"/>
      <c r="S3135" s="160"/>
      <c r="T3135" s="160"/>
      <c r="U3135" s="160"/>
      <c r="V3135" s="160"/>
      <c r="W3135" s="160"/>
      <c r="X3135" s="160"/>
      <c r="Y3135" s="160"/>
      <c r="Z3135" s="149"/>
      <c r="AA3135" s="149"/>
      <c r="AB3135" s="149"/>
      <c r="AC3135" s="149"/>
      <c r="AD3135" s="149"/>
      <c r="AE3135" s="149"/>
      <c r="AF3135" s="149"/>
      <c r="AG3135" s="149" t="s">
        <v>409</v>
      </c>
      <c r="AH3135" s="149">
        <v>0</v>
      </c>
      <c r="AI3135" s="149"/>
      <c r="AJ3135" s="149"/>
      <c r="AK3135" s="149"/>
      <c r="AL3135" s="149"/>
      <c r="AM3135" s="149"/>
      <c r="AN3135" s="149"/>
      <c r="AO3135" s="149"/>
      <c r="AP3135" s="149"/>
      <c r="AQ3135" s="149"/>
      <c r="AR3135" s="149"/>
      <c r="AS3135" s="149"/>
      <c r="AT3135" s="149"/>
      <c r="AU3135" s="149"/>
      <c r="AV3135" s="149"/>
      <c r="AW3135" s="149"/>
      <c r="AX3135" s="149"/>
      <c r="AY3135" s="149"/>
      <c r="AZ3135" s="149"/>
      <c r="BA3135" s="149"/>
      <c r="BB3135" s="149"/>
      <c r="BC3135" s="149"/>
      <c r="BD3135" s="149"/>
      <c r="BE3135" s="149"/>
      <c r="BF3135" s="149"/>
      <c r="BG3135" s="149"/>
      <c r="BH3135" s="149"/>
    </row>
    <row r="3136" spans="1:60" outlineLevel="3" x14ac:dyDescent="0.2">
      <c r="A3136" s="156"/>
      <c r="B3136" s="157"/>
      <c r="C3136" s="200" t="s">
        <v>2334</v>
      </c>
      <c r="D3136" s="193"/>
      <c r="E3136" s="194">
        <v>1.9045399999999999</v>
      </c>
      <c r="F3136" s="160"/>
      <c r="G3136" s="160"/>
      <c r="H3136" s="160"/>
      <c r="I3136" s="160"/>
      <c r="J3136" s="160"/>
      <c r="K3136" s="160"/>
      <c r="L3136" s="160"/>
      <c r="M3136" s="160"/>
      <c r="N3136" s="159"/>
      <c r="O3136" s="159"/>
      <c r="P3136" s="159"/>
      <c r="Q3136" s="159"/>
      <c r="R3136" s="160"/>
      <c r="S3136" s="160"/>
      <c r="T3136" s="160"/>
      <c r="U3136" s="160"/>
      <c r="V3136" s="160"/>
      <c r="W3136" s="160"/>
      <c r="X3136" s="160"/>
      <c r="Y3136" s="160"/>
      <c r="Z3136" s="149"/>
      <c r="AA3136" s="149"/>
      <c r="AB3136" s="149"/>
      <c r="AC3136" s="149"/>
      <c r="AD3136" s="149"/>
      <c r="AE3136" s="149"/>
      <c r="AF3136" s="149"/>
      <c r="AG3136" s="149" t="s">
        <v>409</v>
      </c>
      <c r="AH3136" s="149">
        <v>0</v>
      </c>
      <c r="AI3136" s="149"/>
      <c r="AJ3136" s="149"/>
      <c r="AK3136" s="149"/>
      <c r="AL3136" s="149"/>
      <c r="AM3136" s="149"/>
      <c r="AN3136" s="149"/>
      <c r="AO3136" s="149"/>
      <c r="AP3136" s="149"/>
      <c r="AQ3136" s="149"/>
      <c r="AR3136" s="149"/>
      <c r="AS3136" s="149"/>
      <c r="AT3136" s="149"/>
      <c r="AU3136" s="149"/>
      <c r="AV3136" s="149"/>
      <c r="AW3136" s="149"/>
      <c r="AX3136" s="149"/>
      <c r="AY3136" s="149"/>
      <c r="AZ3136" s="149"/>
      <c r="BA3136" s="149"/>
      <c r="BB3136" s="149"/>
      <c r="BC3136" s="149"/>
      <c r="BD3136" s="149"/>
      <c r="BE3136" s="149"/>
      <c r="BF3136" s="149"/>
      <c r="BG3136" s="149"/>
      <c r="BH3136" s="149"/>
    </row>
    <row r="3137" spans="1:60" outlineLevel="3" x14ac:dyDescent="0.2">
      <c r="A3137" s="156"/>
      <c r="B3137" s="157"/>
      <c r="C3137" s="200" t="s">
        <v>2335</v>
      </c>
      <c r="D3137" s="193"/>
      <c r="E3137" s="194">
        <v>15.64639</v>
      </c>
      <c r="F3137" s="160"/>
      <c r="G3137" s="160"/>
      <c r="H3137" s="160"/>
      <c r="I3137" s="160"/>
      <c r="J3137" s="160"/>
      <c r="K3137" s="160"/>
      <c r="L3137" s="160"/>
      <c r="M3137" s="160"/>
      <c r="N3137" s="159"/>
      <c r="O3137" s="159"/>
      <c r="P3137" s="159"/>
      <c r="Q3137" s="159"/>
      <c r="R3137" s="160"/>
      <c r="S3137" s="160"/>
      <c r="T3137" s="160"/>
      <c r="U3137" s="160"/>
      <c r="V3137" s="160"/>
      <c r="W3137" s="160"/>
      <c r="X3137" s="160"/>
      <c r="Y3137" s="160"/>
      <c r="Z3137" s="149"/>
      <c r="AA3137" s="149"/>
      <c r="AB3137" s="149"/>
      <c r="AC3137" s="149"/>
      <c r="AD3137" s="149"/>
      <c r="AE3137" s="149"/>
      <c r="AF3137" s="149"/>
      <c r="AG3137" s="149" t="s">
        <v>409</v>
      </c>
      <c r="AH3137" s="149">
        <v>0</v>
      </c>
      <c r="AI3137" s="149"/>
      <c r="AJ3137" s="149"/>
      <c r="AK3137" s="149"/>
      <c r="AL3137" s="149"/>
      <c r="AM3137" s="149"/>
      <c r="AN3137" s="149"/>
      <c r="AO3137" s="149"/>
      <c r="AP3137" s="149"/>
      <c r="AQ3137" s="149"/>
      <c r="AR3137" s="149"/>
      <c r="AS3137" s="149"/>
      <c r="AT3137" s="149"/>
      <c r="AU3137" s="149"/>
      <c r="AV3137" s="149"/>
      <c r="AW3137" s="149"/>
      <c r="AX3137" s="149"/>
      <c r="AY3137" s="149"/>
      <c r="AZ3137" s="149"/>
      <c r="BA3137" s="149"/>
      <c r="BB3137" s="149"/>
      <c r="BC3137" s="149"/>
      <c r="BD3137" s="149"/>
      <c r="BE3137" s="149"/>
      <c r="BF3137" s="149"/>
      <c r="BG3137" s="149"/>
      <c r="BH3137" s="149"/>
    </row>
    <row r="3138" spans="1:60" outlineLevel="3" x14ac:dyDescent="0.2">
      <c r="A3138" s="156"/>
      <c r="B3138" s="157"/>
      <c r="C3138" s="201" t="s">
        <v>417</v>
      </c>
      <c r="D3138" s="195"/>
      <c r="E3138" s="196">
        <v>17.550940000000001</v>
      </c>
      <c r="F3138" s="160"/>
      <c r="G3138" s="160"/>
      <c r="H3138" s="160"/>
      <c r="I3138" s="160"/>
      <c r="J3138" s="160"/>
      <c r="K3138" s="160"/>
      <c r="L3138" s="160"/>
      <c r="M3138" s="160"/>
      <c r="N3138" s="159"/>
      <c r="O3138" s="159"/>
      <c r="P3138" s="159"/>
      <c r="Q3138" s="159"/>
      <c r="R3138" s="160"/>
      <c r="S3138" s="160"/>
      <c r="T3138" s="160"/>
      <c r="U3138" s="160"/>
      <c r="V3138" s="160"/>
      <c r="W3138" s="160"/>
      <c r="X3138" s="160"/>
      <c r="Y3138" s="160"/>
      <c r="Z3138" s="149"/>
      <c r="AA3138" s="149"/>
      <c r="AB3138" s="149"/>
      <c r="AC3138" s="149"/>
      <c r="AD3138" s="149"/>
      <c r="AE3138" s="149"/>
      <c r="AF3138" s="149"/>
      <c r="AG3138" s="149" t="s">
        <v>409</v>
      </c>
      <c r="AH3138" s="149">
        <v>1</v>
      </c>
      <c r="AI3138" s="149"/>
      <c r="AJ3138" s="149"/>
      <c r="AK3138" s="149"/>
      <c r="AL3138" s="149"/>
      <c r="AM3138" s="149"/>
      <c r="AN3138" s="149"/>
      <c r="AO3138" s="149"/>
      <c r="AP3138" s="149"/>
      <c r="AQ3138" s="149"/>
      <c r="AR3138" s="149"/>
      <c r="AS3138" s="149"/>
      <c r="AT3138" s="149"/>
      <c r="AU3138" s="149"/>
      <c r="AV3138" s="149"/>
      <c r="AW3138" s="149"/>
      <c r="AX3138" s="149"/>
      <c r="AY3138" s="149"/>
      <c r="AZ3138" s="149"/>
      <c r="BA3138" s="149"/>
      <c r="BB3138" s="149"/>
      <c r="BC3138" s="149"/>
      <c r="BD3138" s="149"/>
      <c r="BE3138" s="149"/>
      <c r="BF3138" s="149"/>
      <c r="BG3138" s="149"/>
      <c r="BH3138" s="149"/>
    </row>
    <row r="3139" spans="1:60" outlineLevel="3" x14ac:dyDescent="0.2">
      <c r="A3139" s="156"/>
      <c r="B3139" s="157"/>
      <c r="C3139" s="200" t="s">
        <v>925</v>
      </c>
      <c r="D3139" s="193"/>
      <c r="E3139" s="194"/>
      <c r="F3139" s="160"/>
      <c r="G3139" s="160"/>
      <c r="H3139" s="160"/>
      <c r="I3139" s="160"/>
      <c r="J3139" s="160"/>
      <c r="K3139" s="160"/>
      <c r="L3139" s="160"/>
      <c r="M3139" s="160"/>
      <c r="N3139" s="159"/>
      <c r="O3139" s="159"/>
      <c r="P3139" s="159"/>
      <c r="Q3139" s="159"/>
      <c r="R3139" s="160"/>
      <c r="S3139" s="160"/>
      <c r="T3139" s="160"/>
      <c r="U3139" s="160"/>
      <c r="V3139" s="160"/>
      <c r="W3139" s="160"/>
      <c r="X3139" s="160"/>
      <c r="Y3139" s="160"/>
      <c r="Z3139" s="149"/>
      <c r="AA3139" s="149"/>
      <c r="AB3139" s="149"/>
      <c r="AC3139" s="149"/>
      <c r="AD3139" s="149"/>
      <c r="AE3139" s="149"/>
      <c r="AF3139" s="149"/>
      <c r="AG3139" s="149" t="s">
        <v>409</v>
      </c>
      <c r="AH3139" s="149">
        <v>0</v>
      </c>
      <c r="AI3139" s="149"/>
      <c r="AJ3139" s="149"/>
      <c r="AK3139" s="149"/>
      <c r="AL3139" s="149"/>
      <c r="AM3139" s="149"/>
      <c r="AN3139" s="149"/>
      <c r="AO3139" s="149"/>
      <c r="AP3139" s="149"/>
      <c r="AQ3139" s="149"/>
      <c r="AR3139" s="149"/>
      <c r="AS3139" s="149"/>
      <c r="AT3139" s="149"/>
      <c r="AU3139" s="149"/>
      <c r="AV3139" s="149"/>
      <c r="AW3139" s="149"/>
      <c r="AX3139" s="149"/>
      <c r="AY3139" s="149"/>
      <c r="AZ3139" s="149"/>
      <c r="BA3139" s="149"/>
      <c r="BB3139" s="149"/>
      <c r="BC3139" s="149"/>
      <c r="BD3139" s="149"/>
      <c r="BE3139" s="149"/>
      <c r="BF3139" s="149"/>
      <c r="BG3139" s="149"/>
      <c r="BH3139" s="149"/>
    </row>
    <row r="3140" spans="1:60" outlineLevel="3" x14ac:dyDescent="0.2">
      <c r="A3140" s="156"/>
      <c r="B3140" s="157"/>
      <c r="C3140" s="200" t="s">
        <v>2300</v>
      </c>
      <c r="D3140" s="193"/>
      <c r="E3140" s="194"/>
      <c r="F3140" s="160"/>
      <c r="G3140" s="160"/>
      <c r="H3140" s="160"/>
      <c r="I3140" s="160"/>
      <c r="J3140" s="160"/>
      <c r="K3140" s="160"/>
      <c r="L3140" s="160"/>
      <c r="M3140" s="160"/>
      <c r="N3140" s="159"/>
      <c r="O3140" s="159"/>
      <c r="P3140" s="159"/>
      <c r="Q3140" s="159"/>
      <c r="R3140" s="160"/>
      <c r="S3140" s="160"/>
      <c r="T3140" s="160"/>
      <c r="U3140" s="160"/>
      <c r="V3140" s="160"/>
      <c r="W3140" s="160"/>
      <c r="X3140" s="160"/>
      <c r="Y3140" s="160"/>
      <c r="Z3140" s="149"/>
      <c r="AA3140" s="149"/>
      <c r="AB3140" s="149"/>
      <c r="AC3140" s="149"/>
      <c r="AD3140" s="149"/>
      <c r="AE3140" s="149"/>
      <c r="AF3140" s="149"/>
      <c r="AG3140" s="149" t="s">
        <v>409</v>
      </c>
      <c r="AH3140" s="149">
        <v>0</v>
      </c>
      <c r="AI3140" s="149"/>
      <c r="AJ3140" s="149"/>
      <c r="AK3140" s="149"/>
      <c r="AL3140" s="149"/>
      <c r="AM3140" s="149"/>
      <c r="AN3140" s="149"/>
      <c r="AO3140" s="149"/>
      <c r="AP3140" s="149"/>
      <c r="AQ3140" s="149"/>
      <c r="AR3140" s="149"/>
      <c r="AS3140" s="149"/>
      <c r="AT3140" s="149"/>
      <c r="AU3140" s="149"/>
      <c r="AV3140" s="149"/>
      <c r="AW3140" s="149"/>
      <c r="AX3140" s="149"/>
      <c r="AY3140" s="149"/>
      <c r="AZ3140" s="149"/>
      <c r="BA3140" s="149"/>
      <c r="BB3140" s="149"/>
      <c r="BC3140" s="149"/>
      <c r="BD3140" s="149"/>
      <c r="BE3140" s="149"/>
      <c r="BF3140" s="149"/>
      <c r="BG3140" s="149"/>
      <c r="BH3140" s="149"/>
    </row>
    <row r="3141" spans="1:60" outlineLevel="3" x14ac:dyDescent="0.2">
      <c r="A3141" s="156"/>
      <c r="B3141" s="157"/>
      <c r="C3141" s="200" t="s">
        <v>410</v>
      </c>
      <c r="D3141" s="193"/>
      <c r="E3141" s="194"/>
      <c r="F3141" s="160"/>
      <c r="G3141" s="160"/>
      <c r="H3141" s="160"/>
      <c r="I3141" s="160"/>
      <c r="J3141" s="160"/>
      <c r="K3141" s="160"/>
      <c r="L3141" s="160"/>
      <c r="M3141" s="160"/>
      <c r="N3141" s="159"/>
      <c r="O3141" s="159"/>
      <c r="P3141" s="159"/>
      <c r="Q3141" s="159"/>
      <c r="R3141" s="160"/>
      <c r="S3141" s="160"/>
      <c r="T3141" s="160"/>
      <c r="U3141" s="160"/>
      <c r="V3141" s="160"/>
      <c r="W3141" s="160"/>
      <c r="X3141" s="160"/>
      <c r="Y3141" s="160"/>
      <c r="Z3141" s="149"/>
      <c r="AA3141" s="149"/>
      <c r="AB3141" s="149"/>
      <c r="AC3141" s="149"/>
      <c r="AD3141" s="149"/>
      <c r="AE3141" s="149"/>
      <c r="AF3141" s="149"/>
      <c r="AG3141" s="149" t="s">
        <v>409</v>
      </c>
      <c r="AH3141" s="149">
        <v>0</v>
      </c>
      <c r="AI3141" s="149"/>
      <c r="AJ3141" s="149"/>
      <c r="AK3141" s="149"/>
      <c r="AL3141" s="149"/>
      <c r="AM3141" s="149"/>
      <c r="AN3141" s="149"/>
      <c r="AO3141" s="149"/>
      <c r="AP3141" s="149"/>
      <c r="AQ3141" s="149"/>
      <c r="AR3141" s="149"/>
      <c r="AS3141" s="149"/>
      <c r="AT3141" s="149"/>
      <c r="AU3141" s="149"/>
      <c r="AV3141" s="149"/>
      <c r="AW3141" s="149"/>
      <c r="AX3141" s="149"/>
      <c r="AY3141" s="149"/>
      <c r="AZ3141" s="149"/>
      <c r="BA3141" s="149"/>
      <c r="BB3141" s="149"/>
      <c r="BC3141" s="149"/>
      <c r="BD3141" s="149"/>
      <c r="BE3141" s="149"/>
      <c r="BF3141" s="149"/>
      <c r="BG3141" s="149"/>
      <c r="BH3141" s="149"/>
    </row>
    <row r="3142" spans="1:60" outlineLevel="3" x14ac:dyDescent="0.2">
      <c r="A3142" s="156"/>
      <c r="B3142" s="157"/>
      <c r="C3142" s="200" t="s">
        <v>2336</v>
      </c>
      <c r="D3142" s="193"/>
      <c r="E3142" s="194">
        <v>0.22439999999999999</v>
      </c>
      <c r="F3142" s="160"/>
      <c r="G3142" s="160"/>
      <c r="H3142" s="160"/>
      <c r="I3142" s="160"/>
      <c r="J3142" s="160"/>
      <c r="K3142" s="160"/>
      <c r="L3142" s="160"/>
      <c r="M3142" s="160"/>
      <c r="N3142" s="159"/>
      <c r="O3142" s="159"/>
      <c r="P3142" s="159"/>
      <c r="Q3142" s="159"/>
      <c r="R3142" s="160"/>
      <c r="S3142" s="160"/>
      <c r="T3142" s="160"/>
      <c r="U3142" s="160"/>
      <c r="V3142" s="160"/>
      <c r="W3142" s="160"/>
      <c r="X3142" s="160"/>
      <c r="Y3142" s="160"/>
      <c r="Z3142" s="149"/>
      <c r="AA3142" s="149"/>
      <c r="AB3142" s="149"/>
      <c r="AC3142" s="149"/>
      <c r="AD3142" s="149"/>
      <c r="AE3142" s="149"/>
      <c r="AF3142" s="149"/>
      <c r="AG3142" s="149" t="s">
        <v>409</v>
      </c>
      <c r="AH3142" s="149">
        <v>0</v>
      </c>
      <c r="AI3142" s="149"/>
      <c r="AJ3142" s="149"/>
      <c r="AK3142" s="149"/>
      <c r="AL3142" s="149"/>
      <c r="AM3142" s="149"/>
      <c r="AN3142" s="149"/>
      <c r="AO3142" s="149"/>
      <c r="AP3142" s="149"/>
      <c r="AQ3142" s="149"/>
      <c r="AR3142" s="149"/>
      <c r="AS3142" s="149"/>
      <c r="AT3142" s="149"/>
      <c r="AU3142" s="149"/>
      <c r="AV3142" s="149"/>
      <c r="AW3142" s="149"/>
      <c r="AX3142" s="149"/>
      <c r="AY3142" s="149"/>
      <c r="AZ3142" s="149"/>
      <c r="BA3142" s="149"/>
      <c r="BB3142" s="149"/>
      <c r="BC3142" s="149"/>
      <c r="BD3142" s="149"/>
      <c r="BE3142" s="149"/>
      <c r="BF3142" s="149"/>
      <c r="BG3142" s="149"/>
      <c r="BH3142" s="149"/>
    </row>
    <row r="3143" spans="1:60" outlineLevel="3" x14ac:dyDescent="0.2">
      <c r="A3143" s="156"/>
      <c r="B3143" s="157"/>
      <c r="C3143" s="201" t="s">
        <v>417</v>
      </c>
      <c r="D3143" s="195"/>
      <c r="E3143" s="196">
        <v>0.22439999999999999</v>
      </c>
      <c r="F3143" s="160"/>
      <c r="G3143" s="160"/>
      <c r="H3143" s="160"/>
      <c r="I3143" s="160"/>
      <c r="J3143" s="160"/>
      <c r="K3143" s="160"/>
      <c r="L3143" s="160"/>
      <c r="M3143" s="160"/>
      <c r="N3143" s="159"/>
      <c r="O3143" s="159"/>
      <c r="P3143" s="159"/>
      <c r="Q3143" s="159"/>
      <c r="R3143" s="160"/>
      <c r="S3143" s="160"/>
      <c r="T3143" s="160"/>
      <c r="U3143" s="160"/>
      <c r="V3143" s="160"/>
      <c r="W3143" s="160"/>
      <c r="X3143" s="160"/>
      <c r="Y3143" s="160"/>
      <c r="Z3143" s="149"/>
      <c r="AA3143" s="149"/>
      <c r="AB3143" s="149"/>
      <c r="AC3143" s="149"/>
      <c r="AD3143" s="149"/>
      <c r="AE3143" s="149"/>
      <c r="AF3143" s="149"/>
      <c r="AG3143" s="149" t="s">
        <v>409</v>
      </c>
      <c r="AH3143" s="149">
        <v>1</v>
      </c>
      <c r="AI3143" s="149"/>
      <c r="AJ3143" s="149"/>
      <c r="AK3143" s="149"/>
      <c r="AL3143" s="149"/>
      <c r="AM3143" s="149"/>
      <c r="AN3143" s="149"/>
      <c r="AO3143" s="149"/>
      <c r="AP3143" s="149"/>
      <c r="AQ3143" s="149"/>
      <c r="AR3143" s="149"/>
      <c r="AS3143" s="149"/>
      <c r="AT3143" s="149"/>
      <c r="AU3143" s="149"/>
      <c r="AV3143" s="149"/>
      <c r="AW3143" s="149"/>
      <c r="AX3143" s="149"/>
      <c r="AY3143" s="149"/>
      <c r="AZ3143" s="149"/>
      <c r="BA3143" s="149"/>
      <c r="BB3143" s="149"/>
      <c r="BC3143" s="149"/>
      <c r="BD3143" s="149"/>
      <c r="BE3143" s="149"/>
      <c r="BF3143" s="149"/>
      <c r="BG3143" s="149"/>
      <c r="BH3143" s="149"/>
    </row>
    <row r="3144" spans="1:60" outlineLevel="3" x14ac:dyDescent="0.2">
      <c r="A3144" s="156"/>
      <c r="B3144" s="157"/>
      <c r="C3144" s="200" t="s">
        <v>2302</v>
      </c>
      <c r="D3144" s="193"/>
      <c r="E3144" s="194"/>
      <c r="F3144" s="160"/>
      <c r="G3144" s="160"/>
      <c r="H3144" s="160"/>
      <c r="I3144" s="160"/>
      <c r="J3144" s="160"/>
      <c r="K3144" s="160"/>
      <c r="L3144" s="160"/>
      <c r="M3144" s="160"/>
      <c r="N3144" s="159"/>
      <c r="O3144" s="159"/>
      <c r="P3144" s="159"/>
      <c r="Q3144" s="159"/>
      <c r="R3144" s="160"/>
      <c r="S3144" s="160"/>
      <c r="T3144" s="160"/>
      <c r="U3144" s="160"/>
      <c r="V3144" s="160"/>
      <c r="W3144" s="160"/>
      <c r="X3144" s="160"/>
      <c r="Y3144" s="160"/>
      <c r="Z3144" s="149"/>
      <c r="AA3144" s="149"/>
      <c r="AB3144" s="149"/>
      <c r="AC3144" s="149"/>
      <c r="AD3144" s="149"/>
      <c r="AE3144" s="149"/>
      <c r="AF3144" s="149"/>
      <c r="AG3144" s="149" t="s">
        <v>409</v>
      </c>
      <c r="AH3144" s="149">
        <v>0</v>
      </c>
      <c r="AI3144" s="149"/>
      <c r="AJ3144" s="149"/>
      <c r="AK3144" s="149"/>
      <c r="AL3144" s="149"/>
      <c r="AM3144" s="149"/>
      <c r="AN3144" s="149"/>
      <c r="AO3144" s="149"/>
      <c r="AP3144" s="149"/>
      <c r="AQ3144" s="149"/>
      <c r="AR3144" s="149"/>
      <c r="AS3144" s="149"/>
      <c r="AT3144" s="149"/>
      <c r="AU3144" s="149"/>
      <c r="AV3144" s="149"/>
      <c r="AW3144" s="149"/>
      <c r="AX3144" s="149"/>
      <c r="AY3144" s="149"/>
      <c r="AZ3144" s="149"/>
      <c r="BA3144" s="149"/>
      <c r="BB3144" s="149"/>
      <c r="BC3144" s="149"/>
      <c r="BD3144" s="149"/>
      <c r="BE3144" s="149"/>
      <c r="BF3144" s="149"/>
      <c r="BG3144" s="149"/>
      <c r="BH3144" s="149"/>
    </row>
    <row r="3145" spans="1:60" outlineLevel="3" x14ac:dyDescent="0.2">
      <c r="A3145" s="156"/>
      <c r="B3145" s="157"/>
      <c r="C3145" s="200" t="s">
        <v>410</v>
      </c>
      <c r="D3145" s="193"/>
      <c r="E3145" s="194"/>
      <c r="F3145" s="160"/>
      <c r="G3145" s="160"/>
      <c r="H3145" s="160"/>
      <c r="I3145" s="160"/>
      <c r="J3145" s="160"/>
      <c r="K3145" s="160"/>
      <c r="L3145" s="160"/>
      <c r="M3145" s="160"/>
      <c r="N3145" s="159"/>
      <c r="O3145" s="159"/>
      <c r="P3145" s="159"/>
      <c r="Q3145" s="159"/>
      <c r="R3145" s="160"/>
      <c r="S3145" s="160"/>
      <c r="T3145" s="160"/>
      <c r="U3145" s="160"/>
      <c r="V3145" s="160"/>
      <c r="W3145" s="160"/>
      <c r="X3145" s="160"/>
      <c r="Y3145" s="160"/>
      <c r="Z3145" s="149"/>
      <c r="AA3145" s="149"/>
      <c r="AB3145" s="149"/>
      <c r="AC3145" s="149"/>
      <c r="AD3145" s="149"/>
      <c r="AE3145" s="149"/>
      <c r="AF3145" s="149"/>
      <c r="AG3145" s="149" t="s">
        <v>409</v>
      </c>
      <c r="AH3145" s="149">
        <v>0</v>
      </c>
      <c r="AI3145" s="149"/>
      <c r="AJ3145" s="149"/>
      <c r="AK3145" s="149"/>
      <c r="AL3145" s="149"/>
      <c r="AM3145" s="149"/>
      <c r="AN3145" s="149"/>
      <c r="AO3145" s="149"/>
      <c r="AP3145" s="149"/>
      <c r="AQ3145" s="149"/>
      <c r="AR3145" s="149"/>
      <c r="AS3145" s="149"/>
      <c r="AT3145" s="149"/>
      <c r="AU3145" s="149"/>
      <c r="AV3145" s="149"/>
      <c r="AW3145" s="149"/>
      <c r="AX3145" s="149"/>
      <c r="AY3145" s="149"/>
      <c r="AZ3145" s="149"/>
      <c r="BA3145" s="149"/>
      <c r="BB3145" s="149"/>
      <c r="BC3145" s="149"/>
      <c r="BD3145" s="149"/>
      <c r="BE3145" s="149"/>
      <c r="BF3145" s="149"/>
      <c r="BG3145" s="149"/>
      <c r="BH3145" s="149"/>
    </row>
    <row r="3146" spans="1:60" outlineLevel="3" x14ac:dyDescent="0.2">
      <c r="A3146" s="156"/>
      <c r="B3146" s="157"/>
      <c r="C3146" s="200" t="s">
        <v>2337</v>
      </c>
      <c r="D3146" s="193"/>
      <c r="E3146" s="194">
        <v>0.81396000000000002</v>
      </c>
      <c r="F3146" s="160"/>
      <c r="G3146" s="160"/>
      <c r="H3146" s="160"/>
      <c r="I3146" s="160"/>
      <c r="J3146" s="160"/>
      <c r="K3146" s="160"/>
      <c r="L3146" s="160"/>
      <c r="M3146" s="160"/>
      <c r="N3146" s="159"/>
      <c r="O3146" s="159"/>
      <c r="P3146" s="159"/>
      <c r="Q3146" s="159"/>
      <c r="R3146" s="160"/>
      <c r="S3146" s="160"/>
      <c r="T3146" s="160"/>
      <c r="U3146" s="160"/>
      <c r="V3146" s="160"/>
      <c r="W3146" s="160"/>
      <c r="X3146" s="160"/>
      <c r="Y3146" s="160"/>
      <c r="Z3146" s="149"/>
      <c r="AA3146" s="149"/>
      <c r="AB3146" s="149"/>
      <c r="AC3146" s="149"/>
      <c r="AD3146" s="149"/>
      <c r="AE3146" s="149"/>
      <c r="AF3146" s="149"/>
      <c r="AG3146" s="149" t="s">
        <v>409</v>
      </c>
      <c r="AH3146" s="149">
        <v>0</v>
      </c>
      <c r="AI3146" s="149"/>
      <c r="AJ3146" s="149"/>
      <c r="AK3146" s="149"/>
      <c r="AL3146" s="149"/>
      <c r="AM3146" s="149"/>
      <c r="AN3146" s="149"/>
      <c r="AO3146" s="149"/>
      <c r="AP3146" s="149"/>
      <c r="AQ3146" s="149"/>
      <c r="AR3146" s="149"/>
      <c r="AS3146" s="149"/>
      <c r="AT3146" s="149"/>
      <c r="AU3146" s="149"/>
      <c r="AV3146" s="149"/>
      <c r="AW3146" s="149"/>
      <c r="AX3146" s="149"/>
      <c r="AY3146" s="149"/>
      <c r="AZ3146" s="149"/>
      <c r="BA3146" s="149"/>
      <c r="BB3146" s="149"/>
      <c r="BC3146" s="149"/>
      <c r="BD3146" s="149"/>
      <c r="BE3146" s="149"/>
      <c r="BF3146" s="149"/>
      <c r="BG3146" s="149"/>
      <c r="BH3146" s="149"/>
    </row>
    <row r="3147" spans="1:60" outlineLevel="3" x14ac:dyDescent="0.2">
      <c r="A3147" s="156"/>
      <c r="B3147" s="157"/>
      <c r="C3147" s="201" t="s">
        <v>417</v>
      </c>
      <c r="D3147" s="195"/>
      <c r="E3147" s="196">
        <v>0.81396000000000002</v>
      </c>
      <c r="F3147" s="160"/>
      <c r="G3147" s="160"/>
      <c r="H3147" s="160"/>
      <c r="I3147" s="160"/>
      <c r="J3147" s="160"/>
      <c r="K3147" s="160"/>
      <c r="L3147" s="160"/>
      <c r="M3147" s="160"/>
      <c r="N3147" s="159"/>
      <c r="O3147" s="159"/>
      <c r="P3147" s="159"/>
      <c r="Q3147" s="159"/>
      <c r="R3147" s="160"/>
      <c r="S3147" s="160"/>
      <c r="T3147" s="160"/>
      <c r="U3147" s="160"/>
      <c r="V3147" s="160"/>
      <c r="W3147" s="160"/>
      <c r="X3147" s="160"/>
      <c r="Y3147" s="160"/>
      <c r="Z3147" s="149"/>
      <c r="AA3147" s="149"/>
      <c r="AB3147" s="149"/>
      <c r="AC3147" s="149"/>
      <c r="AD3147" s="149"/>
      <c r="AE3147" s="149"/>
      <c r="AF3147" s="149"/>
      <c r="AG3147" s="149" t="s">
        <v>409</v>
      </c>
      <c r="AH3147" s="149">
        <v>1</v>
      </c>
      <c r="AI3147" s="149"/>
      <c r="AJ3147" s="149"/>
      <c r="AK3147" s="149"/>
      <c r="AL3147" s="149"/>
      <c r="AM3147" s="149"/>
      <c r="AN3147" s="149"/>
      <c r="AO3147" s="149"/>
      <c r="AP3147" s="149"/>
      <c r="AQ3147" s="149"/>
      <c r="AR3147" s="149"/>
      <c r="AS3147" s="149"/>
      <c r="AT3147" s="149"/>
      <c r="AU3147" s="149"/>
      <c r="AV3147" s="149"/>
      <c r="AW3147" s="149"/>
      <c r="AX3147" s="149"/>
      <c r="AY3147" s="149"/>
      <c r="AZ3147" s="149"/>
      <c r="BA3147" s="149"/>
      <c r="BB3147" s="149"/>
      <c r="BC3147" s="149"/>
      <c r="BD3147" s="149"/>
      <c r="BE3147" s="149"/>
      <c r="BF3147" s="149"/>
      <c r="BG3147" s="149"/>
      <c r="BH3147" s="149"/>
    </row>
    <row r="3148" spans="1:60" outlineLevel="3" x14ac:dyDescent="0.2">
      <c r="A3148" s="156"/>
      <c r="B3148" s="157"/>
      <c r="C3148" s="200" t="s">
        <v>2303</v>
      </c>
      <c r="D3148" s="193"/>
      <c r="E3148" s="194"/>
      <c r="F3148" s="160"/>
      <c r="G3148" s="160"/>
      <c r="H3148" s="160"/>
      <c r="I3148" s="160"/>
      <c r="J3148" s="160"/>
      <c r="K3148" s="160"/>
      <c r="L3148" s="160"/>
      <c r="M3148" s="160"/>
      <c r="N3148" s="159"/>
      <c r="O3148" s="159"/>
      <c r="P3148" s="159"/>
      <c r="Q3148" s="159"/>
      <c r="R3148" s="160"/>
      <c r="S3148" s="160"/>
      <c r="T3148" s="160"/>
      <c r="U3148" s="160"/>
      <c r="V3148" s="160"/>
      <c r="W3148" s="160"/>
      <c r="X3148" s="160"/>
      <c r="Y3148" s="160"/>
      <c r="Z3148" s="149"/>
      <c r="AA3148" s="149"/>
      <c r="AB3148" s="149"/>
      <c r="AC3148" s="149"/>
      <c r="AD3148" s="149"/>
      <c r="AE3148" s="149"/>
      <c r="AF3148" s="149"/>
      <c r="AG3148" s="149" t="s">
        <v>409</v>
      </c>
      <c r="AH3148" s="149">
        <v>0</v>
      </c>
      <c r="AI3148" s="149"/>
      <c r="AJ3148" s="149"/>
      <c r="AK3148" s="149"/>
      <c r="AL3148" s="149"/>
      <c r="AM3148" s="149"/>
      <c r="AN3148" s="149"/>
      <c r="AO3148" s="149"/>
      <c r="AP3148" s="149"/>
      <c r="AQ3148" s="149"/>
      <c r="AR3148" s="149"/>
      <c r="AS3148" s="149"/>
      <c r="AT3148" s="149"/>
      <c r="AU3148" s="149"/>
      <c r="AV3148" s="149"/>
      <c r="AW3148" s="149"/>
      <c r="AX3148" s="149"/>
      <c r="AY3148" s="149"/>
      <c r="AZ3148" s="149"/>
      <c r="BA3148" s="149"/>
      <c r="BB3148" s="149"/>
      <c r="BC3148" s="149"/>
      <c r="BD3148" s="149"/>
      <c r="BE3148" s="149"/>
      <c r="BF3148" s="149"/>
      <c r="BG3148" s="149"/>
      <c r="BH3148" s="149"/>
    </row>
    <row r="3149" spans="1:60" outlineLevel="3" x14ac:dyDescent="0.2">
      <c r="A3149" s="156"/>
      <c r="B3149" s="157"/>
      <c r="C3149" s="200" t="s">
        <v>413</v>
      </c>
      <c r="D3149" s="193"/>
      <c r="E3149" s="194"/>
      <c r="F3149" s="160"/>
      <c r="G3149" s="160"/>
      <c r="H3149" s="160"/>
      <c r="I3149" s="160"/>
      <c r="J3149" s="160"/>
      <c r="K3149" s="160"/>
      <c r="L3149" s="160"/>
      <c r="M3149" s="160"/>
      <c r="N3149" s="159"/>
      <c r="O3149" s="159"/>
      <c r="P3149" s="159"/>
      <c r="Q3149" s="159"/>
      <c r="R3149" s="160"/>
      <c r="S3149" s="160"/>
      <c r="T3149" s="160"/>
      <c r="U3149" s="160"/>
      <c r="V3149" s="160"/>
      <c r="W3149" s="160"/>
      <c r="X3149" s="160"/>
      <c r="Y3149" s="160"/>
      <c r="Z3149" s="149"/>
      <c r="AA3149" s="149"/>
      <c r="AB3149" s="149"/>
      <c r="AC3149" s="149"/>
      <c r="AD3149" s="149"/>
      <c r="AE3149" s="149"/>
      <c r="AF3149" s="149"/>
      <c r="AG3149" s="149" t="s">
        <v>409</v>
      </c>
      <c r="AH3149" s="149">
        <v>0</v>
      </c>
      <c r="AI3149" s="149"/>
      <c r="AJ3149" s="149"/>
      <c r="AK3149" s="149"/>
      <c r="AL3149" s="149"/>
      <c r="AM3149" s="149"/>
      <c r="AN3149" s="149"/>
      <c r="AO3149" s="149"/>
      <c r="AP3149" s="149"/>
      <c r="AQ3149" s="149"/>
      <c r="AR3149" s="149"/>
      <c r="AS3149" s="149"/>
      <c r="AT3149" s="149"/>
      <c r="AU3149" s="149"/>
      <c r="AV3149" s="149"/>
      <c r="AW3149" s="149"/>
      <c r="AX3149" s="149"/>
      <c r="AY3149" s="149"/>
      <c r="AZ3149" s="149"/>
      <c r="BA3149" s="149"/>
      <c r="BB3149" s="149"/>
      <c r="BC3149" s="149"/>
      <c r="BD3149" s="149"/>
      <c r="BE3149" s="149"/>
      <c r="BF3149" s="149"/>
      <c r="BG3149" s="149"/>
      <c r="BH3149" s="149"/>
    </row>
    <row r="3150" spans="1:60" outlineLevel="3" x14ac:dyDescent="0.2">
      <c r="A3150" s="156"/>
      <c r="B3150" s="157"/>
      <c r="C3150" s="200" t="s">
        <v>2338</v>
      </c>
      <c r="D3150" s="193"/>
      <c r="E3150" s="194">
        <v>2.2031999999999998</v>
      </c>
      <c r="F3150" s="160"/>
      <c r="G3150" s="160"/>
      <c r="H3150" s="160"/>
      <c r="I3150" s="160"/>
      <c r="J3150" s="160"/>
      <c r="K3150" s="160"/>
      <c r="L3150" s="160"/>
      <c r="M3150" s="160"/>
      <c r="N3150" s="159"/>
      <c r="O3150" s="159"/>
      <c r="P3150" s="159"/>
      <c r="Q3150" s="159"/>
      <c r="R3150" s="160"/>
      <c r="S3150" s="160"/>
      <c r="T3150" s="160"/>
      <c r="U3150" s="160"/>
      <c r="V3150" s="160"/>
      <c r="W3150" s="160"/>
      <c r="X3150" s="160"/>
      <c r="Y3150" s="160"/>
      <c r="Z3150" s="149"/>
      <c r="AA3150" s="149"/>
      <c r="AB3150" s="149"/>
      <c r="AC3150" s="149"/>
      <c r="AD3150" s="149"/>
      <c r="AE3150" s="149"/>
      <c r="AF3150" s="149"/>
      <c r="AG3150" s="149" t="s">
        <v>409</v>
      </c>
      <c r="AH3150" s="149">
        <v>0</v>
      </c>
      <c r="AI3150" s="149"/>
      <c r="AJ3150" s="149"/>
      <c r="AK3150" s="149"/>
      <c r="AL3150" s="149"/>
      <c r="AM3150" s="149"/>
      <c r="AN3150" s="149"/>
      <c r="AO3150" s="149"/>
      <c r="AP3150" s="149"/>
      <c r="AQ3150" s="149"/>
      <c r="AR3150" s="149"/>
      <c r="AS3150" s="149"/>
      <c r="AT3150" s="149"/>
      <c r="AU3150" s="149"/>
      <c r="AV3150" s="149"/>
      <c r="AW3150" s="149"/>
      <c r="AX3150" s="149"/>
      <c r="AY3150" s="149"/>
      <c r="AZ3150" s="149"/>
      <c r="BA3150" s="149"/>
      <c r="BB3150" s="149"/>
      <c r="BC3150" s="149"/>
      <c r="BD3150" s="149"/>
      <c r="BE3150" s="149"/>
      <c r="BF3150" s="149"/>
      <c r="BG3150" s="149"/>
      <c r="BH3150" s="149"/>
    </row>
    <row r="3151" spans="1:60" outlineLevel="3" x14ac:dyDescent="0.2">
      <c r="A3151" s="156"/>
      <c r="B3151" s="157"/>
      <c r="C3151" s="201" t="s">
        <v>417</v>
      </c>
      <c r="D3151" s="195"/>
      <c r="E3151" s="196">
        <v>2.2031999999999998</v>
      </c>
      <c r="F3151" s="160"/>
      <c r="G3151" s="160"/>
      <c r="H3151" s="160"/>
      <c r="I3151" s="160"/>
      <c r="J3151" s="160"/>
      <c r="K3151" s="160"/>
      <c r="L3151" s="160"/>
      <c r="M3151" s="160"/>
      <c r="N3151" s="159"/>
      <c r="O3151" s="159"/>
      <c r="P3151" s="159"/>
      <c r="Q3151" s="159"/>
      <c r="R3151" s="160"/>
      <c r="S3151" s="160"/>
      <c r="T3151" s="160"/>
      <c r="U3151" s="160"/>
      <c r="V3151" s="160"/>
      <c r="W3151" s="160"/>
      <c r="X3151" s="160"/>
      <c r="Y3151" s="160"/>
      <c r="Z3151" s="149"/>
      <c r="AA3151" s="149"/>
      <c r="AB3151" s="149"/>
      <c r="AC3151" s="149"/>
      <c r="AD3151" s="149"/>
      <c r="AE3151" s="149"/>
      <c r="AF3151" s="149"/>
      <c r="AG3151" s="149" t="s">
        <v>409</v>
      </c>
      <c r="AH3151" s="149">
        <v>1</v>
      </c>
      <c r="AI3151" s="149"/>
      <c r="AJ3151" s="149"/>
      <c r="AK3151" s="149"/>
      <c r="AL3151" s="149"/>
      <c r="AM3151" s="149"/>
      <c r="AN3151" s="149"/>
      <c r="AO3151" s="149"/>
      <c r="AP3151" s="149"/>
      <c r="AQ3151" s="149"/>
      <c r="AR3151" s="149"/>
      <c r="AS3151" s="149"/>
      <c r="AT3151" s="149"/>
      <c r="AU3151" s="149"/>
      <c r="AV3151" s="149"/>
      <c r="AW3151" s="149"/>
      <c r="AX3151" s="149"/>
      <c r="AY3151" s="149"/>
      <c r="AZ3151" s="149"/>
      <c r="BA3151" s="149"/>
      <c r="BB3151" s="149"/>
      <c r="BC3151" s="149"/>
      <c r="BD3151" s="149"/>
      <c r="BE3151" s="149"/>
      <c r="BF3151" s="149"/>
      <c r="BG3151" s="149"/>
      <c r="BH3151" s="149"/>
    </row>
    <row r="3152" spans="1:60" ht="33.75" outlineLevel="1" x14ac:dyDescent="0.2">
      <c r="A3152" s="173">
        <v>265</v>
      </c>
      <c r="B3152" s="174" t="s">
        <v>2339</v>
      </c>
      <c r="C3152" s="189" t="s">
        <v>2340</v>
      </c>
      <c r="D3152" s="175" t="s">
        <v>493</v>
      </c>
      <c r="E3152" s="176">
        <v>378.38940000000002</v>
      </c>
      <c r="F3152" s="177"/>
      <c r="G3152" s="178">
        <f>ROUND(E3152*F3152,2)</f>
        <v>0</v>
      </c>
      <c r="H3152" s="177"/>
      <c r="I3152" s="178">
        <f>ROUND(E3152*H3152,2)</f>
        <v>0</v>
      </c>
      <c r="J3152" s="177"/>
      <c r="K3152" s="178">
        <f>ROUND(E3152*J3152,2)</f>
        <v>0</v>
      </c>
      <c r="L3152" s="178">
        <v>12</v>
      </c>
      <c r="M3152" s="178">
        <f>G3152*(1+L3152/100)</f>
        <v>0</v>
      </c>
      <c r="N3152" s="176">
        <v>1.8E-3</v>
      </c>
      <c r="O3152" s="176">
        <f>ROUND(E3152*N3152,2)</f>
        <v>0.68</v>
      </c>
      <c r="P3152" s="176">
        <v>0</v>
      </c>
      <c r="Q3152" s="176">
        <f>ROUND(E3152*P3152,2)</f>
        <v>0</v>
      </c>
      <c r="R3152" s="178" t="s">
        <v>866</v>
      </c>
      <c r="S3152" s="178" t="s">
        <v>365</v>
      </c>
      <c r="T3152" s="179" t="s">
        <v>365</v>
      </c>
      <c r="U3152" s="160">
        <v>0</v>
      </c>
      <c r="V3152" s="160">
        <f>ROUND(E3152*U3152,2)</f>
        <v>0</v>
      </c>
      <c r="W3152" s="160"/>
      <c r="X3152" s="160" t="s">
        <v>867</v>
      </c>
      <c r="Y3152" s="160" t="s">
        <v>368</v>
      </c>
      <c r="Z3152" s="149"/>
      <c r="AA3152" s="149"/>
      <c r="AB3152" s="149"/>
      <c r="AC3152" s="149"/>
      <c r="AD3152" s="149"/>
      <c r="AE3152" s="149"/>
      <c r="AF3152" s="149"/>
      <c r="AG3152" s="149" t="s">
        <v>868</v>
      </c>
      <c r="AH3152" s="149"/>
      <c r="AI3152" s="149"/>
      <c r="AJ3152" s="149"/>
      <c r="AK3152" s="149"/>
      <c r="AL3152" s="149"/>
      <c r="AM3152" s="149"/>
      <c r="AN3152" s="149"/>
      <c r="AO3152" s="149"/>
      <c r="AP3152" s="149"/>
      <c r="AQ3152" s="149"/>
      <c r="AR3152" s="149"/>
      <c r="AS3152" s="149"/>
      <c r="AT3152" s="149"/>
      <c r="AU3152" s="149"/>
      <c r="AV3152" s="149"/>
      <c r="AW3152" s="149"/>
      <c r="AX3152" s="149"/>
      <c r="AY3152" s="149"/>
      <c r="AZ3152" s="149"/>
      <c r="BA3152" s="149"/>
      <c r="BB3152" s="149"/>
      <c r="BC3152" s="149"/>
      <c r="BD3152" s="149"/>
      <c r="BE3152" s="149"/>
      <c r="BF3152" s="149"/>
      <c r="BG3152" s="149"/>
      <c r="BH3152" s="149"/>
    </row>
    <row r="3153" spans="1:60" outlineLevel="2" x14ac:dyDescent="0.2">
      <c r="A3153" s="156"/>
      <c r="B3153" s="157"/>
      <c r="C3153" s="200" t="s">
        <v>869</v>
      </c>
      <c r="D3153" s="193"/>
      <c r="E3153" s="194"/>
      <c r="F3153" s="160"/>
      <c r="G3153" s="160"/>
      <c r="H3153" s="160"/>
      <c r="I3153" s="160"/>
      <c r="J3153" s="160"/>
      <c r="K3153" s="160"/>
      <c r="L3153" s="160"/>
      <c r="M3153" s="160"/>
      <c r="N3153" s="159"/>
      <c r="O3153" s="159"/>
      <c r="P3153" s="159"/>
      <c r="Q3153" s="159"/>
      <c r="R3153" s="160"/>
      <c r="S3153" s="160"/>
      <c r="T3153" s="160"/>
      <c r="U3153" s="160"/>
      <c r="V3153" s="160"/>
      <c r="W3153" s="160"/>
      <c r="X3153" s="160"/>
      <c r="Y3153" s="160"/>
      <c r="Z3153" s="149"/>
      <c r="AA3153" s="149"/>
      <c r="AB3153" s="149"/>
      <c r="AC3153" s="149"/>
      <c r="AD3153" s="149"/>
      <c r="AE3153" s="149"/>
      <c r="AF3153" s="149"/>
      <c r="AG3153" s="149" t="s">
        <v>409</v>
      </c>
      <c r="AH3153" s="149">
        <v>0</v>
      </c>
      <c r="AI3153" s="149"/>
      <c r="AJ3153" s="149"/>
      <c r="AK3153" s="149"/>
      <c r="AL3153" s="149"/>
      <c r="AM3153" s="149"/>
      <c r="AN3153" s="149"/>
      <c r="AO3153" s="149"/>
      <c r="AP3153" s="149"/>
      <c r="AQ3153" s="149"/>
      <c r="AR3153" s="149"/>
      <c r="AS3153" s="149"/>
      <c r="AT3153" s="149"/>
      <c r="AU3153" s="149"/>
      <c r="AV3153" s="149"/>
      <c r="AW3153" s="149"/>
      <c r="AX3153" s="149"/>
      <c r="AY3153" s="149"/>
      <c r="AZ3153" s="149"/>
      <c r="BA3153" s="149"/>
      <c r="BB3153" s="149"/>
      <c r="BC3153" s="149"/>
      <c r="BD3153" s="149"/>
      <c r="BE3153" s="149"/>
      <c r="BF3153" s="149"/>
      <c r="BG3153" s="149"/>
      <c r="BH3153" s="149"/>
    </row>
    <row r="3154" spans="1:60" outlineLevel="3" x14ac:dyDescent="0.2">
      <c r="A3154" s="156"/>
      <c r="B3154" s="157"/>
      <c r="C3154" s="200" t="s">
        <v>2307</v>
      </c>
      <c r="D3154" s="193"/>
      <c r="E3154" s="194"/>
      <c r="F3154" s="160"/>
      <c r="G3154" s="160"/>
      <c r="H3154" s="160"/>
      <c r="I3154" s="160"/>
      <c r="J3154" s="160"/>
      <c r="K3154" s="160"/>
      <c r="L3154" s="160"/>
      <c r="M3154" s="160"/>
      <c r="N3154" s="159"/>
      <c r="O3154" s="159"/>
      <c r="P3154" s="159"/>
      <c r="Q3154" s="159"/>
      <c r="R3154" s="160"/>
      <c r="S3154" s="160"/>
      <c r="T3154" s="160"/>
      <c r="U3154" s="160"/>
      <c r="V3154" s="160"/>
      <c r="W3154" s="160"/>
      <c r="X3154" s="160"/>
      <c r="Y3154" s="160"/>
      <c r="Z3154" s="149"/>
      <c r="AA3154" s="149"/>
      <c r="AB3154" s="149"/>
      <c r="AC3154" s="149"/>
      <c r="AD3154" s="149"/>
      <c r="AE3154" s="149"/>
      <c r="AF3154" s="149"/>
      <c r="AG3154" s="149" t="s">
        <v>409</v>
      </c>
      <c r="AH3154" s="149">
        <v>0</v>
      </c>
      <c r="AI3154" s="149"/>
      <c r="AJ3154" s="149"/>
      <c r="AK3154" s="149"/>
      <c r="AL3154" s="149"/>
      <c r="AM3154" s="149"/>
      <c r="AN3154" s="149"/>
      <c r="AO3154" s="149"/>
      <c r="AP3154" s="149"/>
      <c r="AQ3154" s="149"/>
      <c r="AR3154" s="149"/>
      <c r="AS3154" s="149"/>
      <c r="AT3154" s="149"/>
      <c r="AU3154" s="149"/>
      <c r="AV3154" s="149"/>
      <c r="AW3154" s="149"/>
      <c r="AX3154" s="149"/>
      <c r="AY3154" s="149"/>
      <c r="AZ3154" s="149"/>
      <c r="BA3154" s="149"/>
      <c r="BB3154" s="149"/>
      <c r="BC3154" s="149"/>
      <c r="BD3154" s="149"/>
      <c r="BE3154" s="149"/>
      <c r="BF3154" s="149"/>
      <c r="BG3154" s="149"/>
      <c r="BH3154" s="149"/>
    </row>
    <row r="3155" spans="1:60" outlineLevel="3" x14ac:dyDescent="0.2">
      <c r="A3155" s="156"/>
      <c r="B3155" s="157"/>
      <c r="C3155" s="200" t="s">
        <v>2341</v>
      </c>
      <c r="D3155" s="193"/>
      <c r="E3155" s="194">
        <v>21.022200000000002</v>
      </c>
      <c r="F3155" s="160"/>
      <c r="G3155" s="160"/>
      <c r="H3155" s="160"/>
      <c r="I3155" s="160"/>
      <c r="J3155" s="160"/>
      <c r="K3155" s="160"/>
      <c r="L3155" s="160"/>
      <c r="M3155" s="160"/>
      <c r="N3155" s="159"/>
      <c r="O3155" s="159"/>
      <c r="P3155" s="159"/>
      <c r="Q3155" s="159"/>
      <c r="R3155" s="160"/>
      <c r="S3155" s="160"/>
      <c r="T3155" s="160"/>
      <c r="U3155" s="160"/>
      <c r="V3155" s="160"/>
      <c r="W3155" s="160"/>
      <c r="X3155" s="160"/>
      <c r="Y3155" s="160"/>
      <c r="Z3155" s="149"/>
      <c r="AA3155" s="149"/>
      <c r="AB3155" s="149"/>
      <c r="AC3155" s="149"/>
      <c r="AD3155" s="149"/>
      <c r="AE3155" s="149"/>
      <c r="AF3155" s="149"/>
      <c r="AG3155" s="149" t="s">
        <v>409</v>
      </c>
      <c r="AH3155" s="149">
        <v>0</v>
      </c>
      <c r="AI3155" s="149"/>
      <c r="AJ3155" s="149"/>
      <c r="AK3155" s="149"/>
      <c r="AL3155" s="149"/>
      <c r="AM3155" s="149"/>
      <c r="AN3155" s="149"/>
      <c r="AO3155" s="149"/>
      <c r="AP3155" s="149"/>
      <c r="AQ3155" s="149"/>
      <c r="AR3155" s="149"/>
      <c r="AS3155" s="149"/>
      <c r="AT3155" s="149"/>
      <c r="AU3155" s="149"/>
      <c r="AV3155" s="149"/>
      <c r="AW3155" s="149"/>
      <c r="AX3155" s="149"/>
      <c r="AY3155" s="149"/>
      <c r="AZ3155" s="149"/>
      <c r="BA3155" s="149"/>
      <c r="BB3155" s="149"/>
      <c r="BC3155" s="149"/>
      <c r="BD3155" s="149"/>
      <c r="BE3155" s="149"/>
      <c r="BF3155" s="149"/>
      <c r="BG3155" s="149"/>
      <c r="BH3155" s="149"/>
    </row>
    <row r="3156" spans="1:60" outlineLevel="3" x14ac:dyDescent="0.2">
      <c r="A3156" s="156"/>
      <c r="B3156" s="157"/>
      <c r="C3156" s="200" t="s">
        <v>2342</v>
      </c>
      <c r="D3156" s="193"/>
      <c r="E3156" s="194">
        <v>44.339399999999998</v>
      </c>
      <c r="F3156" s="160"/>
      <c r="G3156" s="160"/>
      <c r="H3156" s="160"/>
      <c r="I3156" s="160"/>
      <c r="J3156" s="160"/>
      <c r="K3156" s="160"/>
      <c r="L3156" s="160"/>
      <c r="M3156" s="160"/>
      <c r="N3156" s="159"/>
      <c r="O3156" s="159"/>
      <c r="P3156" s="159"/>
      <c r="Q3156" s="159"/>
      <c r="R3156" s="160"/>
      <c r="S3156" s="160"/>
      <c r="T3156" s="160"/>
      <c r="U3156" s="160"/>
      <c r="V3156" s="160"/>
      <c r="W3156" s="160"/>
      <c r="X3156" s="160"/>
      <c r="Y3156" s="160"/>
      <c r="Z3156" s="149"/>
      <c r="AA3156" s="149"/>
      <c r="AB3156" s="149"/>
      <c r="AC3156" s="149"/>
      <c r="AD3156" s="149"/>
      <c r="AE3156" s="149"/>
      <c r="AF3156" s="149"/>
      <c r="AG3156" s="149" t="s">
        <v>409</v>
      </c>
      <c r="AH3156" s="149">
        <v>0</v>
      </c>
      <c r="AI3156" s="149"/>
      <c r="AJ3156" s="149"/>
      <c r="AK3156" s="149"/>
      <c r="AL3156" s="149"/>
      <c r="AM3156" s="149"/>
      <c r="AN3156" s="149"/>
      <c r="AO3156" s="149"/>
      <c r="AP3156" s="149"/>
      <c r="AQ3156" s="149"/>
      <c r="AR3156" s="149"/>
      <c r="AS3156" s="149"/>
      <c r="AT3156" s="149"/>
      <c r="AU3156" s="149"/>
      <c r="AV3156" s="149"/>
      <c r="AW3156" s="149"/>
      <c r="AX3156" s="149"/>
      <c r="AY3156" s="149"/>
      <c r="AZ3156" s="149"/>
      <c r="BA3156" s="149"/>
      <c r="BB3156" s="149"/>
      <c r="BC3156" s="149"/>
      <c r="BD3156" s="149"/>
      <c r="BE3156" s="149"/>
      <c r="BF3156" s="149"/>
      <c r="BG3156" s="149"/>
      <c r="BH3156" s="149"/>
    </row>
    <row r="3157" spans="1:60" outlineLevel="3" x14ac:dyDescent="0.2">
      <c r="A3157" s="156"/>
      <c r="B3157" s="157"/>
      <c r="C3157" s="200" t="s">
        <v>2343</v>
      </c>
      <c r="D3157" s="193"/>
      <c r="E3157" s="194">
        <v>311.06939999999997</v>
      </c>
      <c r="F3157" s="160"/>
      <c r="G3157" s="160"/>
      <c r="H3157" s="160"/>
      <c r="I3157" s="160"/>
      <c r="J3157" s="160"/>
      <c r="K3157" s="160"/>
      <c r="L3157" s="160"/>
      <c r="M3157" s="160"/>
      <c r="N3157" s="159"/>
      <c r="O3157" s="159"/>
      <c r="P3157" s="159"/>
      <c r="Q3157" s="159"/>
      <c r="R3157" s="160"/>
      <c r="S3157" s="160"/>
      <c r="T3157" s="160"/>
      <c r="U3157" s="160"/>
      <c r="V3157" s="160"/>
      <c r="W3157" s="160"/>
      <c r="X3157" s="160"/>
      <c r="Y3157" s="160"/>
      <c r="Z3157" s="149"/>
      <c r="AA3157" s="149"/>
      <c r="AB3157" s="149"/>
      <c r="AC3157" s="149"/>
      <c r="AD3157" s="149"/>
      <c r="AE3157" s="149"/>
      <c r="AF3157" s="149"/>
      <c r="AG3157" s="149" t="s">
        <v>409</v>
      </c>
      <c r="AH3157" s="149">
        <v>0</v>
      </c>
      <c r="AI3157" s="149"/>
      <c r="AJ3157" s="149"/>
      <c r="AK3157" s="149"/>
      <c r="AL3157" s="149"/>
      <c r="AM3157" s="149"/>
      <c r="AN3157" s="149"/>
      <c r="AO3157" s="149"/>
      <c r="AP3157" s="149"/>
      <c r="AQ3157" s="149"/>
      <c r="AR3157" s="149"/>
      <c r="AS3157" s="149"/>
      <c r="AT3157" s="149"/>
      <c r="AU3157" s="149"/>
      <c r="AV3157" s="149"/>
      <c r="AW3157" s="149"/>
      <c r="AX3157" s="149"/>
      <c r="AY3157" s="149"/>
      <c r="AZ3157" s="149"/>
      <c r="BA3157" s="149"/>
      <c r="BB3157" s="149"/>
      <c r="BC3157" s="149"/>
      <c r="BD3157" s="149"/>
      <c r="BE3157" s="149"/>
      <c r="BF3157" s="149"/>
      <c r="BG3157" s="149"/>
      <c r="BH3157" s="149"/>
    </row>
    <row r="3158" spans="1:60" outlineLevel="3" x14ac:dyDescent="0.2">
      <c r="A3158" s="156"/>
      <c r="B3158" s="157"/>
      <c r="C3158" s="200" t="s">
        <v>2344</v>
      </c>
      <c r="D3158" s="193"/>
      <c r="E3158" s="194">
        <v>1.9583999999999999</v>
      </c>
      <c r="F3158" s="160"/>
      <c r="G3158" s="160"/>
      <c r="H3158" s="160"/>
      <c r="I3158" s="160"/>
      <c r="J3158" s="160"/>
      <c r="K3158" s="160"/>
      <c r="L3158" s="160"/>
      <c r="M3158" s="160"/>
      <c r="N3158" s="159"/>
      <c r="O3158" s="159"/>
      <c r="P3158" s="159"/>
      <c r="Q3158" s="159"/>
      <c r="R3158" s="160"/>
      <c r="S3158" s="160"/>
      <c r="T3158" s="160"/>
      <c r="U3158" s="160"/>
      <c r="V3158" s="160"/>
      <c r="W3158" s="160"/>
      <c r="X3158" s="160"/>
      <c r="Y3158" s="160"/>
      <c r="Z3158" s="149"/>
      <c r="AA3158" s="149"/>
      <c r="AB3158" s="149"/>
      <c r="AC3158" s="149"/>
      <c r="AD3158" s="149"/>
      <c r="AE3158" s="149"/>
      <c r="AF3158" s="149"/>
      <c r="AG3158" s="149" t="s">
        <v>409</v>
      </c>
      <c r="AH3158" s="149">
        <v>0</v>
      </c>
      <c r="AI3158" s="149"/>
      <c r="AJ3158" s="149"/>
      <c r="AK3158" s="149"/>
      <c r="AL3158" s="149"/>
      <c r="AM3158" s="149"/>
      <c r="AN3158" s="149"/>
      <c r="AO3158" s="149"/>
      <c r="AP3158" s="149"/>
      <c r="AQ3158" s="149"/>
      <c r="AR3158" s="149"/>
      <c r="AS3158" s="149"/>
      <c r="AT3158" s="149"/>
      <c r="AU3158" s="149"/>
      <c r="AV3158" s="149"/>
      <c r="AW3158" s="149"/>
      <c r="AX3158" s="149"/>
      <c r="AY3158" s="149"/>
      <c r="AZ3158" s="149"/>
      <c r="BA3158" s="149"/>
      <c r="BB3158" s="149"/>
      <c r="BC3158" s="149"/>
      <c r="BD3158" s="149"/>
      <c r="BE3158" s="149"/>
      <c r="BF3158" s="149"/>
      <c r="BG3158" s="149"/>
      <c r="BH3158" s="149"/>
    </row>
    <row r="3159" spans="1:60" outlineLevel="3" x14ac:dyDescent="0.2">
      <c r="A3159" s="156"/>
      <c r="B3159" s="157"/>
      <c r="C3159" s="201" t="s">
        <v>417</v>
      </c>
      <c r="D3159" s="195"/>
      <c r="E3159" s="196">
        <v>378.38940000000002</v>
      </c>
      <c r="F3159" s="160"/>
      <c r="G3159" s="160"/>
      <c r="H3159" s="160"/>
      <c r="I3159" s="160"/>
      <c r="J3159" s="160"/>
      <c r="K3159" s="160"/>
      <c r="L3159" s="160"/>
      <c r="M3159" s="160"/>
      <c r="N3159" s="159"/>
      <c r="O3159" s="159"/>
      <c r="P3159" s="159"/>
      <c r="Q3159" s="159"/>
      <c r="R3159" s="160"/>
      <c r="S3159" s="160"/>
      <c r="T3159" s="160"/>
      <c r="U3159" s="160"/>
      <c r="V3159" s="160"/>
      <c r="W3159" s="160"/>
      <c r="X3159" s="160"/>
      <c r="Y3159" s="160"/>
      <c r="Z3159" s="149"/>
      <c r="AA3159" s="149"/>
      <c r="AB3159" s="149"/>
      <c r="AC3159" s="149"/>
      <c r="AD3159" s="149"/>
      <c r="AE3159" s="149"/>
      <c r="AF3159" s="149"/>
      <c r="AG3159" s="149" t="s">
        <v>409</v>
      </c>
      <c r="AH3159" s="149">
        <v>1</v>
      </c>
      <c r="AI3159" s="149"/>
      <c r="AJ3159" s="149"/>
      <c r="AK3159" s="149"/>
      <c r="AL3159" s="149"/>
      <c r="AM3159" s="149"/>
      <c r="AN3159" s="149"/>
      <c r="AO3159" s="149"/>
      <c r="AP3159" s="149"/>
      <c r="AQ3159" s="149"/>
      <c r="AR3159" s="149"/>
      <c r="AS3159" s="149"/>
      <c r="AT3159" s="149"/>
      <c r="AU3159" s="149"/>
      <c r="AV3159" s="149"/>
      <c r="AW3159" s="149"/>
      <c r="AX3159" s="149"/>
      <c r="AY3159" s="149"/>
      <c r="AZ3159" s="149"/>
      <c r="BA3159" s="149"/>
      <c r="BB3159" s="149"/>
      <c r="BC3159" s="149"/>
      <c r="BD3159" s="149"/>
      <c r="BE3159" s="149"/>
      <c r="BF3159" s="149"/>
      <c r="BG3159" s="149"/>
      <c r="BH3159" s="149"/>
    </row>
    <row r="3160" spans="1:60" ht="22.5" outlineLevel="1" x14ac:dyDescent="0.2">
      <c r="A3160" s="173">
        <v>266</v>
      </c>
      <c r="B3160" s="174" t="s">
        <v>2345</v>
      </c>
      <c r="C3160" s="189" t="s">
        <v>2346</v>
      </c>
      <c r="D3160" s="175" t="s">
        <v>493</v>
      </c>
      <c r="E3160" s="176">
        <v>574.94849999999997</v>
      </c>
      <c r="F3160" s="177"/>
      <c r="G3160" s="178">
        <f>ROUND(E3160*F3160,2)</f>
        <v>0</v>
      </c>
      <c r="H3160" s="177"/>
      <c r="I3160" s="178">
        <f>ROUND(E3160*H3160,2)</f>
        <v>0</v>
      </c>
      <c r="J3160" s="177"/>
      <c r="K3160" s="178">
        <f>ROUND(E3160*J3160,2)</f>
        <v>0</v>
      </c>
      <c r="L3160" s="178">
        <v>12</v>
      </c>
      <c r="M3160" s="178">
        <f>G3160*(1+L3160/100)</f>
        <v>0</v>
      </c>
      <c r="N3160" s="176">
        <v>6.0000000000000001E-3</v>
      </c>
      <c r="O3160" s="176">
        <f>ROUND(E3160*N3160,2)</f>
        <v>3.45</v>
      </c>
      <c r="P3160" s="176">
        <v>0</v>
      </c>
      <c r="Q3160" s="176">
        <f>ROUND(E3160*P3160,2)</f>
        <v>0</v>
      </c>
      <c r="R3160" s="178" t="s">
        <v>866</v>
      </c>
      <c r="S3160" s="178" t="s">
        <v>365</v>
      </c>
      <c r="T3160" s="179" t="s">
        <v>365</v>
      </c>
      <c r="U3160" s="160">
        <v>0</v>
      </c>
      <c r="V3160" s="160">
        <f>ROUND(E3160*U3160,2)</f>
        <v>0</v>
      </c>
      <c r="W3160" s="160"/>
      <c r="X3160" s="160" t="s">
        <v>867</v>
      </c>
      <c r="Y3160" s="160" t="s">
        <v>368</v>
      </c>
      <c r="Z3160" s="149"/>
      <c r="AA3160" s="149"/>
      <c r="AB3160" s="149"/>
      <c r="AC3160" s="149"/>
      <c r="AD3160" s="149"/>
      <c r="AE3160" s="149"/>
      <c r="AF3160" s="149"/>
      <c r="AG3160" s="149" t="s">
        <v>868</v>
      </c>
      <c r="AH3160" s="149"/>
      <c r="AI3160" s="149"/>
      <c r="AJ3160" s="149"/>
      <c r="AK3160" s="149"/>
      <c r="AL3160" s="149"/>
      <c r="AM3160" s="149"/>
      <c r="AN3160" s="149"/>
      <c r="AO3160" s="149"/>
      <c r="AP3160" s="149"/>
      <c r="AQ3160" s="149"/>
      <c r="AR3160" s="149"/>
      <c r="AS3160" s="149"/>
      <c r="AT3160" s="149"/>
      <c r="AU3160" s="149"/>
      <c r="AV3160" s="149"/>
      <c r="AW3160" s="149"/>
      <c r="AX3160" s="149"/>
      <c r="AY3160" s="149"/>
      <c r="AZ3160" s="149"/>
      <c r="BA3160" s="149"/>
      <c r="BB3160" s="149"/>
      <c r="BC3160" s="149"/>
      <c r="BD3160" s="149"/>
      <c r="BE3160" s="149"/>
      <c r="BF3160" s="149"/>
      <c r="BG3160" s="149"/>
      <c r="BH3160" s="149"/>
    </row>
    <row r="3161" spans="1:60" outlineLevel="2" x14ac:dyDescent="0.2">
      <c r="A3161" s="156"/>
      <c r="B3161" s="157"/>
      <c r="C3161" s="200" t="s">
        <v>869</v>
      </c>
      <c r="D3161" s="193"/>
      <c r="E3161" s="194"/>
      <c r="F3161" s="160"/>
      <c r="G3161" s="160"/>
      <c r="H3161" s="160"/>
      <c r="I3161" s="160"/>
      <c r="J3161" s="160"/>
      <c r="K3161" s="160"/>
      <c r="L3161" s="160"/>
      <c r="M3161" s="160"/>
      <c r="N3161" s="159"/>
      <c r="O3161" s="159"/>
      <c r="P3161" s="159"/>
      <c r="Q3161" s="159"/>
      <c r="R3161" s="160"/>
      <c r="S3161" s="160"/>
      <c r="T3161" s="160"/>
      <c r="U3161" s="160"/>
      <c r="V3161" s="160"/>
      <c r="W3161" s="160"/>
      <c r="X3161" s="160"/>
      <c r="Y3161" s="160"/>
      <c r="Z3161" s="149"/>
      <c r="AA3161" s="149"/>
      <c r="AB3161" s="149"/>
      <c r="AC3161" s="149"/>
      <c r="AD3161" s="149"/>
      <c r="AE3161" s="149"/>
      <c r="AF3161" s="149"/>
      <c r="AG3161" s="149" t="s">
        <v>409</v>
      </c>
      <c r="AH3161" s="149">
        <v>0</v>
      </c>
      <c r="AI3161" s="149"/>
      <c r="AJ3161" s="149"/>
      <c r="AK3161" s="149"/>
      <c r="AL3161" s="149"/>
      <c r="AM3161" s="149"/>
      <c r="AN3161" s="149"/>
      <c r="AO3161" s="149"/>
      <c r="AP3161" s="149"/>
      <c r="AQ3161" s="149"/>
      <c r="AR3161" s="149"/>
      <c r="AS3161" s="149"/>
      <c r="AT3161" s="149"/>
      <c r="AU3161" s="149"/>
      <c r="AV3161" s="149"/>
      <c r="AW3161" s="149"/>
      <c r="AX3161" s="149"/>
      <c r="AY3161" s="149"/>
      <c r="AZ3161" s="149"/>
      <c r="BA3161" s="149"/>
      <c r="BB3161" s="149"/>
      <c r="BC3161" s="149"/>
      <c r="BD3161" s="149"/>
      <c r="BE3161" s="149"/>
      <c r="BF3161" s="149"/>
      <c r="BG3161" s="149"/>
      <c r="BH3161" s="149"/>
    </row>
    <row r="3162" spans="1:60" outlineLevel="3" x14ac:dyDescent="0.2">
      <c r="A3162" s="156"/>
      <c r="B3162" s="157"/>
      <c r="C3162" s="200" t="s">
        <v>621</v>
      </c>
      <c r="D3162" s="193"/>
      <c r="E3162" s="194"/>
      <c r="F3162" s="160"/>
      <c r="G3162" s="160"/>
      <c r="H3162" s="160"/>
      <c r="I3162" s="160"/>
      <c r="J3162" s="160"/>
      <c r="K3162" s="160"/>
      <c r="L3162" s="160"/>
      <c r="M3162" s="160"/>
      <c r="N3162" s="159"/>
      <c r="O3162" s="159"/>
      <c r="P3162" s="159"/>
      <c r="Q3162" s="159"/>
      <c r="R3162" s="160"/>
      <c r="S3162" s="160"/>
      <c r="T3162" s="160"/>
      <c r="U3162" s="160"/>
      <c r="V3162" s="160"/>
      <c r="W3162" s="160"/>
      <c r="X3162" s="160"/>
      <c r="Y3162" s="160"/>
      <c r="Z3162" s="149"/>
      <c r="AA3162" s="149"/>
      <c r="AB3162" s="149"/>
      <c r="AC3162" s="149"/>
      <c r="AD3162" s="149"/>
      <c r="AE3162" s="149"/>
      <c r="AF3162" s="149"/>
      <c r="AG3162" s="149" t="s">
        <v>409</v>
      </c>
      <c r="AH3162" s="149">
        <v>0</v>
      </c>
      <c r="AI3162" s="149"/>
      <c r="AJ3162" s="149"/>
      <c r="AK3162" s="149"/>
      <c r="AL3162" s="149"/>
      <c r="AM3162" s="149"/>
      <c r="AN3162" s="149"/>
      <c r="AO3162" s="149"/>
      <c r="AP3162" s="149"/>
      <c r="AQ3162" s="149"/>
      <c r="AR3162" s="149"/>
      <c r="AS3162" s="149"/>
      <c r="AT3162" s="149"/>
      <c r="AU3162" s="149"/>
      <c r="AV3162" s="149"/>
      <c r="AW3162" s="149"/>
      <c r="AX3162" s="149"/>
      <c r="AY3162" s="149"/>
      <c r="AZ3162" s="149"/>
      <c r="BA3162" s="149"/>
      <c r="BB3162" s="149"/>
      <c r="BC3162" s="149"/>
      <c r="BD3162" s="149"/>
      <c r="BE3162" s="149"/>
      <c r="BF3162" s="149"/>
      <c r="BG3162" s="149"/>
      <c r="BH3162" s="149"/>
    </row>
    <row r="3163" spans="1:60" outlineLevel="3" x14ac:dyDescent="0.2">
      <c r="A3163" s="156"/>
      <c r="B3163" s="157"/>
      <c r="C3163" s="200" t="s">
        <v>2297</v>
      </c>
      <c r="D3163" s="193"/>
      <c r="E3163" s="194"/>
      <c r="F3163" s="160"/>
      <c r="G3163" s="160"/>
      <c r="H3163" s="160"/>
      <c r="I3163" s="160"/>
      <c r="J3163" s="160"/>
      <c r="K3163" s="160"/>
      <c r="L3163" s="160"/>
      <c r="M3163" s="160"/>
      <c r="N3163" s="159"/>
      <c r="O3163" s="159"/>
      <c r="P3163" s="159"/>
      <c r="Q3163" s="159"/>
      <c r="R3163" s="160"/>
      <c r="S3163" s="160"/>
      <c r="T3163" s="160"/>
      <c r="U3163" s="160"/>
      <c r="V3163" s="160"/>
      <c r="W3163" s="160"/>
      <c r="X3163" s="160"/>
      <c r="Y3163" s="160"/>
      <c r="Z3163" s="149"/>
      <c r="AA3163" s="149"/>
      <c r="AB3163" s="149"/>
      <c r="AC3163" s="149"/>
      <c r="AD3163" s="149"/>
      <c r="AE3163" s="149"/>
      <c r="AF3163" s="149"/>
      <c r="AG3163" s="149" t="s">
        <v>409</v>
      </c>
      <c r="AH3163" s="149">
        <v>0</v>
      </c>
      <c r="AI3163" s="149"/>
      <c r="AJ3163" s="149"/>
      <c r="AK3163" s="149"/>
      <c r="AL3163" s="149"/>
      <c r="AM3163" s="149"/>
      <c r="AN3163" s="149"/>
      <c r="AO3163" s="149"/>
      <c r="AP3163" s="149"/>
      <c r="AQ3163" s="149"/>
      <c r="AR3163" s="149"/>
      <c r="AS3163" s="149"/>
      <c r="AT3163" s="149"/>
      <c r="AU3163" s="149"/>
      <c r="AV3163" s="149"/>
      <c r="AW3163" s="149"/>
      <c r="AX3163" s="149"/>
      <c r="AY3163" s="149"/>
      <c r="AZ3163" s="149"/>
      <c r="BA3163" s="149"/>
      <c r="BB3163" s="149"/>
      <c r="BC3163" s="149"/>
      <c r="BD3163" s="149"/>
      <c r="BE3163" s="149"/>
      <c r="BF3163" s="149"/>
      <c r="BG3163" s="149"/>
      <c r="BH3163" s="149"/>
    </row>
    <row r="3164" spans="1:60" outlineLevel="3" x14ac:dyDescent="0.2">
      <c r="A3164" s="156"/>
      <c r="B3164" s="157"/>
      <c r="C3164" s="200" t="s">
        <v>410</v>
      </c>
      <c r="D3164" s="193"/>
      <c r="E3164" s="194"/>
      <c r="F3164" s="160"/>
      <c r="G3164" s="160"/>
      <c r="H3164" s="160"/>
      <c r="I3164" s="160"/>
      <c r="J3164" s="160"/>
      <c r="K3164" s="160"/>
      <c r="L3164" s="160"/>
      <c r="M3164" s="160"/>
      <c r="N3164" s="159"/>
      <c r="O3164" s="159"/>
      <c r="P3164" s="159"/>
      <c r="Q3164" s="159"/>
      <c r="R3164" s="160"/>
      <c r="S3164" s="160"/>
      <c r="T3164" s="160"/>
      <c r="U3164" s="160"/>
      <c r="V3164" s="160"/>
      <c r="W3164" s="160"/>
      <c r="X3164" s="160"/>
      <c r="Y3164" s="160"/>
      <c r="Z3164" s="149"/>
      <c r="AA3164" s="149"/>
      <c r="AB3164" s="149"/>
      <c r="AC3164" s="149"/>
      <c r="AD3164" s="149"/>
      <c r="AE3164" s="149"/>
      <c r="AF3164" s="149"/>
      <c r="AG3164" s="149" t="s">
        <v>409</v>
      </c>
      <c r="AH3164" s="149">
        <v>0</v>
      </c>
      <c r="AI3164" s="149"/>
      <c r="AJ3164" s="149"/>
      <c r="AK3164" s="149"/>
      <c r="AL3164" s="149"/>
      <c r="AM3164" s="149"/>
      <c r="AN3164" s="149"/>
      <c r="AO3164" s="149"/>
      <c r="AP3164" s="149"/>
      <c r="AQ3164" s="149"/>
      <c r="AR3164" s="149"/>
      <c r="AS3164" s="149"/>
      <c r="AT3164" s="149"/>
      <c r="AU3164" s="149"/>
      <c r="AV3164" s="149"/>
      <c r="AW3164" s="149"/>
      <c r="AX3164" s="149"/>
      <c r="AY3164" s="149"/>
      <c r="AZ3164" s="149"/>
      <c r="BA3164" s="149"/>
      <c r="BB3164" s="149"/>
      <c r="BC3164" s="149"/>
      <c r="BD3164" s="149"/>
      <c r="BE3164" s="149"/>
      <c r="BF3164" s="149"/>
      <c r="BG3164" s="149"/>
      <c r="BH3164" s="149"/>
    </row>
    <row r="3165" spans="1:60" outlineLevel="3" x14ac:dyDescent="0.2">
      <c r="A3165" s="156"/>
      <c r="B3165" s="157"/>
      <c r="C3165" s="200" t="s">
        <v>2347</v>
      </c>
      <c r="D3165" s="193"/>
      <c r="E3165" s="194">
        <v>167.38200000000001</v>
      </c>
      <c r="F3165" s="160"/>
      <c r="G3165" s="160"/>
      <c r="H3165" s="160"/>
      <c r="I3165" s="160"/>
      <c r="J3165" s="160"/>
      <c r="K3165" s="160"/>
      <c r="L3165" s="160"/>
      <c r="M3165" s="160"/>
      <c r="N3165" s="159"/>
      <c r="O3165" s="159"/>
      <c r="P3165" s="159"/>
      <c r="Q3165" s="159"/>
      <c r="R3165" s="160"/>
      <c r="S3165" s="160"/>
      <c r="T3165" s="160"/>
      <c r="U3165" s="160"/>
      <c r="V3165" s="160"/>
      <c r="W3165" s="160"/>
      <c r="X3165" s="160"/>
      <c r="Y3165" s="160"/>
      <c r="Z3165" s="149"/>
      <c r="AA3165" s="149"/>
      <c r="AB3165" s="149"/>
      <c r="AC3165" s="149"/>
      <c r="AD3165" s="149"/>
      <c r="AE3165" s="149"/>
      <c r="AF3165" s="149"/>
      <c r="AG3165" s="149" t="s">
        <v>409</v>
      </c>
      <c r="AH3165" s="149">
        <v>0</v>
      </c>
      <c r="AI3165" s="149"/>
      <c r="AJ3165" s="149"/>
      <c r="AK3165" s="149"/>
      <c r="AL3165" s="149"/>
      <c r="AM3165" s="149"/>
      <c r="AN3165" s="149"/>
      <c r="AO3165" s="149"/>
      <c r="AP3165" s="149"/>
      <c r="AQ3165" s="149"/>
      <c r="AR3165" s="149"/>
      <c r="AS3165" s="149"/>
      <c r="AT3165" s="149"/>
      <c r="AU3165" s="149"/>
      <c r="AV3165" s="149"/>
      <c r="AW3165" s="149"/>
      <c r="AX3165" s="149"/>
      <c r="AY3165" s="149"/>
      <c r="AZ3165" s="149"/>
      <c r="BA3165" s="149"/>
      <c r="BB3165" s="149"/>
      <c r="BC3165" s="149"/>
      <c r="BD3165" s="149"/>
      <c r="BE3165" s="149"/>
      <c r="BF3165" s="149"/>
      <c r="BG3165" s="149"/>
      <c r="BH3165" s="149"/>
    </row>
    <row r="3166" spans="1:60" outlineLevel="3" x14ac:dyDescent="0.2">
      <c r="A3166" s="156"/>
      <c r="B3166" s="157"/>
      <c r="C3166" s="200" t="s">
        <v>413</v>
      </c>
      <c r="D3166" s="193"/>
      <c r="E3166" s="194"/>
      <c r="F3166" s="160"/>
      <c r="G3166" s="160"/>
      <c r="H3166" s="160"/>
      <c r="I3166" s="160"/>
      <c r="J3166" s="160"/>
      <c r="K3166" s="160"/>
      <c r="L3166" s="160"/>
      <c r="M3166" s="160"/>
      <c r="N3166" s="159"/>
      <c r="O3166" s="159"/>
      <c r="P3166" s="159"/>
      <c r="Q3166" s="159"/>
      <c r="R3166" s="160"/>
      <c r="S3166" s="160"/>
      <c r="T3166" s="160"/>
      <c r="U3166" s="160"/>
      <c r="V3166" s="160"/>
      <c r="W3166" s="160"/>
      <c r="X3166" s="160"/>
      <c r="Y3166" s="160"/>
      <c r="Z3166" s="149"/>
      <c r="AA3166" s="149"/>
      <c r="AB3166" s="149"/>
      <c r="AC3166" s="149"/>
      <c r="AD3166" s="149"/>
      <c r="AE3166" s="149"/>
      <c r="AF3166" s="149"/>
      <c r="AG3166" s="149" t="s">
        <v>409</v>
      </c>
      <c r="AH3166" s="149">
        <v>0</v>
      </c>
      <c r="AI3166" s="149"/>
      <c r="AJ3166" s="149"/>
      <c r="AK3166" s="149"/>
      <c r="AL3166" s="149"/>
      <c r="AM3166" s="149"/>
      <c r="AN3166" s="149"/>
      <c r="AO3166" s="149"/>
      <c r="AP3166" s="149"/>
      <c r="AQ3166" s="149"/>
      <c r="AR3166" s="149"/>
      <c r="AS3166" s="149"/>
      <c r="AT3166" s="149"/>
      <c r="AU3166" s="149"/>
      <c r="AV3166" s="149"/>
      <c r="AW3166" s="149"/>
      <c r="AX3166" s="149"/>
      <c r="AY3166" s="149"/>
      <c r="AZ3166" s="149"/>
      <c r="BA3166" s="149"/>
      <c r="BB3166" s="149"/>
      <c r="BC3166" s="149"/>
      <c r="BD3166" s="149"/>
      <c r="BE3166" s="149"/>
      <c r="BF3166" s="149"/>
      <c r="BG3166" s="149"/>
      <c r="BH3166" s="149"/>
    </row>
    <row r="3167" spans="1:60" outlineLevel="3" x14ac:dyDescent="0.2">
      <c r="A3167" s="156"/>
      <c r="B3167" s="157"/>
      <c r="C3167" s="200" t="s">
        <v>2348</v>
      </c>
      <c r="D3167" s="193"/>
      <c r="E3167" s="194">
        <v>309.01920000000001</v>
      </c>
      <c r="F3167" s="160"/>
      <c r="G3167" s="160"/>
      <c r="H3167" s="160"/>
      <c r="I3167" s="160"/>
      <c r="J3167" s="160"/>
      <c r="K3167" s="160"/>
      <c r="L3167" s="160"/>
      <c r="M3167" s="160"/>
      <c r="N3167" s="159"/>
      <c r="O3167" s="159"/>
      <c r="P3167" s="159"/>
      <c r="Q3167" s="159"/>
      <c r="R3167" s="160"/>
      <c r="S3167" s="160"/>
      <c r="T3167" s="160"/>
      <c r="U3167" s="160"/>
      <c r="V3167" s="160"/>
      <c r="W3167" s="160"/>
      <c r="X3167" s="160"/>
      <c r="Y3167" s="160"/>
      <c r="Z3167" s="149"/>
      <c r="AA3167" s="149"/>
      <c r="AB3167" s="149"/>
      <c r="AC3167" s="149"/>
      <c r="AD3167" s="149"/>
      <c r="AE3167" s="149"/>
      <c r="AF3167" s="149"/>
      <c r="AG3167" s="149" t="s">
        <v>409</v>
      </c>
      <c r="AH3167" s="149">
        <v>0</v>
      </c>
      <c r="AI3167" s="149"/>
      <c r="AJ3167" s="149"/>
      <c r="AK3167" s="149"/>
      <c r="AL3167" s="149"/>
      <c r="AM3167" s="149"/>
      <c r="AN3167" s="149"/>
      <c r="AO3167" s="149"/>
      <c r="AP3167" s="149"/>
      <c r="AQ3167" s="149"/>
      <c r="AR3167" s="149"/>
      <c r="AS3167" s="149"/>
      <c r="AT3167" s="149"/>
      <c r="AU3167" s="149"/>
      <c r="AV3167" s="149"/>
      <c r="AW3167" s="149"/>
      <c r="AX3167" s="149"/>
      <c r="AY3167" s="149"/>
      <c r="AZ3167" s="149"/>
      <c r="BA3167" s="149"/>
      <c r="BB3167" s="149"/>
      <c r="BC3167" s="149"/>
      <c r="BD3167" s="149"/>
      <c r="BE3167" s="149"/>
      <c r="BF3167" s="149"/>
      <c r="BG3167" s="149"/>
      <c r="BH3167" s="149"/>
    </row>
    <row r="3168" spans="1:60" outlineLevel="3" x14ac:dyDescent="0.2">
      <c r="A3168" s="156"/>
      <c r="B3168" s="157"/>
      <c r="C3168" s="201" t="s">
        <v>417</v>
      </c>
      <c r="D3168" s="195"/>
      <c r="E3168" s="196">
        <v>476.40120000000002</v>
      </c>
      <c r="F3168" s="160"/>
      <c r="G3168" s="160"/>
      <c r="H3168" s="160"/>
      <c r="I3168" s="160"/>
      <c r="J3168" s="160"/>
      <c r="K3168" s="160"/>
      <c r="L3168" s="160"/>
      <c r="M3168" s="160"/>
      <c r="N3168" s="159"/>
      <c r="O3168" s="159"/>
      <c r="P3168" s="159"/>
      <c r="Q3168" s="159"/>
      <c r="R3168" s="160"/>
      <c r="S3168" s="160"/>
      <c r="T3168" s="160"/>
      <c r="U3168" s="160"/>
      <c r="V3168" s="160"/>
      <c r="W3168" s="160"/>
      <c r="X3168" s="160"/>
      <c r="Y3168" s="160"/>
      <c r="Z3168" s="149"/>
      <c r="AA3168" s="149"/>
      <c r="AB3168" s="149"/>
      <c r="AC3168" s="149"/>
      <c r="AD3168" s="149"/>
      <c r="AE3168" s="149"/>
      <c r="AF3168" s="149"/>
      <c r="AG3168" s="149" t="s">
        <v>409</v>
      </c>
      <c r="AH3168" s="149">
        <v>1</v>
      </c>
      <c r="AI3168" s="149"/>
      <c r="AJ3168" s="149"/>
      <c r="AK3168" s="149"/>
      <c r="AL3168" s="149"/>
      <c r="AM3168" s="149"/>
      <c r="AN3168" s="149"/>
      <c r="AO3168" s="149"/>
      <c r="AP3168" s="149"/>
      <c r="AQ3168" s="149"/>
      <c r="AR3168" s="149"/>
      <c r="AS3168" s="149"/>
      <c r="AT3168" s="149"/>
      <c r="AU3168" s="149"/>
      <c r="AV3168" s="149"/>
      <c r="AW3168" s="149"/>
      <c r="AX3168" s="149"/>
      <c r="AY3168" s="149"/>
      <c r="AZ3168" s="149"/>
      <c r="BA3168" s="149"/>
      <c r="BB3168" s="149"/>
      <c r="BC3168" s="149"/>
      <c r="BD3168" s="149"/>
      <c r="BE3168" s="149"/>
      <c r="BF3168" s="149"/>
      <c r="BG3168" s="149"/>
      <c r="BH3168" s="149"/>
    </row>
    <row r="3169" spans="1:60" outlineLevel="3" x14ac:dyDescent="0.2">
      <c r="A3169" s="156"/>
      <c r="B3169" s="157"/>
      <c r="C3169" s="200" t="s">
        <v>2021</v>
      </c>
      <c r="D3169" s="193"/>
      <c r="E3169" s="194"/>
      <c r="F3169" s="160"/>
      <c r="G3169" s="160"/>
      <c r="H3169" s="160"/>
      <c r="I3169" s="160"/>
      <c r="J3169" s="160"/>
      <c r="K3169" s="160"/>
      <c r="L3169" s="160"/>
      <c r="M3169" s="160"/>
      <c r="N3169" s="159"/>
      <c r="O3169" s="159"/>
      <c r="P3169" s="159"/>
      <c r="Q3169" s="159"/>
      <c r="R3169" s="160"/>
      <c r="S3169" s="160"/>
      <c r="T3169" s="160"/>
      <c r="U3169" s="160"/>
      <c r="V3169" s="160"/>
      <c r="W3169" s="160"/>
      <c r="X3169" s="160"/>
      <c r="Y3169" s="160"/>
      <c r="Z3169" s="149"/>
      <c r="AA3169" s="149"/>
      <c r="AB3169" s="149"/>
      <c r="AC3169" s="149"/>
      <c r="AD3169" s="149"/>
      <c r="AE3169" s="149"/>
      <c r="AF3169" s="149"/>
      <c r="AG3169" s="149" t="s">
        <v>409</v>
      </c>
      <c r="AH3169" s="149">
        <v>0</v>
      </c>
      <c r="AI3169" s="149"/>
      <c r="AJ3169" s="149"/>
      <c r="AK3169" s="149"/>
      <c r="AL3169" s="149"/>
      <c r="AM3169" s="149"/>
      <c r="AN3169" s="149"/>
      <c r="AO3169" s="149"/>
      <c r="AP3169" s="149"/>
      <c r="AQ3169" s="149"/>
      <c r="AR3169" s="149"/>
      <c r="AS3169" s="149"/>
      <c r="AT3169" s="149"/>
      <c r="AU3169" s="149"/>
      <c r="AV3169" s="149"/>
      <c r="AW3169" s="149"/>
      <c r="AX3169" s="149"/>
      <c r="AY3169" s="149"/>
      <c r="AZ3169" s="149"/>
      <c r="BA3169" s="149"/>
      <c r="BB3169" s="149"/>
      <c r="BC3169" s="149"/>
      <c r="BD3169" s="149"/>
      <c r="BE3169" s="149"/>
      <c r="BF3169" s="149"/>
      <c r="BG3169" s="149"/>
      <c r="BH3169" s="149"/>
    </row>
    <row r="3170" spans="1:60" outlineLevel="3" x14ac:dyDescent="0.2">
      <c r="A3170" s="156"/>
      <c r="B3170" s="157"/>
      <c r="C3170" s="200" t="s">
        <v>2297</v>
      </c>
      <c r="D3170" s="193"/>
      <c r="E3170" s="194"/>
      <c r="F3170" s="160"/>
      <c r="G3170" s="160"/>
      <c r="H3170" s="160"/>
      <c r="I3170" s="160"/>
      <c r="J3170" s="160"/>
      <c r="K3170" s="160"/>
      <c r="L3170" s="160"/>
      <c r="M3170" s="160"/>
      <c r="N3170" s="159"/>
      <c r="O3170" s="159"/>
      <c r="P3170" s="159"/>
      <c r="Q3170" s="159"/>
      <c r="R3170" s="160"/>
      <c r="S3170" s="160"/>
      <c r="T3170" s="160"/>
      <c r="U3170" s="160"/>
      <c r="V3170" s="160"/>
      <c r="W3170" s="160"/>
      <c r="X3170" s="160"/>
      <c r="Y3170" s="160"/>
      <c r="Z3170" s="149"/>
      <c r="AA3170" s="149"/>
      <c r="AB3170" s="149"/>
      <c r="AC3170" s="149"/>
      <c r="AD3170" s="149"/>
      <c r="AE3170" s="149"/>
      <c r="AF3170" s="149"/>
      <c r="AG3170" s="149" t="s">
        <v>409</v>
      </c>
      <c r="AH3170" s="149">
        <v>0</v>
      </c>
      <c r="AI3170" s="149"/>
      <c r="AJ3170" s="149"/>
      <c r="AK3170" s="149"/>
      <c r="AL3170" s="149"/>
      <c r="AM3170" s="149"/>
      <c r="AN3170" s="149"/>
      <c r="AO3170" s="149"/>
      <c r="AP3170" s="149"/>
      <c r="AQ3170" s="149"/>
      <c r="AR3170" s="149"/>
      <c r="AS3170" s="149"/>
      <c r="AT3170" s="149"/>
      <c r="AU3170" s="149"/>
      <c r="AV3170" s="149"/>
      <c r="AW3170" s="149"/>
      <c r="AX3170" s="149"/>
      <c r="AY3170" s="149"/>
      <c r="AZ3170" s="149"/>
      <c r="BA3170" s="149"/>
      <c r="BB3170" s="149"/>
      <c r="BC3170" s="149"/>
      <c r="BD3170" s="149"/>
      <c r="BE3170" s="149"/>
      <c r="BF3170" s="149"/>
      <c r="BG3170" s="149"/>
      <c r="BH3170" s="149"/>
    </row>
    <row r="3171" spans="1:60" outlineLevel="3" x14ac:dyDescent="0.2">
      <c r="A3171" s="156"/>
      <c r="B3171" s="157"/>
      <c r="C3171" s="200" t="s">
        <v>2349</v>
      </c>
      <c r="D3171" s="193"/>
      <c r="E3171" s="194">
        <v>98.547300000000007</v>
      </c>
      <c r="F3171" s="160"/>
      <c r="G3171" s="160"/>
      <c r="H3171" s="160"/>
      <c r="I3171" s="160"/>
      <c r="J3171" s="160"/>
      <c r="K3171" s="160"/>
      <c r="L3171" s="160"/>
      <c r="M3171" s="160"/>
      <c r="N3171" s="159"/>
      <c r="O3171" s="159"/>
      <c r="P3171" s="159"/>
      <c r="Q3171" s="159"/>
      <c r="R3171" s="160"/>
      <c r="S3171" s="160"/>
      <c r="T3171" s="160"/>
      <c r="U3171" s="160"/>
      <c r="V3171" s="160"/>
      <c r="W3171" s="160"/>
      <c r="X3171" s="160"/>
      <c r="Y3171" s="160"/>
      <c r="Z3171" s="149"/>
      <c r="AA3171" s="149"/>
      <c r="AB3171" s="149"/>
      <c r="AC3171" s="149"/>
      <c r="AD3171" s="149"/>
      <c r="AE3171" s="149"/>
      <c r="AF3171" s="149"/>
      <c r="AG3171" s="149" t="s">
        <v>409</v>
      </c>
      <c r="AH3171" s="149">
        <v>0</v>
      </c>
      <c r="AI3171" s="149"/>
      <c r="AJ3171" s="149"/>
      <c r="AK3171" s="149"/>
      <c r="AL3171" s="149"/>
      <c r="AM3171" s="149"/>
      <c r="AN3171" s="149"/>
      <c r="AO3171" s="149"/>
      <c r="AP3171" s="149"/>
      <c r="AQ3171" s="149"/>
      <c r="AR3171" s="149"/>
      <c r="AS3171" s="149"/>
      <c r="AT3171" s="149"/>
      <c r="AU3171" s="149"/>
      <c r="AV3171" s="149"/>
      <c r="AW3171" s="149"/>
      <c r="AX3171" s="149"/>
      <c r="AY3171" s="149"/>
      <c r="AZ3171" s="149"/>
      <c r="BA3171" s="149"/>
      <c r="BB3171" s="149"/>
      <c r="BC3171" s="149"/>
      <c r="BD3171" s="149"/>
      <c r="BE3171" s="149"/>
      <c r="BF3171" s="149"/>
      <c r="BG3171" s="149"/>
      <c r="BH3171" s="149"/>
    </row>
    <row r="3172" spans="1:60" outlineLevel="3" x14ac:dyDescent="0.2">
      <c r="A3172" s="156"/>
      <c r="B3172" s="157"/>
      <c r="C3172" s="201" t="s">
        <v>417</v>
      </c>
      <c r="D3172" s="195"/>
      <c r="E3172" s="196">
        <v>98.547300000000007</v>
      </c>
      <c r="F3172" s="160"/>
      <c r="G3172" s="160"/>
      <c r="H3172" s="160"/>
      <c r="I3172" s="160"/>
      <c r="J3172" s="160"/>
      <c r="K3172" s="160"/>
      <c r="L3172" s="160"/>
      <c r="M3172" s="160"/>
      <c r="N3172" s="159"/>
      <c r="O3172" s="159"/>
      <c r="P3172" s="159"/>
      <c r="Q3172" s="159"/>
      <c r="R3172" s="160"/>
      <c r="S3172" s="160"/>
      <c r="T3172" s="160"/>
      <c r="U3172" s="160"/>
      <c r="V3172" s="160"/>
      <c r="W3172" s="160"/>
      <c r="X3172" s="160"/>
      <c r="Y3172" s="160"/>
      <c r="Z3172" s="149"/>
      <c r="AA3172" s="149"/>
      <c r="AB3172" s="149"/>
      <c r="AC3172" s="149"/>
      <c r="AD3172" s="149"/>
      <c r="AE3172" s="149"/>
      <c r="AF3172" s="149"/>
      <c r="AG3172" s="149" t="s">
        <v>409</v>
      </c>
      <c r="AH3172" s="149">
        <v>1</v>
      </c>
      <c r="AI3172" s="149"/>
      <c r="AJ3172" s="149"/>
      <c r="AK3172" s="149"/>
      <c r="AL3172" s="149"/>
      <c r="AM3172" s="149"/>
      <c r="AN3172" s="149"/>
      <c r="AO3172" s="149"/>
      <c r="AP3172" s="149"/>
      <c r="AQ3172" s="149"/>
      <c r="AR3172" s="149"/>
      <c r="AS3172" s="149"/>
      <c r="AT3172" s="149"/>
      <c r="AU3172" s="149"/>
      <c r="AV3172" s="149"/>
      <c r="AW3172" s="149"/>
      <c r="AX3172" s="149"/>
      <c r="AY3172" s="149"/>
      <c r="AZ3172" s="149"/>
      <c r="BA3172" s="149"/>
      <c r="BB3172" s="149"/>
      <c r="BC3172" s="149"/>
      <c r="BD3172" s="149"/>
      <c r="BE3172" s="149"/>
      <c r="BF3172" s="149"/>
      <c r="BG3172" s="149"/>
      <c r="BH3172" s="149"/>
    </row>
    <row r="3173" spans="1:60" ht="22.5" outlineLevel="1" x14ac:dyDescent="0.2">
      <c r="A3173" s="173">
        <v>267</v>
      </c>
      <c r="B3173" s="174" t="s">
        <v>2350</v>
      </c>
      <c r="C3173" s="189" t="s">
        <v>2351</v>
      </c>
      <c r="D3173" s="175" t="s">
        <v>493</v>
      </c>
      <c r="E3173" s="176">
        <v>574.94849999999997</v>
      </c>
      <c r="F3173" s="177"/>
      <c r="G3173" s="178">
        <f>ROUND(E3173*F3173,2)</f>
        <v>0</v>
      </c>
      <c r="H3173" s="177"/>
      <c r="I3173" s="178">
        <f>ROUND(E3173*H3173,2)</f>
        <v>0</v>
      </c>
      <c r="J3173" s="177"/>
      <c r="K3173" s="178">
        <f>ROUND(E3173*J3173,2)</f>
        <v>0</v>
      </c>
      <c r="L3173" s="178">
        <v>12</v>
      </c>
      <c r="M3173" s="178">
        <f>G3173*(1+L3173/100)</f>
        <v>0</v>
      </c>
      <c r="N3173" s="176">
        <v>7.1999999999999998E-3</v>
      </c>
      <c r="O3173" s="176">
        <f>ROUND(E3173*N3173,2)</f>
        <v>4.1399999999999997</v>
      </c>
      <c r="P3173" s="176">
        <v>0</v>
      </c>
      <c r="Q3173" s="176">
        <f>ROUND(E3173*P3173,2)</f>
        <v>0</v>
      </c>
      <c r="R3173" s="178" t="s">
        <v>866</v>
      </c>
      <c r="S3173" s="178" t="s">
        <v>365</v>
      </c>
      <c r="T3173" s="179" t="s">
        <v>365</v>
      </c>
      <c r="U3173" s="160">
        <v>0</v>
      </c>
      <c r="V3173" s="160">
        <f>ROUND(E3173*U3173,2)</f>
        <v>0</v>
      </c>
      <c r="W3173" s="160"/>
      <c r="X3173" s="160" t="s">
        <v>867</v>
      </c>
      <c r="Y3173" s="160" t="s">
        <v>368</v>
      </c>
      <c r="Z3173" s="149"/>
      <c r="AA3173" s="149"/>
      <c r="AB3173" s="149"/>
      <c r="AC3173" s="149"/>
      <c r="AD3173" s="149"/>
      <c r="AE3173" s="149"/>
      <c r="AF3173" s="149"/>
      <c r="AG3173" s="149" t="s">
        <v>868</v>
      </c>
      <c r="AH3173" s="149"/>
      <c r="AI3173" s="149"/>
      <c r="AJ3173" s="149"/>
      <c r="AK3173" s="149"/>
      <c r="AL3173" s="149"/>
      <c r="AM3173" s="149"/>
      <c r="AN3173" s="149"/>
      <c r="AO3173" s="149"/>
      <c r="AP3173" s="149"/>
      <c r="AQ3173" s="149"/>
      <c r="AR3173" s="149"/>
      <c r="AS3173" s="149"/>
      <c r="AT3173" s="149"/>
      <c r="AU3173" s="149"/>
      <c r="AV3173" s="149"/>
      <c r="AW3173" s="149"/>
      <c r="AX3173" s="149"/>
      <c r="AY3173" s="149"/>
      <c r="AZ3173" s="149"/>
      <c r="BA3173" s="149"/>
      <c r="BB3173" s="149"/>
      <c r="BC3173" s="149"/>
      <c r="BD3173" s="149"/>
      <c r="BE3173" s="149"/>
      <c r="BF3173" s="149"/>
      <c r="BG3173" s="149"/>
      <c r="BH3173" s="149"/>
    </row>
    <row r="3174" spans="1:60" outlineLevel="2" x14ac:dyDescent="0.2">
      <c r="A3174" s="156"/>
      <c r="B3174" s="157"/>
      <c r="C3174" s="200" t="s">
        <v>869</v>
      </c>
      <c r="D3174" s="193"/>
      <c r="E3174" s="194"/>
      <c r="F3174" s="160"/>
      <c r="G3174" s="160"/>
      <c r="H3174" s="160"/>
      <c r="I3174" s="160"/>
      <c r="J3174" s="160"/>
      <c r="K3174" s="160"/>
      <c r="L3174" s="160"/>
      <c r="M3174" s="160"/>
      <c r="N3174" s="159"/>
      <c r="O3174" s="159"/>
      <c r="P3174" s="159"/>
      <c r="Q3174" s="159"/>
      <c r="R3174" s="160"/>
      <c r="S3174" s="160"/>
      <c r="T3174" s="160"/>
      <c r="U3174" s="160"/>
      <c r="V3174" s="160"/>
      <c r="W3174" s="160"/>
      <c r="X3174" s="160"/>
      <c r="Y3174" s="160"/>
      <c r="Z3174" s="149"/>
      <c r="AA3174" s="149"/>
      <c r="AB3174" s="149"/>
      <c r="AC3174" s="149"/>
      <c r="AD3174" s="149"/>
      <c r="AE3174" s="149"/>
      <c r="AF3174" s="149"/>
      <c r="AG3174" s="149" t="s">
        <v>409</v>
      </c>
      <c r="AH3174" s="149">
        <v>0</v>
      </c>
      <c r="AI3174" s="149"/>
      <c r="AJ3174" s="149"/>
      <c r="AK3174" s="149"/>
      <c r="AL3174" s="149"/>
      <c r="AM3174" s="149"/>
      <c r="AN3174" s="149"/>
      <c r="AO3174" s="149"/>
      <c r="AP3174" s="149"/>
      <c r="AQ3174" s="149"/>
      <c r="AR3174" s="149"/>
      <c r="AS3174" s="149"/>
      <c r="AT3174" s="149"/>
      <c r="AU3174" s="149"/>
      <c r="AV3174" s="149"/>
      <c r="AW3174" s="149"/>
      <c r="AX3174" s="149"/>
      <c r="AY3174" s="149"/>
      <c r="AZ3174" s="149"/>
      <c r="BA3174" s="149"/>
      <c r="BB3174" s="149"/>
      <c r="BC3174" s="149"/>
      <c r="BD3174" s="149"/>
      <c r="BE3174" s="149"/>
      <c r="BF3174" s="149"/>
      <c r="BG3174" s="149"/>
      <c r="BH3174" s="149"/>
    </row>
    <row r="3175" spans="1:60" outlineLevel="3" x14ac:dyDescent="0.2">
      <c r="A3175" s="156"/>
      <c r="B3175" s="157"/>
      <c r="C3175" s="200" t="s">
        <v>621</v>
      </c>
      <c r="D3175" s="193"/>
      <c r="E3175" s="194"/>
      <c r="F3175" s="160"/>
      <c r="G3175" s="160"/>
      <c r="H3175" s="160"/>
      <c r="I3175" s="160"/>
      <c r="J3175" s="160"/>
      <c r="K3175" s="160"/>
      <c r="L3175" s="160"/>
      <c r="M3175" s="160"/>
      <c r="N3175" s="159"/>
      <c r="O3175" s="159"/>
      <c r="P3175" s="159"/>
      <c r="Q3175" s="159"/>
      <c r="R3175" s="160"/>
      <c r="S3175" s="160"/>
      <c r="T3175" s="160"/>
      <c r="U3175" s="160"/>
      <c r="V3175" s="160"/>
      <c r="W3175" s="160"/>
      <c r="X3175" s="160"/>
      <c r="Y3175" s="160"/>
      <c r="Z3175" s="149"/>
      <c r="AA3175" s="149"/>
      <c r="AB3175" s="149"/>
      <c r="AC3175" s="149"/>
      <c r="AD3175" s="149"/>
      <c r="AE3175" s="149"/>
      <c r="AF3175" s="149"/>
      <c r="AG3175" s="149" t="s">
        <v>409</v>
      </c>
      <c r="AH3175" s="149">
        <v>0</v>
      </c>
      <c r="AI3175" s="149"/>
      <c r="AJ3175" s="149"/>
      <c r="AK3175" s="149"/>
      <c r="AL3175" s="149"/>
      <c r="AM3175" s="149"/>
      <c r="AN3175" s="149"/>
      <c r="AO3175" s="149"/>
      <c r="AP3175" s="149"/>
      <c r="AQ3175" s="149"/>
      <c r="AR3175" s="149"/>
      <c r="AS3175" s="149"/>
      <c r="AT3175" s="149"/>
      <c r="AU3175" s="149"/>
      <c r="AV3175" s="149"/>
      <c r="AW3175" s="149"/>
      <c r="AX3175" s="149"/>
      <c r="AY3175" s="149"/>
      <c r="AZ3175" s="149"/>
      <c r="BA3175" s="149"/>
      <c r="BB3175" s="149"/>
      <c r="BC3175" s="149"/>
      <c r="BD3175" s="149"/>
      <c r="BE3175" s="149"/>
      <c r="BF3175" s="149"/>
      <c r="BG3175" s="149"/>
      <c r="BH3175" s="149"/>
    </row>
    <row r="3176" spans="1:60" outlineLevel="3" x14ac:dyDescent="0.2">
      <c r="A3176" s="156"/>
      <c r="B3176" s="157"/>
      <c r="C3176" s="200" t="s">
        <v>2297</v>
      </c>
      <c r="D3176" s="193"/>
      <c r="E3176" s="194"/>
      <c r="F3176" s="160"/>
      <c r="G3176" s="160"/>
      <c r="H3176" s="160"/>
      <c r="I3176" s="160"/>
      <c r="J3176" s="160"/>
      <c r="K3176" s="160"/>
      <c r="L3176" s="160"/>
      <c r="M3176" s="160"/>
      <c r="N3176" s="159"/>
      <c r="O3176" s="159"/>
      <c r="P3176" s="159"/>
      <c r="Q3176" s="159"/>
      <c r="R3176" s="160"/>
      <c r="S3176" s="160"/>
      <c r="T3176" s="160"/>
      <c r="U3176" s="160"/>
      <c r="V3176" s="160"/>
      <c r="W3176" s="160"/>
      <c r="X3176" s="160"/>
      <c r="Y3176" s="160"/>
      <c r="Z3176" s="149"/>
      <c r="AA3176" s="149"/>
      <c r="AB3176" s="149"/>
      <c r="AC3176" s="149"/>
      <c r="AD3176" s="149"/>
      <c r="AE3176" s="149"/>
      <c r="AF3176" s="149"/>
      <c r="AG3176" s="149" t="s">
        <v>409</v>
      </c>
      <c r="AH3176" s="149">
        <v>0</v>
      </c>
      <c r="AI3176" s="149"/>
      <c r="AJ3176" s="149"/>
      <c r="AK3176" s="149"/>
      <c r="AL3176" s="149"/>
      <c r="AM3176" s="149"/>
      <c r="AN3176" s="149"/>
      <c r="AO3176" s="149"/>
      <c r="AP3176" s="149"/>
      <c r="AQ3176" s="149"/>
      <c r="AR3176" s="149"/>
      <c r="AS3176" s="149"/>
      <c r="AT3176" s="149"/>
      <c r="AU3176" s="149"/>
      <c r="AV3176" s="149"/>
      <c r="AW3176" s="149"/>
      <c r="AX3176" s="149"/>
      <c r="AY3176" s="149"/>
      <c r="AZ3176" s="149"/>
      <c r="BA3176" s="149"/>
      <c r="BB3176" s="149"/>
      <c r="BC3176" s="149"/>
      <c r="BD3176" s="149"/>
      <c r="BE3176" s="149"/>
      <c r="BF3176" s="149"/>
      <c r="BG3176" s="149"/>
      <c r="BH3176" s="149"/>
    </row>
    <row r="3177" spans="1:60" outlineLevel="3" x14ac:dyDescent="0.2">
      <c r="A3177" s="156"/>
      <c r="B3177" s="157"/>
      <c r="C3177" s="200" t="s">
        <v>410</v>
      </c>
      <c r="D3177" s="193"/>
      <c r="E3177" s="194"/>
      <c r="F3177" s="160"/>
      <c r="G3177" s="160"/>
      <c r="H3177" s="160"/>
      <c r="I3177" s="160"/>
      <c r="J3177" s="160"/>
      <c r="K3177" s="160"/>
      <c r="L3177" s="160"/>
      <c r="M3177" s="160"/>
      <c r="N3177" s="159"/>
      <c r="O3177" s="159"/>
      <c r="P3177" s="159"/>
      <c r="Q3177" s="159"/>
      <c r="R3177" s="160"/>
      <c r="S3177" s="160"/>
      <c r="T3177" s="160"/>
      <c r="U3177" s="160"/>
      <c r="V3177" s="160"/>
      <c r="W3177" s="160"/>
      <c r="X3177" s="160"/>
      <c r="Y3177" s="160"/>
      <c r="Z3177" s="149"/>
      <c r="AA3177" s="149"/>
      <c r="AB3177" s="149"/>
      <c r="AC3177" s="149"/>
      <c r="AD3177" s="149"/>
      <c r="AE3177" s="149"/>
      <c r="AF3177" s="149"/>
      <c r="AG3177" s="149" t="s">
        <v>409</v>
      </c>
      <c r="AH3177" s="149">
        <v>0</v>
      </c>
      <c r="AI3177" s="149"/>
      <c r="AJ3177" s="149"/>
      <c r="AK3177" s="149"/>
      <c r="AL3177" s="149"/>
      <c r="AM3177" s="149"/>
      <c r="AN3177" s="149"/>
      <c r="AO3177" s="149"/>
      <c r="AP3177" s="149"/>
      <c r="AQ3177" s="149"/>
      <c r="AR3177" s="149"/>
      <c r="AS3177" s="149"/>
      <c r="AT3177" s="149"/>
      <c r="AU3177" s="149"/>
      <c r="AV3177" s="149"/>
      <c r="AW3177" s="149"/>
      <c r="AX3177" s="149"/>
      <c r="AY3177" s="149"/>
      <c r="AZ3177" s="149"/>
      <c r="BA3177" s="149"/>
      <c r="BB3177" s="149"/>
      <c r="BC3177" s="149"/>
      <c r="BD3177" s="149"/>
      <c r="BE3177" s="149"/>
      <c r="BF3177" s="149"/>
      <c r="BG3177" s="149"/>
      <c r="BH3177" s="149"/>
    </row>
    <row r="3178" spans="1:60" outlineLevel="3" x14ac:dyDescent="0.2">
      <c r="A3178" s="156"/>
      <c r="B3178" s="157"/>
      <c r="C3178" s="200" t="s">
        <v>2347</v>
      </c>
      <c r="D3178" s="193"/>
      <c r="E3178" s="194">
        <v>167.38200000000001</v>
      </c>
      <c r="F3178" s="160"/>
      <c r="G3178" s="160"/>
      <c r="H3178" s="160"/>
      <c r="I3178" s="160"/>
      <c r="J3178" s="160"/>
      <c r="K3178" s="160"/>
      <c r="L3178" s="160"/>
      <c r="M3178" s="160"/>
      <c r="N3178" s="159"/>
      <c r="O3178" s="159"/>
      <c r="P3178" s="159"/>
      <c r="Q3178" s="159"/>
      <c r="R3178" s="160"/>
      <c r="S3178" s="160"/>
      <c r="T3178" s="160"/>
      <c r="U3178" s="160"/>
      <c r="V3178" s="160"/>
      <c r="W3178" s="160"/>
      <c r="X3178" s="160"/>
      <c r="Y3178" s="160"/>
      <c r="Z3178" s="149"/>
      <c r="AA3178" s="149"/>
      <c r="AB3178" s="149"/>
      <c r="AC3178" s="149"/>
      <c r="AD3178" s="149"/>
      <c r="AE3178" s="149"/>
      <c r="AF3178" s="149"/>
      <c r="AG3178" s="149" t="s">
        <v>409</v>
      </c>
      <c r="AH3178" s="149">
        <v>0</v>
      </c>
      <c r="AI3178" s="149"/>
      <c r="AJ3178" s="149"/>
      <c r="AK3178" s="149"/>
      <c r="AL3178" s="149"/>
      <c r="AM3178" s="149"/>
      <c r="AN3178" s="149"/>
      <c r="AO3178" s="149"/>
      <c r="AP3178" s="149"/>
      <c r="AQ3178" s="149"/>
      <c r="AR3178" s="149"/>
      <c r="AS3178" s="149"/>
      <c r="AT3178" s="149"/>
      <c r="AU3178" s="149"/>
      <c r="AV3178" s="149"/>
      <c r="AW3178" s="149"/>
      <c r="AX3178" s="149"/>
      <c r="AY3178" s="149"/>
      <c r="AZ3178" s="149"/>
      <c r="BA3178" s="149"/>
      <c r="BB3178" s="149"/>
      <c r="BC3178" s="149"/>
      <c r="BD3178" s="149"/>
      <c r="BE3178" s="149"/>
      <c r="BF3178" s="149"/>
      <c r="BG3178" s="149"/>
      <c r="BH3178" s="149"/>
    </row>
    <row r="3179" spans="1:60" outlineLevel="3" x14ac:dyDescent="0.2">
      <c r="A3179" s="156"/>
      <c r="B3179" s="157"/>
      <c r="C3179" s="200" t="s">
        <v>413</v>
      </c>
      <c r="D3179" s="193"/>
      <c r="E3179" s="194"/>
      <c r="F3179" s="160"/>
      <c r="G3179" s="160"/>
      <c r="H3179" s="160"/>
      <c r="I3179" s="160"/>
      <c r="J3179" s="160"/>
      <c r="K3179" s="160"/>
      <c r="L3179" s="160"/>
      <c r="M3179" s="160"/>
      <c r="N3179" s="159"/>
      <c r="O3179" s="159"/>
      <c r="P3179" s="159"/>
      <c r="Q3179" s="159"/>
      <c r="R3179" s="160"/>
      <c r="S3179" s="160"/>
      <c r="T3179" s="160"/>
      <c r="U3179" s="160"/>
      <c r="V3179" s="160"/>
      <c r="W3179" s="160"/>
      <c r="X3179" s="160"/>
      <c r="Y3179" s="160"/>
      <c r="Z3179" s="149"/>
      <c r="AA3179" s="149"/>
      <c r="AB3179" s="149"/>
      <c r="AC3179" s="149"/>
      <c r="AD3179" s="149"/>
      <c r="AE3179" s="149"/>
      <c r="AF3179" s="149"/>
      <c r="AG3179" s="149" t="s">
        <v>409</v>
      </c>
      <c r="AH3179" s="149">
        <v>0</v>
      </c>
      <c r="AI3179" s="149"/>
      <c r="AJ3179" s="149"/>
      <c r="AK3179" s="149"/>
      <c r="AL3179" s="149"/>
      <c r="AM3179" s="149"/>
      <c r="AN3179" s="149"/>
      <c r="AO3179" s="149"/>
      <c r="AP3179" s="149"/>
      <c r="AQ3179" s="149"/>
      <c r="AR3179" s="149"/>
      <c r="AS3179" s="149"/>
      <c r="AT3179" s="149"/>
      <c r="AU3179" s="149"/>
      <c r="AV3179" s="149"/>
      <c r="AW3179" s="149"/>
      <c r="AX3179" s="149"/>
      <c r="AY3179" s="149"/>
      <c r="AZ3179" s="149"/>
      <c r="BA3179" s="149"/>
      <c r="BB3179" s="149"/>
      <c r="BC3179" s="149"/>
      <c r="BD3179" s="149"/>
      <c r="BE3179" s="149"/>
      <c r="BF3179" s="149"/>
      <c r="BG3179" s="149"/>
      <c r="BH3179" s="149"/>
    </row>
    <row r="3180" spans="1:60" outlineLevel="3" x14ac:dyDescent="0.2">
      <c r="A3180" s="156"/>
      <c r="B3180" s="157"/>
      <c r="C3180" s="200" t="s">
        <v>2348</v>
      </c>
      <c r="D3180" s="193"/>
      <c r="E3180" s="194">
        <v>309.01920000000001</v>
      </c>
      <c r="F3180" s="160"/>
      <c r="G3180" s="160"/>
      <c r="H3180" s="160"/>
      <c r="I3180" s="160"/>
      <c r="J3180" s="160"/>
      <c r="K3180" s="160"/>
      <c r="L3180" s="160"/>
      <c r="M3180" s="160"/>
      <c r="N3180" s="159"/>
      <c r="O3180" s="159"/>
      <c r="P3180" s="159"/>
      <c r="Q3180" s="159"/>
      <c r="R3180" s="160"/>
      <c r="S3180" s="160"/>
      <c r="T3180" s="160"/>
      <c r="U3180" s="160"/>
      <c r="V3180" s="160"/>
      <c r="W3180" s="160"/>
      <c r="X3180" s="160"/>
      <c r="Y3180" s="160"/>
      <c r="Z3180" s="149"/>
      <c r="AA3180" s="149"/>
      <c r="AB3180" s="149"/>
      <c r="AC3180" s="149"/>
      <c r="AD3180" s="149"/>
      <c r="AE3180" s="149"/>
      <c r="AF3180" s="149"/>
      <c r="AG3180" s="149" t="s">
        <v>409</v>
      </c>
      <c r="AH3180" s="149">
        <v>0</v>
      </c>
      <c r="AI3180" s="149"/>
      <c r="AJ3180" s="149"/>
      <c r="AK3180" s="149"/>
      <c r="AL3180" s="149"/>
      <c r="AM3180" s="149"/>
      <c r="AN3180" s="149"/>
      <c r="AO3180" s="149"/>
      <c r="AP3180" s="149"/>
      <c r="AQ3180" s="149"/>
      <c r="AR3180" s="149"/>
      <c r="AS3180" s="149"/>
      <c r="AT3180" s="149"/>
      <c r="AU3180" s="149"/>
      <c r="AV3180" s="149"/>
      <c r="AW3180" s="149"/>
      <c r="AX3180" s="149"/>
      <c r="AY3180" s="149"/>
      <c r="AZ3180" s="149"/>
      <c r="BA3180" s="149"/>
      <c r="BB3180" s="149"/>
      <c r="BC3180" s="149"/>
      <c r="BD3180" s="149"/>
      <c r="BE3180" s="149"/>
      <c r="BF3180" s="149"/>
      <c r="BG3180" s="149"/>
      <c r="BH3180" s="149"/>
    </row>
    <row r="3181" spans="1:60" outlineLevel="3" x14ac:dyDescent="0.2">
      <c r="A3181" s="156"/>
      <c r="B3181" s="157"/>
      <c r="C3181" s="201" t="s">
        <v>417</v>
      </c>
      <c r="D3181" s="195"/>
      <c r="E3181" s="196">
        <v>476.40120000000002</v>
      </c>
      <c r="F3181" s="160"/>
      <c r="G3181" s="160"/>
      <c r="H3181" s="160"/>
      <c r="I3181" s="160"/>
      <c r="J3181" s="160"/>
      <c r="K3181" s="160"/>
      <c r="L3181" s="160"/>
      <c r="M3181" s="160"/>
      <c r="N3181" s="159"/>
      <c r="O3181" s="159"/>
      <c r="P3181" s="159"/>
      <c r="Q3181" s="159"/>
      <c r="R3181" s="160"/>
      <c r="S3181" s="160"/>
      <c r="T3181" s="160"/>
      <c r="U3181" s="160"/>
      <c r="V3181" s="160"/>
      <c r="W3181" s="160"/>
      <c r="X3181" s="160"/>
      <c r="Y3181" s="160"/>
      <c r="Z3181" s="149"/>
      <c r="AA3181" s="149"/>
      <c r="AB3181" s="149"/>
      <c r="AC3181" s="149"/>
      <c r="AD3181" s="149"/>
      <c r="AE3181" s="149"/>
      <c r="AF3181" s="149"/>
      <c r="AG3181" s="149" t="s">
        <v>409</v>
      </c>
      <c r="AH3181" s="149">
        <v>1</v>
      </c>
      <c r="AI3181" s="149"/>
      <c r="AJ3181" s="149"/>
      <c r="AK3181" s="149"/>
      <c r="AL3181" s="149"/>
      <c r="AM3181" s="149"/>
      <c r="AN3181" s="149"/>
      <c r="AO3181" s="149"/>
      <c r="AP3181" s="149"/>
      <c r="AQ3181" s="149"/>
      <c r="AR3181" s="149"/>
      <c r="AS3181" s="149"/>
      <c r="AT3181" s="149"/>
      <c r="AU3181" s="149"/>
      <c r="AV3181" s="149"/>
      <c r="AW3181" s="149"/>
      <c r="AX3181" s="149"/>
      <c r="AY3181" s="149"/>
      <c r="AZ3181" s="149"/>
      <c r="BA3181" s="149"/>
      <c r="BB3181" s="149"/>
      <c r="BC3181" s="149"/>
      <c r="BD3181" s="149"/>
      <c r="BE3181" s="149"/>
      <c r="BF3181" s="149"/>
      <c r="BG3181" s="149"/>
      <c r="BH3181" s="149"/>
    </row>
    <row r="3182" spans="1:60" outlineLevel="3" x14ac:dyDescent="0.2">
      <c r="A3182" s="156"/>
      <c r="B3182" s="157"/>
      <c r="C3182" s="200" t="s">
        <v>2021</v>
      </c>
      <c r="D3182" s="193"/>
      <c r="E3182" s="194"/>
      <c r="F3182" s="160"/>
      <c r="G3182" s="160"/>
      <c r="H3182" s="160"/>
      <c r="I3182" s="160"/>
      <c r="J3182" s="160"/>
      <c r="K3182" s="160"/>
      <c r="L3182" s="160"/>
      <c r="M3182" s="160"/>
      <c r="N3182" s="159"/>
      <c r="O3182" s="159"/>
      <c r="P3182" s="159"/>
      <c r="Q3182" s="159"/>
      <c r="R3182" s="160"/>
      <c r="S3182" s="160"/>
      <c r="T3182" s="160"/>
      <c r="U3182" s="160"/>
      <c r="V3182" s="160"/>
      <c r="W3182" s="160"/>
      <c r="X3182" s="160"/>
      <c r="Y3182" s="160"/>
      <c r="Z3182" s="149"/>
      <c r="AA3182" s="149"/>
      <c r="AB3182" s="149"/>
      <c r="AC3182" s="149"/>
      <c r="AD3182" s="149"/>
      <c r="AE3182" s="149"/>
      <c r="AF3182" s="149"/>
      <c r="AG3182" s="149" t="s">
        <v>409</v>
      </c>
      <c r="AH3182" s="149">
        <v>0</v>
      </c>
      <c r="AI3182" s="149"/>
      <c r="AJ3182" s="149"/>
      <c r="AK3182" s="149"/>
      <c r="AL3182" s="149"/>
      <c r="AM3182" s="149"/>
      <c r="AN3182" s="149"/>
      <c r="AO3182" s="149"/>
      <c r="AP3182" s="149"/>
      <c r="AQ3182" s="149"/>
      <c r="AR3182" s="149"/>
      <c r="AS3182" s="149"/>
      <c r="AT3182" s="149"/>
      <c r="AU3182" s="149"/>
      <c r="AV3182" s="149"/>
      <c r="AW3182" s="149"/>
      <c r="AX3182" s="149"/>
      <c r="AY3182" s="149"/>
      <c r="AZ3182" s="149"/>
      <c r="BA3182" s="149"/>
      <c r="BB3182" s="149"/>
      <c r="BC3182" s="149"/>
      <c r="BD3182" s="149"/>
      <c r="BE3182" s="149"/>
      <c r="BF3182" s="149"/>
      <c r="BG3182" s="149"/>
      <c r="BH3182" s="149"/>
    </row>
    <row r="3183" spans="1:60" outlineLevel="3" x14ac:dyDescent="0.2">
      <c r="A3183" s="156"/>
      <c r="B3183" s="157"/>
      <c r="C3183" s="200" t="s">
        <v>2297</v>
      </c>
      <c r="D3183" s="193"/>
      <c r="E3183" s="194"/>
      <c r="F3183" s="160"/>
      <c r="G3183" s="160"/>
      <c r="H3183" s="160"/>
      <c r="I3183" s="160"/>
      <c r="J3183" s="160"/>
      <c r="K3183" s="160"/>
      <c r="L3183" s="160"/>
      <c r="M3183" s="160"/>
      <c r="N3183" s="159"/>
      <c r="O3183" s="159"/>
      <c r="P3183" s="159"/>
      <c r="Q3183" s="159"/>
      <c r="R3183" s="160"/>
      <c r="S3183" s="160"/>
      <c r="T3183" s="160"/>
      <c r="U3183" s="160"/>
      <c r="V3183" s="160"/>
      <c r="W3183" s="160"/>
      <c r="X3183" s="160"/>
      <c r="Y3183" s="160"/>
      <c r="Z3183" s="149"/>
      <c r="AA3183" s="149"/>
      <c r="AB3183" s="149"/>
      <c r="AC3183" s="149"/>
      <c r="AD3183" s="149"/>
      <c r="AE3183" s="149"/>
      <c r="AF3183" s="149"/>
      <c r="AG3183" s="149" t="s">
        <v>409</v>
      </c>
      <c r="AH3183" s="149">
        <v>0</v>
      </c>
      <c r="AI3183" s="149"/>
      <c r="AJ3183" s="149"/>
      <c r="AK3183" s="149"/>
      <c r="AL3183" s="149"/>
      <c r="AM3183" s="149"/>
      <c r="AN3183" s="149"/>
      <c r="AO3183" s="149"/>
      <c r="AP3183" s="149"/>
      <c r="AQ3183" s="149"/>
      <c r="AR3183" s="149"/>
      <c r="AS3183" s="149"/>
      <c r="AT3183" s="149"/>
      <c r="AU3183" s="149"/>
      <c r="AV3183" s="149"/>
      <c r="AW3183" s="149"/>
      <c r="AX3183" s="149"/>
      <c r="AY3183" s="149"/>
      <c r="AZ3183" s="149"/>
      <c r="BA3183" s="149"/>
      <c r="BB3183" s="149"/>
      <c r="BC3183" s="149"/>
      <c r="BD3183" s="149"/>
      <c r="BE3183" s="149"/>
      <c r="BF3183" s="149"/>
      <c r="BG3183" s="149"/>
      <c r="BH3183" s="149"/>
    </row>
    <row r="3184" spans="1:60" outlineLevel="3" x14ac:dyDescent="0.2">
      <c r="A3184" s="156"/>
      <c r="B3184" s="157"/>
      <c r="C3184" s="200" t="s">
        <v>2349</v>
      </c>
      <c r="D3184" s="193"/>
      <c r="E3184" s="194">
        <v>98.547300000000007</v>
      </c>
      <c r="F3184" s="160"/>
      <c r="G3184" s="160"/>
      <c r="H3184" s="160"/>
      <c r="I3184" s="160"/>
      <c r="J3184" s="160"/>
      <c r="K3184" s="160"/>
      <c r="L3184" s="160"/>
      <c r="M3184" s="160"/>
      <c r="N3184" s="159"/>
      <c r="O3184" s="159"/>
      <c r="P3184" s="159"/>
      <c r="Q3184" s="159"/>
      <c r="R3184" s="160"/>
      <c r="S3184" s="160"/>
      <c r="T3184" s="160"/>
      <c r="U3184" s="160"/>
      <c r="V3184" s="160"/>
      <c r="W3184" s="160"/>
      <c r="X3184" s="160"/>
      <c r="Y3184" s="160"/>
      <c r="Z3184" s="149"/>
      <c r="AA3184" s="149"/>
      <c r="AB3184" s="149"/>
      <c r="AC3184" s="149"/>
      <c r="AD3184" s="149"/>
      <c r="AE3184" s="149"/>
      <c r="AF3184" s="149"/>
      <c r="AG3184" s="149" t="s">
        <v>409</v>
      </c>
      <c r="AH3184" s="149">
        <v>0</v>
      </c>
      <c r="AI3184" s="149"/>
      <c r="AJ3184" s="149"/>
      <c r="AK3184" s="149"/>
      <c r="AL3184" s="149"/>
      <c r="AM3184" s="149"/>
      <c r="AN3184" s="149"/>
      <c r="AO3184" s="149"/>
      <c r="AP3184" s="149"/>
      <c r="AQ3184" s="149"/>
      <c r="AR3184" s="149"/>
      <c r="AS3184" s="149"/>
      <c r="AT3184" s="149"/>
      <c r="AU3184" s="149"/>
      <c r="AV3184" s="149"/>
      <c r="AW3184" s="149"/>
      <c r="AX3184" s="149"/>
      <c r="AY3184" s="149"/>
      <c r="AZ3184" s="149"/>
      <c r="BA3184" s="149"/>
      <c r="BB3184" s="149"/>
      <c r="BC3184" s="149"/>
      <c r="BD3184" s="149"/>
      <c r="BE3184" s="149"/>
      <c r="BF3184" s="149"/>
      <c r="BG3184" s="149"/>
      <c r="BH3184" s="149"/>
    </row>
    <row r="3185" spans="1:60" outlineLevel="3" x14ac:dyDescent="0.2">
      <c r="A3185" s="156"/>
      <c r="B3185" s="157"/>
      <c r="C3185" s="201" t="s">
        <v>417</v>
      </c>
      <c r="D3185" s="195"/>
      <c r="E3185" s="196">
        <v>98.547300000000007</v>
      </c>
      <c r="F3185" s="160"/>
      <c r="G3185" s="160"/>
      <c r="H3185" s="160"/>
      <c r="I3185" s="160"/>
      <c r="J3185" s="160"/>
      <c r="K3185" s="160"/>
      <c r="L3185" s="160"/>
      <c r="M3185" s="160"/>
      <c r="N3185" s="159"/>
      <c r="O3185" s="159"/>
      <c r="P3185" s="159"/>
      <c r="Q3185" s="159"/>
      <c r="R3185" s="160"/>
      <c r="S3185" s="160"/>
      <c r="T3185" s="160"/>
      <c r="U3185" s="160"/>
      <c r="V3185" s="160"/>
      <c r="W3185" s="160"/>
      <c r="X3185" s="160"/>
      <c r="Y3185" s="160"/>
      <c r="Z3185" s="149"/>
      <c r="AA3185" s="149"/>
      <c r="AB3185" s="149"/>
      <c r="AC3185" s="149"/>
      <c r="AD3185" s="149"/>
      <c r="AE3185" s="149"/>
      <c r="AF3185" s="149"/>
      <c r="AG3185" s="149" t="s">
        <v>409</v>
      </c>
      <c r="AH3185" s="149">
        <v>1</v>
      </c>
      <c r="AI3185" s="149"/>
      <c r="AJ3185" s="149"/>
      <c r="AK3185" s="149"/>
      <c r="AL3185" s="149"/>
      <c r="AM3185" s="149"/>
      <c r="AN3185" s="149"/>
      <c r="AO3185" s="149"/>
      <c r="AP3185" s="149"/>
      <c r="AQ3185" s="149"/>
      <c r="AR3185" s="149"/>
      <c r="AS3185" s="149"/>
      <c r="AT3185" s="149"/>
      <c r="AU3185" s="149"/>
      <c r="AV3185" s="149"/>
      <c r="AW3185" s="149"/>
      <c r="AX3185" s="149"/>
      <c r="AY3185" s="149"/>
      <c r="AZ3185" s="149"/>
      <c r="BA3185" s="149"/>
      <c r="BB3185" s="149"/>
      <c r="BC3185" s="149"/>
      <c r="BD3185" s="149"/>
      <c r="BE3185" s="149"/>
      <c r="BF3185" s="149"/>
      <c r="BG3185" s="149"/>
      <c r="BH3185" s="149"/>
    </row>
    <row r="3186" spans="1:60" ht="22.5" outlineLevel="1" x14ac:dyDescent="0.2">
      <c r="A3186" s="173">
        <v>268</v>
      </c>
      <c r="B3186" s="174" t="s">
        <v>2352</v>
      </c>
      <c r="C3186" s="189" t="s">
        <v>2353</v>
      </c>
      <c r="D3186" s="175" t="s">
        <v>493</v>
      </c>
      <c r="E3186" s="176">
        <v>545.99580000000003</v>
      </c>
      <c r="F3186" s="177"/>
      <c r="G3186" s="178">
        <f>ROUND(E3186*F3186,2)</f>
        <v>0</v>
      </c>
      <c r="H3186" s="177"/>
      <c r="I3186" s="178">
        <f>ROUND(E3186*H3186,2)</f>
        <v>0</v>
      </c>
      <c r="J3186" s="177"/>
      <c r="K3186" s="178">
        <f>ROUND(E3186*J3186,2)</f>
        <v>0</v>
      </c>
      <c r="L3186" s="178">
        <v>12</v>
      </c>
      <c r="M3186" s="178">
        <f>G3186*(1+L3186/100)</f>
        <v>0</v>
      </c>
      <c r="N3186" s="176">
        <v>4.1999999999999997E-3</v>
      </c>
      <c r="O3186" s="176">
        <f>ROUND(E3186*N3186,2)</f>
        <v>2.29</v>
      </c>
      <c r="P3186" s="176">
        <v>0</v>
      </c>
      <c r="Q3186" s="176">
        <f>ROUND(E3186*P3186,2)</f>
        <v>0</v>
      </c>
      <c r="R3186" s="178" t="s">
        <v>866</v>
      </c>
      <c r="S3186" s="178" t="s">
        <v>365</v>
      </c>
      <c r="T3186" s="179" t="s">
        <v>365</v>
      </c>
      <c r="U3186" s="160">
        <v>0</v>
      </c>
      <c r="V3186" s="160">
        <f>ROUND(E3186*U3186,2)</f>
        <v>0</v>
      </c>
      <c r="W3186" s="160"/>
      <c r="X3186" s="160" t="s">
        <v>867</v>
      </c>
      <c r="Y3186" s="160" t="s">
        <v>368</v>
      </c>
      <c r="Z3186" s="149"/>
      <c r="AA3186" s="149"/>
      <c r="AB3186" s="149"/>
      <c r="AC3186" s="149"/>
      <c r="AD3186" s="149"/>
      <c r="AE3186" s="149"/>
      <c r="AF3186" s="149"/>
      <c r="AG3186" s="149" t="s">
        <v>868</v>
      </c>
      <c r="AH3186" s="149"/>
      <c r="AI3186" s="149"/>
      <c r="AJ3186" s="149"/>
      <c r="AK3186" s="149"/>
      <c r="AL3186" s="149"/>
      <c r="AM3186" s="149"/>
      <c r="AN3186" s="149"/>
      <c r="AO3186" s="149"/>
      <c r="AP3186" s="149"/>
      <c r="AQ3186" s="149"/>
      <c r="AR3186" s="149"/>
      <c r="AS3186" s="149"/>
      <c r="AT3186" s="149"/>
      <c r="AU3186" s="149"/>
      <c r="AV3186" s="149"/>
      <c r="AW3186" s="149"/>
      <c r="AX3186" s="149"/>
      <c r="AY3186" s="149"/>
      <c r="AZ3186" s="149"/>
      <c r="BA3186" s="149"/>
      <c r="BB3186" s="149"/>
      <c r="BC3186" s="149"/>
      <c r="BD3186" s="149"/>
      <c r="BE3186" s="149"/>
      <c r="BF3186" s="149"/>
      <c r="BG3186" s="149"/>
      <c r="BH3186" s="149"/>
    </row>
    <row r="3187" spans="1:60" outlineLevel="2" x14ac:dyDescent="0.2">
      <c r="A3187" s="156"/>
      <c r="B3187" s="157"/>
      <c r="C3187" s="200" t="s">
        <v>869</v>
      </c>
      <c r="D3187" s="193"/>
      <c r="E3187" s="194"/>
      <c r="F3187" s="160"/>
      <c r="G3187" s="160"/>
      <c r="H3187" s="160"/>
      <c r="I3187" s="160"/>
      <c r="J3187" s="160"/>
      <c r="K3187" s="160"/>
      <c r="L3187" s="160"/>
      <c r="M3187" s="160"/>
      <c r="N3187" s="159"/>
      <c r="O3187" s="159"/>
      <c r="P3187" s="159"/>
      <c r="Q3187" s="159"/>
      <c r="R3187" s="160"/>
      <c r="S3187" s="160"/>
      <c r="T3187" s="160"/>
      <c r="U3187" s="160"/>
      <c r="V3187" s="160"/>
      <c r="W3187" s="160"/>
      <c r="X3187" s="160"/>
      <c r="Y3187" s="160"/>
      <c r="Z3187" s="149"/>
      <c r="AA3187" s="149"/>
      <c r="AB3187" s="149"/>
      <c r="AC3187" s="149"/>
      <c r="AD3187" s="149"/>
      <c r="AE3187" s="149"/>
      <c r="AF3187" s="149"/>
      <c r="AG3187" s="149" t="s">
        <v>409</v>
      </c>
      <c r="AH3187" s="149">
        <v>0</v>
      </c>
      <c r="AI3187" s="149"/>
      <c r="AJ3187" s="149"/>
      <c r="AK3187" s="149"/>
      <c r="AL3187" s="149"/>
      <c r="AM3187" s="149"/>
      <c r="AN3187" s="149"/>
      <c r="AO3187" s="149"/>
      <c r="AP3187" s="149"/>
      <c r="AQ3187" s="149"/>
      <c r="AR3187" s="149"/>
      <c r="AS3187" s="149"/>
      <c r="AT3187" s="149"/>
      <c r="AU3187" s="149"/>
      <c r="AV3187" s="149"/>
      <c r="AW3187" s="149"/>
      <c r="AX3187" s="149"/>
      <c r="AY3187" s="149"/>
      <c r="AZ3187" s="149"/>
      <c r="BA3187" s="149"/>
      <c r="BB3187" s="149"/>
      <c r="BC3187" s="149"/>
      <c r="BD3187" s="149"/>
      <c r="BE3187" s="149"/>
      <c r="BF3187" s="149"/>
      <c r="BG3187" s="149"/>
      <c r="BH3187" s="149"/>
    </row>
    <row r="3188" spans="1:60" outlineLevel="3" x14ac:dyDescent="0.2">
      <c r="A3188" s="156"/>
      <c r="B3188" s="157"/>
      <c r="C3188" s="200" t="s">
        <v>2306</v>
      </c>
      <c r="D3188" s="193"/>
      <c r="E3188" s="194"/>
      <c r="F3188" s="160"/>
      <c r="G3188" s="160"/>
      <c r="H3188" s="160"/>
      <c r="I3188" s="160"/>
      <c r="J3188" s="160"/>
      <c r="K3188" s="160"/>
      <c r="L3188" s="160"/>
      <c r="M3188" s="160"/>
      <c r="N3188" s="159"/>
      <c r="O3188" s="159"/>
      <c r="P3188" s="159"/>
      <c r="Q3188" s="159"/>
      <c r="R3188" s="160"/>
      <c r="S3188" s="160"/>
      <c r="T3188" s="160"/>
      <c r="U3188" s="160"/>
      <c r="V3188" s="160"/>
      <c r="W3188" s="160"/>
      <c r="X3188" s="160"/>
      <c r="Y3188" s="160"/>
      <c r="Z3188" s="149"/>
      <c r="AA3188" s="149"/>
      <c r="AB3188" s="149"/>
      <c r="AC3188" s="149"/>
      <c r="AD3188" s="149"/>
      <c r="AE3188" s="149"/>
      <c r="AF3188" s="149"/>
      <c r="AG3188" s="149" t="s">
        <v>409</v>
      </c>
      <c r="AH3188" s="149">
        <v>0</v>
      </c>
      <c r="AI3188" s="149"/>
      <c r="AJ3188" s="149"/>
      <c r="AK3188" s="149"/>
      <c r="AL3188" s="149"/>
      <c r="AM3188" s="149"/>
      <c r="AN3188" s="149"/>
      <c r="AO3188" s="149"/>
      <c r="AP3188" s="149"/>
      <c r="AQ3188" s="149"/>
      <c r="AR3188" s="149"/>
      <c r="AS3188" s="149"/>
      <c r="AT3188" s="149"/>
      <c r="AU3188" s="149"/>
      <c r="AV3188" s="149"/>
      <c r="AW3188" s="149"/>
      <c r="AX3188" s="149"/>
      <c r="AY3188" s="149"/>
      <c r="AZ3188" s="149"/>
      <c r="BA3188" s="149"/>
      <c r="BB3188" s="149"/>
      <c r="BC3188" s="149"/>
      <c r="BD3188" s="149"/>
      <c r="BE3188" s="149"/>
      <c r="BF3188" s="149"/>
      <c r="BG3188" s="149"/>
      <c r="BH3188" s="149"/>
    </row>
    <row r="3189" spans="1:60" outlineLevel="3" x14ac:dyDescent="0.2">
      <c r="A3189" s="156"/>
      <c r="B3189" s="157"/>
      <c r="C3189" s="200" t="s">
        <v>2354</v>
      </c>
      <c r="D3189" s="193"/>
      <c r="E3189" s="194">
        <v>9.69</v>
      </c>
      <c r="F3189" s="160"/>
      <c r="G3189" s="160"/>
      <c r="H3189" s="160"/>
      <c r="I3189" s="160"/>
      <c r="J3189" s="160"/>
      <c r="K3189" s="160"/>
      <c r="L3189" s="160"/>
      <c r="M3189" s="160"/>
      <c r="N3189" s="159"/>
      <c r="O3189" s="159"/>
      <c r="P3189" s="159"/>
      <c r="Q3189" s="159"/>
      <c r="R3189" s="160"/>
      <c r="S3189" s="160"/>
      <c r="T3189" s="160"/>
      <c r="U3189" s="160"/>
      <c r="V3189" s="160"/>
      <c r="W3189" s="160"/>
      <c r="X3189" s="160"/>
      <c r="Y3189" s="160"/>
      <c r="Z3189" s="149"/>
      <c r="AA3189" s="149"/>
      <c r="AB3189" s="149"/>
      <c r="AC3189" s="149"/>
      <c r="AD3189" s="149"/>
      <c r="AE3189" s="149"/>
      <c r="AF3189" s="149"/>
      <c r="AG3189" s="149" t="s">
        <v>409</v>
      </c>
      <c r="AH3189" s="149">
        <v>0</v>
      </c>
      <c r="AI3189" s="149"/>
      <c r="AJ3189" s="149"/>
      <c r="AK3189" s="149"/>
      <c r="AL3189" s="149"/>
      <c r="AM3189" s="149"/>
      <c r="AN3189" s="149"/>
      <c r="AO3189" s="149"/>
      <c r="AP3189" s="149"/>
      <c r="AQ3189" s="149"/>
      <c r="AR3189" s="149"/>
      <c r="AS3189" s="149"/>
      <c r="AT3189" s="149"/>
      <c r="AU3189" s="149"/>
      <c r="AV3189" s="149"/>
      <c r="AW3189" s="149"/>
      <c r="AX3189" s="149"/>
      <c r="AY3189" s="149"/>
      <c r="AZ3189" s="149"/>
      <c r="BA3189" s="149"/>
      <c r="BB3189" s="149"/>
      <c r="BC3189" s="149"/>
      <c r="BD3189" s="149"/>
      <c r="BE3189" s="149"/>
      <c r="BF3189" s="149"/>
      <c r="BG3189" s="149"/>
      <c r="BH3189" s="149"/>
    </row>
    <row r="3190" spans="1:60" outlineLevel="3" x14ac:dyDescent="0.2">
      <c r="A3190" s="156"/>
      <c r="B3190" s="157"/>
      <c r="C3190" s="200" t="s">
        <v>2355</v>
      </c>
      <c r="D3190" s="193"/>
      <c r="E3190" s="194">
        <v>60.220799999999997</v>
      </c>
      <c r="F3190" s="160"/>
      <c r="G3190" s="160"/>
      <c r="H3190" s="160"/>
      <c r="I3190" s="160"/>
      <c r="J3190" s="160"/>
      <c r="K3190" s="160"/>
      <c r="L3190" s="160"/>
      <c r="M3190" s="160"/>
      <c r="N3190" s="159"/>
      <c r="O3190" s="159"/>
      <c r="P3190" s="159"/>
      <c r="Q3190" s="159"/>
      <c r="R3190" s="160"/>
      <c r="S3190" s="160"/>
      <c r="T3190" s="160"/>
      <c r="U3190" s="160"/>
      <c r="V3190" s="160"/>
      <c r="W3190" s="160"/>
      <c r="X3190" s="160"/>
      <c r="Y3190" s="160"/>
      <c r="Z3190" s="149"/>
      <c r="AA3190" s="149"/>
      <c r="AB3190" s="149"/>
      <c r="AC3190" s="149"/>
      <c r="AD3190" s="149"/>
      <c r="AE3190" s="149"/>
      <c r="AF3190" s="149"/>
      <c r="AG3190" s="149" t="s">
        <v>409</v>
      </c>
      <c r="AH3190" s="149">
        <v>0</v>
      </c>
      <c r="AI3190" s="149"/>
      <c r="AJ3190" s="149"/>
      <c r="AK3190" s="149"/>
      <c r="AL3190" s="149"/>
      <c r="AM3190" s="149"/>
      <c r="AN3190" s="149"/>
      <c r="AO3190" s="149"/>
      <c r="AP3190" s="149"/>
      <c r="AQ3190" s="149"/>
      <c r="AR3190" s="149"/>
      <c r="AS3190" s="149"/>
      <c r="AT3190" s="149"/>
      <c r="AU3190" s="149"/>
      <c r="AV3190" s="149"/>
      <c r="AW3190" s="149"/>
      <c r="AX3190" s="149"/>
      <c r="AY3190" s="149"/>
      <c r="AZ3190" s="149"/>
      <c r="BA3190" s="149"/>
      <c r="BB3190" s="149"/>
      <c r="BC3190" s="149"/>
      <c r="BD3190" s="149"/>
      <c r="BE3190" s="149"/>
      <c r="BF3190" s="149"/>
      <c r="BG3190" s="149"/>
      <c r="BH3190" s="149"/>
    </row>
    <row r="3191" spans="1:60" outlineLevel="3" x14ac:dyDescent="0.2">
      <c r="A3191" s="156"/>
      <c r="B3191" s="157"/>
      <c r="C3191" s="200" t="s">
        <v>2356</v>
      </c>
      <c r="D3191" s="193"/>
      <c r="E3191" s="194">
        <v>476.08499999999998</v>
      </c>
      <c r="F3191" s="160"/>
      <c r="G3191" s="160"/>
      <c r="H3191" s="160"/>
      <c r="I3191" s="160"/>
      <c r="J3191" s="160"/>
      <c r="K3191" s="160"/>
      <c r="L3191" s="160"/>
      <c r="M3191" s="160"/>
      <c r="N3191" s="159"/>
      <c r="O3191" s="159"/>
      <c r="P3191" s="159"/>
      <c r="Q3191" s="159"/>
      <c r="R3191" s="160"/>
      <c r="S3191" s="160"/>
      <c r="T3191" s="160"/>
      <c r="U3191" s="160"/>
      <c r="V3191" s="160"/>
      <c r="W3191" s="160"/>
      <c r="X3191" s="160"/>
      <c r="Y3191" s="160"/>
      <c r="Z3191" s="149"/>
      <c r="AA3191" s="149"/>
      <c r="AB3191" s="149"/>
      <c r="AC3191" s="149"/>
      <c r="AD3191" s="149"/>
      <c r="AE3191" s="149"/>
      <c r="AF3191" s="149"/>
      <c r="AG3191" s="149" t="s">
        <v>409</v>
      </c>
      <c r="AH3191" s="149">
        <v>0</v>
      </c>
      <c r="AI3191" s="149"/>
      <c r="AJ3191" s="149"/>
      <c r="AK3191" s="149"/>
      <c r="AL3191" s="149"/>
      <c r="AM3191" s="149"/>
      <c r="AN3191" s="149"/>
      <c r="AO3191" s="149"/>
      <c r="AP3191" s="149"/>
      <c r="AQ3191" s="149"/>
      <c r="AR3191" s="149"/>
      <c r="AS3191" s="149"/>
      <c r="AT3191" s="149"/>
      <c r="AU3191" s="149"/>
      <c r="AV3191" s="149"/>
      <c r="AW3191" s="149"/>
      <c r="AX3191" s="149"/>
      <c r="AY3191" s="149"/>
      <c r="AZ3191" s="149"/>
      <c r="BA3191" s="149"/>
      <c r="BB3191" s="149"/>
      <c r="BC3191" s="149"/>
      <c r="BD3191" s="149"/>
      <c r="BE3191" s="149"/>
      <c r="BF3191" s="149"/>
      <c r="BG3191" s="149"/>
      <c r="BH3191" s="149"/>
    </row>
    <row r="3192" spans="1:60" outlineLevel="3" x14ac:dyDescent="0.2">
      <c r="A3192" s="156"/>
      <c r="B3192" s="157"/>
      <c r="C3192" s="201" t="s">
        <v>417</v>
      </c>
      <c r="D3192" s="195"/>
      <c r="E3192" s="196">
        <v>545.99580000000003</v>
      </c>
      <c r="F3192" s="160"/>
      <c r="G3192" s="160"/>
      <c r="H3192" s="160"/>
      <c r="I3192" s="160"/>
      <c r="J3192" s="160"/>
      <c r="K3192" s="160"/>
      <c r="L3192" s="160"/>
      <c r="M3192" s="160"/>
      <c r="N3192" s="159"/>
      <c r="O3192" s="159"/>
      <c r="P3192" s="159"/>
      <c r="Q3192" s="159"/>
      <c r="R3192" s="160"/>
      <c r="S3192" s="160"/>
      <c r="T3192" s="160"/>
      <c r="U3192" s="160"/>
      <c r="V3192" s="160"/>
      <c r="W3192" s="160"/>
      <c r="X3192" s="160"/>
      <c r="Y3192" s="160"/>
      <c r="Z3192" s="149"/>
      <c r="AA3192" s="149"/>
      <c r="AB3192" s="149"/>
      <c r="AC3192" s="149"/>
      <c r="AD3192" s="149"/>
      <c r="AE3192" s="149"/>
      <c r="AF3192" s="149"/>
      <c r="AG3192" s="149" t="s">
        <v>409</v>
      </c>
      <c r="AH3192" s="149">
        <v>1</v>
      </c>
      <c r="AI3192" s="149"/>
      <c r="AJ3192" s="149"/>
      <c r="AK3192" s="149"/>
      <c r="AL3192" s="149"/>
      <c r="AM3192" s="149"/>
      <c r="AN3192" s="149"/>
      <c r="AO3192" s="149"/>
      <c r="AP3192" s="149"/>
      <c r="AQ3192" s="149"/>
      <c r="AR3192" s="149"/>
      <c r="AS3192" s="149"/>
      <c r="AT3192" s="149"/>
      <c r="AU3192" s="149"/>
      <c r="AV3192" s="149"/>
      <c r="AW3192" s="149"/>
      <c r="AX3192" s="149"/>
      <c r="AY3192" s="149"/>
      <c r="AZ3192" s="149"/>
      <c r="BA3192" s="149"/>
      <c r="BB3192" s="149"/>
      <c r="BC3192" s="149"/>
      <c r="BD3192" s="149"/>
      <c r="BE3192" s="149"/>
      <c r="BF3192" s="149"/>
      <c r="BG3192" s="149"/>
      <c r="BH3192" s="149"/>
    </row>
    <row r="3193" spans="1:60" ht="22.5" outlineLevel="1" x14ac:dyDescent="0.2">
      <c r="A3193" s="173">
        <v>269</v>
      </c>
      <c r="B3193" s="174" t="s">
        <v>2288</v>
      </c>
      <c r="C3193" s="189" t="s">
        <v>2289</v>
      </c>
      <c r="D3193" s="175" t="s">
        <v>493</v>
      </c>
      <c r="E3193" s="176">
        <v>626.07275000000004</v>
      </c>
      <c r="F3193" s="177"/>
      <c r="G3193" s="178">
        <f>ROUND(E3193*F3193,2)</f>
        <v>0</v>
      </c>
      <c r="H3193" s="177"/>
      <c r="I3193" s="178">
        <f>ROUND(E3193*H3193,2)</f>
        <v>0</v>
      </c>
      <c r="J3193" s="177"/>
      <c r="K3193" s="178">
        <f>ROUND(E3193*J3193,2)</f>
        <v>0</v>
      </c>
      <c r="L3193" s="178">
        <v>12</v>
      </c>
      <c r="M3193" s="178">
        <f>G3193*(1+L3193/100)</f>
        <v>0</v>
      </c>
      <c r="N3193" s="176">
        <v>2.9999999999999997E-4</v>
      </c>
      <c r="O3193" s="176">
        <f>ROUND(E3193*N3193,2)</f>
        <v>0.19</v>
      </c>
      <c r="P3193" s="176">
        <v>0</v>
      </c>
      <c r="Q3193" s="176">
        <f>ROUND(E3193*P3193,2)</f>
        <v>0</v>
      </c>
      <c r="R3193" s="178" t="s">
        <v>866</v>
      </c>
      <c r="S3193" s="178" t="s">
        <v>365</v>
      </c>
      <c r="T3193" s="179" t="s">
        <v>365</v>
      </c>
      <c r="U3193" s="160">
        <v>0</v>
      </c>
      <c r="V3193" s="160">
        <f>ROUND(E3193*U3193,2)</f>
        <v>0</v>
      </c>
      <c r="W3193" s="160"/>
      <c r="X3193" s="160" t="s">
        <v>867</v>
      </c>
      <c r="Y3193" s="160" t="s">
        <v>368</v>
      </c>
      <c r="Z3193" s="149"/>
      <c r="AA3193" s="149"/>
      <c r="AB3193" s="149"/>
      <c r="AC3193" s="149"/>
      <c r="AD3193" s="149"/>
      <c r="AE3193" s="149"/>
      <c r="AF3193" s="149"/>
      <c r="AG3193" s="149" t="s">
        <v>868</v>
      </c>
      <c r="AH3193" s="149"/>
      <c r="AI3193" s="149"/>
      <c r="AJ3193" s="149"/>
      <c r="AK3193" s="149"/>
      <c r="AL3193" s="149"/>
      <c r="AM3193" s="149"/>
      <c r="AN3193" s="149"/>
      <c r="AO3193" s="149"/>
      <c r="AP3193" s="149"/>
      <c r="AQ3193" s="149"/>
      <c r="AR3193" s="149"/>
      <c r="AS3193" s="149"/>
      <c r="AT3193" s="149"/>
      <c r="AU3193" s="149"/>
      <c r="AV3193" s="149"/>
      <c r="AW3193" s="149"/>
      <c r="AX3193" s="149"/>
      <c r="AY3193" s="149"/>
      <c r="AZ3193" s="149"/>
      <c r="BA3193" s="149"/>
      <c r="BB3193" s="149"/>
      <c r="BC3193" s="149"/>
      <c r="BD3193" s="149"/>
      <c r="BE3193" s="149"/>
      <c r="BF3193" s="149"/>
      <c r="BG3193" s="149"/>
      <c r="BH3193" s="149"/>
    </row>
    <row r="3194" spans="1:60" outlineLevel="2" x14ac:dyDescent="0.2">
      <c r="A3194" s="156"/>
      <c r="B3194" s="157"/>
      <c r="C3194" s="200" t="s">
        <v>869</v>
      </c>
      <c r="D3194" s="193"/>
      <c r="E3194" s="194"/>
      <c r="F3194" s="160"/>
      <c r="G3194" s="160"/>
      <c r="H3194" s="160"/>
      <c r="I3194" s="160"/>
      <c r="J3194" s="160"/>
      <c r="K3194" s="160"/>
      <c r="L3194" s="160"/>
      <c r="M3194" s="160"/>
      <c r="N3194" s="159"/>
      <c r="O3194" s="159"/>
      <c r="P3194" s="159"/>
      <c r="Q3194" s="159"/>
      <c r="R3194" s="160"/>
      <c r="S3194" s="160"/>
      <c r="T3194" s="160"/>
      <c r="U3194" s="160"/>
      <c r="V3194" s="160"/>
      <c r="W3194" s="160"/>
      <c r="X3194" s="160"/>
      <c r="Y3194" s="160"/>
      <c r="Z3194" s="149"/>
      <c r="AA3194" s="149"/>
      <c r="AB3194" s="149"/>
      <c r="AC3194" s="149"/>
      <c r="AD3194" s="149"/>
      <c r="AE3194" s="149"/>
      <c r="AF3194" s="149"/>
      <c r="AG3194" s="149" t="s">
        <v>409</v>
      </c>
      <c r="AH3194" s="149">
        <v>0</v>
      </c>
      <c r="AI3194" s="149"/>
      <c r="AJ3194" s="149"/>
      <c r="AK3194" s="149"/>
      <c r="AL3194" s="149"/>
      <c r="AM3194" s="149"/>
      <c r="AN3194" s="149"/>
      <c r="AO3194" s="149"/>
      <c r="AP3194" s="149"/>
      <c r="AQ3194" s="149"/>
      <c r="AR3194" s="149"/>
      <c r="AS3194" s="149"/>
      <c r="AT3194" s="149"/>
      <c r="AU3194" s="149"/>
      <c r="AV3194" s="149"/>
      <c r="AW3194" s="149"/>
      <c r="AX3194" s="149"/>
      <c r="AY3194" s="149"/>
      <c r="AZ3194" s="149"/>
      <c r="BA3194" s="149"/>
      <c r="BB3194" s="149"/>
      <c r="BC3194" s="149"/>
      <c r="BD3194" s="149"/>
      <c r="BE3194" s="149"/>
      <c r="BF3194" s="149"/>
      <c r="BG3194" s="149"/>
      <c r="BH3194" s="149"/>
    </row>
    <row r="3195" spans="1:60" outlineLevel="3" x14ac:dyDescent="0.2">
      <c r="A3195" s="156"/>
      <c r="B3195" s="157"/>
      <c r="C3195" s="200" t="s">
        <v>2315</v>
      </c>
      <c r="D3195" s="193"/>
      <c r="E3195" s="194"/>
      <c r="F3195" s="160"/>
      <c r="G3195" s="160"/>
      <c r="H3195" s="160"/>
      <c r="I3195" s="160"/>
      <c r="J3195" s="160"/>
      <c r="K3195" s="160"/>
      <c r="L3195" s="160"/>
      <c r="M3195" s="160"/>
      <c r="N3195" s="159"/>
      <c r="O3195" s="159"/>
      <c r="P3195" s="159"/>
      <c r="Q3195" s="159"/>
      <c r="R3195" s="160"/>
      <c r="S3195" s="160"/>
      <c r="T3195" s="160"/>
      <c r="U3195" s="160"/>
      <c r="V3195" s="160"/>
      <c r="W3195" s="160"/>
      <c r="X3195" s="160"/>
      <c r="Y3195" s="160"/>
      <c r="Z3195" s="149"/>
      <c r="AA3195" s="149"/>
      <c r="AB3195" s="149"/>
      <c r="AC3195" s="149"/>
      <c r="AD3195" s="149"/>
      <c r="AE3195" s="149"/>
      <c r="AF3195" s="149"/>
      <c r="AG3195" s="149" t="s">
        <v>409</v>
      </c>
      <c r="AH3195" s="149">
        <v>0</v>
      </c>
      <c r="AI3195" s="149"/>
      <c r="AJ3195" s="149"/>
      <c r="AK3195" s="149"/>
      <c r="AL3195" s="149"/>
      <c r="AM3195" s="149"/>
      <c r="AN3195" s="149"/>
      <c r="AO3195" s="149"/>
      <c r="AP3195" s="149"/>
      <c r="AQ3195" s="149"/>
      <c r="AR3195" s="149"/>
      <c r="AS3195" s="149"/>
      <c r="AT3195" s="149"/>
      <c r="AU3195" s="149"/>
      <c r="AV3195" s="149"/>
      <c r="AW3195" s="149"/>
      <c r="AX3195" s="149"/>
      <c r="AY3195" s="149"/>
      <c r="AZ3195" s="149"/>
      <c r="BA3195" s="149"/>
      <c r="BB3195" s="149"/>
      <c r="BC3195" s="149"/>
      <c r="BD3195" s="149"/>
      <c r="BE3195" s="149"/>
      <c r="BF3195" s="149"/>
      <c r="BG3195" s="149"/>
      <c r="BH3195" s="149"/>
    </row>
    <row r="3196" spans="1:60" outlineLevel="3" x14ac:dyDescent="0.2">
      <c r="A3196" s="156"/>
      <c r="B3196" s="157"/>
      <c r="C3196" s="200" t="s">
        <v>621</v>
      </c>
      <c r="D3196" s="193"/>
      <c r="E3196" s="194"/>
      <c r="F3196" s="160"/>
      <c r="G3196" s="160"/>
      <c r="H3196" s="160"/>
      <c r="I3196" s="160"/>
      <c r="J3196" s="160"/>
      <c r="K3196" s="160"/>
      <c r="L3196" s="160"/>
      <c r="M3196" s="160"/>
      <c r="N3196" s="159"/>
      <c r="O3196" s="159"/>
      <c r="P3196" s="159"/>
      <c r="Q3196" s="159"/>
      <c r="R3196" s="160"/>
      <c r="S3196" s="160"/>
      <c r="T3196" s="160"/>
      <c r="U3196" s="160"/>
      <c r="V3196" s="160"/>
      <c r="W3196" s="160"/>
      <c r="X3196" s="160"/>
      <c r="Y3196" s="160"/>
      <c r="Z3196" s="149"/>
      <c r="AA3196" s="149"/>
      <c r="AB3196" s="149"/>
      <c r="AC3196" s="149"/>
      <c r="AD3196" s="149"/>
      <c r="AE3196" s="149"/>
      <c r="AF3196" s="149"/>
      <c r="AG3196" s="149" t="s">
        <v>409</v>
      </c>
      <c r="AH3196" s="149">
        <v>0</v>
      </c>
      <c r="AI3196" s="149"/>
      <c r="AJ3196" s="149"/>
      <c r="AK3196" s="149"/>
      <c r="AL3196" s="149"/>
      <c r="AM3196" s="149"/>
      <c r="AN3196" s="149"/>
      <c r="AO3196" s="149"/>
      <c r="AP3196" s="149"/>
      <c r="AQ3196" s="149"/>
      <c r="AR3196" s="149"/>
      <c r="AS3196" s="149"/>
      <c r="AT3196" s="149"/>
      <c r="AU3196" s="149"/>
      <c r="AV3196" s="149"/>
      <c r="AW3196" s="149"/>
      <c r="AX3196" s="149"/>
      <c r="AY3196" s="149"/>
      <c r="AZ3196" s="149"/>
      <c r="BA3196" s="149"/>
      <c r="BB3196" s="149"/>
      <c r="BC3196" s="149"/>
      <c r="BD3196" s="149"/>
      <c r="BE3196" s="149"/>
      <c r="BF3196" s="149"/>
      <c r="BG3196" s="149"/>
      <c r="BH3196" s="149"/>
    </row>
    <row r="3197" spans="1:60" outlineLevel="3" x14ac:dyDescent="0.2">
      <c r="A3197" s="156"/>
      <c r="B3197" s="157"/>
      <c r="C3197" s="200" t="s">
        <v>410</v>
      </c>
      <c r="D3197" s="193"/>
      <c r="E3197" s="194"/>
      <c r="F3197" s="160"/>
      <c r="G3197" s="160"/>
      <c r="H3197" s="160"/>
      <c r="I3197" s="160"/>
      <c r="J3197" s="160"/>
      <c r="K3197" s="160"/>
      <c r="L3197" s="160"/>
      <c r="M3197" s="160"/>
      <c r="N3197" s="159"/>
      <c r="O3197" s="159"/>
      <c r="P3197" s="159"/>
      <c r="Q3197" s="159"/>
      <c r="R3197" s="160"/>
      <c r="S3197" s="160"/>
      <c r="T3197" s="160"/>
      <c r="U3197" s="160"/>
      <c r="V3197" s="160"/>
      <c r="W3197" s="160"/>
      <c r="X3197" s="160"/>
      <c r="Y3197" s="160"/>
      <c r="Z3197" s="149"/>
      <c r="AA3197" s="149"/>
      <c r="AB3197" s="149"/>
      <c r="AC3197" s="149"/>
      <c r="AD3197" s="149"/>
      <c r="AE3197" s="149"/>
      <c r="AF3197" s="149"/>
      <c r="AG3197" s="149" t="s">
        <v>409</v>
      </c>
      <c r="AH3197" s="149">
        <v>0</v>
      </c>
      <c r="AI3197" s="149"/>
      <c r="AJ3197" s="149"/>
      <c r="AK3197" s="149"/>
      <c r="AL3197" s="149"/>
      <c r="AM3197" s="149"/>
      <c r="AN3197" s="149"/>
      <c r="AO3197" s="149"/>
      <c r="AP3197" s="149"/>
      <c r="AQ3197" s="149"/>
      <c r="AR3197" s="149"/>
      <c r="AS3197" s="149"/>
      <c r="AT3197" s="149"/>
      <c r="AU3197" s="149"/>
      <c r="AV3197" s="149"/>
      <c r="AW3197" s="149"/>
      <c r="AX3197" s="149"/>
      <c r="AY3197" s="149"/>
      <c r="AZ3197" s="149"/>
      <c r="BA3197" s="149"/>
      <c r="BB3197" s="149"/>
      <c r="BC3197" s="149"/>
      <c r="BD3197" s="149"/>
      <c r="BE3197" s="149"/>
      <c r="BF3197" s="149"/>
      <c r="BG3197" s="149"/>
      <c r="BH3197" s="149"/>
    </row>
    <row r="3198" spans="1:60" outlineLevel="3" x14ac:dyDescent="0.2">
      <c r="A3198" s="156"/>
      <c r="B3198" s="157"/>
      <c r="C3198" s="200" t="s">
        <v>2357</v>
      </c>
      <c r="D3198" s="193"/>
      <c r="E3198" s="194">
        <v>166.5615</v>
      </c>
      <c r="F3198" s="160"/>
      <c r="G3198" s="160"/>
      <c r="H3198" s="160"/>
      <c r="I3198" s="160"/>
      <c r="J3198" s="160"/>
      <c r="K3198" s="160"/>
      <c r="L3198" s="160"/>
      <c r="M3198" s="160"/>
      <c r="N3198" s="159"/>
      <c r="O3198" s="159"/>
      <c r="P3198" s="159"/>
      <c r="Q3198" s="159"/>
      <c r="R3198" s="160"/>
      <c r="S3198" s="160"/>
      <c r="T3198" s="160"/>
      <c r="U3198" s="160"/>
      <c r="V3198" s="160"/>
      <c r="W3198" s="160"/>
      <c r="X3198" s="160"/>
      <c r="Y3198" s="160"/>
      <c r="Z3198" s="149"/>
      <c r="AA3198" s="149"/>
      <c r="AB3198" s="149"/>
      <c r="AC3198" s="149"/>
      <c r="AD3198" s="149"/>
      <c r="AE3198" s="149"/>
      <c r="AF3198" s="149"/>
      <c r="AG3198" s="149" t="s">
        <v>409</v>
      </c>
      <c r="AH3198" s="149">
        <v>0</v>
      </c>
      <c r="AI3198" s="149"/>
      <c r="AJ3198" s="149"/>
      <c r="AK3198" s="149"/>
      <c r="AL3198" s="149"/>
      <c r="AM3198" s="149"/>
      <c r="AN3198" s="149"/>
      <c r="AO3198" s="149"/>
      <c r="AP3198" s="149"/>
      <c r="AQ3198" s="149"/>
      <c r="AR3198" s="149"/>
      <c r="AS3198" s="149"/>
      <c r="AT3198" s="149"/>
      <c r="AU3198" s="149"/>
      <c r="AV3198" s="149"/>
      <c r="AW3198" s="149"/>
      <c r="AX3198" s="149"/>
      <c r="AY3198" s="149"/>
      <c r="AZ3198" s="149"/>
      <c r="BA3198" s="149"/>
      <c r="BB3198" s="149"/>
      <c r="BC3198" s="149"/>
      <c r="BD3198" s="149"/>
      <c r="BE3198" s="149"/>
      <c r="BF3198" s="149"/>
      <c r="BG3198" s="149"/>
      <c r="BH3198" s="149"/>
    </row>
    <row r="3199" spans="1:60" outlineLevel="3" x14ac:dyDescent="0.2">
      <c r="A3199" s="156"/>
      <c r="B3199" s="157"/>
      <c r="C3199" s="200" t="s">
        <v>413</v>
      </c>
      <c r="D3199" s="193"/>
      <c r="E3199" s="194"/>
      <c r="F3199" s="160"/>
      <c r="G3199" s="160"/>
      <c r="H3199" s="160"/>
      <c r="I3199" s="160"/>
      <c r="J3199" s="160"/>
      <c r="K3199" s="160"/>
      <c r="L3199" s="160"/>
      <c r="M3199" s="160"/>
      <c r="N3199" s="159"/>
      <c r="O3199" s="159"/>
      <c r="P3199" s="159"/>
      <c r="Q3199" s="159"/>
      <c r="R3199" s="160"/>
      <c r="S3199" s="160"/>
      <c r="T3199" s="160"/>
      <c r="U3199" s="160"/>
      <c r="V3199" s="160"/>
      <c r="W3199" s="160"/>
      <c r="X3199" s="160"/>
      <c r="Y3199" s="160"/>
      <c r="Z3199" s="149"/>
      <c r="AA3199" s="149"/>
      <c r="AB3199" s="149"/>
      <c r="AC3199" s="149"/>
      <c r="AD3199" s="149"/>
      <c r="AE3199" s="149"/>
      <c r="AF3199" s="149"/>
      <c r="AG3199" s="149" t="s">
        <v>409</v>
      </c>
      <c r="AH3199" s="149">
        <v>0</v>
      </c>
      <c r="AI3199" s="149"/>
      <c r="AJ3199" s="149"/>
      <c r="AK3199" s="149"/>
      <c r="AL3199" s="149"/>
      <c r="AM3199" s="149"/>
      <c r="AN3199" s="149"/>
      <c r="AO3199" s="149"/>
      <c r="AP3199" s="149"/>
      <c r="AQ3199" s="149"/>
      <c r="AR3199" s="149"/>
      <c r="AS3199" s="149"/>
      <c r="AT3199" s="149"/>
      <c r="AU3199" s="149"/>
      <c r="AV3199" s="149"/>
      <c r="AW3199" s="149"/>
      <c r="AX3199" s="149"/>
      <c r="AY3199" s="149"/>
      <c r="AZ3199" s="149"/>
      <c r="BA3199" s="149"/>
      <c r="BB3199" s="149"/>
      <c r="BC3199" s="149"/>
      <c r="BD3199" s="149"/>
      <c r="BE3199" s="149"/>
      <c r="BF3199" s="149"/>
      <c r="BG3199" s="149"/>
      <c r="BH3199" s="149"/>
    </row>
    <row r="3200" spans="1:60" outlineLevel="3" x14ac:dyDescent="0.2">
      <c r="A3200" s="156"/>
      <c r="B3200" s="157"/>
      <c r="C3200" s="200" t="s">
        <v>2358</v>
      </c>
      <c r="D3200" s="193"/>
      <c r="E3200" s="194">
        <v>348.404</v>
      </c>
      <c r="F3200" s="160"/>
      <c r="G3200" s="160"/>
      <c r="H3200" s="160"/>
      <c r="I3200" s="160"/>
      <c r="J3200" s="160"/>
      <c r="K3200" s="160"/>
      <c r="L3200" s="160"/>
      <c r="M3200" s="160"/>
      <c r="N3200" s="159"/>
      <c r="O3200" s="159"/>
      <c r="P3200" s="159"/>
      <c r="Q3200" s="159"/>
      <c r="R3200" s="160"/>
      <c r="S3200" s="160"/>
      <c r="T3200" s="160"/>
      <c r="U3200" s="160"/>
      <c r="V3200" s="160"/>
      <c r="W3200" s="160"/>
      <c r="X3200" s="160"/>
      <c r="Y3200" s="160"/>
      <c r="Z3200" s="149"/>
      <c r="AA3200" s="149"/>
      <c r="AB3200" s="149"/>
      <c r="AC3200" s="149"/>
      <c r="AD3200" s="149"/>
      <c r="AE3200" s="149"/>
      <c r="AF3200" s="149"/>
      <c r="AG3200" s="149" t="s">
        <v>409</v>
      </c>
      <c r="AH3200" s="149">
        <v>0</v>
      </c>
      <c r="AI3200" s="149"/>
      <c r="AJ3200" s="149"/>
      <c r="AK3200" s="149"/>
      <c r="AL3200" s="149"/>
      <c r="AM3200" s="149"/>
      <c r="AN3200" s="149"/>
      <c r="AO3200" s="149"/>
      <c r="AP3200" s="149"/>
      <c r="AQ3200" s="149"/>
      <c r="AR3200" s="149"/>
      <c r="AS3200" s="149"/>
      <c r="AT3200" s="149"/>
      <c r="AU3200" s="149"/>
      <c r="AV3200" s="149"/>
      <c r="AW3200" s="149"/>
      <c r="AX3200" s="149"/>
      <c r="AY3200" s="149"/>
      <c r="AZ3200" s="149"/>
      <c r="BA3200" s="149"/>
      <c r="BB3200" s="149"/>
      <c r="BC3200" s="149"/>
      <c r="BD3200" s="149"/>
      <c r="BE3200" s="149"/>
      <c r="BF3200" s="149"/>
      <c r="BG3200" s="149"/>
      <c r="BH3200" s="149"/>
    </row>
    <row r="3201" spans="1:60" outlineLevel="3" x14ac:dyDescent="0.2">
      <c r="A3201" s="156"/>
      <c r="B3201" s="157"/>
      <c r="C3201" s="201" t="s">
        <v>417</v>
      </c>
      <c r="D3201" s="195"/>
      <c r="E3201" s="196">
        <v>514.96550000000002</v>
      </c>
      <c r="F3201" s="160"/>
      <c r="G3201" s="160"/>
      <c r="H3201" s="160"/>
      <c r="I3201" s="160"/>
      <c r="J3201" s="160"/>
      <c r="K3201" s="160"/>
      <c r="L3201" s="160"/>
      <c r="M3201" s="160"/>
      <c r="N3201" s="159"/>
      <c r="O3201" s="159"/>
      <c r="P3201" s="159"/>
      <c r="Q3201" s="159"/>
      <c r="R3201" s="160"/>
      <c r="S3201" s="160"/>
      <c r="T3201" s="160"/>
      <c r="U3201" s="160"/>
      <c r="V3201" s="160"/>
      <c r="W3201" s="160"/>
      <c r="X3201" s="160"/>
      <c r="Y3201" s="160"/>
      <c r="Z3201" s="149"/>
      <c r="AA3201" s="149"/>
      <c r="AB3201" s="149"/>
      <c r="AC3201" s="149"/>
      <c r="AD3201" s="149"/>
      <c r="AE3201" s="149"/>
      <c r="AF3201" s="149"/>
      <c r="AG3201" s="149" t="s">
        <v>409</v>
      </c>
      <c r="AH3201" s="149">
        <v>1</v>
      </c>
      <c r="AI3201" s="149"/>
      <c r="AJ3201" s="149"/>
      <c r="AK3201" s="149"/>
      <c r="AL3201" s="149"/>
      <c r="AM3201" s="149"/>
      <c r="AN3201" s="149"/>
      <c r="AO3201" s="149"/>
      <c r="AP3201" s="149"/>
      <c r="AQ3201" s="149"/>
      <c r="AR3201" s="149"/>
      <c r="AS3201" s="149"/>
      <c r="AT3201" s="149"/>
      <c r="AU3201" s="149"/>
      <c r="AV3201" s="149"/>
      <c r="AW3201" s="149"/>
      <c r="AX3201" s="149"/>
      <c r="AY3201" s="149"/>
      <c r="AZ3201" s="149"/>
      <c r="BA3201" s="149"/>
      <c r="BB3201" s="149"/>
      <c r="BC3201" s="149"/>
      <c r="BD3201" s="149"/>
      <c r="BE3201" s="149"/>
      <c r="BF3201" s="149"/>
      <c r="BG3201" s="149"/>
      <c r="BH3201" s="149"/>
    </row>
    <row r="3202" spans="1:60" outlineLevel="3" x14ac:dyDescent="0.2">
      <c r="A3202" s="156"/>
      <c r="B3202" s="157"/>
      <c r="C3202" s="200" t="s">
        <v>2021</v>
      </c>
      <c r="D3202" s="193"/>
      <c r="E3202" s="194"/>
      <c r="F3202" s="160"/>
      <c r="G3202" s="160"/>
      <c r="H3202" s="160"/>
      <c r="I3202" s="160"/>
      <c r="J3202" s="160"/>
      <c r="K3202" s="160"/>
      <c r="L3202" s="160"/>
      <c r="M3202" s="160"/>
      <c r="N3202" s="159"/>
      <c r="O3202" s="159"/>
      <c r="P3202" s="159"/>
      <c r="Q3202" s="159"/>
      <c r="R3202" s="160"/>
      <c r="S3202" s="160"/>
      <c r="T3202" s="160"/>
      <c r="U3202" s="160"/>
      <c r="V3202" s="160"/>
      <c r="W3202" s="160"/>
      <c r="X3202" s="160"/>
      <c r="Y3202" s="160"/>
      <c r="Z3202" s="149"/>
      <c r="AA3202" s="149"/>
      <c r="AB3202" s="149"/>
      <c r="AC3202" s="149"/>
      <c r="AD3202" s="149"/>
      <c r="AE3202" s="149"/>
      <c r="AF3202" s="149"/>
      <c r="AG3202" s="149" t="s">
        <v>409</v>
      </c>
      <c r="AH3202" s="149">
        <v>0</v>
      </c>
      <c r="AI3202" s="149"/>
      <c r="AJ3202" s="149"/>
      <c r="AK3202" s="149"/>
      <c r="AL3202" s="149"/>
      <c r="AM3202" s="149"/>
      <c r="AN3202" s="149"/>
      <c r="AO3202" s="149"/>
      <c r="AP3202" s="149"/>
      <c r="AQ3202" s="149"/>
      <c r="AR3202" s="149"/>
      <c r="AS3202" s="149"/>
      <c r="AT3202" s="149"/>
      <c r="AU3202" s="149"/>
      <c r="AV3202" s="149"/>
      <c r="AW3202" s="149"/>
      <c r="AX3202" s="149"/>
      <c r="AY3202" s="149"/>
      <c r="AZ3202" s="149"/>
      <c r="BA3202" s="149"/>
      <c r="BB3202" s="149"/>
      <c r="BC3202" s="149"/>
      <c r="BD3202" s="149"/>
      <c r="BE3202" s="149"/>
      <c r="BF3202" s="149"/>
      <c r="BG3202" s="149"/>
      <c r="BH3202" s="149"/>
    </row>
    <row r="3203" spans="1:60" outlineLevel="3" x14ac:dyDescent="0.2">
      <c r="A3203" s="156"/>
      <c r="B3203" s="157"/>
      <c r="C3203" s="200" t="s">
        <v>2315</v>
      </c>
      <c r="D3203" s="193"/>
      <c r="E3203" s="194"/>
      <c r="F3203" s="160"/>
      <c r="G3203" s="160"/>
      <c r="H3203" s="160"/>
      <c r="I3203" s="160"/>
      <c r="J3203" s="160"/>
      <c r="K3203" s="160"/>
      <c r="L3203" s="160"/>
      <c r="M3203" s="160"/>
      <c r="N3203" s="159"/>
      <c r="O3203" s="159"/>
      <c r="P3203" s="159"/>
      <c r="Q3203" s="159"/>
      <c r="R3203" s="160"/>
      <c r="S3203" s="160"/>
      <c r="T3203" s="160"/>
      <c r="U3203" s="160"/>
      <c r="V3203" s="160"/>
      <c r="W3203" s="160"/>
      <c r="X3203" s="160"/>
      <c r="Y3203" s="160"/>
      <c r="Z3203" s="149"/>
      <c r="AA3203" s="149"/>
      <c r="AB3203" s="149"/>
      <c r="AC3203" s="149"/>
      <c r="AD3203" s="149"/>
      <c r="AE3203" s="149"/>
      <c r="AF3203" s="149"/>
      <c r="AG3203" s="149" t="s">
        <v>409</v>
      </c>
      <c r="AH3203" s="149">
        <v>0</v>
      </c>
      <c r="AI3203" s="149"/>
      <c r="AJ3203" s="149"/>
      <c r="AK3203" s="149"/>
      <c r="AL3203" s="149"/>
      <c r="AM3203" s="149"/>
      <c r="AN3203" s="149"/>
      <c r="AO3203" s="149"/>
      <c r="AP3203" s="149"/>
      <c r="AQ3203" s="149"/>
      <c r="AR3203" s="149"/>
      <c r="AS3203" s="149"/>
      <c r="AT3203" s="149"/>
      <c r="AU3203" s="149"/>
      <c r="AV3203" s="149"/>
      <c r="AW3203" s="149"/>
      <c r="AX3203" s="149"/>
      <c r="AY3203" s="149"/>
      <c r="AZ3203" s="149"/>
      <c r="BA3203" s="149"/>
      <c r="BB3203" s="149"/>
      <c r="BC3203" s="149"/>
      <c r="BD3203" s="149"/>
      <c r="BE3203" s="149"/>
      <c r="BF3203" s="149"/>
      <c r="BG3203" s="149"/>
      <c r="BH3203" s="149"/>
    </row>
    <row r="3204" spans="1:60" outlineLevel="3" x14ac:dyDescent="0.2">
      <c r="A3204" s="156"/>
      <c r="B3204" s="157"/>
      <c r="C3204" s="200" t="s">
        <v>2359</v>
      </c>
      <c r="D3204" s="193"/>
      <c r="E3204" s="194">
        <v>111.10724999999999</v>
      </c>
      <c r="F3204" s="160"/>
      <c r="G3204" s="160"/>
      <c r="H3204" s="160"/>
      <c r="I3204" s="160"/>
      <c r="J3204" s="160"/>
      <c r="K3204" s="160"/>
      <c r="L3204" s="160"/>
      <c r="M3204" s="160"/>
      <c r="N3204" s="159"/>
      <c r="O3204" s="159"/>
      <c r="P3204" s="159"/>
      <c r="Q3204" s="159"/>
      <c r="R3204" s="160"/>
      <c r="S3204" s="160"/>
      <c r="T3204" s="160"/>
      <c r="U3204" s="160"/>
      <c r="V3204" s="160"/>
      <c r="W3204" s="160"/>
      <c r="X3204" s="160"/>
      <c r="Y3204" s="160"/>
      <c r="Z3204" s="149"/>
      <c r="AA3204" s="149"/>
      <c r="AB3204" s="149"/>
      <c r="AC3204" s="149"/>
      <c r="AD3204" s="149"/>
      <c r="AE3204" s="149"/>
      <c r="AF3204" s="149"/>
      <c r="AG3204" s="149" t="s">
        <v>409</v>
      </c>
      <c r="AH3204" s="149">
        <v>0</v>
      </c>
      <c r="AI3204" s="149"/>
      <c r="AJ3204" s="149"/>
      <c r="AK3204" s="149"/>
      <c r="AL3204" s="149"/>
      <c r="AM3204" s="149"/>
      <c r="AN3204" s="149"/>
      <c r="AO3204" s="149"/>
      <c r="AP3204" s="149"/>
      <c r="AQ3204" s="149"/>
      <c r="AR3204" s="149"/>
      <c r="AS3204" s="149"/>
      <c r="AT3204" s="149"/>
      <c r="AU3204" s="149"/>
      <c r="AV3204" s="149"/>
      <c r="AW3204" s="149"/>
      <c r="AX3204" s="149"/>
      <c r="AY3204" s="149"/>
      <c r="AZ3204" s="149"/>
      <c r="BA3204" s="149"/>
      <c r="BB3204" s="149"/>
      <c r="BC3204" s="149"/>
      <c r="BD3204" s="149"/>
      <c r="BE3204" s="149"/>
      <c r="BF3204" s="149"/>
      <c r="BG3204" s="149"/>
      <c r="BH3204" s="149"/>
    </row>
    <row r="3205" spans="1:60" outlineLevel="3" x14ac:dyDescent="0.2">
      <c r="A3205" s="156"/>
      <c r="B3205" s="157"/>
      <c r="C3205" s="201" t="s">
        <v>417</v>
      </c>
      <c r="D3205" s="195"/>
      <c r="E3205" s="196">
        <v>111.10724999999999</v>
      </c>
      <c r="F3205" s="160"/>
      <c r="G3205" s="160"/>
      <c r="H3205" s="160"/>
      <c r="I3205" s="160"/>
      <c r="J3205" s="160"/>
      <c r="K3205" s="160"/>
      <c r="L3205" s="160"/>
      <c r="M3205" s="160"/>
      <c r="N3205" s="159"/>
      <c r="O3205" s="159"/>
      <c r="P3205" s="159"/>
      <c r="Q3205" s="159"/>
      <c r="R3205" s="160"/>
      <c r="S3205" s="160"/>
      <c r="T3205" s="160"/>
      <c r="U3205" s="160"/>
      <c r="V3205" s="160"/>
      <c r="W3205" s="160"/>
      <c r="X3205" s="160"/>
      <c r="Y3205" s="160"/>
      <c r="Z3205" s="149"/>
      <c r="AA3205" s="149"/>
      <c r="AB3205" s="149"/>
      <c r="AC3205" s="149"/>
      <c r="AD3205" s="149"/>
      <c r="AE3205" s="149"/>
      <c r="AF3205" s="149"/>
      <c r="AG3205" s="149" t="s">
        <v>409</v>
      </c>
      <c r="AH3205" s="149">
        <v>1</v>
      </c>
      <c r="AI3205" s="149"/>
      <c r="AJ3205" s="149"/>
      <c r="AK3205" s="149"/>
      <c r="AL3205" s="149"/>
      <c r="AM3205" s="149"/>
      <c r="AN3205" s="149"/>
      <c r="AO3205" s="149"/>
      <c r="AP3205" s="149"/>
      <c r="AQ3205" s="149"/>
      <c r="AR3205" s="149"/>
      <c r="AS3205" s="149"/>
      <c r="AT3205" s="149"/>
      <c r="AU3205" s="149"/>
      <c r="AV3205" s="149"/>
      <c r="AW3205" s="149"/>
      <c r="AX3205" s="149"/>
      <c r="AY3205" s="149"/>
      <c r="AZ3205" s="149"/>
      <c r="BA3205" s="149"/>
      <c r="BB3205" s="149"/>
      <c r="BC3205" s="149"/>
      <c r="BD3205" s="149"/>
      <c r="BE3205" s="149"/>
      <c r="BF3205" s="149"/>
      <c r="BG3205" s="149"/>
      <c r="BH3205" s="149"/>
    </row>
    <row r="3206" spans="1:60" outlineLevel="1" x14ac:dyDescent="0.2">
      <c r="A3206" s="173">
        <v>270</v>
      </c>
      <c r="B3206" s="174" t="s">
        <v>2360</v>
      </c>
      <c r="C3206" s="189" t="s">
        <v>2361</v>
      </c>
      <c r="D3206" s="175" t="s">
        <v>549</v>
      </c>
      <c r="E3206" s="176">
        <v>11.28331</v>
      </c>
      <c r="F3206" s="177"/>
      <c r="G3206" s="178">
        <f>ROUND(E3206*F3206,2)</f>
        <v>0</v>
      </c>
      <c r="H3206" s="177"/>
      <c r="I3206" s="178">
        <f>ROUND(E3206*H3206,2)</f>
        <v>0</v>
      </c>
      <c r="J3206" s="177"/>
      <c r="K3206" s="178">
        <f>ROUND(E3206*J3206,2)</f>
        <v>0</v>
      </c>
      <c r="L3206" s="178">
        <v>12</v>
      </c>
      <c r="M3206" s="178">
        <f>G3206*(1+L3206/100)</f>
        <v>0</v>
      </c>
      <c r="N3206" s="176">
        <v>0</v>
      </c>
      <c r="O3206" s="176">
        <f>ROUND(E3206*N3206,2)</f>
        <v>0</v>
      </c>
      <c r="P3206" s="176">
        <v>0</v>
      </c>
      <c r="Q3206" s="176">
        <f>ROUND(E3206*P3206,2)</f>
        <v>0</v>
      </c>
      <c r="R3206" s="178" t="s">
        <v>2025</v>
      </c>
      <c r="S3206" s="178" t="s">
        <v>365</v>
      </c>
      <c r="T3206" s="179" t="s">
        <v>365</v>
      </c>
      <c r="U3206" s="160">
        <v>1.831</v>
      </c>
      <c r="V3206" s="160">
        <f>ROUND(E3206*U3206,2)</f>
        <v>20.66</v>
      </c>
      <c r="W3206" s="160"/>
      <c r="X3206" s="160" t="s">
        <v>2242</v>
      </c>
      <c r="Y3206" s="160" t="s">
        <v>368</v>
      </c>
      <c r="Z3206" s="149"/>
      <c r="AA3206" s="149"/>
      <c r="AB3206" s="149"/>
      <c r="AC3206" s="149"/>
      <c r="AD3206" s="149"/>
      <c r="AE3206" s="149"/>
      <c r="AF3206" s="149"/>
      <c r="AG3206" s="149" t="s">
        <v>2243</v>
      </c>
      <c r="AH3206" s="149"/>
      <c r="AI3206" s="149"/>
      <c r="AJ3206" s="149"/>
      <c r="AK3206" s="149"/>
      <c r="AL3206" s="149"/>
      <c r="AM3206" s="149"/>
      <c r="AN3206" s="149"/>
      <c r="AO3206" s="149"/>
      <c r="AP3206" s="149"/>
      <c r="AQ3206" s="149"/>
      <c r="AR3206" s="149"/>
      <c r="AS3206" s="149"/>
      <c r="AT3206" s="149"/>
      <c r="AU3206" s="149"/>
      <c r="AV3206" s="149"/>
      <c r="AW3206" s="149"/>
      <c r="AX3206" s="149"/>
      <c r="AY3206" s="149"/>
      <c r="AZ3206" s="149"/>
      <c r="BA3206" s="149"/>
      <c r="BB3206" s="149"/>
      <c r="BC3206" s="149"/>
      <c r="BD3206" s="149"/>
      <c r="BE3206" s="149"/>
      <c r="BF3206" s="149"/>
      <c r="BG3206" s="149"/>
      <c r="BH3206" s="149"/>
    </row>
    <row r="3207" spans="1:60" outlineLevel="2" x14ac:dyDescent="0.2">
      <c r="A3207" s="156"/>
      <c r="B3207" s="157"/>
      <c r="C3207" s="283" t="s">
        <v>2294</v>
      </c>
      <c r="D3207" s="284"/>
      <c r="E3207" s="284"/>
      <c r="F3207" s="284"/>
      <c r="G3207" s="284"/>
      <c r="H3207" s="160"/>
      <c r="I3207" s="160"/>
      <c r="J3207" s="160"/>
      <c r="K3207" s="160"/>
      <c r="L3207" s="160"/>
      <c r="M3207" s="160"/>
      <c r="N3207" s="159"/>
      <c r="O3207" s="159"/>
      <c r="P3207" s="159"/>
      <c r="Q3207" s="159"/>
      <c r="R3207" s="160"/>
      <c r="S3207" s="160"/>
      <c r="T3207" s="160"/>
      <c r="U3207" s="160"/>
      <c r="V3207" s="160"/>
      <c r="W3207" s="160"/>
      <c r="X3207" s="160"/>
      <c r="Y3207" s="160"/>
      <c r="Z3207" s="149"/>
      <c r="AA3207" s="149"/>
      <c r="AB3207" s="149"/>
      <c r="AC3207" s="149"/>
      <c r="AD3207" s="149"/>
      <c r="AE3207" s="149"/>
      <c r="AF3207" s="149"/>
      <c r="AG3207" s="149" t="s">
        <v>407</v>
      </c>
      <c r="AH3207" s="149"/>
      <c r="AI3207" s="149"/>
      <c r="AJ3207" s="149"/>
      <c r="AK3207" s="149"/>
      <c r="AL3207" s="149"/>
      <c r="AM3207" s="149"/>
      <c r="AN3207" s="149"/>
      <c r="AO3207" s="149"/>
      <c r="AP3207" s="149"/>
      <c r="AQ3207" s="149"/>
      <c r="AR3207" s="149"/>
      <c r="AS3207" s="149"/>
      <c r="AT3207" s="149"/>
      <c r="AU3207" s="149"/>
      <c r="AV3207" s="149"/>
      <c r="AW3207" s="149"/>
      <c r="AX3207" s="149"/>
      <c r="AY3207" s="149"/>
      <c r="AZ3207" s="149"/>
      <c r="BA3207" s="149"/>
      <c r="BB3207" s="149"/>
      <c r="BC3207" s="149"/>
      <c r="BD3207" s="149"/>
      <c r="BE3207" s="149"/>
      <c r="BF3207" s="149"/>
      <c r="BG3207" s="149"/>
      <c r="BH3207" s="149"/>
    </row>
    <row r="3208" spans="1:60" x14ac:dyDescent="0.2">
      <c r="A3208" s="163" t="s">
        <v>360</v>
      </c>
      <c r="B3208" s="164" t="s">
        <v>235</v>
      </c>
      <c r="C3208" s="187" t="s">
        <v>236</v>
      </c>
      <c r="D3208" s="165"/>
      <c r="E3208" s="166"/>
      <c r="F3208" s="167"/>
      <c r="G3208" s="167">
        <f>SUMIF(AG3209:AG3330,"&lt;&gt;NOR",G3209:G3330)</f>
        <v>0</v>
      </c>
      <c r="H3208" s="167"/>
      <c r="I3208" s="167">
        <f>SUM(I3209:I3330)</f>
        <v>0</v>
      </c>
      <c r="J3208" s="167"/>
      <c r="K3208" s="167">
        <f>SUM(K3209:K3330)</f>
        <v>0</v>
      </c>
      <c r="L3208" s="167"/>
      <c r="M3208" s="167">
        <f>SUM(M3209:M3330)</f>
        <v>0</v>
      </c>
      <c r="N3208" s="166"/>
      <c r="O3208" s="166">
        <f>SUM(O3209:O3330)</f>
        <v>4.33</v>
      </c>
      <c r="P3208" s="166"/>
      <c r="Q3208" s="166">
        <f>SUM(Q3209:Q3330)</f>
        <v>0.1</v>
      </c>
      <c r="R3208" s="167"/>
      <c r="S3208" s="167"/>
      <c r="T3208" s="168"/>
      <c r="U3208" s="162"/>
      <c r="V3208" s="162">
        <f>SUM(V3209:V3330)</f>
        <v>89.18</v>
      </c>
      <c r="W3208" s="162"/>
      <c r="X3208" s="162"/>
      <c r="Y3208" s="162"/>
      <c r="AG3208" t="s">
        <v>361</v>
      </c>
    </row>
    <row r="3209" spans="1:60" ht="22.5" outlineLevel="1" x14ac:dyDescent="0.2">
      <c r="A3209" s="173">
        <v>271</v>
      </c>
      <c r="B3209" s="174" t="s">
        <v>2362</v>
      </c>
      <c r="C3209" s="189" t="s">
        <v>2363</v>
      </c>
      <c r="D3209" s="175" t="s">
        <v>836</v>
      </c>
      <c r="E3209" s="176">
        <v>8.0500000000000007</v>
      </c>
      <c r="F3209" s="177"/>
      <c r="G3209" s="178">
        <f>ROUND(E3209*F3209,2)</f>
        <v>0</v>
      </c>
      <c r="H3209" s="177"/>
      <c r="I3209" s="178">
        <f>ROUND(E3209*H3209,2)</f>
        <v>0</v>
      </c>
      <c r="J3209" s="177"/>
      <c r="K3209" s="178">
        <f>ROUND(E3209*J3209,2)</f>
        <v>0</v>
      </c>
      <c r="L3209" s="178">
        <v>12</v>
      </c>
      <c r="M3209" s="178">
        <f>G3209*(1+L3209/100)</f>
        <v>0</v>
      </c>
      <c r="N3209" s="176">
        <v>1.6000000000000001E-4</v>
      </c>
      <c r="O3209" s="176">
        <f>ROUND(E3209*N3209,2)</f>
        <v>0</v>
      </c>
      <c r="P3209" s="176">
        <v>1.2319999999999999E-2</v>
      </c>
      <c r="Q3209" s="176">
        <f>ROUND(E3209*P3209,2)</f>
        <v>0.1</v>
      </c>
      <c r="R3209" s="178" t="s">
        <v>2036</v>
      </c>
      <c r="S3209" s="178" t="s">
        <v>365</v>
      </c>
      <c r="T3209" s="179" t="s">
        <v>365</v>
      </c>
      <c r="U3209" s="160">
        <v>0.33815000000000001</v>
      </c>
      <c r="V3209" s="160">
        <f>ROUND(E3209*U3209,2)</f>
        <v>2.72</v>
      </c>
      <c r="W3209" s="160"/>
      <c r="X3209" s="160" t="s">
        <v>404</v>
      </c>
      <c r="Y3209" s="160" t="s">
        <v>368</v>
      </c>
      <c r="Z3209" s="149"/>
      <c r="AA3209" s="149"/>
      <c r="AB3209" s="149"/>
      <c r="AC3209" s="149"/>
      <c r="AD3209" s="149"/>
      <c r="AE3209" s="149"/>
      <c r="AF3209" s="149"/>
      <c r="AG3209" s="149" t="s">
        <v>438</v>
      </c>
      <c r="AH3209" s="149"/>
      <c r="AI3209" s="149"/>
      <c r="AJ3209" s="149"/>
      <c r="AK3209" s="149"/>
      <c r="AL3209" s="149"/>
      <c r="AM3209" s="149"/>
      <c r="AN3209" s="149"/>
      <c r="AO3209" s="149"/>
      <c r="AP3209" s="149"/>
      <c r="AQ3209" s="149"/>
      <c r="AR3209" s="149"/>
      <c r="AS3209" s="149"/>
      <c r="AT3209" s="149"/>
      <c r="AU3209" s="149"/>
      <c r="AV3209" s="149"/>
      <c r="AW3209" s="149"/>
      <c r="AX3209" s="149"/>
      <c r="AY3209" s="149"/>
      <c r="AZ3209" s="149"/>
      <c r="BA3209" s="149"/>
      <c r="BB3209" s="149"/>
      <c r="BC3209" s="149"/>
      <c r="BD3209" s="149"/>
      <c r="BE3209" s="149"/>
      <c r="BF3209" s="149"/>
      <c r="BG3209" s="149"/>
      <c r="BH3209" s="149"/>
    </row>
    <row r="3210" spans="1:60" outlineLevel="2" x14ac:dyDescent="0.2">
      <c r="A3210" s="156"/>
      <c r="B3210" s="157"/>
      <c r="C3210" s="200" t="s">
        <v>410</v>
      </c>
      <c r="D3210" s="193"/>
      <c r="E3210" s="194"/>
      <c r="F3210" s="160"/>
      <c r="G3210" s="160"/>
      <c r="H3210" s="160"/>
      <c r="I3210" s="160"/>
      <c r="J3210" s="160"/>
      <c r="K3210" s="160"/>
      <c r="L3210" s="160"/>
      <c r="M3210" s="160"/>
      <c r="N3210" s="159"/>
      <c r="O3210" s="159"/>
      <c r="P3210" s="159"/>
      <c r="Q3210" s="159"/>
      <c r="R3210" s="160"/>
      <c r="S3210" s="160"/>
      <c r="T3210" s="160"/>
      <c r="U3210" s="160"/>
      <c r="V3210" s="160"/>
      <c r="W3210" s="160"/>
      <c r="X3210" s="160"/>
      <c r="Y3210" s="160"/>
      <c r="Z3210" s="149"/>
      <c r="AA3210" s="149"/>
      <c r="AB3210" s="149"/>
      <c r="AC3210" s="149"/>
      <c r="AD3210" s="149"/>
      <c r="AE3210" s="149"/>
      <c r="AF3210" s="149"/>
      <c r="AG3210" s="149" t="s">
        <v>409</v>
      </c>
      <c r="AH3210" s="149">
        <v>0</v>
      </c>
      <c r="AI3210" s="149"/>
      <c r="AJ3210" s="149"/>
      <c r="AK3210" s="149"/>
      <c r="AL3210" s="149"/>
      <c r="AM3210" s="149"/>
      <c r="AN3210" s="149"/>
      <c r="AO3210" s="149"/>
      <c r="AP3210" s="149"/>
      <c r="AQ3210" s="149"/>
      <c r="AR3210" s="149"/>
      <c r="AS3210" s="149"/>
      <c r="AT3210" s="149"/>
      <c r="AU3210" s="149"/>
      <c r="AV3210" s="149"/>
      <c r="AW3210" s="149"/>
      <c r="AX3210" s="149"/>
      <c r="AY3210" s="149"/>
      <c r="AZ3210" s="149"/>
      <c r="BA3210" s="149"/>
      <c r="BB3210" s="149"/>
      <c r="BC3210" s="149"/>
      <c r="BD3210" s="149"/>
      <c r="BE3210" s="149"/>
      <c r="BF3210" s="149"/>
      <c r="BG3210" s="149"/>
      <c r="BH3210" s="149"/>
    </row>
    <row r="3211" spans="1:60" outlineLevel="3" x14ac:dyDescent="0.2">
      <c r="A3211" s="156"/>
      <c r="B3211" s="157"/>
      <c r="C3211" s="200" t="s">
        <v>621</v>
      </c>
      <c r="D3211" s="193"/>
      <c r="E3211" s="194"/>
      <c r="F3211" s="160"/>
      <c r="G3211" s="160"/>
      <c r="H3211" s="160"/>
      <c r="I3211" s="160"/>
      <c r="J3211" s="160"/>
      <c r="K3211" s="160"/>
      <c r="L3211" s="160"/>
      <c r="M3211" s="160"/>
      <c r="N3211" s="159"/>
      <c r="O3211" s="159"/>
      <c r="P3211" s="159"/>
      <c r="Q3211" s="159"/>
      <c r="R3211" s="160"/>
      <c r="S3211" s="160"/>
      <c r="T3211" s="160"/>
      <c r="U3211" s="160"/>
      <c r="V3211" s="160"/>
      <c r="W3211" s="160"/>
      <c r="X3211" s="160"/>
      <c r="Y3211" s="160"/>
      <c r="Z3211" s="149"/>
      <c r="AA3211" s="149"/>
      <c r="AB3211" s="149"/>
      <c r="AC3211" s="149"/>
      <c r="AD3211" s="149"/>
      <c r="AE3211" s="149"/>
      <c r="AF3211" s="149"/>
      <c r="AG3211" s="149" t="s">
        <v>409</v>
      </c>
      <c r="AH3211" s="149">
        <v>0</v>
      </c>
      <c r="AI3211" s="149"/>
      <c r="AJ3211" s="149"/>
      <c r="AK3211" s="149"/>
      <c r="AL3211" s="149"/>
      <c r="AM3211" s="149"/>
      <c r="AN3211" s="149"/>
      <c r="AO3211" s="149"/>
      <c r="AP3211" s="149"/>
      <c r="AQ3211" s="149"/>
      <c r="AR3211" s="149"/>
      <c r="AS3211" s="149"/>
      <c r="AT3211" s="149"/>
      <c r="AU3211" s="149"/>
      <c r="AV3211" s="149"/>
      <c r="AW3211" s="149"/>
      <c r="AX3211" s="149"/>
      <c r="AY3211" s="149"/>
      <c r="AZ3211" s="149"/>
      <c r="BA3211" s="149"/>
      <c r="BB3211" s="149"/>
      <c r="BC3211" s="149"/>
      <c r="BD3211" s="149"/>
      <c r="BE3211" s="149"/>
      <c r="BF3211" s="149"/>
      <c r="BG3211" s="149"/>
      <c r="BH3211" s="149"/>
    </row>
    <row r="3212" spans="1:60" outlineLevel="3" x14ac:dyDescent="0.2">
      <c r="A3212" s="156"/>
      <c r="B3212" s="157"/>
      <c r="C3212" s="200" t="s">
        <v>2364</v>
      </c>
      <c r="D3212" s="193"/>
      <c r="E3212" s="194">
        <v>8.0500000000000007</v>
      </c>
      <c r="F3212" s="160"/>
      <c r="G3212" s="160"/>
      <c r="H3212" s="160"/>
      <c r="I3212" s="160"/>
      <c r="J3212" s="160"/>
      <c r="K3212" s="160"/>
      <c r="L3212" s="160"/>
      <c r="M3212" s="160"/>
      <c r="N3212" s="159"/>
      <c r="O3212" s="159"/>
      <c r="P3212" s="159"/>
      <c r="Q3212" s="159"/>
      <c r="R3212" s="160"/>
      <c r="S3212" s="160"/>
      <c r="T3212" s="160"/>
      <c r="U3212" s="160"/>
      <c r="V3212" s="160"/>
      <c r="W3212" s="160"/>
      <c r="X3212" s="160"/>
      <c r="Y3212" s="160"/>
      <c r="Z3212" s="149"/>
      <c r="AA3212" s="149"/>
      <c r="AB3212" s="149"/>
      <c r="AC3212" s="149"/>
      <c r="AD3212" s="149"/>
      <c r="AE3212" s="149"/>
      <c r="AF3212" s="149"/>
      <c r="AG3212" s="149" t="s">
        <v>409</v>
      </c>
      <c r="AH3212" s="149">
        <v>0</v>
      </c>
      <c r="AI3212" s="149"/>
      <c r="AJ3212" s="149"/>
      <c r="AK3212" s="149"/>
      <c r="AL3212" s="149"/>
      <c r="AM3212" s="149"/>
      <c r="AN3212" s="149"/>
      <c r="AO3212" s="149"/>
      <c r="AP3212" s="149"/>
      <c r="AQ3212" s="149"/>
      <c r="AR3212" s="149"/>
      <c r="AS3212" s="149"/>
      <c r="AT3212" s="149"/>
      <c r="AU3212" s="149"/>
      <c r="AV3212" s="149"/>
      <c r="AW3212" s="149"/>
      <c r="AX3212" s="149"/>
      <c r="AY3212" s="149"/>
      <c r="AZ3212" s="149"/>
      <c r="BA3212" s="149"/>
      <c r="BB3212" s="149"/>
      <c r="BC3212" s="149"/>
      <c r="BD3212" s="149"/>
      <c r="BE3212" s="149"/>
      <c r="BF3212" s="149"/>
      <c r="BG3212" s="149"/>
      <c r="BH3212" s="149"/>
    </row>
    <row r="3213" spans="1:60" outlineLevel="3" x14ac:dyDescent="0.2">
      <c r="A3213" s="156"/>
      <c r="B3213" s="157"/>
      <c r="C3213" s="201" t="s">
        <v>417</v>
      </c>
      <c r="D3213" s="195"/>
      <c r="E3213" s="196">
        <v>8.0500000000000007</v>
      </c>
      <c r="F3213" s="160"/>
      <c r="G3213" s="160"/>
      <c r="H3213" s="160"/>
      <c r="I3213" s="160"/>
      <c r="J3213" s="160"/>
      <c r="K3213" s="160"/>
      <c r="L3213" s="160"/>
      <c r="M3213" s="160"/>
      <c r="N3213" s="159"/>
      <c r="O3213" s="159"/>
      <c r="P3213" s="159"/>
      <c r="Q3213" s="159"/>
      <c r="R3213" s="160"/>
      <c r="S3213" s="160"/>
      <c r="T3213" s="160"/>
      <c r="U3213" s="160"/>
      <c r="V3213" s="160"/>
      <c r="W3213" s="160"/>
      <c r="X3213" s="160"/>
      <c r="Y3213" s="160"/>
      <c r="Z3213" s="149"/>
      <c r="AA3213" s="149"/>
      <c r="AB3213" s="149"/>
      <c r="AC3213" s="149"/>
      <c r="AD3213" s="149"/>
      <c r="AE3213" s="149"/>
      <c r="AF3213" s="149"/>
      <c r="AG3213" s="149" t="s">
        <v>409</v>
      </c>
      <c r="AH3213" s="149">
        <v>1</v>
      </c>
      <c r="AI3213" s="149"/>
      <c r="AJ3213" s="149"/>
      <c r="AK3213" s="149"/>
      <c r="AL3213" s="149"/>
      <c r="AM3213" s="149"/>
      <c r="AN3213" s="149"/>
      <c r="AO3213" s="149"/>
      <c r="AP3213" s="149"/>
      <c r="AQ3213" s="149"/>
      <c r="AR3213" s="149"/>
      <c r="AS3213" s="149"/>
      <c r="AT3213" s="149"/>
      <c r="AU3213" s="149"/>
      <c r="AV3213" s="149"/>
      <c r="AW3213" s="149"/>
      <c r="AX3213" s="149"/>
      <c r="AY3213" s="149"/>
      <c r="AZ3213" s="149"/>
      <c r="BA3213" s="149"/>
      <c r="BB3213" s="149"/>
      <c r="BC3213" s="149"/>
      <c r="BD3213" s="149"/>
      <c r="BE3213" s="149"/>
      <c r="BF3213" s="149"/>
      <c r="BG3213" s="149"/>
      <c r="BH3213" s="149"/>
    </row>
    <row r="3214" spans="1:60" ht="33.75" outlineLevel="1" x14ac:dyDescent="0.2">
      <c r="A3214" s="173">
        <v>272</v>
      </c>
      <c r="B3214" s="174" t="s">
        <v>2365</v>
      </c>
      <c r="C3214" s="189" t="s">
        <v>2366</v>
      </c>
      <c r="D3214" s="175" t="s">
        <v>836</v>
      </c>
      <c r="E3214" s="176">
        <v>8.0500000000000007</v>
      </c>
      <c r="F3214" s="177"/>
      <c r="G3214" s="178">
        <f>ROUND(E3214*F3214,2)</f>
        <v>0</v>
      </c>
      <c r="H3214" s="177"/>
      <c r="I3214" s="178">
        <f>ROUND(E3214*H3214,2)</f>
        <v>0</v>
      </c>
      <c r="J3214" s="177"/>
      <c r="K3214" s="178">
        <f>ROUND(E3214*J3214,2)</f>
        <v>0</v>
      </c>
      <c r="L3214" s="178">
        <v>12</v>
      </c>
      <c r="M3214" s="178">
        <f>G3214*(1+L3214/100)</f>
        <v>0</v>
      </c>
      <c r="N3214" s="176">
        <v>1.3639999999999999E-2</v>
      </c>
      <c r="O3214" s="176">
        <f>ROUND(E3214*N3214,2)</f>
        <v>0.11</v>
      </c>
      <c r="P3214" s="176">
        <v>0</v>
      </c>
      <c r="Q3214" s="176">
        <f>ROUND(E3214*P3214,2)</f>
        <v>0</v>
      </c>
      <c r="R3214" s="178" t="s">
        <v>2036</v>
      </c>
      <c r="S3214" s="178" t="s">
        <v>365</v>
      </c>
      <c r="T3214" s="179" t="s">
        <v>365</v>
      </c>
      <c r="U3214" s="160">
        <v>0.41599999999999998</v>
      </c>
      <c r="V3214" s="160">
        <f>ROUND(E3214*U3214,2)</f>
        <v>3.35</v>
      </c>
      <c r="W3214" s="160"/>
      <c r="X3214" s="160" t="s">
        <v>404</v>
      </c>
      <c r="Y3214" s="160" t="s">
        <v>368</v>
      </c>
      <c r="Z3214" s="149"/>
      <c r="AA3214" s="149"/>
      <c r="AB3214" s="149"/>
      <c r="AC3214" s="149"/>
      <c r="AD3214" s="149"/>
      <c r="AE3214" s="149"/>
      <c r="AF3214" s="149"/>
      <c r="AG3214" s="149" t="s">
        <v>438</v>
      </c>
      <c r="AH3214" s="149"/>
      <c r="AI3214" s="149"/>
      <c r="AJ3214" s="149"/>
      <c r="AK3214" s="149"/>
      <c r="AL3214" s="149"/>
      <c r="AM3214" s="149"/>
      <c r="AN3214" s="149"/>
      <c r="AO3214" s="149"/>
      <c r="AP3214" s="149"/>
      <c r="AQ3214" s="149"/>
      <c r="AR3214" s="149"/>
      <c r="AS3214" s="149"/>
      <c r="AT3214" s="149"/>
      <c r="AU3214" s="149"/>
      <c r="AV3214" s="149"/>
      <c r="AW3214" s="149"/>
      <c r="AX3214" s="149"/>
      <c r="AY3214" s="149"/>
      <c r="AZ3214" s="149"/>
      <c r="BA3214" s="149"/>
      <c r="BB3214" s="149"/>
      <c r="BC3214" s="149"/>
      <c r="BD3214" s="149"/>
      <c r="BE3214" s="149"/>
      <c r="BF3214" s="149"/>
      <c r="BG3214" s="149"/>
      <c r="BH3214" s="149"/>
    </row>
    <row r="3215" spans="1:60" outlineLevel="2" x14ac:dyDescent="0.2">
      <c r="A3215" s="156"/>
      <c r="B3215" s="157"/>
      <c r="C3215" s="200" t="s">
        <v>410</v>
      </c>
      <c r="D3215" s="193"/>
      <c r="E3215" s="194"/>
      <c r="F3215" s="160"/>
      <c r="G3215" s="160"/>
      <c r="H3215" s="160"/>
      <c r="I3215" s="160"/>
      <c r="J3215" s="160"/>
      <c r="K3215" s="160"/>
      <c r="L3215" s="160"/>
      <c r="M3215" s="160"/>
      <c r="N3215" s="159"/>
      <c r="O3215" s="159"/>
      <c r="P3215" s="159"/>
      <c r="Q3215" s="159"/>
      <c r="R3215" s="160"/>
      <c r="S3215" s="160"/>
      <c r="T3215" s="160"/>
      <c r="U3215" s="160"/>
      <c r="V3215" s="160"/>
      <c r="W3215" s="160"/>
      <c r="X3215" s="160"/>
      <c r="Y3215" s="160"/>
      <c r="Z3215" s="149"/>
      <c r="AA3215" s="149"/>
      <c r="AB3215" s="149"/>
      <c r="AC3215" s="149"/>
      <c r="AD3215" s="149"/>
      <c r="AE3215" s="149"/>
      <c r="AF3215" s="149"/>
      <c r="AG3215" s="149" t="s">
        <v>409</v>
      </c>
      <c r="AH3215" s="149">
        <v>0</v>
      </c>
      <c r="AI3215" s="149"/>
      <c r="AJ3215" s="149"/>
      <c r="AK3215" s="149"/>
      <c r="AL3215" s="149"/>
      <c r="AM3215" s="149"/>
      <c r="AN3215" s="149"/>
      <c r="AO3215" s="149"/>
      <c r="AP3215" s="149"/>
      <c r="AQ3215" s="149"/>
      <c r="AR3215" s="149"/>
      <c r="AS3215" s="149"/>
      <c r="AT3215" s="149"/>
      <c r="AU3215" s="149"/>
      <c r="AV3215" s="149"/>
      <c r="AW3215" s="149"/>
      <c r="AX3215" s="149"/>
      <c r="AY3215" s="149"/>
      <c r="AZ3215" s="149"/>
      <c r="BA3215" s="149"/>
      <c r="BB3215" s="149"/>
      <c r="BC3215" s="149"/>
      <c r="BD3215" s="149"/>
      <c r="BE3215" s="149"/>
      <c r="BF3215" s="149"/>
      <c r="BG3215" s="149"/>
      <c r="BH3215" s="149"/>
    </row>
    <row r="3216" spans="1:60" outlineLevel="3" x14ac:dyDescent="0.2">
      <c r="A3216" s="156"/>
      <c r="B3216" s="157"/>
      <c r="C3216" s="200" t="s">
        <v>621</v>
      </c>
      <c r="D3216" s="193"/>
      <c r="E3216" s="194"/>
      <c r="F3216" s="160"/>
      <c r="G3216" s="160"/>
      <c r="H3216" s="160"/>
      <c r="I3216" s="160"/>
      <c r="J3216" s="160"/>
      <c r="K3216" s="160"/>
      <c r="L3216" s="160"/>
      <c r="M3216" s="160"/>
      <c r="N3216" s="159"/>
      <c r="O3216" s="159"/>
      <c r="P3216" s="159"/>
      <c r="Q3216" s="159"/>
      <c r="R3216" s="160"/>
      <c r="S3216" s="160"/>
      <c r="T3216" s="160"/>
      <c r="U3216" s="160"/>
      <c r="V3216" s="160"/>
      <c r="W3216" s="160"/>
      <c r="X3216" s="160"/>
      <c r="Y3216" s="160"/>
      <c r="Z3216" s="149"/>
      <c r="AA3216" s="149"/>
      <c r="AB3216" s="149"/>
      <c r="AC3216" s="149"/>
      <c r="AD3216" s="149"/>
      <c r="AE3216" s="149"/>
      <c r="AF3216" s="149"/>
      <c r="AG3216" s="149" t="s">
        <v>409</v>
      </c>
      <c r="AH3216" s="149">
        <v>0</v>
      </c>
      <c r="AI3216" s="149"/>
      <c r="AJ3216" s="149"/>
      <c r="AK3216" s="149"/>
      <c r="AL3216" s="149"/>
      <c r="AM3216" s="149"/>
      <c r="AN3216" s="149"/>
      <c r="AO3216" s="149"/>
      <c r="AP3216" s="149"/>
      <c r="AQ3216" s="149"/>
      <c r="AR3216" s="149"/>
      <c r="AS3216" s="149"/>
      <c r="AT3216" s="149"/>
      <c r="AU3216" s="149"/>
      <c r="AV3216" s="149"/>
      <c r="AW3216" s="149"/>
      <c r="AX3216" s="149"/>
      <c r="AY3216" s="149"/>
      <c r="AZ3216" s="149"/>
      <c r="BA3216" s="149"/>
      <c r="BB3216" s="149"/>
      <c r="BC3216" s="149"/>
      <c r="BD3216" s="149"/>
      <c r="BE3216" s="149"/>
      <c r="BF3216" s="149"/>
      <c r="BG3216" s="149"/>
      <c r="BH3216" s="149"/>
    </row>
    <row r="3217" spans="1:60" outlineLevel="3" x14ac:dyDescent="0.2">
      <c r="A3217" s="156"/>
      <c r="B3217" s="157"/>
      <c r="C3217" s="200" t="s">
        <v>2367</v>
      </c>
      <c r="D3217" s="193"/>
      <c r="E3217" s="194">
        <v>8.0500000000000007</v>
      </c>
      <c r="F3217" s="160"/>
      <c r="G3217" s="160"/>
      <c r="H3217" s="160"/>
      <c r="I3217" s="160"/>
      <c r="J3217" s="160"/>
      <c r="K3217" s="160"/>
      <c r="L3217" s="160"/>
      <c r="M3217" s="160"/>
      <c r="N3217" s="159"/>
      <c r="O3217" s="159"/>
      <c r="P3217" s="159"/>
      <c r="Q3217" s="159"/>
      <c r="R3217" s="160"/>
      <c r="S3217" s="160"/>
      <c r="T3217" s="160"/>
      <c r="U3217" s="160"/>
      <c r="V3217" s="160"/>
      <c r="W3217" s="160"/>
      <c r="X3217" s="160"/>
      <c r="Y3217" s="160"/>
      <c r="Z3217" s="149"/>
      <c r="AA3217" s="149"/>
      <c r="AB3217" s="149"/>
      <c r="AC3217" s="149"/>
      <c r="AD3217" s="149"/>
      <c r="AE3217" s="149"/>
      <c r="AF3217" s="149"/>
      <c r="AG3217" s="149" t="s">
        <v>409</v>
      </c>
      <c r="AH3217" s="149">
        <v>0</v>
      </c>
      <c r="AI3217" s="149"/>
      <c r="AJ3217" s="149"/>
      <c r="AK3217" s="149"/>
      <c r="AL3217" s="149"/>
      <c r="AM3217" s="149"/>
      <c r="AN3217" s="149"/>
      <c r="AO3217" s="149"/>
      <c r="AP3217" s="149"/>
      <c r="AQ3217" s="149"/>
      <c r="AR3217" s="149"/>
      <c r="AS3217" s="149"/>
      <c r="AT3217" s="149"/>
      <c r="AU3217" s="149"/>
      <c r="AV3217" s="149"/>
      <c r="AW3217" s="149"/>
      <c r="AX3217" s="149"/>
      <c r="AY3217" s="149"/>
      <c r="AZ3217" s="149"/>
      <c r="BA3217" s="149"/>
      <c r="BB3217" s="149"/>
      <c r="BC3217" s="149"/>
      <c r="BD3217" s="149"/>
      <c r="BE3217" s="149"/>
      <c r="BF3217" s="149"/>
      <c r="BG3217" s="149"/>
      <c r="BH3217" s="149"/>
    </row>
    <row r="3218" spans="1:60" outlineLevel="3" x14ac:dyDescent="0.2">
      <c r="A3218" s="156"/>
      <c r="B3218" s="157"/>
      <c r="C3218" s="201" t="s">
        <v>417</v>
      </c>
      <c r="D3218" s="195"/>
      <c r="E3218" s="196">
        <v>8.0500000000000007</v>
      </c>
      <c r="F3218" s="160"/>
      <c r="G3218" s="160"/>
      <c r="H3218" s="160"/>
      <c r="I3218" s="160"/>
      <c r="J3218" s="160"/>
      <c r="K3218" s="160"/>
      <c r="L3218" s="160"/>
      <c r="M3218" s="160"/>
      <c r="N3218" s="159"/>
      <c r="O3218" s="159"/>
      <c r="P3218" s="159"/>
      <c r="Q3218" s="159"/>
      <c r="R3218" s="160"/>
      <c r="S3218" s="160"/>
      <c r="T3218" s="160"/>
      <c r="U3218" s="160"/>
      <c r="V3218" s="160"/>
      <c r="W3218" s="160"/>
      <c r="X3218" s="160"/>
      <c r="Y3218" s="160"/>
      <c r="Z3218" s="149"/>
      <c r="AA3218" s="149"/>
      <c r="AB3218" s="149"/>
      <c r="AC3218" s="149"/>
      <c r="AD3218" s="149"/>
      <c r="AE3218" s="149"/>
      <c r="AF3218" s="149"/>
      <c r="AG3218" s="149" t="s">
        <v>409</v>
      </c>
      <c r="AH3218" s="149">
        <v>1</v>
      </c>
      <c r="AI3218" s="149"/>
      <c r="AJ3218" s="149"/>
      <c r="AK3218" s="149"/>
      <c r="AL3218" s="149"/>
      <c r="AM3218" s="149"/>
      <c r="AN3218" s="149"/>
      <c r="AO3218" s="149"/>
      <c r="AP3218" s="149"/>
      <c r="AQ3218" s="149"/>
      <c r="AR3218" s="149"/>
      <c r="AS3218" s="149"/>
      <c r="AT3218" s="149"/>
      <c r="AU3218" s="149"/>
      <c r="AV3218" s="149"/>
      <c r="AW3218" s="149"/>
      <c r="AX3218" s="149"/>
      <c r="AY3218" s="149"/>
      <c r="AZ3218" s="149"/>
      <c r="BA3218" s="149"/>
      <c r="BB3218" s="149"/>
      <c r="BC3218" s="149"/>
      <c r="BD3218" s="149"/>
      <c r="BE3218" s="149"/>
      <c r="BF3218" s="149"/>
      <c r="BG3218" s="149"/>
      <c r="BH3218" s="149"/>
    </row>
    <row r="3219" spans="1:60" outlineLevel="1" x14ac:dyDescent="0.2">
      <c r="A3219" s="173">
        <v>273</v>
      </c>
      <c r="B3219" s="174" t="s">
        <v>2368</v>
      </c>
      <c r="C3219" s="189" t="s">
        <v>2369</v>
      </c>
      <c r="D3219" s="175" t="s">
        <v>493</v>
      </c>
      <c r="E3219" s="176">
        <v>100.898</v>
      </c>
      <c r="F3219" s="177"/>
      <c r="G3219" s="178">
        <f>ROUND(E3219*F3219,2)</f>
        <v>0</v>
      </c>
      <c r="H3219" s="177"/>
      <c r="I3219" s="178">
        <f>ROUND(E3219*H3219,2)</f>
        <v>0</v>
      </c>
      <c r="J3219" s="177"/>
      <c r="K3219" s="178">
        <f>ROUND(E3219*J3219,2)</f>
        <v>0</v>
      </c>
      <c r="L3219" s="178">
        <v>12</v>
      </c>
      <c r="M3219" s="178">
        <f>G3219*(1+L3219/100)</f>
        <v>0</v>
      </c>
      <c r="N3219" s="176">
        <v>0</v>
      </c>
      <c r="O3219" s="176">
        <f>ROUND(E3219*N3219,2)</f>
        <v>0</v>
      </c>
      <c r="P3219" s="176">
        <v>0</v>
      </c>
      <c r="Q3219" s="176">
        <f>ROUND(E3219*P3219,2)</f>
        <v>0</v>
      </c>
      <c r="R3219" s="178" t="s">
        <v>2036</v>
      </c>
      <c r="S3219" s="178" t="s">
        <v>365</v>
      </c>
      <c r="T3219" s="179" t="s">
        <v>365</v>
      </c>
      <c r="U3219" s="160">
        <v>0.29199999999999998</v>
      </c>
      <c r="V3219" s="160">
        <f>ROUND(E3219*U3219,2)</f>
        <v>29.46</v>
      </c>
      <c r="W3219" s="160"/>
      <c r="X3219" s="160" t="s">
        <v>404</v>
      </c>
      <c r="Y3219" s="160" t="s">
        <v>368</v>
      </c>
      <c r="Z3219" s="149"/>
      <c r="AA3219" s="149"/>
      <c r="AB3219" s="149"/>
      <c r="AC3219" s="149"/>
      <c r="AD3219" s="149"/>
      <c r="AE3219" s="149"/>
      <c r="AF3219" s="149"/>
      <c r="AG3219" s="149" t="s">
        <v>438</v>
      </c>
      <c r="AH3219" s="149"/>
      <c r="AI3219" s="149"/>
      <c r="AJ3219" s="149"/>
      <c r="AK3219" s="149"/>
      <c r="AL3219" s="149"/>
      <c r="AM3219" s="149"/>
      <c r="AN3219" s="149"/>
      <c r="AO3219" s="149"/>
      <c r="AP3219" s="149"/>
      <c r="AQ3219" s="149"/>
      <c r="AR3219" s="149"/>
      <c r="AS3219" s="149"/>
      <c r="AT3219" s="149"/>
      <c r="AU3219" s="149"/>
      <c r="AV3219" s="149"/>
      <c r="AW3219" s="149"/>
      <c r="AX3219" s="149"/>
      <c r="AY3219" s="149"/>
      <c r="AZ3219" s="149"/>
      <c r="BA3219" s="149"/>
      <c r="BB3219" s="149"/>
      <c r="BC3219" s="149"/>
      <c r="BD3219" s="149"/>
      <c r="BE3219" s="149"/>
      <c r="BF3219" s="149"/>
      <c r="BG3219" s="149"/>
      <c r="BH3219" s="149"/>
    </row>
    <row r="3220" spans="1:60" outlineLevel="2" x14ac:dyDescent="0.2">
      <c r="A3220" s="156"/>
      <c r="B3220" s="157"/>
      <c r="C3220" s="200" t="s">
        <v>410</v>
      </c>
      <c r="D3220" s="193"/>
      <c r="E3220" s="194"/>
      <c r="F3220" s="160"/>
      <c r="G3220" s="160"/>
      <c r="H3220" s="160"/>
      <c r="I3220" s="160"/>
      <c r="J3220" s="160"/>
      <c r="K3220" s="160"/>
      <c r="L3220" s="160"/>
      <c r="M3220" s="160"/>
      <c r="N3220" s="159"/>
      <c r="O3220" s="159"/>
      <c r="P3220" s="159"/>
      <c r="Q3220" s="159"/>
      <c r="R3220" s="160"/>
      <c r="S3220" s="160"/>
      <c r="T3220" s="160"/>
      <c r="U3220" s="160"/>
      <c r="V3220" s="160"/>
      <c r="W3220" s="160"/>
      <c r="X3220" s="160"/>
      <c r="Y3220" s="160"/>
      <c r="Z3220" s="149"/>
      <c r="AA3220" s="149"/>
      <c r="AB3220" s="149"/>
      <c r="AC3220" s="149"/>
      <c r="AD3220" s="149"/>
      <c r="AE3220" s="149"/>
      <c r="AF3220" s="149"/>
      <c r="AG3220" s="149" t="s">
        <v>409</v>
      </c>
      <c r="AH3220" s="149">
        <v>0</v>
      </c>
      <c r="AI3220" s="149"/>
      <c r="AJ3220" s="149"/>
      <c r="AK3220" s="149"/>
      <c r="AL3220" s="149"/>
      <c r="AM3220" s="149"/>
      <c r="AN3220" s="149"/>
      <c r="AO3220" s="149"/>
      <c r="AP3220" s="149"/>
      <c r="AQ3220" s="149"/>
      <c r="AR3220" s="149"/>
      <c r="AS3220" s="149"/>
      <c r="AT3220" s="149"/>
      <c r="AU3220" s="149"/>
      <c r="AV3220" s="149"/>
      <c r="AW3220" s="149"/>
      <c r="AX3220" s="149"/>
      <c r="AY3220" s="149"/>
      <c r="AZ3220" s="149"/>
      <c r="BA3220" s="149"/>
      <c r="BB3220" s="149"/>
      <c r="BC3220" s="149"/>
      <c r="BD3220" s="149"/>
      <c r="BE3220" s="149"/>
      <c r="BF3220" s="149"/>
      <c r="BG3220" s="149"/>
      <c r="BH3220" s="149"/>
    </row>
    <row r="3221" spans="1:60" outlineLevel="3" x14ac:dyDescent="0.2">
      <c r="A3221" s="156"/>
      <c r="B3221" s="157"/>
      <c r="C3221" s="200" t="s">
        <v>2370</v>
      </c>
      <c r="D3221" s="193"/>
      <c r="E3221" s="194"/>
      <c r="F3221" s="160"/>
      <c r="G3221" s="160"/>
      <c r="H3221" s="160"/>
      <c r="I3221" s="160"/>
      <c r="J3221" s="160"/>
      <c r="K3221" s="160"/>
      <c r="L3221" s="160"/>
      <c r="M3221" s="160"/>
      <c r="N3221" s="159"/>
      <c r="O3221" s="159"/>
      <c r="P3221" s="159"/>
      <c r="Q3221" s="159"/>
      <c r="R3221" s="160"/>
      <c r="S3221" s="160"/>
      <c r="T3221" s="160"/>
      <c r="U3221" s="160"/>
      <c r="V3221" s="160"/>
      <c r="W3221" s="160"/>
      <c r="X3221" s="160"/>
      <c r="Y3221" s="160"/>
      <c r="Z3221" s="149"/>
      <c r="AA3221" s="149"/>
      <c r="AB3221" s="149"/>
      <c r="AC3221" s="149"/>
      <c r="AD3221" s="149"/>
      <c r="AE3221" s="149"/>
      <c r="AF3221" s="149"/>
      <c r="AG3221" s="149" t="s">
        <v>409</v>
      </c>
      <c r="AH3221" s="149">
        <v>0</v>
      </c>
      <c r="AI3221" s="149"/>
      <c r="AJ3221" s="149"/>
      <c r="AK3221" s="149"/>
      <c r="AL3221" s="149"/>
      <c r="AM3221" s="149"/>
      <c r="AN3221" s="149"/>
      <c r="AO3221" s="149"/>
      <c r="AP3221" s="149"/>
      <c r="AQ3221" s="149"/>
      <c r="AR3221" s="149"/>
      <c r="AS3221" s="149"/>
      <c r="AT3221" s="149"/>
      <c r="AU3221" s="149"/>
      <c r="AV3221" s="149"/>
      <c r="AW3221" s="149"/>
      <c r="AX3221" s="149"/>
      <c r="AY3221" s="149"/>
      <c r="AZ3221" s="149"/>
      <c r="BA3221" s="149"/>
      <c r="BB3221" s="149"/>
      <c r="BC3221" s="149"/>
      <c r="BD3221" s="149"/>
      <c r="BE3221" s="149"/>
      <c r="BF3221" s="149"/>
      <c r="BG3221" s="149"/>
      <c r="BH3221" s="149"/>
    </row>
    <row r="3222" spans="1:60" outlineLevel="3" x14ac:dyDescent="0.2">
      <c r="A3222" s="156"/>
      <c r="B3222" s="157"/>
      <c r="C3222" s="200" t="s">
        <v>2021</v>
      </c>
      <c r="D3222" s="193"/>
      <c r="E3222" s="194"/>
      <c r="F3222" s="160"/>
      <c r="G3222" s="160"/>
      <c r="H3222" s="160"/>
      <c r="I3222" s="160"/>
      <c r="J3222" s="160"/>
      <c r="K3222" s="160"/>
      <c r="L3222" s="160"/>
      <c r="M3222" s="160"/>
      <c r="N3222" s="159"/>
      <c r="O3222" s="159"/>
      <c r="P3222" s="159"/>
      <c r="Q3222" s="159"/>
      <c r="R3222" s="160"/>
      <c r="S3222" s="160"/>
      <c r="T3222" s="160"/>
      <c r="U3222" s="160"/>
      <c r="V3222" s="160"/>
      <c r="W3222" s="160"/>
      <c r="X3222" s="160"/>
      <c r="Y3222" s="160"/>
      <c r="Z3222" s="149"/>
      <c r="AA3222" s="149"/>
      <c r="AB3222" s="149"/>
      <c r="AC3222" s="149"/>
      <c r="AD3222" s="149"/>
      <c r="AE3222" s="149"/>
      <c r="AF3222" s="149"/>
      <c r="AG3222" s="149" t="s">
        <v>409</v>
      </c>
      <c r="AH3222" s="149">
        <v>0</v>
      </c>
      <c r="AI3222" s="149"/>
      <c r="AJ3222" s="149"/>
      <c r="AK3222" s="149"/>
      <c r="AL3222" s="149"/>
      <c r="AM3222" s="149"/>
      <c r="AN3222" s="149"/>
      <c r="AO3222" s="149"/>
      <c r="AP3222" s="149"/>
      <c r="AQ3222" s="149"/>
      <c r="AR3222" s="149"/>
      <c r="AS3222" s="149"/>
      <c r="AT3222" s="149"/>
      <c r="AU3222" s="149"/>
      <c r="AV3222" s="149"/>
      <c r="AW3222" s="149"/>
      <c r="AX3222" s="149"/>
      <c r="AY3222" s="149"/>
      <c r="AZ3222" s="149"/>
      <c r="BA3222" s="149"/>
      <c r="BB3222" s="149"/>
      <c r="BC3222" s="149"/>
      <c r="BD3222" s="149"/>
      <c r="BE3222" s="149"/>
      <c r="BF3222" s="149"/>
      <c r="BG3222" s="149"/>
      <c r="BH3222" s="149"/>
    </row>
    <row r="3223" spans="1:60" outlineLevel="3" x14ac:dyDescent="0.2">
      <c r="A3223" s="156"/>
      <c r="B3223" s="157"/>
      <c r="C3223" s="200" t="s">
        <v>2022</v>
      </c>
      <c r="D3223" s="193"/>
      <c r="E3223" s="194">
        <v>96.614999999999995</v>
      </c>
      <c r="F3223" s="160"/>
      <c r="G3223" s="160"/>
      <c r="H3223" s="160"/>
      <c r="I3223" s="160"/>
      <c r="J3223" s="160"/>
      <c r="K3223" s="160"/>
      <c r="L3223" s="160"/>
      <c r="M3223" s="160"/>
      <c r="N3223" s="159"/>
      <c r="O3223" s="159"/>
      <c r="P3223" s="159"/>
      <c r="Q3223" s="159"/>
      <c r="R3223" s="160"/>
      <c r="S3223" s="160"/>
      <c r="T3223" s="160"/>
      <c r="U3223" s="160"/>
      <c r="V3223" s="160"/>
      <c r="W3223" s="160"/>
      <c r="X3223" s="160"/>
      <c r="Y3223" s="160"/>
      <c r="Z3223" s="149"/>
      <c r="AA3223" s="149"/>
      <c r="AB3223" s="149"/>
      <c r="AC3223" s="149"/>
      <c r="AD3223" s="149"/>
      <c r="AE3223" s="149"/>
      <c r="AF3223" s="149"/>
      <c r="AG3223" s="149" t="s">
        <v>409</v>
      </c>
      <c r="AH3223" s="149">
        <v>0</v>
      </c>
      <c r="AI3223" s="149"/>
      <c r="AJ3223" s="149"/>
      <c r="AK3223" s="149"/>
      <c r="AL3223" s="149"/>
      <c r="AM3223" s="149"/>
      <c r="AN3223" s="149"/>
      <c r="AO3223" s="149"/>
      <c r="AP3223" s="149"/>
      <c r="AQ3223" s="149"/>
      <c r="AR3223" s="149"/>
      <c r="AS3223" s="149"/>
      <c r="AT3223" s="149"/>
      <c r="AU3223" s="149"/>
      <c r="AV3223" s="149"/>
      <c r="AW3223" s="149"/>
      <c r="AX3223" s="149"/>
      <c r="AY3223" s="149"/>
      <c r="AZ3223" s="149"/>
      <c r="BA3223" s="149"/>
      <c r="BB3223" s="149"/>
      <c r="BC3223" s="149"/>
      <c r="BD3223" s="149"/>
      <c r="BE3223" s="149"/>
      <c r="BF3223" s="149"/>
      <c r="BG3223" s="149"/>
      <c r="BH3223" s="149"/>
    </row>
    <row r="3224" spans="1:60" outlineLevel="3" x14ac:dyDescent="0.2">
      <c r="A3224" s="156"/>
      <c r="B3224" s="157"/>
      <c r="C3224" s="200" t="s">
        <v>2044</v>
      </c>
      <c r="D3224" s="193"/>
      <c r="E3224" s="194"/>
      <c r="F3224" s="160"/>
      <c r="G3224" s="160"/>
      <c r="H3224" s="160"/>
      <c r="I3224" s="160"/>
      <c r="J3224" s="160"/>
      <c r="K3224" s="160"/>
      <c r="L3224" s="160"/>
      <c r="M3224" s="160"/>
      <c r="N3224" s="159"/>
      <c r="O3224" s="159"/>
      <c r="P3224" s="159"/>
      <c r="Q3224" s="159"/>
      <c r="R3224" s="160"/>
      <c r="S3224" s="160"/>
      <c r="T3224" s="160"/>
      <c r="U3224" s="160"/>
      <c r="V3224" s="160"/>
      <c r="W3224" s="160"/>
      <c r="X3224" s="160"/>
      <c r="Y3224" s="160"/>
      <c r="Z3224" s="149"/>
      <c r="AA3224" s="149"/>
      <c r="AB3224" s="149"/>
      <c r="AC3224" s="149"/>
      <c r="AD3224" s="149"/>
      <c r="AE3224" s="149"/>
      <c r="AF3224" s="149"/>
      <c r="AG3224" s="149" t="s">
        <v>409</v>
      </c>
      <c r="AH3224" s="149">
        <v>0</v>
      </c>
      <c r="AI3224" s="149"/>
      <c r="AJ3224" s="149"/>
      <c r="AK3224" s="149"/>
      <c r="AL3224" s="149"/>
      <c r="AM3224" s="149"/>
      <c r="AN3224" s="149"/>
      <c r="AO3224" s="149"/>
      <c r="AP3224" s="149"/>
      <c r="AQ3224" s="149"/>
      <c r="AR3224" s="149"/>
      <c r="AS3224" s="149"/>
      <c r="AT3224" s="149"/>
      <c r="AU3224" s="149"/>
      <c r="AV3224" s="149"/>
      <c r="AW3224" s="149"/>
      <c r="AX3224" s="149"/>
      <c r="AY3224" s="149"/>
      <c r="AZ3224" s="149"/>
      <c r="BA3224" s="149"/>
      <c r="BB3224" s="149"/>
      <c r="BC3224" s="149"/>
      <c r="BD3224" s="149"/>
      <c r="BE3224" s="149"/>
      <c r="BF3224" s="149"/>
      <c r="BG3224" s="149"/>
      <c r="BH3224" s="149"/>
    </row>
    <row r="3225" spans="1:60" outlineLevel="3" x14ac:dyDescent="0.2">
      <c r="A3225" s="156"/>
      <c r="B3225" s="157"/>
      <c r="C3225" s="200" t="s">
        <v>2371</v>
      </c>
      <c r="D3225" s="193"/>
      <c r="E3225" s="194">
        <v>4.2830000000000004</v>
      </c>
      <c r="F3225" s="160"/>
      <c r="G3225" s="160"/>
      <c r="H3225" s="160"/>
      <c r="I3225" s="160"/>
      <c r="J3225" s="160"/>
      <c r="K3225" s="160"/>
      <c r="L3225" s="160"/>
      <c r="M3225" s="160"/>
      <c r="N3225" s="159"/>
      <c r="O3225" s="159"/>
      <c r="P3225" s="159"/>
      <c r="Q3225" s="159"/>
      <c r="R3225" s="160"/>
      <c r="S3225" s="160"/>
      <c r="T3225" s="160"/>
      <c r="U3225" s="160"/>
      <c r="V3225" s="160"/>
      <c r="W3225" s="160"/>
      <c r="X3225" s="160"/>
      <c r="Y3225" s="160"/>
      <c r="Z3225" s="149"/>
      <c r="AA3225" s="149"/>
      <c r="AB3225" s="149"/>
      <c r="AC3225" s="149"/>
      <c r="AD3225" s="149"/>
      <c r="AE3225" s="149"/>
      <c r="AF3225" s="149"/>
      <c r="AG3225" s="149" t="s">
        <v>409</v>
      </c>
      <c r="AH3225" s="149">
        <v>0</v>
      </c>
      <c r="AI3225" s="149"/>
      <c r="AJ3225" s="149"/>
      <c r="AK3225" s="149"/>
      <c r="AL3225" s="149"/>
      <c r="AM3225" s="149"/>
      <c r="AN3225" s="149"/>
      <c r="AO3225" s="149"/>
      <c r="AP3225" s="149"/>
      <c r="AQ3225" s="149"/>
      <c r="AR3225" s="149"/>
      <c r="AS3225" s="149"/>
      <c r="AT3225" s="149"/>
      <c r="AU3225" s="149"/>
      <c r="AV3225" s="149"/>
      <c r="AW3225" s="149"/>
      <c r="AX3225" s="149"/>
      <c r="AY3225" s="149"/>
      <c r="AZ3225" s="149"/>
      <c r="BA3225" s="149"/>
      <c r="BB3225" s="149"/>
      <c r="BC3225" s="149"/>
      <c r="BD3225" s="149"/>
      <c r="BE3225" s="149"/>
      <c r="BF3225" s="149"/>
      <c r="BG3225" s="149"/>
      <c r="BH3225" s="149"/>
    </row>
    <row r="3226" spans="1:60" outlineLevel="3" x14ac:dyDescent="0.2">
      <c r="A3226" s="156"/>
      <c r="B3226" s="157"/>
      <c r="C3226" s="201" t="s">
        <v>417</v>
      </c>
      <c r="D3226" s="195"/>
      <c r="E3226" s="196">
        <v>100.898</v>
      </c>
      <c r="F3226" s="160"/>
      <c r="G3226" s="160"/>
      <c r="H3226" s="160"/>
      <c r="I3226" s="160"/>
      <c r="J3226" s="160"/>
      <c r="K3226" s="160"/>
      <c r="L3226" s="160"/>
      <c r="M3226" s="160"/>
      <c r="N3226" s="159"/>
      <c r="O3226" s="159"/>
      <c r="P3226" s="159"/>
      <c r="Q3226" s="159"/>
      <c r="R3226" s="160"/>
      <c r="S3226" s="160"/>
      <c r="T3226" s="160"/>
      <c r="U3226" s="160"/>
      <c r="V3226" s="160"/>
      <c r="W3226" s="160"/>
      <c r="X3226" s="160"/>
      <c r="Y3226" s="160"/>
      <c r="Z3226" s="149"/>
      <c r="AA3226" s="149"/>
      <c r="AB3226" s="149"/>
      <c r="AC3226" s="149"/>
      <c r="AD3226" s="149"/>
      <c r="AE3226" s="149"/>
      <c r="AF3226" s="149"/>
      <c r="AG3226" s="149" t="s">
        <v>409</v>
      </c>
      <c r="AH3226" s="149">
        <v>1</v>
      </c>
      <c r="AI3226" s="149"/>
      <c r="AJ3226" s="149"/>
      <c r="AK3226" s="149"/>
      <c r="AL3226" s="149"/>
      <c r="AM3226" s="149"/>
      <c r="AN3226" s="149"/>
      <c r="AO3226" s="149"/>
      <c r="AP3226" s="149"/>
      <c r="AQ3226" s="149"/>
      <c r="AR3226" s="149"/>
      <c r="AS3226" s="149"/>
      <c r="AT3226" s="149"/>
      <c r="AU3226" s="149"/>
      <c r="AV3226" s="149"/>
      <c r="AW3226" s="149"/>
      <c r="AX3226" s="149"/>
      <c r="AY3226" s="149"/>
      <c r="AZ3226" s="149"/>
      <c r="BA3226" s="149"/>
      <c r="BB3226" s="149"/>
      <c r="BC3226" s="149"/>
      <c r="BD3226" s="149"/>
      <c r="BE3226" s="149"/>
      <c r="BF3226" s="149"/>
      <c r="BG3226" s="149"/>
      <c r="BH3226" s="149"/>
    </row>
    <row r="3227" spans="1:60" ht="22.5" outlineLevel="1" x14ac:dyDescent="0.2">
      <c r="A3227" s="173">
        <v>274</v>
      </c>
      <c r="B3227" s="174" t="s">
        <v>2372</v>
      </c>
      <c r="C3227" s="189" t="s">
        <v>2373</v>
      </c>
      <c r="D3227" s="175" t="s">
        <v>493</v>
      </c>
      <c r="E3227" s="176">
        <v>22.4</v>
      </c>
      <c r="F3227" s="177"/>
      <c r="G3227" s="178">
        <f>ROUND(E3227*F3227,2)</f>
        <v>0</v>
      </c>
      <c r="H3227" s="177"/>
      <c r="I3227" s="178">
        <f>ROUND(E3227*H3227,2)</f>
        <v>0</v>
      </c>
      <c r="J3227" s="177"/>
      <c r="K3227" s="178">
        <f>ROUND(E3227*J3227,2)</f>
        <v>0</v>
      </c>
      <c r="L3227" s="178">
        <v>12</v>
      </c>
      <c r="M3227" s="178">
        <f>G3227*(1+L3227/100)</f>
        <v>0</v>
      </c>
      <c r="N3227" s="176">
        <v>4.0299999999999997E-3</v>
      </c>
      <c r="O3227" s="176">
        <f>ROUND(E3227*N3227,2)</f>
        <v>0.09</v>
      </c>
      <c r="P3227" s="176">
        <v>0</v>
      </c>
      <c r="Q3227" s="176">
        <f>ROUND(E3227*P3227,2)</f>
        <v>0</v>
      </c>
      <c r="R3227" s="178" t="s">
        <v>2036</v>
      </c>
      <c r="S3227" s="178" t="s">
        <v>365</v>
      </c>
      <c r="T3227" s="179" t="s">
        <v>365</v>
      </c>
      <c r="U3227" s="160">
        <v>0.156</v>
      </c>
      <c r="V3227" s="160">
        <f>ROUND(E3227*U3227,2)</f>
        <v>3.49</v>
      </c>
      <c r="W3227" s="160"/>
      <c r="X3227" s="160" t="s">
        <v>404</v>
      </c>
      <c r="Y3227" s="160" t="s">
        <v>368</v>
      </c>
      <c r="Z3227" s="149"/>
      <c r="AA3227" s="149"/>
      <c r="AB3227" s="149"/>
      <c r="AC3227" s="149"/>
      <c r="AD3227" s="149"/>
      <c r="AE3227" s="149"/>
      <c r="AF3227" s="149"/>
      <c r="AG3227" s="149" t="s">
        <v>438</v>
      </c>
      <c r="AH3227" s="149"/>
      <c r="AI3227" s="149"/>
      <c r="AJ3227" s="149"/>
      <c r="AK3227" s="149"/>
      <c r="AL3227" s="149"/>
      <c r="AM3227" s="149"/>
      <c r="AN3227" s="149"/>
      <c r="AO3227" s="149"/>
      <c r="AP3227" s="149"/>
      <c r="AQ3227" s="149"/>
      <c r="AR3227" s="149"/>
      <c r="AS3227" s="149"/>
      <c r="AT3227" s="149"/>
      <c r="AU3227" s="149"/>
      <c r="AV3227" s="149"/>
      <c r="AW3227" s="149"/>
      <c r="AX3227" s="149"/>
      <c r="AY3227" s="149"/>
      <c r="AZ3227" s="149"/>
      <c r="BA3227" s="149"/>
      <c r="BB3227" s="149"/>
      <c r="BC3227" s="149"/>
      <c r="BD3227" s="149"/>
      <c r="BE3227" s="149"/>
      <c r="BF3227" s="149"/>
      <c r="BG3227" s="149"/>
      <c r="BH3227" s="149"/>
    </row>
    <row r="3228" spans="1:60" outlineLevel="2" x14ac:dyDescent="0.2">
      <c r="A3228" s="156"/>
      <c r="B3228" s="157"/>
      <c r="C3228" s="200" t="s">
        <v>1484</v>
      </c>
      <c r="D3228" s="193"/>
      <c r="E3228" s="194"/>
      <c r="F3228" s="160"/>
      <c r="G3228" s="160"/>
      <c r="H3228" s="160"/>
      <c r="I3228" s="160"/>
      <c r="J3228" s="160"/>
      <c r="K3228" s="160"/>
      <c r="L3228" s="160"/>
      <c r="M3228" s="160"/>
      <c r="N3228" s="159"/>
      <c r="O3228" s="159"/>
      <c r="P3228" s="159"/>
      <c r="Q3228" s="159"/>
      <c r="R3228" s="160"/>
      <c r="S3228" s="160"/>
      <c r="T3228" s="160"/>
      <c r="U3228" s="160"/>
      <c r="V3228" s="160"/>
      <c r="W3228" s="160"/>
      <c r="X3228" s="160"/>
      <c r="Y3228" s="160"/>
      <c r="Z3228" s="149"/>
      <c r="AA3228" s="149"/>
      <c r="AB3228" s="149"/>
      <c r="AC3228" s="149"/>
      <c r="AD3228" s="149"/>
      <c r="AE3228" s="149"/>
      <c r="AF3228" s="149"/>
      <c r="AG3228" s="149" t="s">
        <v>409</v>
      </c>
      <c r="AH3228" s="149">
        <v>0</v>
      </c>
      <c r="AI3228" s="149"/>
      <c r="AJ3228" s="149"/>
      <c r="AK3228" s="149"/>
      <c r="AL3228" s="149"/>
      <c r="AM3228" s="149"/>
      <c r="AN3228" s="149"/>
      <c r="AO3228" s="149"/>
      <c r="AP3228" s="149"/>
      <c r="AQ3228" s="149"/>
      <c r="AR3228" s="149"/>
      <c r="AS3228" s="149"/>
      <c r="AT3228" s="149"/>
      <c r="AU3228" s="149"/>
      <c r="AV3228" s="149"/>
      <c r="AW3228" s="149"/>
      <c r="AX3228" s="149"/>
      <c r="AY3228" s="149"/>
      <c r="AZ3228" s="149"/>
      <c r="BA3228" s="149"/>
      <c r="BB3228" s="149"/>
      <c r="BC3228" s="149"/>
      <c r="BD3228" s="149"/>
      <c r="BE3228" s="149"/>
      <c r="BF3228" s="149"/>
      <c r="BG3228" s="149"/>
      <c r="BH3228" s="149"/>
    </row>
    <row r="3229" spans="1:60" outlineLevel="3" x14ac:dyDescent="0.2">
      <c r="A3229" s="156"/>
      <c r="B3229" s="157"/>
      <c r="C3229" s="200" t="s">
        <v>2374</v>
      </c>
      <c r="D3229" s="193"/>
      <c r="E3229" s="194"/>
      <c r="F3229" s="160"/>
      <c r="G3229" s="160"/>
      <c r="H3229" s="160"/>
      <c r="I3229" s="160"/>
      <c r="J3229" s="160"/>
      <c r="K3229" s="160"/>
      <c r="L3229" s="160"/>
      <c r="M3229" s="160"/>
      <c r="N3229" s="159"/>
      <c r="O3229" s="159"/>
      <c r="P3229" s="159"/>
      <c r="Q3229" s="159"/>
      <c r="R3229" s="160"/>
      <c r="S3229" s="160"/>
      <c r="T3229" s="160"/>
      <c r="U3229" s="160"/>
      <c r="V3229" s="160"/>
      <c r="W3229" s="160"/>
      <c r="X3229" s="160"/>
      <c r="Y3229" s="160"/>
      <c r="Z3229" s="149"/>
      <c r="AA3229" s="149"/>
      <c r="AB3229" s="149"/>
      <c r="AC3229" s="149"/>
      <c r="AD3229" s="149"/>
      <c r="AE3229" s="149"/>
      <c r="AF3229" s="149"/>
      <c r="AG3229" s="149" t="s">
        <v>409</v>
      </c>
      <c r="AH3229" s="149">
        <v>0</v>
      </c>
      <c r="AI3229" s="149"/>
      <c r="AJ3229" s="149"/>
      <c r="AK3229" s="149"/>
      <c r="AL3229" s="149"/>
      <c r="AM3229" s="149"/>
      <c r="AN3229" s="149"/>
      <c r="AO3229" s="149"/>
      <c r="AP3229" s="149"/>
      <c r="AQ3229" s="149"/>
      <c r="AR3229" s="149"/>
      <c r="AS3229" s="149"/>
      <c r="AT3229" s="149"/>
      <c r="AU3229" s="149"/>
      <c r="AV3229" s="149"/>
      <c r="AW3229" s="149"/>
      <c r="AX3229" s="149"/>
      <c r="AY3229" s="149"/>
      <c r="AZ3229" s="149"/>
      <c r="BA3229" s="149"/>
      <c r="BB3229" s="149"/>
      <c r="BC3229" s="149"/>
      <c r="BD3229" s="149"/>
      <c r="BE3229" s="149"/>
      <c r="BF3229" s="149"/>
      <c r="BG3229" s="149"/>
      <c r="BH3229" s="149"/>
    </row>
    <row r="3230" spans="1:60" outlineLevel="3" x14ac:dyDescent="0.2">
      <c r="A3230" s="156"/>
      <c r="B3230" s="157"/>
      <c r="C3230" s="200" t="s">
        <v>2375</v>
      </c>
      <c r="D3230" s="193"/>
      <c r="E3230" s="194">
        <v>22.4</v>
      </c>
      <c r="F3230" s="160"/>
      <c r="G3230" s="160"/>
      <c r="H3230" s="160"/>
      <c r="I3230" s="160"/>
      <c r="J3230" s="160"/>
      <c r="K3230" s="160"/>
      <c r="L3230" s="160"/>
      <c r="M3230" s="160"/>
      <c r="N3230" s="159"/>
      <c r="O3230" s="159"/>
      <c r="P3230" s="159"/>
      <c r="Q3230" s="159"/>
      <c r="R3230" s="160"/>
      <c r="S3230" s="160"/>
      <c r="T3230" s="160"/>
      <c r="U3230" s="160"/>
      <c r="V3230" s="160"/>
      <c r="W3230" s="160"/>
      <c r="X3230" s="160"/>
      <c r="Y3230" s="160"/>
      <c r="Z3230" s="149"/>
      <c r="AA3230" s="149"/>
      <c r="AB3230" s="149"/>
      <c r="AC3230" s="149"/>
      <c r="AD3230" s="149"/>
      <c r="AE3230" s="149"/>
      <c r="AF3230" s="149"/>
      <c r="AG3230" s="149" t="s">
        <v>409</v>
      </c>
      <c r="AH3230" s="149">
        <v>0</v>
      </c>
      <c r="AI3230" s="149"/>
      <c r="AJ3230" s="149"/>
      <c r="AK3230" s="149"/>
      <c r="AL3230" s="149"/>
      <c r="AM3230" s="149"/>
      <c r="AN3230" s="149"/>
      <c r="AO3230" s="149"/>
      <c r="AP3230" s="149"/>
      <c r="AQ3230" s="149"/>
      <c r="AR3230" s="149"/>
      <c r="AS3230" s="149"/>
      <c r="AT3230" s="149"/>
      <c r="AU3230" s="149"/>
      <c r="AV3230" s="149"/>
      <c r="AW3230" s="149"/>
      <c r="AX3230" s="149"/>
      <c r="AY3230" s="149"/>
      <c r="AZ3230" s="149"/>
      <c r="BA3230" s="149"/>
      <c r="BB3230" s="149"/>
      <c r="BC3230" s="149"/>
      <c r="BD3230" s="149"/>
      <c r="BE3230" s="149"/>
      <c r="BF3230" s="149"/>
      <c r="BG3230" s="149"/>
      <c r="BH3230" s="149"/>
    </row>
    <row r="3231" spans="1:60" outlineLevel="3" x14ac:dyDescent="0.2">
      <c r="A3231" s="156"/>
      <c r="B3231" s="157"/>
      <c r="C3231" s="201" t="s">
        <v>417</v>
      </c>
      <c r="D3231" s="195"/>
      <c r="E3231" s="196">
        <v>22.4</v>
      </c>
      <c r="F3231" s="160"/>
      <c r="G3231" s="160"/>
      <c r="H3231" s="160"/>
      <c r="I3231" s="160"/>
      <c r="J3231" s="160"/>
      <c r="K3231" s="160"/>
      <c r="L3231" s="160"/>
      <c r="M3231" s="160"/>
      <c r="N3231" s="159"/>
      <c r="O3231" s="159"/>
      <c r="P3231" s="159"/>
      <c r="Q3231" s="159"/>
      <c r="R3231" s="160"/>
      <c r="S3231" s="160"/>
      <c r="T3231" s="160"/>
      <c r="U3231" s="160"/>
      <c r="V3231" s="160"/>
      <c r="W3231" s="160"/>
      <c r="X3231" s="160"/>
      <c r="Y3231" s="160"/>
      <c r="Z3231" s="149"/>
      <c r="AA3231" s="149"/>
      <c r="AB3231" s="149"/>
      <c r="AC3231" s="149"/>
      <c r="AD3231" s="149"/>
      <c r="AE3231" s="149"/>
      <c r="AF3231" s="149"/>
      <c r="AG3231" s="149" t="s">
        <v>409</v>
      </c>
      <c r="AH3231" s="149">
        <v>1</v>
      </c>
      <c r="AI3231" s="149"/>
      <c r="AJ3231" s="149"/>
      <c r="AK3231" s="149"/>
      <c r="AL3231" s="149"/>
      <c r="AM3231" s="149"/>
      <c r="AN3231" s="149"/>
      <c r="AO3231" s="149"/>
      <c r="AP3231" s="149"/>
      <c r="AQ3231" s="149"/>
      <c r="AR3231" s="149"/>
      <c r="AS3231" s="149"/>
      <c r="AT3231" s="149"/>
      <c r="AU3231" s="149"/>
      <c r="AV3231" s="149"/>
      <c r="AW3231" s="149"/>
      <c r="AX3231" s="149"/>
      <c r="AY3231" s="149"/>
      <c r="AZ3231" s="149"/>
      <c r="BA3231" s="149"/>
      <c r="BB3231" s="149"/>
      <c r="BC3231" s="149"/>
      <c r="BD3231" s="149"/>
      <c r="BE3231" s="149"/>
      <c r="BF3231" s="149"/>
      <c r="BG3231" s="149"/>
      <c r="BH3231" s="149"/>
    </row>
    <row r="3232" spans="1:60" ht="22.5" outlineLevel="1" x14ac:dyDescent="0.2">
      <c r="A3232" s="173">
        <v>275</v>
      </c>
      <c r="B3232" s="174" t="s">
        <v>2376</v>
      </c>
      <c r="C3232" s="189" t="s">
        <v>2377</v>
      </c>
      <c r="D3232" s="175" t="s">
        <v>836</v>
      </c>
      <c r="E3232" s="176">
        <v>6.3719999999999999</v>
      </c>
      <c r="F3232" s="177"/>
      <c r="G3232" s="178">
        <f>ROUND(E3232*F3232,2)</f>
        <v>0</v>
      </c>
      <c r="H3232" s="177"/>
      <c r="I3232" s="178">
        <f>ROUND(E3232*H3232,2)</f>
        <v>0</v>
      </c>
      <c r="J3232" s="177"/>
      <c r="K3232" s="178">
        <f>ROUND(E3232*J3232,2)</f>
        <v>0</v>
      </c>
      <c r="L3232" s="178">
        <v>12</v>
      </c>
      <c r="M3232" s="178">
        <f>G3232*(1+L3232/100)</f>
        <v>0</v>
      </c>
      <c r="N3232" s="176">
        <v>6.0499999999999998E-3</v>
      </c>
      <c r="O3232" s="176">
        <f>ROUND(E3232*N3232,2)</f>
        <v>0.04</v>
      </c>
      <c r="P3232" s="176">
        <v>0</v>
      </c>
      <c r="Q3232" s="176">
        <f>ROUND(E3232*P3232,2)</f>
        <v>0</v>
      </c>
      <c r="R3232" s="178" t="s">
        <v>2036</v>
      </c>
      <c r="S3232" s="178" t="s">
        <v>365</v>
      </c>
      <c r="T3232" s="179" t="s">
        <v>365</v>
      </c>
      <c r="U3232" s="160">
        <v>0.56399999999999995</v>
      </c>
      <c r="V3232" s="160">
        <f>ROUND(E3232*U3232,2)</f>
        <v>3.59</v>
      </c>
      <c r="W3232" s="160"/>
      <c r="X3232" s="160" t="s">
        <v>404</v>
      </c>
      <c r="Y3232" s="160" t="s">
        <v>368</v>
      </c>
      <c r="Z3232" s="149"/>
      <c r="AA3232" s="149"/>
      <c r="AB3232" s="149"/>
      <c r="AC3232" s="149"/>
      <c r="AD3232" s="149"/>
      <c r="AE3232" s="149"/>
      <c r="AF3232" s="149"/>
      <c r="AG3232" s="149" t="s">
        <v>438</v>
      </c>
      <c r="AH3232" s="149"/>
      <c r="AI3232" s="149"/>
      <c r="AJ3232" s="149"/>
      <c r="AK3232" s="149"/>
      <c r="AL3232" s="149"/>
      <c r="AM3232" s="149"/>
      <c r="AN3232" s="149"/>
      <c r="AO3232" s="149"/>
      <c r="AP3232" s="149"/>
      <c r="AQ3232" s="149"/>
      <c r="AR3232" s="149"/>
      <c r="AS3232" s="149"/>
      <c r="AT3232" s="149"/>
      <c r="AU3232" s="149"/>
      <c r="AV3232" s="149"/>
      <c r="AW3232" s="149"/>
      <c r="AX3232" s="149"/>
      <c r="AY3232" s="149"/>
      <c r="AZ3232" s="149"/>
      <c r="BA3232" s="149"/>
      <c r="BB3232" s="149"/>
      <c r="BC3232" s="149"/>
      <c r="BD3232" s="149"/>
      <c r="BE3232" s="149"/>
      <c r="BF3232" s="149"/>
      <c r="BG3232" s="149"/>
      <c r="BH3232" s="149"/>
    </row>
    <row r="3233" spans="1:60" outlineLevel="2" x14ac:dyDescent="0.2">
      <c r="A3233" s="156"/>
      <c r="B3233" s="157"/>
      <c r="C3233" s="200" t="s">
        <v>410</v>
      </c>
      <c r="D3233" s="193"/>
      <c r="E3233" s="194"/>
      <c r="F3233" s="160"/>
      <c r="G3233" s="160"/>
      <c r="H3233" s="160"/>
      <c r="I3233" s="160"/>
      <c r="J3233" s="160"/>
      <c r="K3233" s="160"/>
      <c r="L3233" s="160"/>
      <c r="M3233" s="160"/>
      <c r="N3233" s="159"/>
      <c r="O3233" s="159"/>
      <c r="P3233" s="159"/>
      <c r="Q3233" s="159"/>
      <c r="R3233" s="160"/>
      <c r="S3233" s="160"/>
      <c r="T3233" s="160"/>
      <c r="U3233" s="160"/>
      <c r="V3233" s="160"/>
      <c r="W3233" s="160"/>
      <c r="X3233" s="160"/>
      <c r="Y3233" s="160"/>
      <c r="Z3233" s="149"/>
      <c r="AA3233" s="149"/>
      <c r="AB3233" s="149"/>
      <c r="AC3233" s="149"/>
      <c r="AD3233" s="149"/>
      <c r="AE3233" s="149"/>
      <c r="AF3233" s="149"/>
      <c r="AG3233" s="149" t="s">
        <v>409</v>
      </c>
      <c r="AH3233" s="149">
        <v>0</v>
      </c>
      <c r="AI3233" s="149"/>
      <c r="AJ3233" s="149"/>
      <c r="AK3233" s="149"/>
      <c r="AL3233" s="149"/>
      <c r="AM3233" s="149"/>
      <c r="AN3233" s="149"/>
      <c r="AO3233" s="149"/>
      <c r="AP3233" s="149"/>
      <c r="AQ3233" s="149"/>
      <c r="AR3233" s="149"/>
      <c r="AS3233" s="149"/>
      <c r="AT3233" s="149"/>
      <c r="AU3233" s="149"/>
      <c r="AV3233" s="149"/>
      <c r="AW3233" s="149"/>
      <c r="AX3233" s="149"/>
      <c r="AY3233" s="149"/>
      <c r="AZ3233" s="149"/>
      <c r="BA3233" s="149"/>
      <c r="BB3233" s="149"/>
      <c r="BC3233" s="149"/>
      <c r="BD3233" s="149"/>
      <c r="BE3233" s="149"/>
      <c r="BF3233" s="149"/>
      <c r="BG3233" s="149"/>
      <c r="BH3233" s="149"/>
    </row>
    <row r="3234" spans="1:60" outlineLevel="3" x14ac:dyDescent="0.2">
      <c r="A3234" s="156"/>
      <c r="B3234" s="157"/>
      <c r="C3234" s="200" t="s">
        <v>2378</v>
      </c>
      <c r="D3234" s="193"/>
      <c r="E3234" s="194"/>
      <c r="F3234" s="160"/>
      <c r="G3234" s="160"/>
      <c r="H3234" s="160"/>
      <c r="I3234" s="160"/>
      <c r="J3234" s="160"/>
      <c r="K3234" s="160"/>
      <c r="L3234" s="160"/>
      <c r="M3234" s="160"/>
      <c r="N3234" s="159"/>
      <c r="O3234" s="159"/>
      <c r="P3234" s="159"/>
      <c r="Q3234" s="159"/>
      <c r="R3234" s="160"/>
      <c r="S3234" s="160"/>
      <c r="T3234" s="160"/>
      <c r="U3234" s="160"/>
      <c r="V3234" s="160"/>
      <c r="W3234" s="160"/>
      <c r="X3234" s="160"/>
      <c r="Y3234" s="160"/>
      <c r="Z3234" s="149"/>
      <c r="AA3234" s="149"/>
      <c r="AB3234" s="149"/>
      <c r="AC3234" s="149"/>
      <c r="AD3234" s="149"/>
      <c r="AE3234" s="149"/>
      <c r="AF3234" s="149"/>
      <c r="AG3234" s="149" t="s">
        <v>409</v>
      </c>
      <c r="AH3234" s="149">
        <v>0</v>
      </c>
      <c r="AI3234" s="149"/>
      <c r="AJ3234" s="149"/>
      <c r="AK3234" s="149"/>
      <c r="AL3234" s="149"/>
      <c r="AM3234" s="149"/>
      <c r="AN3234" s="149"/>
      <c r="AO3234" s="149"/>
      <c r="AP3234" s="149"/>
      <c r="AQ3234" s="149"/>
      <c r="AR3234" s="149"/>
      <c r="AS3234" s="149"/>
      <c r="AT3234" s="149"/>
      <c r="AU3234" s="149"/>
      <c r="AV3234" s="149"/>
      <c r="AW3234" s="149"/>
      <c r="AX3234" s="149"/>
      <c r="AY3234" s="149"/>
      <c r="AZ3234" s="149"/>
      <c r="BA3234" s="149"/>
      <c r="BB3234" s="149"/>
      <c r="BC3234" s="149"/>
      <c r="BD3234" s="149"/>
      <c r="BE3234" s="149"/>
      <c r="BF3234" s="149"/>
      <c r="BG3234" s="149"/>
      <c r="BH3234" s="149"/>
    </row>
    <row r="3235" spans="1:60" outlineLevel="3" x14ac:dyDescent="0.2">
      <c r="A3235" s="156"/>
      <c r="B3235" s="157"/>
      <c r="C3235" s="200" t="s">
        <v>2379</v>
      </c>
      <c r="D3235" s="193"/>
      <c r="E3235" s="194">
        <v>2.5920000000000001</v>
      </c>
      <c r="F3235" s="160"/>
      <c r="G3235" s="160"/>
      <c r="H3235" s="160"/>
      <c r="I3235" s="160"/>
      <c r="J3235" s="160"/>
      <c r="K3235" s="160"/>
      <c r="L3235" s="160"/>
      <c r="M3235" s="160"/>
      <c r="N3235" s="159"/>
      <c r="O3235" s="159"/>
      <c r="P3235" s="159"/>
      <c r="Q3235" s="159"/>
      <c r="R3235" s="160"/>
      <c r="S3235" s="160"/>
      <c r="T3235" s="160"/>
      <c r="U3235" s="160"/>
      <c r="V3235" s="160"/>
      <c r="W3235" s="160"/>
      <c r="X3235" s="160"/>
      <c r="Y3235" s="160"/>
      <c r="Z3235" s="149"/>
      <c r="AA3235" s="149"/>
      <c r="AB3235" s="149"/>
      <c r="AC3235" s="149"/>
      <c r="AD3235" s="149"/>
      <c r="AE3235" s="149"/>
      <c r="AF3235" s="149"/>
      <c r="AG3235" s="149" t="s">
        <v>409</v>
      </c>
      <c r="AH3235" s="149">
        <v>0</v>
      </c>
      <c r="AI3235" s="149"/>
      <c r="AJ3235" s="149"/>
      <c r="AK3235" s="149"/>
      <c r="AL3235" s="149"/>
      <c r="AM3235" s="149"/>
      <c r="AN3235" s="149"/>
      <c r="AO3235" s="149"/>
      <c r="AP3235" s="149"/>
      <c r="AQ3235" s="149"/>
      <c r="AR3235" s="149"/>
      <c r="AS3235" s="149"/>
      <c r="AT3235" s="149"/>
      <c r="AU3235" s="149"/>
      <c r="AV3235" s="149"/>
      <c r="AW3235" s="149"/>
      <c r="AX3235" s="149"/>
      <c r="AY3235" s="149"/>
      <c r="AZ3235" s="149"/>
      <c r="BA3235" s="149"/>
      <c r="BB3235" s="149"/>
      <c r="BC3235" s="149"/>
      <c r="BD3235" s="149"/>
      <c r="BE3235" s="149"/>
      <c r="BF3235" s="149"/>
      <c r="BG3235" s="149"/>
      <c r="BH3235" s="149"/>
    </row>
    <row r="3236" spans="1:60" outlineLevel="3" x14ac:dyDescent="0.2">
      <c r="A3236" s="156"/>
      <c r="B3236" s="157"/>
      <c r="C3236" s="200" t="s">
        <v>2380</v>
      </c>
      <c r="D3236" s="193"/>
      <c r="E3236" s="194">
        <v>2.16</v>
      </c>
      <c r="F3236" s="160"/>
      <c r="G3236" s="160"/>
      <c r="H3236" s="160"/>
      <c r="I3236" s="160"/>
      <c r="J3236" s="160"/>
      <c r="K3236" s="160"/>
      <c r="L3236" s="160"/>
      <c r="M3236" s="160"/>
      <c r="N3236" s="159"/>
      <c r="O3236" s="159"/>
      <c r="P3236" s="159"/>
      <c r="Q3236" s="159"/>
      <c r="R3236" s="160"/>
      <c r="S3236" s="160"/>
      <c r="T3236" s="160"/>
      <c r="U3236" s="160"/>
      <c r="V3236" s="160"/>
      <c r="W3236" s="160"/>
      <c r="X3236" s="160"/>
      <c r="Y3236" s="160"/>
      <c r="Z3236" s="149"/>
      <c r="AA3236" s="149"/>
      <c r="AB3236" s="149"/>
      <c r="AC3236" s="149"/>
      <c r="AD3236" s="149"/>
      <c r="AE3236" s="149"/>
      <c r="AF3236" s="149"/>
      <c r="AG3236" s="149" t="s">
        <v>409</v>
      </c>
      <c r="AH3236" s="149">
        <v>0</v>
      </c>
      <c r="AI3236" s="149"/>
      <c r="AJ3236" s="149"/>
      <c r="AK3236" s="149"/>
      <c r="AL3236" s="149"/>
      <c r="AM3236" s="149"/>
      <c r="AN3236" s="149"/>
      <c r="AO3236" s="149"/>
      <c r="AP3236" s="149"/>
      <c r="AQ3236" s="149"/>
      <c r="AR3236" s="149"/>
      <c r="AS3236" s="149"/>
      <c r="AT3236" s="149"/>
      <c r="AU3236" s="149"/>
      <c r="AV3236" s="149"/>
      <c r="AW3236" s="149"/>
      <c r="AX3236" s="149"/>
      <c r="AY3236" s="149"/>
      <c r="AZ3236" s="149"/>
      <c r="BA3236" s="149"/>
      <c r="BB3236" s="149"/>
      <c r="BC3236" s="149"/>
      <c r="BD3236" s="149"/>
      <c r="BE3236" s="149"/>
      <c r="BF3236" s="149"/>
      <c r="BG3236" s="149"/>
      <c r="BH3236" s="149"/>
    </row>
    <row r="3237" spans="1:60" outlineLevel="3" x14ac:dyDescent="0.2">
      <c r="A3237" s="156"/>
      <c r="B3237" s="157"/>
      <c r="C3237" s="200" t="s">
        <v>2381</v>
      </c>
      <c r="D3237" s="193"/>
      <c r="E3237" s="194">
        <v>1.62</v>
      </c>
      <c r="F3237" s="160"/>
      <c r="G3237" s="160"/>
      <c r="H3237" s="160"/>
      <c r="I3237" s="160"/>
      <c r="J3237" s="160"/>
      <c r="K3237" s="160"/>
      <c r="L3237" s="160"/>
      <c r="M3237" s="160"/>
      <c r="N3237" s="159"/>
      <c r="O3237" s="159"/>
      <c r="P3237" s="159"/>
      <c r="Q3237" s="159"/>
      <c r="R3237" s="160"/>
      <c r="S3237" s="160"/>
      <c r="T3237" s="160"/>
      <c r="U3237" s="160"/>
      <c r="V3237" s="160"/>
      <c r="W3237" s="160"/>
      <c r="X3237" s="160"/>
      <c r="Y3237" s="160"/>
      <c r="Z3237" s="149"/>
      <c r="AA3237" s="149"/>
      <c r="AB3237" s="149"/>
      <c r="AC3237" s="149"/>
      <c r="AD3237" s="149"/>
      <c r="AE3237" s="149"/>
      <c r="AF3237" s="149"/>
      <c r="AG3237" s="149" t="s">
        <v>409</v>
      </c>
      <c r="AH3237" s="149">
        <v>0</v>
      </c>
      <c r="AI3237" s="149"/>
      <c r="AJ3237" s="149"/>
      <c r="AK3237" s="149"/>
      <c r="AL3237" s="149"/>
      <c r="AM3237" s="149"/>
      <c r="AN3237" s="149"/>
      <c r="AO3237" s="149"/>
      <c r="AP3237" s="149"/>
      <c r="AQ3237" s="149"/>
      <c r="AR3237" s="149"/>
      <c r="AS3237" s="149"/>
      <c r="AT3237" s="149"/>
      <c r="AU3237" s="149"/>
      <c r="AV3237" s="149"/>
      <c r="AW3237" s="149"/>
      <c r="AX3237" s="149"/>
      <c r="AY3237" s="149"/>
      <c r="AZ3237" s="149"/>
      <c r="BA3237" s="149"/>
      <c r="BB3237" s="149"/>
      <c r="BC3237" s="149"/>
      <c r="BD3237" s="149"/>
      <c r="BE3237" s="149"/>
      <c r="BF3237" s="149"/>
      <c r="BG3237" s="149"/>
      <c r="BH3237" s="149"/>
    </row>
    <row r="3238" spans="1:60" outlineLevel="3" x14ac:dyDescent="0.2">
      <c r="A3238" s="156"/>
      <c r="B3238" s="157"/>
      <c r="C3238" s="201" t="s">
        <v>417</v>
      </c>
      <c r="D3238" s="195"/>
      <c r="E3238" s="196">
        <v>6.3719999999999999</v>
      </c>
      <c r="F3238" s="160"/>
      <c r="G3238" s="160"/>
      <c r="H3238" s="160"/>
      <c r="I3238" s="160"/>
      <c r="J3238" s="160"/>
      <c r="K3238" s="160"/>
      <c r="L3238" s="160"/>
      <c r="M3238" s="160"/>
      <c r="N3238" s="159"/>
      <c r="O3238" s="159"/>
      <c r="P3238" s="159"/>
      <c r="Q3238" s="159"/>
      <c r="R3238" s="160"/>
      <c r="S3238" s="160"/>
      <c r="T3238" s="160"/>
      <c r="U3238" s="160"/>
      <c r="V3238" s="160"/>
      <c r="W3238" s="160"/>
      <c r="X3238" s="160"/>
      <c r="Y3238" s="160"/>
      <c r="Z3238" s="149"/>
      <c r="AA3238" s="149"/>
      <c r="AB3238" s="149"/>
      <c r="AC3238" s="149"/>
      <c r="AD3238" s="149"/>
      <c r="AE3238" s="149"/>
      <c r="AF3238" s="149"/>
      <c r="AG3238" s="149" t="s">
        <v>409</v>
      </c>
      <c r="AH3238" s="149">
        <v>1</v>
      </c>
      <c r="AI3238" s="149"/>
      <c r="AJ3238" s="149"/>
      <c r="AK3238" s="149"/>
      <c r="AL3238" s="149"/>
      <c r="AM3238" s="149"/>
      <c r="AN3238" s="149"/>
      <c r="AO3238" s="149"/>
      <c r="AP3238" s="149"/>
      <c r="AQ3238" s="149"/>
      <c r="AR3238" s="149"/>
      <c r="AS3238" s="149"/>
      <c r="AT3238" s="149"/>
      <c r="AU3238" s="149"/>
      <c r="AV3238" s="149"/>
      <c r="AW3238" s="149"/>
      <c r="AX3238" s="149"/>
      <c r="AY3238" s="149"/>
      <c r="AZ3238" s="149"/>
      <c r="BA3238" s="149"/>
      <c r="BB3238" s="149"/>
      <c r="BC3238" s="149"/>
      <c r="BD3238" s="149"/>
      <c r="BE3238" s="149"/>
      <c r="BF3238" s="149"/>
      <c r="BG3238" s="149"/>
      <c r="BH3238" s="149"/>
    </row>
    <row r="3239" spans="1:60" ht="22.5" outlineLevel="1" x14ac:dyDescent="0.2">
      <c r="A3239" s="173">
        <v>276</v>
      </c>
      <c r="B3239" s="174" t="s">
        <v>2382</v>
      </c>
      <c r="C3239" s="189" t="s">
        <v>2383</v>
      </c>
      <c r="D3239" s="175" t="s">
        <v>836</v>
      </c>
      <c r="E3239" s="176">
        <v>51.25</v>
      </c>
      <c r="F3239" s="177"/>
      <c r="G3239" s="178">
        <f>ROUND(E3239*F3239,2)</f>
        <v>0</v>
      </c>
      <c r="H3239" s="177"/>
      <c r="I3239" s="178">
        <f>ROUND(E3239*H3239,2)</f>
        <v>0</v>
      </c>
      <c r="J3239" s="177"/>
      <c r="K3239" s="178">
        <f>ROUND(E3239*J3239,2)</f>
        <v>0</v>
      </c>
      <c r="L3239" s="178">
        <v>12</v>
      </c>
      <c r="M3239" s="178">
        <f>G3239*(1+L3239/100)</f>
        <v>0</v>
      </c>
      <c r="N3239" s="176">
        <v>3.1480000000000001E-2</v>
      </c>
      <c r="O3239" s="176">
        <f>ROUND(E3239*N3239,2)</f>
        <v>1.61</v>
      </c>
      <c r="P3239" s="176">
        <v>0</v>
      </c>
      <c r="Q3239" s="176">
        <f>ROUND(E3239*P3239,2)</f>
        <v>0</v>
      </c>
      <c r="R3239" s="178" t="s">
        <v>2036</v>
      </c>
      <c r="S3239" s="178" t="s">
        <v>365</v>
      </c>
      <c r="T3239" s="179" t="s">
        <v>365</v>
      </c>
      <c r="U3239" s="160">
        <v>0.67</v>
      </c>
      <c r="V3239" s="160">
        <f>ROUND(E3239*U3239,2)</f>
        <v>34.340000000000003</v>
      </c>
      <c r="W3239" s="160"/>
      <c r="X3239" s="160" t="s">
        <v>404</v>
      </c>
      <c r="Y3239" s="160" t="s">
        <v>368</v>
      </c>
      <c r="Z3239" s="149"/>
      <c r="AA3239" s="149"/>
      <c r="AB3239" s="149"/>
      <c r="AC3239" s="149"/>
      <c r="AD3239" s="149"/>
      <c r="AE3239" s="149"/>
      <c r="AF3239" s="149"/>
      <c r="AG3239" s="149" t="s">
        <v>438</v>
      </c>
      <c r="AH3239" s="149"/>
      <c r="AI3239" s="149"/>
      <c r="AJ3239" s="149"/>
      <c r="AK3239" s="149"/>
      <c r="AL3239" s="149"/>
      <c r="AM3239" s="149"/>
      <c r="AN3239" s="149"/>
      <c r="AO3239" s="149"/>
      <c r="AP3239" s="149"/>
      <c r="AQ3239" s="149"/>
      <c r="AR3239" s="149"/>
      <c r="AS3239" s="149"/>
      <c r="AT3239" s="149"/>
      <c r="AU3239" s="149"/>
      <c r="AV3239" s="149"/>
      <c r="AW3239" s="149"/>
      <c r="AX3239" s="149"/>
      <c r="AY3239" s="149"/>
      <c r="AZ3239" s="149"/>
      <c r="BA3239" s="149"/>
      <c r="BB3239" s="149"/>
      <c r="BC3239" s="149"/>
      <c r="BD3239" s="149"/>
      <c r="BE3239" s="149"/>
      <c r="BF3239" s="149"/>
      <c r="BG3239" s="149"/>
      <c r="BH3239" s="149"/>
    </row>
    <row r="3240" spans="1:60" outlineLevel="2" x14ac:dyDescent="0.2">
      <c r="A3240" s="156"/>
      <c r="B3240" s="157"/>
      <c r="C3240" s="200" t="s">
        <v>2384</v>
      </c>
      <c r="D3240" s="193"/>
      <c r="E3240" s="194"/>
      <c r="F3240" s="160"/>
      <c r="G3240" s="160"/>
      <c r="H3240" s="160"/>
      <c r="I3240" s="160"/>
      <c r="J3240" s="160"/>
      <c r="K3240" s="160"/>
      <c r="L3240" s="160"/>
      <c r="M3240" s="160"/>
      <c r="N3240" s="159"/>
      <c r="O3240" s="159"/>
      <c r="P3240" s="159"/>
      <c r="Q3240" s="159"/>
      <c r="R3240" s="160"/>
      <c r="S3240" s="160"/>
      <c r="T3240" s="160"/>
      <c r="U3240" s="160"/>
      <c r="V3240" s="160"/>
      <c r="W3240" s="160"/>
      <c r="X3240" s="160"/>
      <c r="Y3240" s="160"/>
      <c r="Z3240" s="149"/>
      <c r="AA3240" s="149"/>
      <c r="AB3240" s="149"/>
      <c r="AC3240" s="149"/>
      <c r="AD3240" s="149"/>
      <c r="AE3240" s="149"/>
      <c r="AF3240" s="149"/>
      <c r="AG3240" s="149" t="s">
        <v>409</v>
      </c>
      <c r="AH3240" s="149">
        <v>0</v>
      </c>
      <c r="AI3240" s="149"/>
      <c r="AJ3240" s="149"/>
      <c r="AK3240" s="149"/>
      <c r="AL3240" s="149"/>
      <c r="AM3240" s="149"/>
      <c r="AN3240" s="149"/>
      <c r="AO3240" s="149"/>
      <c r="AP3240" s="149"/>
      <c r="AQ3240" s="149"/>
      <c r="AR3240" s="149"/>
      <c r="AS3240" s="149"/>
      <c r="AT3240" s="149"/>
      <c r="AU3240" s="149"/>
      <c r="AV3240" s="149"/>
      <c r="AW3240" s="149"/>
      <c r="AX3240" s="149"/>
      <c r="AY3240" s="149"/>
      <c r="AZ3240" s="149"/>
      <c r="BA3240" s="149"/>
      <c r="BB3240" s="149"/>
      <c r="BC3240" s="149"/>
      <c r="BD3240" s="149"/>
      <c r="BE3240" s="149"/>
      <c r="BF3240" s="149"/>
      <c r="BG3240" s="149"/>
      <c r="BH3240" s="149"/>
    </row>
    <row r="3241" spans="1:60" outlineLevel="3" x14ac:dyDescent="0.2">
      <c r="A3241" s="156"/>
      <c r="B3241" s="157"/>
      <c r="C3241" s="200" t="s">
        <v>2385</v>
      </c>
      <c r="D3241" s="193"/>
      <c r="E3241" s="194"/>
      <c r="F3241" s="160"/>
      <c r="G3241" s="160"/>
      <c r="H3241" s="160"/>
      <c r="I3241" s="160"/>
      <c r="J3241" s="160"/>
      <c r="K3241" s="160"/>
      <c r="L3241" s="160"/>
      <c r="M3241" s="160"/>
      <c r="N3241" s="159"/>
      <c r="O3241" s="159"/>
      <c r="P3241" s="159"/>
      <c r="Q3241" s="159"/>
      <c r="R3241" s="160"/>
      <c r="S3241" s="160"/>
      <c r="T3241" s="160"/>
      <c r="U3241" s="160"/>
      <c r="V3241" s="160"/>
      <c r="W3241" s="160"/>
      <c r="X3241" s="160"/>
      <c r="Y3241" s="160"/>
      <c r="Z3241" s="149"/>
      <c r="AA3241" s="149"/>
      <c r="AB3241" s="149"/>
      <c r="AC3241" s="149"/>
      <c r="AD3241" s="149"/>
      <c r="AE3241" s="149"/>
      <c r="AF3241" s="149"/>
      <c r="AG3241" s="149" t="s">
        <v>409</v>
      </c>
      <c r="AH3241" s="149">
        <v>0</v>
      </c>
      <c r="AI3241" s="149"/>
      <c r="AJ3241" s="149"/>
      <c r="AK3241" s="149"/>
      <c r="AL3241" s="149"/>
      <c r="AM3241" s="149"/>
      <c r="AN3241" s="149"/>
      <c r="AO3241" s="149"/>
      <c r="AP3241" s="149"/>
      <c r="AQ3241" s="149"/>
      <c r="AR3241" s="149"/>
      <c r="AS3241" s="149"/>
      <c r="AT3241" s="149"/>
      <c r="AU3241" s="149"/>
      <c r="AV3241" s="149"/>
      <c r="AW3241" s="149"/>
      <c r="AX3241" s="149"/>
      <c r="AY3241" s="149"/>
      <c r="AZ3241" s="149"/>
      <c r="BA3241" s="149"/>
      <c r="BB3241" s="149"/>
      <c r="BC3241" s="149"/>
      <c r="BD3241" s="149"/>
      <c r="BE3241" s="149"/>
      <c r="BF3241" s="149"/>
      <c r="BG3241" s="149"/>
      <c r="BH3241" s="149"/>
    </row>
    <row r="3242" spans="1:60" outlineLevel="3" x14ac:dyDescent="0.2">
      <c r="A3242" s="156"/>
      <c r="B3242" s="157"/>
      <c r="C3242" s="200" t="s">
        <v>2386</v>
      </c>
      <c r="D3242" s="193"/>
      <c r="E3242" s="194">
        <v>25</v>
      </c>
      <c r="F3242" s="160"/>
      <c r="G3242" s="160"/>
      <c r="H3242" s="160"/>
      <c r="I3242" s="160"/>
      <c r="J3242" s="160"/>
      <c r="K3242" s="160"/>
      <c r="L3242" s="160"/>
      <c r="M3242" s="160"/>
      <c r="N3242" s="159"/>
      <c r="O3242" s="159"/>
      <c r="P3242" s="159"/>
      <c r="Q3242" s="159"/>
      <c r="R3242" s="160"/>
      <c r="S3242" s="160"/>
      <c r="T3242" s="160"/>
      <c r="U3242" s="160"/>
      <c r="V3242" s="160"/>
      <c r="W3242" s="160"/>
      <c r="X3242" s="160"/>
      <c r="Y3242" s="160"/>
      <c r="Z3242" s="149"/>
      <c r="AA3242" s="149"/>
      <c r="AB3242" s="149"/>
      <c r="AC3242" s="149"/>
      <c r="AD3242" s="149"/>
      <c r="AE3242" s="149"/>
      <c r="AF3242" s="149"/>
      <c r="AG3242" s="149" t="s">
        <v>409</v>
      </c>
      <c r="AH3242" s="149">
        <v>0</v>
      </c>
      <c r="AI3242" s="149"/>
      <c r="AJ3242" s="149"/>
      <c r="AK3242" s="149"/>
      <c r="AL3242" s="149"/>
      <c r="AM3242" s="149"/>
      <c r="AN3242" s="149"/>
      <c r="AO3242" s="149"/>
      <c r="AP3242" s="149"/>
      <c r="AQ3242" s="149"/>
      <c r="AR3242" s="149"/>
      <c r="AS3242" s="149"/>
      <c r="AT3242" s="149"/>
      <c r="AU3242" s="149"/>
      <c r="AV3242" s="149"/>
      <c r="AW3242" s="149"/>
      <c r="AX3242" s="149"/>
      <c r="AY3242" s="149"/>
      <c r="AZ3242" s="149"/>
      <c r="BA3242" s="149"/>
      <c r="BB3242" s="149"/>
      <c r="BC3242" s="149"/>
      <c r="BD3242" s="149"/>
      <c r="BE3242" s="149"/>
      <c r="BF3242" s="149"/>
      <c r="BG3242" s="149"/>
      <c r="BH3242" s="149"/>
    </row>
    <row r="3243" spans="1:60" outlineLevel="3" x14ac:dyDescent="0.2">
      <c r="A3243" s="156"/>
      <c r="B3243" s="157"/>
      <c r="C3243" s="200" t="s">
        <v>2387</v>
      </c>
      <c r="D3243" s="193"/>
      <c r="E3243" s="194">
        <v>26.25</v>
      </c>
      <c r="F3243" s="160"/>
      <c r="G3243" s="160"/>
      <c r="H3243" s="160"/>
      <c r="I3243" s="160"/>
      <c r="J3243" s="160"/>
      <c r="K3243" s="160"/>
      <c r="L3243" s="160"/>
      <c r="M3243" s="160"/>
      <c r="N3243" s="159"/>
      <c r="O3243" s="159"/>
      <c r="P3243" s="159"/>
      <c r="Q3243" s="159"/>
      <c r="R3243" s="160"/>
      <c r="S3243" s="160"/>
      <c r="T3243" s="160"/>
      <c r="U3243" s="160"/>
      <c r="V3243" s="160"/>
      <c r="W3243" s="160"/>
      <c r="X3243" s="160"/>
      <c r="Y3243" s="160"/>
      <c r="Z3243" s="149"/>
      <c r="AA3243" s="149"/>
      <c r="AB3243" s="149"/>
      <c r="AC3243" s="149"/>
      <c r="AD3243" s="149"/>
      <c r="AE3243" s="149"/>
      <c r="AF3243" s="149"/>
      <c r="AG3243" s="149" t="s">
        <v>409</v>
      </c>
      <c r="AH3243" s="149">
        <v>0</v>
      </c>
      <c r="AI3243" s="149"/>
      <c r="AJ3243" s="149"/>
      <c r="AK3243" s="149"/>
      <c r="AL3243" s="149"/>
      <c r="AM3243" s="149"/>
      <c r="AN3243" s="149"/>
      <c r="AO3243" s="149"/>
      <c r="AP3243" s="149"/>
      <c r="AQ3243" s="149"/>
      <c r="AR3243" s="149"/>
      <c r="AS3243" s="149"/>
      <c r="AT3243" s="149"/>
      <c r="AU3243" s="149"/>
      <c r="AV3243" s="149"/>
      <c r="AW3243" s="149"/>
      <c r="AX3243" s="149"/>
      <c r="AY3243" s="149"/>
      <c r="AZ3243" s="149"/>
      <c r="BA3243" s="149"/>
      <c r="BB3243" s="149"/>
      <c r="BC3243" s="149"/>
      <c r="BD3243" s="149"/>
      <c r="BE3243" s="149"/>
      <c r="BF3243" s="149"/>
      <c r="BG3243" s="149"/>
      <c r="BH3243" s="149"/>
    </row>
    <row r="3244" spans="1:60" outlineLevel="3" x14ac:dyDescent="0.2">
      <c r="A3244" s="156"/>
      <c r="B3244" s="157"/>
      <c r="C3244" s="201" t="s">
        <v>417</v>
      </c>
      <c r="D3244" s="195"/>
      <c r="E3244" s="196">
        <v>51.25</v>
      </c>
      <c r="F3244" s="160"/>
      <c r="G3244" s="160"/>
      <c r="H3244" s="160"/>
      <c r="I3244" s="160"/>
      <c r="J3244" s="160"/>
      <c r="K3244" s="160"/>
      <c r="L3244" s="160"/>
      <c r="M3244" s="160"/>
      <c r="N3244" s="159"/>
      <c r="O3244" s="159"/>
      <c r="P3244" s="159"/>
      <c r="Q3244" s="159"/>
      <c r="R3244" s="160"/>
      <c r="S3244" s="160"/>
      <c r="T3244" s="160"/>
      <c r="U3244" s="160"/>
      <c r="V3244" s="160"/>
      <c r="W3244" s="160"/>
      <c r="X3244" s="160"/>
      <c r="Y3244" s="160"/>
      <c r="Z3244" s="149"/>
      <c r="AA3244" s="149"/>
      <c r="AB3244" s="149"/>
      <c r="AC3244" s="149"/>
      <c r="AD3244" s="149"/>
      <c r="AE3244" s="149"/>
      <c r="AF3244" s="149"/>
      <c r="AG3244" s="149" t="s">
        <v>409</v>
      </c>
      <c r="AH3244" s="149">
        <v>1</v>
      </c>
      <c r="AI3244" s="149"/>
      <c r="AJ3244" s="149"/>
      <c r="AK3244" s="149"/>
      <c r="AL3244" s="149"/>
      <c r="AM3244" s="149"/>
      <c r="AN3244" s="149"/>
      <c r="AO3244" s="149"/>
      <c r="AP3244" s="149"/>
      <c r="AQ3244" s="149"/>
      <c r="AR3244" s="149"/>
      <c r="AS3244" s="149"/>
      <c r="AT3244" s="149"/>
      <c r="AU3244" s="149"/>
      <c r="AV3244" s="149"/>
      <c r="AW3244" s="149"/>
      <c r="AX3244" s="149"/>
      <c r="AY3244" s="149"/>
      <c r="AZ3244" s="149"/>
      <c r="BA3244" s="149"/>
      <c r="BB3244" s="149"/>
      <c r="BC3244" s="149"/>
      <c r="BD3244" s="149"/>
      <c r="BE3244" s="149"/>
      <c r="BF3244" s="149"/>
      <c r="BG3244" s="149"/>
      <c r="BH3244" s="149"/>
    </row>
    <row r="3245" spans="1:60" ht="22.5" outlineLevel="1" x14ac:dyDescent="0.2">
      <c r="A3245" s="173">
        <v>277</v>
      </c>
      <c r="B3245" s="174" t="s">
        <v>2388</v>
      </c>
      <c r="C3245" s="189" t="s">
        <v>2389</v>
      </c>
      <c r="D3245" s="175" t="s">
        <v>836</v>
      </c>
      <c r="E3245" s="176">
        <v>58</v>
      </c>
      <c r="F3245" s="177"/>
      <c r="G3245" s="178">
        <f>ROUND(E3245*F3245,2)</f>
        <v>0</v>
      </c>
      <c r="H3245" s="177"/>
      <c r="I3245" s="178">
        <f>ROUND(E3245*H3245,2)</f>
        <v>0</v>
      </c>
      <c r="J3245" s="177"/>
      <c r="K3245" s="178">
        <f>ROUND(E3245*J3245,2)</f>
        <v>0</v>
      </c>
      <c r="L3245" s="178">
        <v>12</v>
      </c>
      <c r="M3245" s="178">
        <f>G3245*(1+L3245/100)</f>
        <v>0</v>
      </c>
      <c r="N3245" s="176">
        <v>0</v>
      </c>
      <c r="O3245" s="176">
        <f>ROUND(E3245*N3245,2)</f>
        <v>0</v>
      </c>
      <c r="P3245" s="176">
        <v>0</v>
      </c>
      <c r="Q3245" s="176">
        <f>ROUND(E3245*P3245,2)</f>
        <v>0</v>
      </c>
      <c r="R3245" s="178" t="s">
        <v>2036</v>
      </c>
      <c r="S3245" s="178" t="s">
        <v>365</v>
      </c>
      <c r="T3245" s="179" t="s">
        <v>365</v>
      </c>
      <c r="U3245" s="160">
        <v>0.08</v>
      </c>
      <c r="V3245" s="160">
        <f>ROUND(E3245*U3245,2)</f>
        <v>4.6399999999999997</v>
      </c>
      <c r="W3245" s="160"/>
      <c r="X3245" s="160" t="s">
        <v>404</v>
      </c>
      <c r="Y3245" s="160" t="s">
        <v>368</v>
      </c>
      <c r="Z3245" s="149"/>
      <c r="AA3245" s="149"/>
      <c r="AB3245" s="149"/>
      <c r="AC3245" s="149"/>
      <c r="AD3245" s="149"/>
      <c r="AE3245" s="149"/>
      <c r="AF3245" s="149"/>
      <c r="AG3245" s="149" t="s">
        <v>438</v>
      </c>
      <c r="AH3245" s="149"/>
      <c r="AI3245" s="149"/>
      <c r="AJ3245" s="149"/>
      <c r="AK3245" s="149"/>
      <c r="AL3245" s="149"/>
      <c r="AM3245" s="149"/>
      <c r="AN3245" s="149"/>
      <c r="AO3245" s="149"/>
      <c r="AP3245" s="149"/>
      <c r="AQ3245" s="149"/>
      <c r="AR3245" s="149"/>
      <c r="AS3245" s="149"/>
      <c r="AT3245" s="149"/>
      <c r="AU3245" s="149"/>
      <c r="AV3245" s="149"/>
      <c r="AW3245" s="149"/>
      <c r="AX3245" s="149"/>
      <c r="AY3245" s="149"/>
      <c r="AZ3245" s="149"/>
      <c r="BA3245" s="149"/>
      <c r="BB3245" s="149"/>
      <c r="BC3245" s="149"/>
      <c r="BD3245" s="149"/>
      <c r="BE3245" s="149"/>
      <c r="BF3245" s="149"/>
      <c r="BG3245" s="149"/>
      <c r="BH3245" s="149"/>
    </row>
    <row r="3246" spans="1:60" outlineLevel="2" x14ac:dyDescent="0.2">
      <c r="A3246" s="156"/>
      <c r="B3246" s="157"/>
      <c r="C3246" s="200" t="s">
        <v>2384</v>
      </c>
      <c r="D3246" s="193"/>
      <c r="E3246" s="194"/>
      <c r="F3246" s="160"/>
      <c r="G3246" s="160"/>
      <c r="H3246" s="160"/>
      <c r="I3246" s="160"/>
      <c r="J3246" s="160"/>
      <c r="K3246" s="160"/>
      <c r="L3246" s="160"/>
      <c r="M3246" s="160"/>
      <c r="N3246" s="159"/>
      <c r="O3246" s="159"/>
      <c r="P3246" s="159"/>
      <c r="Q3246" s="159"/>
      <c r="R3246" s="160"/>
      <c r="S3246" s="160"/>
      <c r="T3246" s="160"/>
      <c r="U3246" s="160"/>
      <c r="V3246" s="160"/>
      <c r="W3246" s="160"/>
      <c r="X3246" s="160"/>
      <c r="Y3246" s="160"/>
      <c r="Z3246" s="149"/>
      <c r="AA3246" s="149"/>
      <c r="AB3246" s="149"/>
      <c r="AC3246" s="149"/>
      <c r="AD3246" s="149"/>
      <c r="AE3246" s="149"/>
      <c r="AF3246" s="149"/>
      <c r="AG3246" s="149" t="s">
        <v>409</v>
      </c>
      <c r="AH3246" s="149">
        <v>0</v>
      </c>
      <c r="AI3246" s="149"/>
      <c r="AJ3246" s="149"/>
      <c r="AK3246" s="149"/>
      <c r="AL3246" s="149"/>
      <c r="AM3246" s="149"/>
      <c r="AN3246" s="149"/>
      <c r="AO3246" s="149"/>
      <c r="AP3246" s="149"/>
      <c r="AQ3246" s="149"/>
      <c r="AR3246" s="149"/>
      <c r="AS3246" s="149"/>
      <c r="AT3246" s="149"/>
      <c r="AU3246" s="149"/>
      <c r="AV3246" s="149"/>
      <c r="AW3246" s="149"/>
      <c r="AX3246" s="149"/>
      <c r="AY3246" s="149"/>
      <c r="AZ3246" s="149"/>
      <c r="BA3246" s="149"/>
      <c r="BB3246" s="149"/>
      <c r="BC3246" s="149"/>
      <c r="BD3246" s="149"/>
      <c r="BE3246" s="149"/>
      <c r="BF3246" s="149"/>
      <c r="BG3246" s="149"/>
      <c r="BH3246" s="149"/>
    </row>
    <row r="3247" spans="1:60" outlineLevel="3" x14ac:dyDescent="0.2">
      <c r="A3247" s="156"/>
      <c r="B3247" s="157"/>
      <c r="C3247" s="200" t="s">
        <v>2390</v>
      </c>
      <c r="D3247" s="193"/>
      <c r="E3247" s="194"/>
      <c r="F3247" s="160"/>
      <c r="G3247" s="160"/>
      <c r="H3247" s="160"/>
      <c r="I3247" s="160"/>
      <c r="J3247" s="160"/>
      <c r="K3247" s="160"/>
      <c r="L3247" s="160"/>
      <c r="M3247" s="160"/>
      <c r="N3247" s="159"/>
      <c r="O3247" s="159"/>
      <c r="P3247" s="159"/>
      <c r="Q3247" s="159"/>
      <c r="R3247" s="160"/>
      <c r="S3247" s="160"/>
      <c r="T3247" s="160"/>
      <c r="U3247" s="160"/>
      <c r="V3247" s="160"/>
      <c r="W3247" s="160"/>
      <c r="X3247" s="160"/>
      <c r="Y3247" s="160"/>
      <c r="Z3247" s="149"/>
      <c r="AA3247" s="149"/>
      <c r="AB3247" s="149"/>
      <c r="AC3247" s="149"/>
      <c r="AD3247" s="149"/>
      <c r="AE3247" s="149"/>
      <c r="AF3247" s="149"/>
      <c r="AG3247" s="149" t="s">
        <v>409</v>
      </c>
      <c r="AH3247" s="149">
        <v>0</v>
      </c>
      <c r="AI3247" s="149"/>
      <c r="AJ3247" s="149"/>
      <c r="AK3247" s="149"/>
      <c r="AL3247" s="149"/>
      <c r="AM3247" s="149"/>
      <c r="AN3247" s="149"/>
      <c r="AO3247" s="149"/>
      <c r="AP3247" s="149"/>
      <c r="AQ3247" s="149"/>
      <c r="AR3247" s="149"/>
      <c r="AS3247" s="149"/>
      <c r="AT3247" s="149"/>
      <c r="AU3247" s="149"/>
      <c r="AV3247" s="149"/>
      <c r="AW3247" s="149"/>
      <c r="AX3247" s="149"/>
      <c r="AY3247" s="149"/>
      <c r="AZ3247" s="149"/>
      <c r="BA3247" s="149"/>
      <c r="BB3247" s="149"/>
      <c r="BC3247" s="149"/>
      <c r="BD3247" s="149"/>
      <c r="BE3247" s="149"/>
      <c r="BF3247" s="149"/>
      <c r="BG3247" s="149"/>
      <c r="BH3247" s="149"/>
    </row>
    <row r="3248" spans="1:60" outlineLevel="3" x14ac:dyDescent="0.2">
      <c r="A3248" s="156"/>
      <c r="B3248" s="157"/>
      <c r="C3248" s="200" t="s">
        <v>2391</v>
      </c>
      <c r="D3248" s="193"/>
      <c r="E3248" s="194">
        <v>30</v>
      </c>
      <c r="F3248" s="160"/>
      <c r="G3248" s="160"/>
      <c r="H3248" s="160"/>
      <c r="I3248" s="160"/>
      <c r="J3248" s="160"/>
      <c r="K3248" s="160"/>
      <c r="L3248" s="160"/>
      <c r="M3248" s="160"/>
      <c r="N3248" s="159"/>
      <c r="O3248" s="159"/>
      <c r="P3248" s="159"/>
      <c r="Q3248" s="159"/>
      <c r="R3248" s="160"/>
      <c r="S3248" s="160"/>
      <c r="T3248" s="160"/>
      <c r="U3248" s="160"/>
      <c r="V3248" s="160"/>
      <c r="W3248" s="160"/>
      <c r="X3248" s="160"/>
      <c r="Y3248" s="160"/>
      <c r="Z3248" s="149"/>
      <c r="AA3248" s="149"/>
      <c r="AB3248" s="149"/>
      <c r="AC3248" s="149"/>
      <c r="AD3248" s="149"/>
      <c r="AE3248" s="149"/>
      <c r="AF3248" s="149"/>
      <c r="AG3248" s="149" t="s">
        <v>409</v>
      </c>
      <c r="AH3248" s="149">
        <v>0</v>
      </c>
      <c r="AI3248" s="149"/>
      <c r="AJ3248" s="149"/>
      <c r="AK3248" s="149"/>
      <c r="AL3248" s="149"/>
      <c r="AM3248" s="149"/>
      <c r="AN3248" s="149"/>
      <c r="AO3248" s="149"/>
      <c r="AP3248" s="149"/>
      <c r="AQ3248" s="149"/>
      <c r="AR3248" s="149"/>
      <c r="AS3248" s="149"/>
      <c r="AT3248" s="149"/>
      <c r="AU3248" s="149"/>
      <c r="AV3248" s="149"/>
      <c r="AW3248" s="149"/>
      <c r="AX3248" s="149"/>
      <c r="AY3248" s="149"/>
      <c r="AZ3248" s="149"/>
      <c r="BA3248" s="149"/>
      <c r="BB3248" s="149"/>
      <c r="BC3248" s="149"/>
      <c r="BD3248" s="149"/>
      <c r="BE3248" s="149"/>
      <c r="BF3248" s="149"/>
      <c r="BG3248" s="149"/>
      <c r="BH3248" s="149"/>
    </row>
    <row r="3249" spans="1:60" outlineLevel="3" x14ac:dyDescent="0.2">
      <c r="A3249" s="156"/>
      <c r="B3249" s="157"/>
      <c r="C3249" s="200" t="s">
        <v>2392</v>
      </c>
      <c r="D3249" s="193"/>
      <c r="E3249" s="194">
        <v>28</v>
      </c>
      <c r="F3249" s="160"/>
      <c r="G3249" s="160"/>
      <c r="H3249" s="160"/>
      <c r="I3249" s="160"/>
      <c r="J3249" s="160"/>
      <c r="K3249" s="160"/>
      <c r="L3249" s="160"/>
      <c r="M3249" s="160"/>
      <c r="N3249" s="159"/>
      <c r="O3249" s="159"/>
      <c r="P3249" s="159"/>
      <c r="Q3249" s="159"/>
      <c r="R3249" s="160"/>
      <c r="S3249" s="160"/>
      <c r="T3249" s="160"/>
      <c r="U3249" s="160"/>
      <c r="V3249" s="160"/>
      <c r="W3249" s="160"/>
      <c r="X3249" s="160"/>
      <c r="Y3249" s="160"/>
      <c r="Z3249" s="149"/>
      <c r="AA3249" s="149"/>
      <c r="AB3249" s="149"/>
      <c r="AC3249" s="149"/>
      <c r="AD3249" s="149"/>
      <c r="AE3249" s="149"/>
      <c r="AF3249" s="149"/>
      <c r="AG3249" s="149" t="s">
        <v>409</v>
      </c>
      <c r="AH3249" s="149">
        <v>0</v>
      </c>
      <c r="AI3249" s="149"/>
      <c r="AJ3249" s="149"/>
      <c r="AK3249" s="149"/>
      <c r="AL3249" s="149"/>
      <c r="AM3249" s="149"/>
      <c r="AN3249" s="149"/>
      <c r="AO3249" s="149"/>
      <c r="AP3249" s="149"/>
      <c r="AQ3249" s="149"/>
      <c r="AR3249" s="149"/>
      <c r="AS3249" s="149"/>
      <c r="AT3249" s="149"/>
      <c r="AU3249" s="149"/>
      <c r="AV3249" s="149"/>
      <c r="AW3249" s="149"/>
      <c r="AX3249" s="149"/>
      <c r="AY3249" s="149"/>
      <c r="AZ3249" s="149"/>
      <c r="BA3249" s="149"/>
      <c r="BB3249" s="149"/>
      <c r="BC3249" s="149"/>
      <c r="BD3249" s="149"/>
      <c r="BE3249" s="149"/>
      <c r="BF3249" s="149"/>
      <c r="BG3249" s="149"/>
      <c r="BH3249" s="149"/>
    </row>
    <row r="3250" spans="1:60" outlineLevel="3" x14ac:dyDescent="0.2">
      <c r="A3250" s="156"/>
      <c r="B3250" s="157"/>
      <c r="C3250" s="201" t="s">
        <v>417</v>
      </c>
      <c r="D3250" s="195"/>
      <c r="E3250" s="196">
        <v>58</v>
      </c>
      <c r="F3250" s="160"/>
      <c r="G3250" s="160"/>
      <c r="H3250" s="160"/>
      <c r="I3250" s="160"/>
      <c r="J3250" s="160"/>
      <c r="K3250" s="160"/>
      <c r="L3250" s="160"/>
      <c r="M3250" s="160"/>
      <c r="N3250" s="159"/>
      <c r="O3250" s="159"/>
      <c r="P3250" s="159"/>
      <c r="Q3250" s="159"/>
      <c r="R3250" s="160"/>
      <c r="S3250" s="160"/>
      <c r="T3250" s="160"/>
      <c r="U3250" s="160"/>
      <c r="V3250" s="160"/>
      <c r="W3250" s="160"/>
      <c r="X3250" s="160"/>
      <c r="Y3250" s="160"/>
      <c r="Z3250" s="149"/>
      <c r="AA3250" s="149"/>
      <c r="AB3250" s="149"/>
      <c r="AC3250" s="149"/>
      <c r="AD3250" s="149"/>
      <c r="AE3250" s="149"/>
      <c r="AF3250" s="149"/>
      <c r="AG3250" s="149" t="s">
        <v>409</v>
      </c>
      <c r="AH3250" s="149">
        <v>1</v>
      </c>
      <c r="AI3250" s="149"/>
      <c r="AJ3250" s="149"/>
      <c r="AK3250" s="149"/>
      <c r="AL3250" s="149"/>
      <c r="AM3250" s="149"/>
      <c r="AN3250" s="149"/>
      <c r="AO3250" s="149"/>
      <c r="AP3250" s="149"/>
      <c r="AQ3250" s="149"/>
      <c r="AR3250" s="149"/>
      <c r="AS3250" s="149"/>
      <c r="AT3250" s="149"/>
      <c r="AU3250" s="149"/>
      <c r="AV3250" s="149"/>
      <c r="AW3250" s="149"/>
      <c r="AX3250" s="149"/>
      <c r="AY3250" s="149"/>
      <c r="AZ3250" s="149"/>
      <c r="BA3250" s="149"/>
      <c r="BB3250" s="149"/>
      <c r="BC3250" s="149"/>
      <c r="BD3250" s="149"/>
      <c r="BE3250" s="149"/>
      <c r="BF3250" s="149"/>
      <c r="BG3250" s="149"/>
      <c r="BH3250" s="149"/>
    </row>
    <row r="3251" spans="1:60" outlineLevel="1" x14ac:dyDescent="0.2">
      <c r="A3251" s="173">
        <v>278</v>
      </c>
      <c r="B3251" s="174" t="s">
        <v>2393</v>
      </c>
      <c r="C3251" s="189" t="s">
        <v>2394</v>
      </c>
      <c r="D3251" s="175" t="s">
        <v>402</v>
      </c>
      <c r="E3251" s="176">
        <v>6.14107</v>
      </c>
      <c r="F3251" s="177"/>
      <c r="G3251" s="178">
        <f>ROUND(E3251*F3251,2)</f>
        <v>0</v>
      </c>
      <c r="H3251" s="177"/>
      <c r="I3251" s="178">
        <f>ROUND(E3251*H3251,2)</f>
        <v>0</v>
      </c>
      <c r="J3251" s="177"/>
      <c r="K3251" s="178">
        <f>ROUND(E3251*J3251,2)</f>
        <v>0</v>
      </c>
      <c r="L3251" s="178">
        <v>12</v>
      </c>
      <c r="M3251" s="178">
        <f>G3251*(1+L3251/100)</f>
        <v>0</v>
      </c>
      <c r="N3251" s="176">
        <v>2.3570000000000001E-2</v>
      </c>
      <c r="O3251" s="176">
        <f>ROUND(E3251*N3251,2)</f>
        <v>0.14000000000000001</v>
      </c>
      <c r="P3251" s="176">
        <v>0</v>
      </c>
      <c r="Q3251" s="176">
        <f>ROUND(E3251*P3251,2)</f>
        <v>0</v>
      </c>
      <c r="R3251" s="178" t="s">
        <v>2036</v>
      </c>
      <c r="S3251" s="178" t="s">
        <v>365</v>
      </c>
      <c r="T3251" s="179" t="s">
        <v>365</v>
      </c>
      <c r="U3251" s="160">
        <v>0</v>
      </c>
      <c r="V3251" s="160">
        <f>ROUND(E3251*U3251,2)</f>
        <v>0</v>
      </c>
      <c r="W3251" s="160"/>
      <c r="X3251" s="160" t="s">
        <v>404</v>
      </c>
      <c r="Y3251" s="160" t="s">
        <v>368</v>
      </c>
      <c r="Z3251" s="149"/>
      <c r="AA3251" s="149"/>
      <c r="AB3251" s="149"/>
      <c r="AC3251" s="149"/>
      <c r="AD3251" s="149"/>
      <c r="AE3251" s="149"/>
      <c r="AF3251" s="149"/>
      <c r="AG3251" s="149" t="s">
        <v>2247</v>
      </c>
      <c r="AH3251" s="149"/>
      <c r="AI3251" s="149"/>
      <c r="AJ3251" s="149"/>
      <c r="AK3251" s="149"/>
      <c r="AL3251" s="149"/>
      <c r="AM3251" s="149"/>
      <c r="AN3251" s="149"/>
      <c r="AO3251" s="149"/>
      <c r="AP3251" s="149"/>
      <c r="AQ3251" s="149"/>
      <c r="AR3251" s="149"/>
      <c r="AS3251" s="149"/>
      <c r="AT3251" s="149"/>
      <c r="AU3251" s="149"/>
      <c r="AV3251" s="149"/>
      <c r="AW3251" s="149"/>
      <c r="AX3251" s="149"/>
      <c r="AY3251" s="149"/>
      <c r="AZ3251" s="149"/>
      <c r="BA3251" s="149"/>
      <c r="BB3251" s="149"/>
      <c r="BC3251" s="149"/>
      <c r="BD3251" s="149"/>
      <c r="BE3251" s="149"/>
      <c r="BF3251" s="149"/>
      <c r="BG3251" s="149"/>
      <c r="BH3251" s="149"/>
    </row>
    <row r="3252" spans="1:60" outlineLevel="2" x14ac:dyDescent="0.2">
      <c r="A3252" s="156"/>
      <c r="B3252" s="157"/>
      <c r="C3252" s="200" t="s">
        <v>1484</v>
      </c>
      <c r="D3252" s="193"/>
      <c r="E3252" s="194"/>
      <c r="F3252" s="160"/>
      <c r="G3252" s="160"/>
      <c r="H3252" s="160"/>
      <c r="I3252" s="160"/>
      <c r="J3252" s="160"/>
      <c r="K3252" s="160"/>
      <c r="L3252" s="160"/>
      <c r="M3252" s="160"/>
      <c r="N3252" s="159"/>
      <c r="O3252" s="159"/>
      <c r="P3252" s="159"/>
      <c r="Q3252" s="159"/>
      <c r="R3252" s="160"/>
      <c r="S3252" s="160"/>
      <c r="T3252" s="160"/>
      <c r="U3252" s="160"/>
      <c r="V3252" s="160"/>
      <c r="W3252" s="160"/>
      <c r="X3252" s="160"/>
      <c r="Y3252" s="160"/>
      <c r="Z3252" s="149"/>
      <c r="AA3252" s="149"/>
      <c r="AB3252" s="149"/>
      <c r="AC3252" s="149"/>
      <c r="AD3252" s="149"/>
      <c r="AE3252" s="149"/>
      <c r="AF3252" s="149"/>
      <c r="AG3252" s="149" t="s">
        <v>409</v>
      </c>
      <c r="AH3252" s="149">
        <v>0</v>
      </c>
      <c r="AI3252" s="149"/>
      <c r="AJ3252" s="149"/>
      <c r="AK3252" s="149"/>
      <c r="AL3252" s="149"/>
      <c r="AM3252" s="149"/>
      <c r="AN3252" s="149"/>
      <c r="AO3252" s="149"/>
      <c r="AP3252" s="149"/>
      <c r="AQ3252" s="149"/>
      <c r="AR3252" s="149"/>
      <c r="AS3252" s="149"/>
      <c r="AT3252" s="149"/>
      <c r="AU3252" s="149"/>
      <c r="AV3252" s="149"/>
      <c r="AW3252" s="149"/>
      <c r="AX3252" s="149"/>
      <c r="AY3252" s="149"/>
      <c r="AZ3252" s="149"/>
      <c r="BA3252" s="149"/>
      <c r="BB3252" s="149"/>
      <c r="BC3252" s="149"/>
      <c r="BD3252" s="149"/>
      <c r="BE3252" s="149"/>
      <c r="BF3252" s="149"/>
      <c r="BG3252" s="149"/>
      <c r="BH3252" s="149"/>
    </row>
    <row r="3253" spans="1:60" outlineLevel="3" x14ac:dyDescent="0.2">
      <c r="A3253" s="156"/>
      <c r="B3253" s="157"/>
      <c r="C3253" s="200" t="s">
        <v>2395</v>
      </c>
      <c r="D3253" s="193"/>
      <c r="E3253" s="194"/>
      <c r="F3253" s="160"/>
      <c r="G3253" s="160"/>
      <c r="H3253" s="160"/>
      <c r="I3253" s="160"/>
      <c r="J3253" s="160"/>
      <c r="K3253" s="160"/>
      <c r="L3253" s="160"/>
      <c r="M3253" s="160"/>
      <c r="N3253" s="159"/>
      <c r="O3253" s="159"/>
      <c r="P3253" s="159"/>
      <c r="Q3253" s="159"/>
      <c r="R3253" s="160"/>
      <c r="S3253" s="160"/>
      <c r="T3253" s="160"/>
      <c r="U3253" s="160"/>
      <c r="V3253" s="160"/>
      <c r="W3253" s="160"/>
      <c r="X3253" s="160"/>
      <c r="Y3253" s="160"/>
      <c r="Z3253" s="149"/>
      <c r="AA3253" s="149"/>
      <c r="AB3253" s="149"/>
      <c r="AC3253" s="149"/>
      <c r="AD3253" s="149"/>
      <c r="AE3253" s="149"/>
      <c r="AF3253" s="149"/>
      <c r="AG3253" s="149" t="s">
        <v>409</v>
      </c>
      <c r="AH3253" s="149">
        <v>0</v>
      </c>
      <c r="AI3253" s="149"/>
      <c r="AJ3253" s="149"/>
      <c r="AK3253" s="149"/>
      <c r="AL3253" s="149"/>
      <c r="AM3253" s="149"/>
      <c r="AN3253" s="149"/>
      <c r="AO3253" s="149"/>
      <c r="AP3253" s="149"/>
      <c r="AQ3253" s="149"/>
      <c r="AR3253" s="149"/>
      <c r="AS3253" s="149"/>
      <c r="AT3253" s="149"/>
      <c r="AU3253" s="149"/>
      <c r="AV3253" s="149"/>
      <c r="AW3253" s="149"/>
      <c r="AX3253" s="149"/>
      <c r="AY3253" s="149"/>
      <c r="AZ3253" s="149"/>
      <c r="BA3253" s="149"/>
      <c r="BB3253" s="149"/>
      <c r="BC3253" s="149"/>
      <c r="BD3253" s="149"/>
      <c r="BE3253" s="149"/>
      <c r="BF3253" s="149"/>
      <c r="BG3253" s="149"/>
      <c r="BH3253" s="149"/>
    </row>
    <row r="3254" spans="1:60" outlineLevel="3" x14ac:dyDescent="0.2">
      <c r="A3254" s="156"/>
      <c r="B3254" s="157"/>
      <c r="C3254" s="200" t="s">
        <v>2374</v>
      </c>
      <c r="D3254" s="193"/>
      <c r="E3254" s="194"/>
      <c r="F3254" s="160"/>
      <c r="G3254" s="160"/>
      <c r="H3254" s="160"/>
      <c r="I3254" s="160"/>
      <c r="J3254" s="160"/>
      <c r="K3254" s="160"/>
      <c r="L3254" s="160"/>
      <c r="M3254" s="160"/>
      <c r="N3254" s="159"/>
      <c r="O3254" s="159"/>
      <c r="P3254" s="159"/>
      <c r="Q3254" s="159"/>
      <c r="R3254" s="160"/>
      <c r="S3254" s="160"/>
      <c r="T3254" s="160"/>
      <c r="U3254" s="160"/>
      <c r="V3254" s="160"/>
      <c r="W3254" s="160"/>
      <c r="X3254" s="160"/>
      <c r="Y3254" s="160"/>
      <c r="Z3254" s="149"/>
      <c r="AA3254" s="149"/>
      <c r="AB3254" s="149"/>
      <c r="AC3254" s="149"/>
      <c r="AD3254" s="149"/>
      <c r="AE3254" s="149"/>
      <c r="AF3254" s="149"/>
      <c r="AG3254" s="149" t="s">
        <v>409</v>
      </c>
      <c r="AH3254" s="149">
        <v>0</v>
      </c>
      <c r="AI3254" s="149"/>
      <c r="AJ3254" s="149"/>
      <c r="AK3254" s="149"/>
      <c r="AL3254" s="149"/>
      <c r="AM3254" s="149"/>
      <c r="AN3254" s="149"/>
      <c r="AO3254" s="149"/>
      <c r="AP3254" s="149"/>
      <c r="AQ3254" s="149"/>
      <c r="AR3254" s="149"/>
      <c r="AS3254" s="149"/>
      <c r="AT3254" s="149"/>
      <c r="AU3254" s="149"/>
      <c r="AV3254" s="149"/>
      <c r="AW3254" s="149"/>
      <c r="AX3254" s="149"/>
      <c r="AY3254" s="149"/>
      <c r="AZ3254" s="149"/>
      <c r="BA3254" s="149"/>
      <c r="BB3254" s="149"/>
      <c r="BC3254" s="149"/>
      <c r="BD3254" s="149"/>
      <c r="BE3254" s="149"/>
      <c r="BF3254" s="149"/>
      <c r="BG3254" s="149"/>
      <c r="BH3254" s="149"/>
    </row>
    <row r="3255" spans="1:60" outlineLevel="3" x14ac:dyDescent="0.2">
      <c r="A3255" s="156"/>
      <c r="B3255" s="157"/>
      <c r="C3255" s="200" t="s">
        <v>2396</v>
      </c>
      <c r="D3255" s="193"/>
      <c r="E3255" s="194">
        <v>0.21504000000000001</v>
      </c>
      <c r="F3255" s="160"/>
      <c r="G3255" s="160"/>
      <c r="H3255" s="160"/>
      <c r="I3255" s="160"/>
      <c r="J3255" s="160"/>
      <c r="K3255" s="160"/>
      <c r="L3255" s="160"/>
      <c r="M3255" s="160"/>
      <c r="N3255" s="159"/>
      <c r="O3255" s="159"/>
      <c r="P3255" s="159"/>
      <c r="Q3255" s="159"/>
      <c r="R3255" s="160"/>
      <c r="S3255" s="160"/>
      <c r="T3255" s="160"/>
      <c r="U3255" s="160"/>
      <c r="V3255" s="160"/>
      <c r="W3255" s="160"/>
      <c r="X3255" s="160"/>
      <c r="Y3255" s="160"/>
      <c r="Z3255" s="149"/>
      <c r="AA3255" s="149"/>
      <c r="AB3255" s="149"/>
      <c r="AC3255" s="149"/>
      <c r="AD3255" s="149"/>
      <c r="AE3255" s="149"/>
      <c r="AF3255" s="149"/>
      <c r="AG3255" s="149" t="s">
        <v>409</v>
      </c>
      <c r="AH3255" s="149">
        <v>0</v>
      </c>
      <c r="AI3255" s="149"/>
      <c r="AJ3255" s="149"/>
      <c r="AK3255" s="149"/>
      <c r="AL3255" s="149"/>
      <c r="AM3255" s="149"/>
      <c r="AN3255" s="149"/>
      <c r="AO3255" s="149"/>
      <c r="AP3255" s="149"/>
      <c r="AQ3255" s="149"/>
      <c r="AR3255" s="149"/>
      <c r="AS3255" s="149"/>
      <c r="AT3255" s="149"/>
      <c r="AU3255" s="149"/>
      <c r="AV3255" s="149"/>
      <c r="AW3255" s="149"/>
      <c r="AX3255" s="149"/>
      <c r="AY3255" s="149"/>
      <c r="AZ3255" s="149"/>
      <c r="BA3255" s="149"/>
      <c r="BB3255" s="149"/>
      <c r="BC3255" s="149"/>
      <c r="BD3255" s="149"/>
      <c r="BE3255" s="149"/>
      <c r="BF3255" s="149"/>
      <c r="BG3255" s="149"/>
      <c r="BH3255" s="149"/>
    </row>
    <row r="3256" spans="1:60" outlineLevel="3" x14ac:dyDescent="0.2">
      <c r="A3256" s="156"/>
      <c r="B3256" s="157"/>
      <c r="C3256" s="201" t="s">
        <v>417</v>
      </c>
      <c r="D3256" s="195"/>
      <c r="E3256" s="196">
        <v>0.21504000000000001</v>
      </c>
      <c r="F3256" s="160"/>
      <c r="G3256" s="160"/>
      <c r="H3256" s="160"/>
      <c r="I3256" s="160"/>
      <c r="J3256" s="160"/>
      <c r="K3256" s="160"/>
      <c r="L3256" s="160"/>
      <c r="M3256" s="160"/>
      <c r="N3256" s="159"/>
      <c r="O3256" s="159"/>
      <c r="P3256" s="159"/>
      <c r="Q3256" s="159"/>
      <c r="R3256" s="160"/>
      <c r="S3256" s="160"/>
      <c r="T3256" s="160"/>
      <c r="U3256" s="160"/>
      <c r="V3256" s="160"/>
      <c r="W3256" s="160"/>
      <c r="X3256" s="160"/>
      <c r="Y3256" s="160"/>
      <c r="Z3256" s="149"/>
      <c r="AA3256" s="149"/>
      <c r="AB3256" s="149"/>
      <c r="AC3256" s="149"/>
      <c r="AD3256" s="149"/>
      <c r="AE3256" s="149"/>
      <c r="AF3256" s="149"/>
      <c r="AG3256" s="149" t="s">
        <v>409</v>
      </c>
      <c r="AH3256" s="149">
        <v>1</v>
      </c>
      <c r="AI3256" s="149"/>
      <c r="AJ3256" s="149"/>
      <c r="AK3256" s="149"/>
      <c r="AL3256" s="149"/>
      <c r="AM3256" s="149"/>
      <c r="AN3256" s="149"/>
      <c r="AO3256" s="149"/>
      <c r="AP3256" s="149"/>
      <c r="AQ3256" s="149"/>
      <c r="AR3256" s="149"/>
      <c r="AS3256" s="149"/>
      <c r="AT3256" s="149"/>
      <c r="AU3256" s="149"/>
      <c r="AV3256" s="149"/>
      <c r="AW3256" s="149"/>
      <c r="AX3256" s="149"/>
      <c r="AY3256" s="149"/>
      <c r="AZ3256" s="149"/>
      <c r="BA3256" s="149"/>
      <c r="BB3256" s="149"/>
      <c r="BC3256" s="149"/>
      <c r="BD3256" s="149"/>
      <c r="BE3256" s="149"/>
      <c r="BF3256" s="149"/>
      <c r="BG3256" s="149"/>
      <c r="BH3256" s="149"/>
    </row>
    <row r="3257" spans="1:60" outlineLevel="3" x14ac:dyDescent="0.2">
      <c r="A3257" s="156"/>
      <c r="B3257" s="157"/>
      <c r="C3257" s="200" t="s">
        <v>410</v>
      </c>
      <c r="D3257" s="193"/>
      <c r="E3257" s="194"/>
      <c r="F3257" s="160"/>
      <c r="G3257" s="160"/>
      <c r="H3257" s="160"/>
      <c r="I3257" s="160"/>
      <c r="J3257" s="160"/>
      <c r="K3257" s="160"/>
      <c r="L3257" s="160"/>
      <c r="M3257" s="160"/>
      <c r="N3257" s="159"/>
      <c r="O3257" s="159"/>
      <c r="P3257" s="159"/>
      <c r="Q3257" s="159"/>
      <c r="R3257" s="160"/>
      <c r="S3257" s="160"/>
      <c r="T3257" s="160"/>
      <c r="U3257" s="160"/>
      <c r="V3257" s="160"/>
      <c r="W3257" s="160"/>
      <c r="X3257" s="160"/>
      <c r="Y3257" s="160"/>
      <c r="Z3257" s="149"/>
      <c r="AA3257" s="149"/>
      <c r="AB3257" s="149"/>
      <c r="AC3257" s="149"/>
      <c r="AD3257" s="149"/>
      <c r="AE3257" s="149"/>
      <c r="AF3257" s="149"/>
      <c r="AG3257" s="149" t="s">
        <v>409</v>
      </c>
      <c r="AH3257" s="149">
        <v>0</v>
      </c>
      <c r="AI3257" s="149"/>
      <c r="AJ3257" s="149"/>
      <c r="AK3257" s="149"/>
      <c r="AL3257" s="149"/>
      <c r="AM3257" s="149"/>
      <c r="AN3257" s="149"/>
      <c r="AO3257" s="149"/>
      <c r="AP3257" s="149"/>
      <c r="AQ3257" s="149"/>
      <c r="AR3257" s="149"/>
      <c r="AS3257" s="149"/>
      <c r="AT3257" s="149"/>
      <c r="AU3257" s="149"/>
      <c r="AV3257" s="149"/>
      <c r="AW3257" s="149"/>
      <c r="AX3257" s="149"/>
      <c r="AY3257" s="149"/>
      <c r="AZ3257" s="149"/>
      <c r="BA3257" s="149"/>
      <c r="BB3257" s="149"/>
      <c r="BC3257" s="149"/>
      <c r="BD3257" s="149"/>
      <c r="BE3257" s="149"/>
      <c r="BF3257" s="149"/>
      <c r="BG3257" s="149"/>
      <c r="BH3257" s="149"/>
    </row>
    <row r="3258" spans="1:60" outlineLevel="3" x14ac:dyDescent="0.2">
      <c r="A3258" s="156"/>
      <c r="B3258" s="157"/>
      <c r="C3258" s="200" t="s">
        <v>2370</v>
      </c>
      <c r="D3258" s="193"/>
      <c r="E3258" s="194"/>
      <c r="F3258" s="160"/>
      <c r="G3258" s="160"/>
      <c r="H3258" s="160"/>
      <c r="I3258" s="160"/>
      <c r="J3258" s="160"/>
      <c r="K3258" s="160"/>
      <c r="L3258" s="160"/>
      <c r="M3258" s="160"/>
      <c r="N3258" s="159"/>
      <c r="O3258" s="159"/>
      <c r="P3258" s="159"/>
      <c r="Q3258" s="159"/>
      <c r="R3258" s="160"/>
      <c r="S3258" s="160"/>
      <c r="T3258" s="160"/>
      <c r="U3258" s="160"/>
      <c r="V3258" s="160"/>
      <c r="W3258" s="160"/>
      <c r="X3258" s="160"/>
      <c r="Y3258" s="160"/>
      <c r="Z3258" s="149"/>
      <c r="AA3258" s="149"/>
      <c r="AB3258" s="149"/>
      <c r="AC3258" s="149"/>
      <c r="AD3258" s="149"/>
      <c r="AE3258" s="149"/>
      <c r="AF3258" s="149"/>
      <c r="AG3258" s="149" t="s">
        <v>409</v>
      </c>
      <c r="AH3258" s="149">
        <v>0</v>
      </c>
      <c r="AI3258" s="149"/>
      <c r="AJ3258" s="149"/>
      <c r="AK3258" s="149"/>
      <c r="AL3258" s="149"/>
      <c r="AM3258" s="149"/>
      <c r="AN3258" s="149"/>
      <c r="AO3258" s="149"/>
      <c r="AP3258" s="149"/>
      <c r="AQ3258" s="149"/>
      <c r="AR3258" s="149"/>
      <c r="AS3258" s="149"/>
      <c r="AT3258" s="149"/>
      <c r="AU3258" s="149"/>
      <c r="AV3258" s="149"/>
      <c r="AW3258" s="149"/>
      <c r="AX3258" s="149"/>
      <c r="AY3258" s="149"/>
      <c r="AZ3258" s="149"/>
      <c r="BA3258" s="149"/>
      <c r="BB3258" s="149"/>
      <c r="BC3258" s="149"/>
      <c r="BD3258" s="149"/>
      <c r="BE3258" s="149"/>
      <c r="BF3258" s="149"/>
      <c r="BG3258" s="149"/>
      <c r="BH3258" s="149"/>
    </row>
    <row r="3259" spans="1:60" outlineLevel="3" x14ac:dyDescent="0.2">
      <c r="A3259" s="156"/>
      <c r="B3259" s="157"/>
      <c r="C3259" s="200" t="s">
        <v>2021</v>
      </c>
      <c r="D3259" s="193"/>
      <c r="E3259" s="194"/>
      <c r="F3259" s="160"/>
      <c r="G3259" s="160"/>
      <c r="H3259" s="160"/>
      <c r="I3259" s="160"/>
      <c r="J3259" s="160"/>
      <c r="K3259" s="160"/>
      <c r="L3259" s="160"/>
      <c r="M3259" s="160"/>
      <c r="N3259" s="159"/>
      <c r="O3259" s="159"/>
      <c r="P3259" s="159"/>
      <c r="Q3259" s="159"/>
      <c r="R3259" s="160"/>
      <c r="S3259" s="160"/>
      <c r="T3259" s="160"/>
      <c r="U3259" s="160"/>
      <c r="V3259" s="160"/>
      <c r="W3259" s="160"/>
      <c r="X3259" s="160"/>
      <c r="Y3259" s="160"/>
      <c r="Z3259" s="149"/>
      <c r="AA3259" s="149"/>
      <c r="AB3259" s="149"/>
      <c r="AC3259" s="149"/>
      <c r="AD3259" s="149"/>
      <c r="AE3259" s="149"/>
      <c r="AF3259" s="149"/>
      <c r="AG3259" s="149" t="s">
        <v>409</v>
      </c>
      <c r="AH3259" s="149">
        <v>0</v>
      </c>
      <c r="AI3259" s="149"/>
      <c r="AJ3259" s="149"/>
      <c r="AK3259" s="149"/>
      <c r="AL3259" s="149"/>
      <c r="AM3259" s="149"/>
      <c r="AN3259" s="149"/>
      <c r="AO3259" s="149"/>
      <c r="AP3259" s="149"/>
      <c r="AQ3259" s="149"/>
      <c r="AR3259" s="149"/>
      <c r="AS3259" s="149"/>
      <c r="AT3259" s="149"/>
      <c r="AU3259" s="149"/>
      <c r="AV3259" s="149"/>
      <c r="AW3259" s="149"/>
      <c r="AX3259" s="149"/>
      <c r="AY3259" s="149"/>
      <c r="AZ3259" s="149"/>
      <c r="BA3259" s="149"/>
      <c r="BB3259" s="149"/>
      <c r="BC3259" s="149"/>
      <c r="BD3259" s="149"/>
      <c r="BE3259" s="149"/>
      <c r="BF3259" s="149"/>
      <c r="BG3259" s="149"/>
      <c r="BH3259" s="149"/>
    </row>
    <row r="3260" spans="1:60" outlineLevel="3" x14ac:dyDescent="0.2">
      <c r="A3260" s="156"/>
      <c r="B3260" s="157"/>
      <c r="C3260" s="200" t="s">
        <v>2397</v>
      </c>
      <c r="D3260" s="193"/>
      <c r="E3260" s="194">
        <v>2.4153799999999999</v>
      </c>
      <c r="F3260" s="160"/>
      <c r="G3260" s="160"/>
      <c r="H3260" s="160"/>
      <c r="I3260" s="160"/>
      <c r="J3260" s="160"/>
      <c r="K3260" s="160"/>
      <c r="L3260" s="160"/>
      <c r="M3260" s="160"/>
      <c r="N3260" s="159"/>
      <c r="O3260" s="159"/>
      <c r="P3260" s="159"/>
      <c r="Q3260" s="159"/>
      <c r="R3260" s="160"/>
      <c r="S3260" s="160"/>
      <c r="T3260" s="160"/>
      <c r="U3260" s="160"/>
      <c r="V3260" s="160"/>
      <c r="W3260" s="160"/>
      <c r="X3260" s="160"/>
      <c r="Y3260" s="160"/>
      <c r="Z3260" s="149"/>
      <c r="AA3260" s="149"/>
      <c r="AB3260" s="149"/>
      <c r="AC3260" s="149"/>
      <c r="AD3260" s="149"/>
      <c r="AE3260" s="149"/>
      <c r="AF3260" s="149"/>
      <c r="AG3260" s="149" t="s">
        <v>409</v>
      </c>
      <c r="AH3260" s="149">
        <v>0</v>
      </c>
      <c r="AI3260" s="149"/>
      <c r="AJ3260" s="149"/>
      <c r="AK3260" s="149"/>
      <c r="AL3260" s="149"/>
      <c r="AM3260" s="149"/>
      <c r="AN3260" s="149"/>
      <c r="AO3260" s="149"/>
      <c r="AP3260" s="149"/>
      <c r="AQ3260" s="149"/>
      <c r="AR3260" s="149"/>
      <c r="AS3260" s="149"/>
      <c r="AT3260" s="149"/>
      <c r="AU3260" s="149"/>
      <c r="AV3260" s="149"/>
      <c r="AW3260" s="149"/>
      <c r="AX3260" s="149"/>
      <c r="AY3260" s="149"/>
      <c r="AZ3260" s="149"/>
      <c r="BA3260" s="149"/>
      <c r="BB3260" s="149"/>
      <c r="BC3260" s="149"/>
      <c r="BD3260" s="149"/>
      <c r="BE3260" s="149"/>
      <c r="BF3260" s="149"/>
      <c r="BG3260" s="149"/>
      <c r="BH3260" s="149"/>
    </row>
    <row r="3261" spans="1:60" outlineLevel="3" x14ac:dyDescent="0.2">
      <c r="A3261" s="156"/>
      <c r="B3261" s="157"/>
      <c r="C3261" s="200" t="s">
        <v>2044</v>
      </c>
      <c r="D3261" s="193"/>
      <c r="E3261" s="194"/>
      <c r="F3261" s="160"/>
      <c r="G3261" s="160"/>
      <c r="H3261" s="160"/>
      <c r="I3261" s="160"/>
      <c r="J3261" s="160"/>
      <c r="K3261" s="160"/>
      <c r="L3261" s="160"/>
      <c r="M3261" s="160"/>
      <c r="N3261" s="159"/>
      <c r="O3261" s="159"/>
      <c r="P3261" s="159"/>
      <c r="Q3261" s="159"/>
      <c r="R3261" s="160"/>
      <c r="S3261" s="160"/>
      <c r="T3261" s="160"/>
      <c r="U3261" s="160"/>
      <c r="V3261" s="160"/>
      <c r="W3261" s="160"/>
      <c r="X3261" s="160"/>
      <c r="Y3261" s="160"/>
      <c r="Z3261" s="149"/>
      <c r="AA3261" s="149"/>
      <c r="AB3261" s="149"/>
      <c r="AC3261" s="149"/>
      <c r="AD3261" s="149"/>
      <c r="AE3261" s="149"/>
      <c r="AF3261" s="149"/>
      <c r="AG3261" s="149" t="s">
        <v>409</v>
      </c>
      <c r="AH3261" s="149">
        <v>0</v>
      </c>
      <c r="AI3261" s="149"/>
      <c r="AJ3261" s="149"/>
      <c r="AK3261" s="149"/>
      <c r="AL3261" s="149"/>
      <c r="AM3261" s="149"/>
      <c r="AN3261" s="149"/>
      <c r="AO3261" s="149"/>
      <c r="AP3261" s="149"/>
      <c r="AQ3261" s="149"/>
      <c r="AR3261" s="149"/>
      <c r="AS3261" s="149"/>
      <c r="AT3261" s="149"/>
      <c r="AU3261" s="149"/>
      <c r="AV3261" s="149"/>
      <c r="AW3261" s="149"/>
      <c r="AX3261" s="149"/>
      <c r="AY3261" s="149"/>
      <c r="AZ3261" s="149"/>
      <c r="BA3261" s="149"/>
      <c r="BB3261" s="149"/>
      <c r="BC3261" s="149"/>
      <c r="BD3261" s="149"/>
      <c r="BE3261" s="149"/>
      <c r="BF3261" s="149"/>
      <c r="BG3261" s="149"/>
      <c r="BH3261" s="149"/>
    </row>
    <row r="3262" spans="1:60" ht="22.5" outlineLevel="3" x14ac:dyDescent="0.2">
      <c r="A3262" s="156"/>
      <c r="B3262" s="157"/>
      <c r="C3262" s="200" t="s">
        <v>2398</v>
      </c>
      <c r="D3262" s="193"/>
      <c r="E3262" s="194">
        <v>0.10707999999999999</v>
      </c>
      <c r="F3262" s="160"/>
      <c r="G3262" s="160"/>
      <c r="H3262" s="160"/>
      <c r="I3262" s="160"/>
      <c r="J3262" s="160"/>
      <c r="K3262" s="160"/>
      <c r="L3262" s="160"/>
      <c r="M3262" s="160"/>
      <c r="N3262" s="159"/>
      <c r="O3262" s="159"/>
      <c r="P3262" s="159"/>
      <c r="Q3262" s="159"/>
      <c r="R3262" s="160"/>
      <c r="S3262" s="160"/>
      <c r="T3262" s="160"/>
      <c r="U3262" s="160"/>
      <c r="V3262" s="160"/>
      <c r="W3262" s="160"/>
      <c r="X3262" s="160"/>
      <c r="Y3262" s="160"/>
      <c r="Z3262" s="149"/>
      <c r="AA3262" s="149"/>
      <c r="AB3262" s="149"/>
      <c r="AC3262" s="149"/>
      <c r="AD3262" s="149"/>
      <c r="AE3262" s="149"/>
      <c r="AF3262" s="149"/>
      <c r="AG3262" s="149" t="s">
        <v>409</v>
      </c>
      <c r="AH3262" s="149">
        <v>0</v>
      </c>
      <c r="AI3262" s="149"/>
      <c r="AJ3262" s="149"/>
      <c r="AK3262" s="149"/>
      <c r="AL3262" s="149"/>
      <c r="AM3262" s="149"/>
      <c r="AN3262" s="149"/>
      <c r="AO3262" s="149"/>
      <c r="AP3262" s="149"/>
      <c r="AQ3262" s="149"/>
      <c r="AR3262" s="149"/>
      <c r="AS3262" s="149"/>
      <c r="AT3262" s="149"/>
      <c r="AU3262" s="149"/>
      <c r="AV3262" s="149"/>
      <c r="AW3262" s="149"/>
      <c r="AX3262" s="149"/>
      <c r="AY3262" s="149"/>
      <c r="AZ3262" s="149"/>
      <c r="BA3262" s="149"/>
      <c r="BB3262" s="149"/>
      <c r="BC3262" s="149"/>
      <c r="BD3262" s="149"/>
      <c r="BE3262" s="149"/>
      <c r="BF3262" s="149"/>
      <c r="BG3262" s="149"/>
      <c r="BH3262" s="149"/>
    </row>
    <row r="3263" spans="1:60" outlineLevel="3" x14ac:dyDescent="0.2">
      <c r="A3263" s="156"/>
      <c r="B3263" s="157"/>
      <c r="C3263" s="201" t="s">
        <v>417</v>
      </c>
      <c r="D3263" s="195"/>
      <c r="E3263" s="196">
        <v>2.5224500000000001</v>
      </c>
      <c r="F3263" s="160"/>
      <c r="G3263" s="160"/>
      <c r="H3263" s="160"/>
      <c r="I3263" s="160"/>
      <c r="J3263" s="160"/>
      <c r="K3263" s="160"/>
      <c r="L3263" s="160"/>
      <c r="M3263" s="160"/>
      <c r="N3263" s="159"/>
      <c r="O3263" s="159"/>
      <c r="P3263" s="159"/>
      <c r="Q3263" s="159"/>
      <c r="R3263" s="160"/>
      <c r="S3263" s="160"/>
      <c r="T3263" s="160"/>
      <c r="U3263" s="160"/>
      <c r="V3263" s="160"/>
      <c r="W3263" s="160"/>
      <c r="X3263" s="160"/>
      <c r="Y3263" s="160"/>
      <c r="Z3263" s="149"/>
      <c r="AA3263" s="149"/>
      <c r="AB3263" s="149"/>
      <c r="AC3263" s="149"/>
      <c r="AD3263" s="149"/>
      <c r="AE3263" s="149"/>
      <c r="AF3263" s="149"/>
      <c r="AG3263" s="149" t="s">
        <v>409</v>
      </c>
      <c r="AH3263" s="149">
        <v>1</v>
      </c>
      <c r="AI3263" s="149"/>
      <c r="AJ3263" s="149"/>
      <c r="AK3263" s="149"/>
      <c r="AL3263" s="149"/>
      <c r="AM3263" s="149"/>
      <c r="AN3263" s="149"/>
      <c r="AO3263" s="149"/>
      <c r="AP3263" s="149"/>
      <c r="AQ3263" s="149"/>
      <c r="AR3263" s="149"/>
      <c r="AS3263" s="149"/>
      <c r="AT3263" s="149"/>
      <c r="AU3263" s="149"/>
      <c r="AV3263" s="149"/>
      <c r="AW3263" s="149"/>
      <c r="AX3263" s="149"/>
      <c r="AY3263" s="149"/>
      <c r="AZ3263" s="149"/>
      <c r="BA3263" s="149"/>
      <c r="BB3263" s="149"/>
      <c r="BC3263" s="149"/>
      <c r="BD3263" s="149"/>
      <c r="BE3263" s="149"/>
      <c r="BF3263" s="149"/>
      <c r="BG3263" s="149"/>
      <c r="BH3263" s="149"/>
    </row>
    <row r="3264" spans="1:60" outlineLevel="3" x14ac:dyDescent="0.2">
      <c r="A3264" s="156"/>
      <c r="B3264" s="157"/>
      <c r="C3264" s="200" t="s">
        <v>410</v>
      </c>
      <c r="D3264" s="193"/>
      <c r="E3264" s="194"/>
      <c r="F3264" s="160"/>
      <c r="G3264" s="160"/>
      <c r="H3264" s="160"/>
      <c r="I3264" s="160"/>
      <c r="J3264" s="160"/>
      <c r="K3264" s="160"/>
      <c r="L3264" s="160"/>
      <c r="M3264" s="160"/>
      <c r="N3264" s="159"/>
      <c r="O3264" s="159"/>
      <c r="P3264" s="159"/>
      <c r="Q3264" s="159"/>
      <c r="R3264" s="160"/>
      <c r="S3264" s="160"/>
      <c r="T3264" s="160"/>
      <c r="U3264" s="160"/>
      <c r="V3264" s="160"/>
      <c r="W3264" s="160"/>
      <c r="X3264" s="160"/>
      <c r="Y3264" s="160"/>
      <c r="Z3264" s="149"/>
      <c r="AA3264" s="149"/>
      <c r="AB3264" s="149"/>
      <c r="AC3264" s="149"/>
      <c r="AD3264" s="149"/>
      <c r="AE3264" s="149"/>
      <c r="AF3264" s="149"/>
      <c r="AG3264" s="149" t="s">
        <v>409</v>
      </c>
      <c r="AH3264" s="149">
        <v>0</v>
      </c>
      <c r="AI3264" s="149"/>
      <c r="AJ3264" s="149"/>
      <c r="AK3264" s="149"/>
      <c r="AL3264" s="149"/>
      <c r="AM3264" s="149"/>
      <c r="AN3264" s="149"/>
      <c r="AO3264" s="149"/>
      <c r="AP3264" s="149"/>
      <c r="AQ3264" s="149"/>
      <c r="AR3264" s="149"/>
      <c r="AS3264" s="149"/>
      <c r="AT3264" s="149"/>
      <c r="AU3264" s="149"/>
      <c r="AV3264" s="149"/>
      <c r="AW3264" s="149"/>
      <c r="AX3264" s="149"/>
      <c r="AY3264" s="149"/>
      <c r="AZ3264" s="149"/>
      <c r="BA3264" s="149"/>
      <c r="BB3264" s="149"/>
      <c r="BC3264" s="149"/>
      <c r="BD3264" s="149"/>
      <c r="BE3264" s="149"/>
      <c r="BF3264" s="149"/>
      <c r="BG3264" s="149"/>
      <c r="BH3264" s="149"/>
    </row>
    <row r="3265" spans="1:60" outlineLevel="3" x14ac:dyDescent="0.2">
      <c r="A3265" s="156"/>
      <c r="B3265" s="157"/>
      <c r="C3265" s="200" t="s">
        <v>621</v>
      </c>
      <c r="D3265" s="193"/>
      <c r="E3265" s="194"/>
      <c r="F3265" s="160"/>
      <c r="G3265" s="160"/>
      <c r="H3265" s="160"/>
      <c r="I3265" s="160"/>
      <c r="J3265" s="160"/>
      <c r="K3265" s="160"/>
      <c r="L3265" s="160"/>
      <c r="M3265" s="160"/>
      <c r="N3265" s="159"/>
      <c r="O3265" s="159"/>
      <c r="P3265" s="159"/>
      <c r="Q3265" s="159"/>
      <c r="R3265" s="160"/>
      <c r="S3265" s="160"/>
      <c r="T3265" s="160"/>
      <c r="U3265" s="160"/>
      <c r="V3265" s="160"/>
      <c r="W3265" s="160"/>
      <c r="X3265" s="160"/>
      <c r="Y3265" s="160"/>
      <c r="Z3265" s="149"/>
      <c r="AA3265" s="149"/>
      <c r="AB3265" s="149"/>
      <c r="AC3265" s="149"/>
      <c r="AD3265" s="149"/>
      <c r="AE3265" s="149"/>
      <c r="AF3265" s="149"/>
      <c r="AG3265" s="149" t="s">
        <v>409</v>
      </c>
      <c r="AH3265" s="149">
        <v>0</v>
      </c>
      <c r="AI3265" s="149"/>
      <c r="AJ3265" s="149"/>
      <c r="AK3265" s="149"/>
      <c r="AL3265" s="149"/>
      <c r="AM3265" s="149"/>
      <c r="AN3265" s="149"/>
      <c r="AO3265" s="149"/>
      <c r="AP3265" s="149"/>
      <c r="AQ3265" s="149"/>
      <c r="AR3265" s="149"/>
      <c r="AS3265" s="149"/>
      <c r="AT3265" s="149"/>
      <c r="AU3265" s="149"/>
      <c r="AV3265" s="149"/>
      <c r="AW3265" s="149"/>
      <c r="AX3265" s="149"/>
      <c r="AY3265" s="149"/>
      <c r="AZ3265" s="149"/>
      <c r="BA3265" s="149"/>
      <c r="BB3265" s="149"/>
      <c r="BC3265" s="149"/>
      <c r="BD3265" s="149"/>
      <c r="BE3265" s="149"/>
      <c r="BF3265" s="149"/>
      <c r="BG3265" s="149"/>
      <c r="BH3265" s="149"/>
    </row>
    <row r="3266" spans="1:60" outlineLevel="3" x14ac:dyDescent="0.2">
      <c r="A3266" s="156"/>
      <c r="B3266" s="157"/>
      <c r="C3266" s="200" t="s">
        <v>2399</v>
      </c>
      <c r="D3266" s="193"/>
      <c r="E3266" s="194">
        <v>0.15778</v>
      </c>
      <c r="F3266" s="160"/>
      <c r="G3266" s="160"/>
      <c r="H3266" s="160"/>
      <c r="I3266" s="160"/>
      <c r="J3266" s="160"/>
      <c r="K3266" s="160"/>
      <c r="L3266" s="160"/>
      <c r="M3266" s="160"/>
      <c r="N3266" s="159"/>
      <c r="O3266" s="159"/>
      <c r="P3266" s="159"/>
      <c r="Q3266" s="159"/>
      <c r="R3266" s="160"/>
      <c r="S3266" s="160"/>
      <c r="T3266" s="160"/>
      <c r="U3266" s="160"/>
      <c r="V3266" s="160"/>
      <c r="W3266" s="160"/>
      <c r="X3266" s="160"/>
      <c r="Y3266" s="160"/>
      <c r="Z3266" s="149"/>
      <c r="AA3266" s="149"/>
      <c r="AB3266" s="149"/>
      <c r="AC3266" s="149"/>
      <c r="AD3266" s="149"/>
      <c r="AE3266" s="149"/>
      <c r="AF3266" s="149"/>
      <c r="AG3266" s="149" t="s">
        <v>409</v>
      </c>
      <c r="AH3266" s="149">
        <v>0</v>
      </c>
      <c r="AI3266" s="149"/>
      <c r="AJ3266" s="149"/>
      <c r="AK3266" s="149"/>
      <c r="AL3266" s="149"/>
      <c r="AM3266" s="149"/>
      <c r="AN3266" s="149"/>
      <c r="AO3266" s="149"/>
      <c r="AP3266" s="149"/>
      <c r="AQ3266" s="149"/>
      <c r="AR3266" s="149"/>
      <c r="AS3266" s="149"/>
      <c r="AT3266" s="149"/>
      <c r="AU3266" s="149"/>
      <c r="AV3266" s="149"/>
      <c r="AW3266" s="149"/>
      <c r="AX3266" s="149"/>
      <c r="AY3266" s="149"/>
      <c r="AZ3266" s="149"/>
      <c r="BA3266" s="149"/>
      <c r="BB3266" s="149"/>
      <c r="BC3266" s="149"/>
      <c r="BD3266" s="149"/>
      <c r="BE3266" s="149"/>
      <c r="BF3266" s="149"/>
      <c r="BG3266" s="149"/>
      <c r="BH3266" s="149"/>
    </row>
    <row r="3267" spans="1:60" outlineLevel="3" x14ac:dyDescent="0.2">
      <c r="A3267" s="156"/>
      <c r="B3267" s="157"/>
      <c r="C3267" s="201" t="s">
        <v>417</v>
      </c>
      <c r="D3267" s="195"/>
      <c r="E3267" s="196">
        <v>0.15778</v>
      </c>
      <c r="F3267" s="160"/>
      <c r="G3267" s="160"/>
      <c r="H3267" s="160"/>
      <c r="I3267" s="160"/>
      <c r="J3267" s="160"/>
      <c r="K3267" s="160"/>
      <c r="L3267" s="160"/>
      <c r="M3267" s="160"/>
      <c r="N3267" s="159"/>
      <c r="O3267" s="159"/>
      <c r="P3267" s="159"/>
      <c r="Q3267" s="159"/>
      <c r="R3267" s="160"/>
      <c r="S3267" s="160"/>
      <c r="T3267" s="160"/>
      <c r="U3267" s="160"/>
      <c r="V3267" s="160"/>
      <c r="W3267" s="160"/>
      <c r="X3267" s="160"/>
      <c r="Y3267" s="160"/>
      <c r="Z3267" s="149"/>
      <c r="AA3267" s="149"/>
      <c r="AB3267" s="149"/>
      <c r="AC3267" s="149"/>
      <c r="AD3267" s="149"/>
      <c r="AE3267" s="149"/>
      <c r="AF3267" s="149"/>
      <c r="AG3267" s="149" t="s">
        <v>409</v>
      </c>
      <c r="AH3267" s="149">
        <v>1</v>
      </c>
      <c r="AI3267" s="149"/>
      <c r="AJ3267" s="149"/>
      <c r="AK3267" s="149"/>
      <c r="AL3267" s="149"/>
      <c r="AM3267" s="149"/>
      <c r="AN3267" s="149"/>
      <c r="AO3267" s="149"/>
      <c r="AP3267" s="149"/>
      <c r="AQ3267" s="149"/>
      <c r="AR3267" s="149"/>
      <c r="AS3267" s="149"/>
      <c r="AT3267" s="149"/>
      <c r="AU3267" s="149"/>
      <c r="AV3267" s="149"/>
      <c r="AW3267" s="149"/>
      <c r="AX3267" s="149"/>
      <c r="AY3267" s="149"/>
      <c r="AZ3267" s="149"/>
      <c r="BA3267" s="149"/>
      <c r="BB3267" s="149"/>
      <c r="BC3267" s="149"/>
      <c r="BD3267" s="149"/>
      <c r="BE3267" s="149"/>
      <c r="BF3267" s="149"/>
      <c r="BG3267" s="149"/>
      <c r="BH3267" s="149"/>
    </row>
    <row r="3268" spans="1:60" outlineLevel="3" x14ac:dyDescent="0.2">
      <c r="A3268" s="156"/>
      <c r="B3268" s="157"/>
      <c r="C3268" s="200" t="s">
        <v>410</v>
      </c>
      <c r="D3268" s="193"/>
      <c r="E3268" s="194"/>
      <c r="F3268" s="160"/>
      <c r="G3268" s="160"/>
      <c r="H3268" s="160"/>
      <c r="I3268" s="160"/>
      <c r="J3268" s="160"/>
      <c r="K3268" s="160"/>
      <c r="L3268" s="160"/>
      <c r="M3268" s="160"/>
      <c r="N3268" s="159"/>
      <c r="O3268" s="159"/>
      <c r="P3268" s="159"/>
      <c r="Q3268" s="159"/>
      <c r="R3268" s="160"/>
      <c r="S3268" s="160"/>
      <c r="T3268" s="160"/>
      <c r="U3268" s="160"/>
      <c r="V3268" s="160"/>
      <c r="W3268" s="160"/>
      <c r="X3268" s="160"/>
      <c r="Y3268" s="160"/>
      <c r="Z3268" s="149"/>
      <c r="AA3268" s="149"/>
      <c r="AB3268" s="149"/>
      <c r="AC3268" s="149"/>
      <c r="AD3268" s="149"/>
      <c r="AE3268" s="149"/>
      <c r="AF3268" s="149"/>
      <c r="AG3268" s="149" t="s">
        <v>409</v>
      </c>
      <c r="AH3268" s="149">
        <v>0</v>
      </c>
      <c r="AI3268" s="149"/>
      <c r="AJ3268" s="149"/>
      <c r="AK3268" s="149"/>
      <c r="AL3268" s="149"/>
      <c r="AM3268" s="149"/>
      <c r="AN3268" s="149"/>
      <c r="AO3268" s="149"/>
      <c r="AP3268" s="149"/>
      <c r="AQ3268" s="149"/>
      <c r="AR3268" s="149"/>
      <c r="AS3268" s="149"/>
      <c r="AT3268" s="149"/>
      <c r="AU3268" s="149"/>
      <c r="AV3268" s="149"/>
      <c r="AW3268" s="149"/>
      <c r="AX3268" s="149"/>
      <c r="AY3268" s="149"/>
      <c r="AZ3268" s="149"/>
      <c r="BA3268" s="149"/>
      <c r="BB3268" s="149"/>
      <c r="BC3268" s="149"/>
      <c r="BD3268" s="149"/>
      <c r="BE3268" s="149"/>
      <c r="BF3268" s="149"/>
      <c r="BG3268" s="149"/>
      <c r="BH3268" s="149"/>
    </row>
    <row r="3269" spans="1:60" outlineLevel="3" x14ac:dyDescent="0.2">
      <c r="A3269" s="156"/>
      <c r="B3269" s="157"/>
      <c r="C3269" s="200" t="s">
        <v>2378</v>
      </c>
      <c r="D3269" s="193"/>
      <c r="E3269" s="194"/>
      <c r="F3269" s="160"/>
      <c r="G3269" s="160"/>
      <c r="H3269" s="160"/>
      <c r="I3269" s="160"/>
      <c r="J3269" s="160"/>
      <c r="K3269" s="160"/>
      <c r="L3269" s="160"/>
      <c r="M3269" s="160"/>
      <c r="N3269" s="159"/>
      <c r="O3269" s="159"/>
      <c r="P3269" s="159"/>
      <c r="Q3269" s="159"/>
      <c r="R3269" s="160"/>
      <c r="S3269" s="160"/>
      <c r="T3269" s="160"/>
      <c r="U3269" s="160"/>
      <c r="V3269" s="160"/>
      <c r="W3269" s="160"/>
      <c r="X3269" s="160"/>
      <c r="Y3269" s="160"/>
      <c r="Z3269" s="149"/>
      <c r="AA3269" s="149"/>
      <c r="AB3269" s="149"/>
      <c r="AC3269" s="149"/>
      <c r="AD3269" s="149"/>
      <c r="AE3269" s="149"/>
      <c r="AF3269" s="149"/>
      <c r="AG3269" s="149" t="s">
        <v>409</v>
      </c>
      <c r="AH3269" s="149">
        <v>0</v>
      </c>
      <c r="AI3269" s="149"/>
      <c r="AJ3269" s="149"/>
      <c r="AK3269" s="149"/>
      <c r="AL3269" s="149"/>
      <c r="AM3269" s="149"/>
      <c r="AN3269" s="149"/>
      <c r="AO3269" s="149"/>
      <c r="AP3269" s="149"/>
      <c r="AQ3269" s="149"/>
      <c r="AR3269" s="149"/>
      <c r="AS3269" s="149"/>
      <c r="AT3269" s="149"/>
      <c r="AU3269" s="149"/>
      <c r="AV3269" s="149"/>
      <c r="AW3269" s="149"/>
      <c r="AX3269" s="149"/>
      <c r="AY3269" s="149"/>
      <c r="AZ3269" s="149"/>
      <c r="BA3269" s="149"/>
      <c r="BB3269" s="149"/>
      <c r="BC3269" s="149"/>
      <c r="BD3269" s="149"/>
      <c r="BE3269" s="149"/>
      <c r="BF3269" s="149"/>
      <c r="BG3269" s="149"/>
      <c r="BH3269" s="149"/>
    </row>
    <row r="3270" spans="1:60" outlineLevel="3" x14ac:dyDescent="0.2">
      <c r="A3270" s="156"/>
      <c r="B3270" s="157"/>
      <c r="C3270" s="200" t="s">
        <v>2400</v>
      </c>
      <c r="D3270" s="193"/>
      <c r="E3270" s="194">
        <v>2.4E-2</v>
      </c>
      <c r="F3270" s="160"/>
      <c r="G3270" s="160"/>
      <c r="H3270" s="160"/>
      <c r="I3270" s="160"/>
      <c r="J3270" s="160"/>
      <c r="K3270" s="160"/>
      <c r="L3270" s="160"/>
      <c r="M3270" s="160"/>
      <c r="N3270" s="159"/>
      <c r="O3270" s="159"/>
      <c r="P3270" s="159"/>
      <c r="Q3270" s="159"/>
      <c r="R3270" s="160"/>
      <c r="S3270" s="160"/>
      <c r="T3270" s="160"/>
      <c r="U3270" s="160"/>
      <c r="V3270" s="160"/>
      <c r="W3270" s="160"/>
      <c r="X3270" s="160"/>
      <c r="Y3270" s="160"/>
      <c r="Z3270" s="149"/>
      <c r="AA3270" s="149"/>
      <c r="AB3270" s="149"/>
      <c r="AC3270" s="149"/>
      <c r="AD3270" s="149"/>
      <c r="AE3270" s="149"/>
      <c r="AF3270" s="149"/>
      <c r="AG3270" s="149" t="s">
        <v>409</v>
      </c>
      <c r="AH3270" s="149">
        <v>0</v>
      </c>
      <c r="AI3270" s="149"/>
      <c r="AJ3270" s="149"/>
      <c r="AK3270" s="149"/>
      <c r="AL3270" s="149"/>
      <c r="AM3270" s="149"/>
      <c r="AN3270" s="149"/>
      <c r="AO3270" s="149"/>
      <c r="AP3270" s="149"/>
      <c r="AQ3270" s="149"/>
      <c r="AR3270" s="149"/>
      <c r="AS3270" s="149"/>
      <c r="AT3270" s="149"/>
      <c r="AU3270" s="149"/>
      <c r="AV3270" s="149"/>
      <c r="AW3270" s="149"/>
      <c r="AX3270" s="149"/>
      <c r="AY3270" s="149"/>
      <c r="AZ3270" s="149"/>
      <c r="BA3270" s="149"/>
      <c r="BB3270" s="149"/>
      <c r="BC3270" s="149"/>
      <c r="BD3270" s="149"/>
      <c r="BE3270" s="149"/>
      <c r="BF3270" s="149"/>
      <c r="BG3270" s="149"/>
      <c r="BH3270" s="149"/>
    </row>
    <row r="3271" spans="1:60" outlineLevel="3" x14ac:dyDescent="0.2">
      <c r="A3271" s="156"/>
      <c r="B3271" s="157"/>
      <c r="C3271" s="200" t="s">
        <v>2401</v>
      </c>
      <c r="D3271" s="193"/>
      <c r="E3271" s="194">
        <v>0.02</v>
      </c>
      <c r="F3271" s="160"/>
      <c r="G3271" s="160"/>
      <c r="H3271" s="160"/>
      <c r="I3271" s="160"/>
      <c r="J3271" s="160"/>
      <c r="K3271" s="160"/>
      <c r="L3271" s="160"/>
      <c r="M3271" s="160"/>
      <c r="N3271" s="159"/>
      <c r="O3271" s="159"/>
      <c r="P3271" s="159"/>
      <c r="Q3271" s="159"/>
      <c r="R3271" s="160"/>
      <c r="S3271" s="160"/>
      <c r="T3271" s="160"/>
      <c r="U3271" s="160"/>
      <c r="V3271" s="160"/>
      <c r="W3271" s="160"/>
      <c r="X3271" s="160"/>
      <c r="Y3271" s="160"/>
      <c r="Z3271" s="149"/>
      <c r="AA3271" s="149"/>
      <c r="AB3271" s="149"/>
      <c r="AC3271" s="149"/>
      <c r="AD3271" s="149"/>
      <c r="AE3271" s="149"/>
      <c r="AF3271" s="149"/>
      <c r="AG3271" s="149" t="s">
        <v>409</v>
      </c>
      <c r="AH3271" s="149">
        <v>0</v>
      </c>
      <c r="AI3271" s="149"/>
      <c r="AJ3271" s="149"/>
      <c r="AK3271" s="149"/>
      <c r="AL3271" s="149"/>
      <c r="AM3271" s="149"/>
      <c r="AN3271" s="149"/>
      <c r="AO3271" s="149"/>
      <c r="AP3271" s="149"/>
      <c r="AQ3271" s="149"/>
      <c r="AR3271" s="149"/>
      <c r="AS3271" s="149"/>
      <c r="AT3271" s="149"/>
      <c r="AU3271" s="149"/>
      <c r="AV3271" s="149"/>
      <c r="AW3271" s="149"/>
      <c r="AX3271" s="149"/>
      <c r="AY3271" s="149"/>
      <c r="AZ3271" s="149"/>
      <c r="BA3271" s="149"/>
      <c r="BB3271" s="149"/>
      <c r="BC3271" s="149"/>
      <c r="BD3271" s="149"/>
      <c r="BE3271" s="149"/>
      <c r="BF3271" s="149"/>
      <c r="BG3271" s="149"/>
      <c r="BH3271" s="149"/>
    </row>
    <row r="3272" spans="1:60" outlineLevel="3" x14ac:dyDescent="0.2">
      <c r="A3272" s="156"/>
      <c r="B3272" s="157"/>
      <c r="C3272" s="200" t="s">
        <v>2402</v>
      </c>
      <c r="D3272" s="193"/>
      <c r="E3272" s="194">
        <v>1.4999999999999999E-2</v>
      </c>
      <c r="F3272" s="160"/>
      <c r="G3272" s="160"/>
      <c r="H3272" s="160"/>
      <c r="I3272" s="160"/>
      <c r="J3272" s="160"/>
      <c r="K3272" s="160"/>
      <c r="L3272" s="160"/>
      <c r="M3272" s="160"/>
      <c r="N3272" s="159"/>
      <c r="O3272" s="159"/>
      <c r="P3272" s="159"/>
      <c r="Q3272" s="159"/>
      <c r="R3272" s="160"/>
      <c r="S3272" s="160"/>
      <c r="T3272" s="160"/>
      <c r="U3272" s="160"/>
      <c r="V3272" s="160"/>
      <c r="W3272" s="160"/>
      <c r="X3272" s="160"/>
      <c r="Y3272" s="160"/>
      <c r="Z3272" s="149"/>
      <c r="AA3272" s="149"/>
      <c r="AB3272" s="149"/>
      <c r="AC3272" s="149"/>
      <c r="AD3272" s="149"/>
      <c r="AE3272" s="149"/>
      <c r="AF3272" s="149"/>
      <c r="AG3272" s="149" t="s">
        <v>409</v>
      </c>
      <c r="AH3272" s="149">
        <v>0</v>
      </c>
      <c r="AI3272" s="149"/>
      <c r="AJ3272" s="149"/>
      <c r="AK3272" s="149"/>
      <c r="AL3272" s="149"/>
      <c r="AM3272" s="149"/>
      <c r="AN3272" s="149"/>
      <c r="AO3272" s="149"/>
      <c r="AP3272" s="149"/>
      <c r="AQ3272" s="149"/>
      <c r="AR3272" s="149"/>
      <c r="AS3272" s="149"/>
      <c r="AT3272" s="149"/>
      <c r="AU3272" s="149"/>
      <c r="AV3272" s="149"/>
      <c r="AW3272" s="149"/>
      <c r="AX3272" s="149"/>
      <c r="AY3272" s="149"/>
      <c r="AZ3272" s="149"/>
      <c r="BA3272" s="149"/>
      <c r="BB3272" s="149"/>
      <c r="BC3272" s="149"/>
      <c r="BD3272" s="149"/>
      <c r="BE3272" s="149"/>
      <c r="BF3272" s="149"/>
      <c r="BG3272" s="149"/>
      <c r="BH3272" s="149"/>
    </row>
    <row r="3273" spans="1:60" outlineLevel="3" x14ac:dyDescent="0.2">
      <c r="A3273" s="156"/>
      <c r="B3273" s="157"/>
      <c r="C3273" s="201" t="s">
        <v>417</v>
      </c>
      <c r="D3273" s="195"/>
      <c r="E3273" s="196">
        <v>5.8999999999999997E-2</v>
      </c>
      <c r="F3273" s="160"/>
      <c r="G3273" s="160"/>
      <c r="H3273" s="160"/>
      <c r="I3273" s="160"/>
      <c r="J3273" s="160"/>
      <c r="K3273" s="160"/>
      <c r="L3273" s="160"/>
      <c r="M3273" s="160"/>
      <c r="N3273" s="159"/>
      <c r="O3273" s="159"/>
      <c r="P3273" s="159"/>
      <c r="Q3273" s="159"/>
      <c r="R3273" s="160"/>
      <c r="S3273" s="160"/>
      <c r="T3273" s="160"/>
      <c r="U3273" s="160"/>
      <c r="V3273" s="160"/>
      <c r="W3273" s="160"/>
      <c r="X3273" s="160"/>
      <c r="Y3273" s="160"/>
      <c r="Z3273" s="149"/>
      <c r="AA3273" s="149"/>
      <c r="AB3273" s="149"/>
      <c r="AC3273" s="149"/>
      <c r="AD3273" s="149"/>
      <c r="AE3273" s="149"/>
      <c r="AF3273" s="149"/>
      <c r="AG3273" s="149" t="s">
        <v>409</v>
      </c>
      <c r="AH3273" s="149">
        <v>1</v>
      </c>
      <c r="AI3273" s="149"/>
      <c r="AJ3273" s="149"/>
      <c r="AK3273" s="149"/>
      <c r="AL3273" s="149"/>
      <c r="AM3273" s="149"/>
      <c r="AN3273" s="149"/>
      <c r="AO3273" s="149"/>
      <c r="AP3273" s="149"/>
      <c r="AQ3273" s="149"/>
      <c r="AR3273" s="149"/>
      <c r="AS3273" s="149"/>
      <c r="AT3273" s="149"/>
      <c r="AU3273" s="149"/>
      <c r="AV3273" s="149"/>
      <c r="AW3273" s="149"/>
      <c r="AX3273" s="149"/>
      <c r="AY3273" s="149"/>
      <c r="AZ3273" s="149"/>
      <c r="BA3273" s="149"/>
      <c r="BB3273" s="149"/>
      <c r="BC3273" s="149"/>
      <c r="BD3273" s="149"/>
      <c r="BE3273" s="149"/>
      <c r="BF3273" s="149"/>
      <c r="BG3273" s="149"/>
      <c r="BH3273" s="149"/>
    </row>
    <row r="3274" spans="1:60" outlineLevel="3" x14ac:dyDescent="0.2">
      <c r="A3274" s="156"/>
      <c r="B3274" s="157"/>
      <c r="C3274" s="200" t="s">
        <v>2384</v>
      </c>
      <c r="D3274" s="193"/>
      <c r="E3274" s="194"/>
      <c r="F3274" s="160"/>
      <c r="G3274" s="160"/>
      <c r="H3274" s="160"/>
      <c r="I3274" s="160"/>
      <c r="J3274" s="160"/>
      <c r="K3274" s="160"/>
      <c r="L3274" s="160"/>
      <c r="M3274" s="160"/>
      <c r="N3274" s="159"/>
      <c r="O3274" s="159"/>
      <c r="P3274" s="159"/>
      <c r="Q3274" s="159"/>
      <c r="R3274" s="160"/>
      <c r="S3274" s="160"/>
      <c r="T3274" s="160"/>
      <c r="U3274" s="160"/>
      <c r="V3274" s="160"/>
      <c r="W3274" s="160"/>
      <c r="X3274" s="160"/>
      <c r="Y3274" s="160"/>
      <c r="Z3274" s="149"/>
      <c r="AA3274" s="149"/>
      <c r="AB3274" s="149"/>
      <c r="AC3274" s="149"/>
      <c r="AD3274" s="149"/>
      <c r="AE3274" s="149"/>
      <c r="AF3274" s="149"/>
      <c r="AG3274" s="149" t="s">
        <v>409</v>
      </c>
      <c r="AH3274" s="149">
        <v>0</v>
      </c>
      <c r="AI3274" s="149"/>
      <c r="AJ3274" s="149"/>
      <c r="AK3274" s="149"/>
      <c r="AL3274" s="149"/>
      <c r="AM3274" s="149"/>
      <c r="AN3274" s="149"/>
      <c r="AO3274" s="149"/>
      <c r="AP3274" s="149"/>
      <c r="AQ3274" s="149"/>
      <c r="AR3274" s="149"/>
      <c r="AS3274" s="149"/>
      <c r="AT3274" s="149"/>
      <c r="AU3274" s="149"/>
      <c r="AV3274" s="149"/>
      <c r="AW3274" s="149"/>
      <c r="AX3274" s="149"/>
      <c r="AY3274" s="149"/>
      <c r="AZ3274" s="149"/>
      <c r="BA3274" s="149"/>
      <c r="BB3274" s="149"/>
      <c r="BC3274" s="149"/>
      <c r="BD3274" s="149"/>
      <c r="BE3274" s="149"/>
      <c r="BF3274" s="149"/>
      <c r="BG3274" s="149"/>
      <c r="BH3274" s="149"/>
    </row>
    <row r="3275" spans="1:60" outlineLevel="3" x14ac:dyDescent="0.2">
      <c r="A3275" s="156"/>
      <c r="B3275" s="157"/>
      <c r="C3275" s="200" t="s">
        <v>2390</v>
      </c>
      <c r="D3275" s="193"/>
      <c r="E3275" s="194"/>
      <c r="F3275" s="160"/>
      <c r="G3275" s="160"/>
      <c r="H3275" s="160"/>
      <c r="I3275" s="160"/>
      <c r="J3275" s="160"/>
      <c r="K3275" s="160"/>
      <c r="L3275" s="160"/>
      <c r="M3275" s="160"/>
      <c r="N3275" s="159"/>
      <c r="O3275" s="159"/>
      <c r="P3275" s="159"/>
      <c r="Q3275" s="159"/>
      <c r="R3275" s="160"/>
      <c r="S3275" s="160"/>
      <c r="T3275" s="160"/>
      <c r="U3275" s="160"/>
      <c r="V3275" s="160"/>
      <c r="W3275" s="160"/>
      <c r="X3275" s="160"/>
      <c r="Y3275" s="160"/>
      <c r="Z3275" s="149"/>
      <c r="AA3275" s="149"/>
      <c r="AB3275" s="149"/>
      <c r="AC3275" s="149"/>
      <c r="AD3275" s="149"/>
      <c r="AE3275" s="149"/>
      <c r="AF3275" s="149"/>
      <c r="AG3275" s="149" t="s">
        <v>409</v>
      </c>
      <c r="AH3275" s="149">
        <v>0</v>
      </c>
      <c r="AI3275" s="149"/>
      <c r="AJ3275" s="149"/>
      <c r="AK3275" s="149"/>
      <c r="AL3275" s="149"/>
      <c r="AM3275" s="149"/>
      <c r="AN3275" s="149"/>
      <c r="AO3275" s="149"/>
      <c r="AP3275" s="149"/>
      <c r="AQ3275" s="149"/>
      <c r="AR3275" s="149"/>
      <c r="AS3275" s="149"/>
      <c r="AT3275" s="149"/>
      <c r="AU3275" s="149"/>
      <c r="AV3275" s="149"/>
      <c r="AW3275" s="149"/>
      <c r="AX3275" s="149"/>
      <c r="AY3275" s="149"/>
      <c r="AZ3275" s="149"/>
      <c r="BA3275" s="149"/>
      <c r="BB3275" s="149"/>
      <c r="BC3275" s="149"/>
      <c r="BD3275" s="149"/>
      <c r="BE3275" s="149"/>
      <c r="BF3275" s="149"/>
      <c r="BG3275" s="149"/>
      <c r="BH3275" s="149"/>
    </row>
    <row r="3276" spans="1:60" outlineLevel="3" x14ac:dyDescent="0.2">
      <c r="A3276" s="156"/>
      <c r="B3276" s="157"/>
      <c r="C3276" s="200" t="s">
        <v>2403</v>
      </c>
      <c r="D3276" s="193"/>
      <c r="E3276" s="194">
        <v>0.58799999999999997</v>
      </c>
      <c r="F3276" s="160"/>
      <c r="G3276" s="160"/>
      <c r="H3276" s="160"/>
      <c r="I3276" s="160"/>
      <c r="J3276" s="160"/>
      <c r="K3276" s="160"/>
      <c r="L3276" s="160"/>
      <c r="M3276" s="160"/>
      <c r="N3276" s="159"/>
      <c r="O3276" s="159"/>
      <c r="P3276" s="159"/>
      <c r="Q3276" s="159"/>
      <c r="R3276" s="160"/>
      <c r="S3276" s="160"/>
      <c r="T3276" s="160"/>
      <c r="U3276" s="160"/>
      <c r="V3276" s="160"/>
      <c r="W3276" s="160"/>
      <c r="X3276" s="160"/>
      <c r="Y3276" s="160"/>
      <c r="Z3276" s="149"/>
      <c r="AA3276" s="149"/>
      <c r="AB3276" s="149"/>
      <c r="AC3276" s="149"/>
      <c r="AD3276" s="149"/>
      <c r="AE3276" s="149"/>
      <c r="AF3276" s="149"/>
      <c r="AG3276" s="149" t="s">
        <v>409</v>
      </c>
      <c r="AH3276" s="149">
        <v>0</v>
      </c>
      <c r="AI3276" s="149"/>
      <c r="AJ3276" s="149"/>
      <c r="AK3276" s="149"/>
      <c r="AL3276" s="149"/>
      <c r="AM3276" s="149"/>
      <c r="AN3276" s="149"/>
      <c r="AO3276" s="149"/>
      <c r="AP3276" s="149"/>
      <c r="AQ3276" s="149"/>
      <c r="AR3276" s="149"/>
      <c r="AS3276" s="149"/>
      <c r="AT3276" s="149"/>
      <c r="AU3276" s="149"/>
      <c r="AV3276" s="149"/>
      <c r="AW3276" s="149"/>
      <c r="AX3276" s="149"/>
      <c r="AY3276" s="149"/>
      <c r="AZ3276" s="149"/>
      <c r="BA3276" s="149"/>
      <c r="BB3276" s="149"/>
      <c r="BC3276" s="149"/>
      <c r="BD3276" s="149"/>
      <c r="BE3276" s="149"/>
      <c r="BF3276" s="149"/>
      <c r="BG3276" s="149"/>
      <c r="BH3276" s="149"/>
    </row>
    <row r="3277" spans="1:60" outlineLevel="3" x14ac:dyDescent="0.2">
      <c r="A3277" s="156"/>
      <c r="B3277" s="157"/>
      <c r="C3277" s="200" t="s">
        <v>2404</v>
      </c>
      <c r="D3277" s="193"/>
      <c r="E3277" s="194">
        <v>0.54879999999999995</v>
      </c>
      <c r="F3277" s="160"/>
      <c r="G3277" s="160"/>
      <c r="H3277" s="160"/>
      <c r="I3277" s="160"/>
      <c r="J3277" s="160"/>
      <c r="K3277" s="160"/>
      <c r="L3277" s="160"/>
      <c r="M3277" s="160"/>
      <c r="N3277" s="159"/>
      <c r="O3277" s="159"/>
      <c r="P3277" s="159"/>
      <c r="Q3277" s="159"/>
      <c r="R3277" s="160"/>
      <c r="S3277" s="160"/>
      <c r="T3277" s="160"/>
      <c r="U3277" s="160"/>
      <c r="V3277" s="160"/>
      <c r="W3277" s="160"/>
      <c r="X3277" s="160"/>
      <c r="Y3277" s="160"/>
      <c r="Z3277" s="149"/>
      <c r="AA3277" s="149"/>
      <c r="AB3277" s="149"/>
      <c r="AC3277" s="149"/>
      <c r="AD3277" s="149"/>
      <c r="AE3277" s="149"/>
      <c r="AF3277" s="149"/>
      <c r="AG3277" s="149" t="s">
        <v>409</v>
      </c>
      <c r="AH3277" s="149">
        <v>0</v>
      </c>
      <c r="AI3277" s="149"/>
      <c r="AJ3277" s="149"/>
      <c r="AK3277" s="149"/>
      <c r="AL3277" s="149"/>
      <c r="AM3277" s="149"/>
      <c r="AN3277" s="149"/>
      <c r="AO3277" s="149"/>
      <c r="AP3277" s="149"/>
      <c r="AQ3277" s="149"/>
      <c r="AR3277" s="149"/>
      <c r="AS3277" s="149"/>
      <c r="AT3277" s="149"/>
      <c r="AU3277" s="149"/>
      <c r="AV3277" s="149"/>
      <c r="AW3277" s="149"/>
      <c r="AX3277" s="149"/>
      <c r="AY3277" s="149"/>
      <c r="AZ3277" s="149"/>
      <c r="BA3277" s="149"/>
      <c r="BB3277" s="149"/>
      <c r="BC3277" s="149"/>
      <c r="BD3277" s="149"/>
      <c r="BE3277" s="149"/>
      <c r="BF3277" s="149"/>
      <c r="BG3277" s="149"/>
      <c r="BH3277" s="149"/>
    </row>
    <row r="3278" spans="1:60" outlineLevel="3" x14ac:dyDescent="0.2">
      <c r="A3278" s="156"/>
      <c r="B3278" s="157"/>
      <c r="C3278" s="200" t="s">
        <v>2385</v>
      </c>
      <c r="D3278" s="193"/>
      <c r="E3278" s="194"/>
      <c r="F3278" s="160"/>
      <c r="G3278" s="160"/>
      <c r="H3278" s="160"/>
      <c r="I3278" s="160"/>
      <c r="J3278" s="160"/>
      <c r="K3278" s="160"/>
      <c r="L3278" s="160"/>
      <c r="M3278" s="160"/>
      <c r="N3278" s="159"/>
      <c r="O3278" s="159"/>
      <c r="P3278" s="159"/>
      <c r="Q3278" s="159"/>
      <c r="R3278" s="160"/>
      <c r="S3278" s="160"/>
      <c r="T3278" s="160"/>
      <c r="U3278" s="160"/>
      <c r="V3278" s="160"/>
      <c r="W3278" s="160"/>
      <c r="X3278" s="160"/>
      <c r="Y3278" s="160"/>
      <c r="Z3278" s="149"/>
      <c r="AA3278" s="149"/>
      <c r="AB3278" s="149"/>
      <c r="AC3278" s="149"/>
      <c r="AD3278" s="149"/>
      <c r="AE3278" s="149"/>
      <c r="AF3278" s="149"/>
      <c r="AG3278" s="149" t="s">
        <v>409</v>
      </c>
      <c r="AH3278" s="149">
        <v>0</v>
      </c>
      <c r="AI3278" s="149"/>
      <c r="AJ3278" s="149"/>
      <c r="AK3278" s="149"/>
      <c r="AL3278" s="149"/>
      <c r="AM3278" s="149"/>
      <c r="AN3278" s="149"/>
      <c r="AO3278" s="149"/>
      <c r="AP3278" s="149"/>
      <c r="AQ3278" s="149"/>
      <c r="AR3278" s="149"/>
      <c r="AS3278" s="149"/>
      <c r="AT3278" s="149"/>
      <c r="AU3278" s="149"/>
      <c r="AV3278" s="149"/>
      <c r="AW3278" s="149"/>
      <c r="AX3278" s="149"/>
      <c r="AY3278" s="149"/>
      <c r="AZ3278" s="149"/>
      <c r="BA3278" s="149"/>
      <c r="BB3278" s="149"/>
      <c r="BC3278" s="149"/>
      <c r="BD3278" s="149"/>
      <c r="BE3278" s="149"/>
      <c r="BF3278" s="149"/>
      <c r="BG3278" s="149"/>
      <c r="BH3278" s="149"/>
    </row>
    <row r="3279" spans="1:60" outlineLevel="3" x14ac:dyDescent="0.2">
      <c r="A3279" s="156"/>
      <c r="B3279" s="157"/>
      <c r="C3279" s="200" t="s">
        <v>2405</v>
      </c>
      <c r="D3279" s="193"/>
      <c r="E3279" s="194">
        <v>1</v>
      </c>
      <c r="F3279" s="160"/>
      <c r="G3279" s="160"/>
      <c r="H3279" s="160"/>
      <c r="I3279" s="160"/>
      <c r="J3279" s="160"/>
      <c r="K3279" s="160"/>
      <c r="L3279" s="160"/>
      <c r="M3279" s="160"/>
      <c r="N3279" s="159"/>
      <c r="O3279" s="159"/>
      <c r="P3279" s="159"/>
      <c r="Q3279" s="159"/>
      <c r="R3279" s="160"/>
      <c r="S3279" s="160"/>
      <c r="T3279" s="160"/>
      <c r="U3279" s="160"/>
      <c r="V3279" s="160"/>
      <c r="W3279" s="160"/>
      <c r="X3279" s="160"/>
      <c r="Y3279" s="160"/>
      <c r="Z3279" s="149"/>
      <c r="AA3279" s="149"/>
      <c r="AB3279" s="149"/>
      <c r="AC3279" s="149"/>
      <c r="AD3279" s="149"/>
      <c r="AE3279" s="149"/>
      <c r="AF3279" s="149"/>
      <c r="AG3279" s="149" t="s">
        <v>409</v>
      </c>
      <c r="AH3279" s="149">
        <v>0</v>
      </c>
      <c r="AI3279" s="149"/>
      <c r="AJ3279" s="149"/>
      <c r="AK3279" s="149"/>
      <c r="AL3279" s="149"/>
      <c r="AM3279" s="149"/>
      <c r="AN3279" s="149"/>
      <c r="AO3279" s="149"/>
      <c r="AP3279" s="149"/>
      <c r="AQ3279" s="149"/>
      <c r="AR3279" s="149"/>
      <c r="AS3279" s="149"/>
      <c r="AT3279" s="149"/>
      <c r="AU3279" s="149"/>
      <c r="AV3279" s="149"/>
      <c r="AW3279" s="149"/>
      <c r="AX3279" s="149"/>
      <c r="AY3279" s="149"/>
      <c r="AZ3279" s="149"/>
      <c r="BA3279" s="149"/>
      <c r="BB3279" s="149"/>
      <c r="BC3279" s="149"/>
      <c r="BD3279" s="149"/>
      <c r="BE3279" s="149"/>
      <c r="BF3279" s="149"/>
      <c r="BG3279" s="149"/>
      <c r="BH3279" s="149"/>
    </row>
    <row r="3280" spans="1:60" outlineLevel="3" x14ac:dyDescent="0.2">
      <c r="A3280" s="156"/>
      <c r="B3280" s="157"/>
      <c r="C3280" s="200" t="s">
        <v>2406</v>
      </c>
      <c r="D3280" s="193"/>
      <c r="E3280" s="194">
        <v>1.05</v>
      </c>
      <c r="F3280" s="160"/>
      <c r="G3280" s="160"/>
      <c r="H3280" s="160"/>
      <c r="I3280" s="160"/>
      <c r="J3280" s="160"/>
      <c r="K3280" s="160"/>
      <c r="L3280" s="160"/>
      <c r="M3280" s="160"/>
      <c r="N3280" s="159"/>
      <c r="O3280" s="159"/>
      <c r="P3280" s="159"/>
      <c r="Q3280" s="159"/>
      <c r="R3280" s="160"/>
      <c r="S3280" s="160"/>
      <c r="T3280" s="160"/>
      <c r="U3280" s="160"/>
      <c r="V3280" s="160"/>
      <c r="W3280" s="160"/>
      <c r="X3280" s="160"/>
      <c r="Y3280" s="160"/>
      <c r="Z3280" s="149"/>
      <c r="AA3280" s="149"/>
      <c r="AB3280" s="149"/>
      <c r="AC3280" s="149"/>
      <c r="AD3280" s="149"/>
      <c r="AE3280" s="149"/>
      <c r="AF3280" s="149"/>
      <c r="AG3280" s="149" t="s">
        <v>409</v>
      </c>
      <c r="AH3280" s="149">
        <v>0</v>
      </c>
      <c r="AI3280" s="149"/>
      <c r="AJ3280" s="149"/>
      <c r="AK3280" s="149"/>
      <c r="AL3280" s="149"/>
      <c r="AM3280" s="149"/>
      <c r="AN3280" s="149"/>
      <c r="AO3280" s="149"/>
      <c r="AP3280" s="149"/>
      <c r="AQ3280" s="149"/>
      <c r="AR3280" s="149"/>
      <c r="AS3280" s="149"/>
      <c r="AT3280" s="149"/>
      <c r="AU3280" s="149"/>
      <c r="AV3280" s="149"/>
      <c r="AW3280" s="149"/>
      <c r="AX3280" s="149"/>
      <c r="AY3280" s="149"/>
      <c r="AZ3280" s="149"/>
      <c r="BA3280" s="149"/>
      <c r="BB3280" s="149"/>
      <c r="BC3280" s="149"/>
      <c r="BD3280" s="149"/>
      <c r="BE3280" s="149"/>
      <c r="BF3280" s="149"/>
      <c r="BG3280" s="149"/>
      <c r="BH3280" s="149"/>
    </row>
    <row r="3281" spans="1:60" outlineLevel="3" x14ac:dyDescent="0.2">
      <c r="A3281" s="156"/>
      <c r="B3281" s="157"/>
      <c r="C3281" s="201" t="s">
        <v>417</v>
      </c>
      <c r="D3281" s="195"/>
      <c r="E3281" s="196">
        <v>3.1867999999999999</v>
      </c>
      <c r="F3281" s="160"/>
      <c r="G3281" s="160"/>
      <c r="H3281" s="160"/>
      <c r="I3281" s="160"/>
      <c r="J3281" s="160"/>
      <c r="K3281" s="160"/>
      <c r="L3281" s="160"/>
      <c r="M3281" s="160"/>
      <c r="N3281" s="159"/>
      <c r="O3281" s="159"/>
      <c r="P3281" s="159"/>
      <c r="Q3281" s="159"/>
      <c r="R3281" s="160"/>
      <c r="S3281" s="160"/>
      <c r="T3281" s="160"/>
      <c r="U3281" s="160"/>
      <c r="V3281" s="160"/>
      <c r="W3281" s="160"/>
      <c r="X3281" s="160"/>
      <c r="Y3281" s="160"/>
      <c r="Z3281" s="149"/>
      <c r="AA3281" s="149"/>
      <c r="AB3281" s="149"/>
      <c r="AC3281" s="149"/>
      <c r="AD3281" s="149"/>
      <c r="AE3281" s="149"/>
      <c r="AF3281" s="149"/>
      <c r="AG3281" s="149" t="s">
        <v>409</v>
      </c>
      <c r="AH3281" s="149">
        <v>1</v>
      </c>
      <c r="AI3281" s="149"/>
      <c r="AJ3281" s="149"/>
      <c r="AK3281" s="149"/>
      <c r="AL3281" s="149"/>
      <c r="AM3281" s="149"/>
      <c r="AN3281" s="149"/>
      <c r="AO3281" s="149"/>
      <c r="AP3281" s="149"/>
      <c r="AQ3281" s="149"/>
      <c r="AR3281" s="149"/>
      <c r="AS3281" s="149"/>
      <c r="AT3281" s="149"/>
      <c r="AU3281" s="149"/>
      <c r="AV3281" s="149"/>
      <c r="AW3281" s="149"/>
      <c r="AX3281" s="149"/>
      <c r="AY3281" s="149"/>
      <c r="AZ3281" s="149"/>
      <c r="BA3281" s="149"/>
      <c r="BB3281" s="149"/>
      <c r="BC3281" s="149"/>
      <c r="BD3281" s="149"/>
      <c r="BE3281" s="149"/>
      <c r="BF3281" s="149"/>
      <c r="BG3281" s="149"/>
      <c r="BH3281" s="149"/>
    </row>
    <row r="3282" spans="1:60" ht="22.5" outlineLevel="1" x14ac:dyDescent="0.2">
      <c r="A3282" s="173">
        <v>279</v>
      </c>
      <c r="B3282" s="174" t="s">
        <v>2407</v>
      </c>
      <c r="C3282" s="189" t="s">
        <v>2408</v>
      </c>
      <c r="D3282" s="175" t="s">
        <v>493</v>
      </c>
      <c r="E3282" s="176">
        <v>341.26400000000001</v>
      </c>
      <c r="F3282" s="177"/>
      <c r="G3282" s="178">
        <f>ROUND(E3282*F3282,2)</f>
        <v>0</v>
      </c>
      <c r="H3282" s="177"/>
      <c r="I3282" s="178">
        <f>ROUND(E3282*H3282,2)</f>
        <v>0</v>
      </c>
      <c r="J3282" s="177"/>
      <c r="K3282" s="178">
        <f>ROUND(E3282*J3282,2)</f>
        <v>0</v>
      </c>
      <c r="L3282" s="178">
        <v>12</v>
      </c>
      <c r="M3282" s="178">
        <f>G3282*(1+L3282/100)</f>
        <v>0</v>
      </c>
      <c r="N3282" s="176">
        <v>6.0000000000000002E-5</v>
      </c>
      <c r="O3282" s="176">
        <f>ROUND(E3282*N3282,2)</f>
        <v>0.02</v>
      </c>
      <c r="P3282" s="176">
        <v>0</v>
      </c>
      <c r="Q3282" s="176">
        <f>ROUND(E3282*P3282,2)</f>
        <v>0</v>
      </c>
      <c r="R3282" s="178" t="s">
        <v>2036</v>
      </c>
      <c r="S3282" s="178" t="s">
        <v>365</v>
      </c>
      <c r="T3282" s="179" t="s">
        <v>365</v>
      </c>
      <c r="U3282" s="160">
        <v>0</v>
      </c>
      <c r="V3282" s="160">
        <f>ROUND(E3282*U3282,2)</f>
        <v>0</v>
      </c>
      <c r="W3282" s="160"/>
      <c r="X3282" s="160" t="s">
        <v>404</v>
      </c>
      <c r="Y3282" s="160" t="s">
        <v>368</v>
      </c>
      <c r="Z3282" s="149"/>
      <c r="AA3282" s="149"/>
      <c r="AB3282" s="149"/>
      <c r="AC3282" s="149"/>
      <c r="AD3282" s="149"/>
      <c r="AE3282" s="149"/>
      <c r="AF3282" s="149"/>
      <c r="AG3282" s="149" t="s">
        <v>438</v>
      </c>
      <c r="AH3282" s="149"/>
      <c r="AI3282" s="149"/>
      <c r="AJ3282" s="149"/>
      <c r="AK3282" s="149"/>
      <c r="AL3282" s="149"/>
      <c r="AM3282" s="149"/>
      <c r="AN3282" s="149"/>
      <c r="AO3282" s="149"/>
      <c r="AP3282" s="149"/>
      <c r="AQ3282" s="149"/>
      <c r="AR3282" s="149"/>
      <c r="AS3282" s="149"/>
      <c r="AT3282" s="149"/>
      <c r="AU3282" s="149"/>
      <c r="AV3282" s="149"/>
      <c r="AW3282" s="149"/>
      <c r="AX3282" s="149"/>
      <c r="AY3282" s="149"/>
      <c r="AZ3282" s="149"/>
      <c r="BA3282" s="149"/>
      <c r="BB3282" s="149"/>
      <c r="BC3282" s="149"/>
      <c r="BD3282" s="149"/>
      <c r="BE3282" s="149"/>
      <c r="BF3282" s="149"/>
      <c r="BG3282" s="149"/>
      <c r="BH3282" s="149"/>
    </row>
    <row r="3283" spans="1:60" outlineLevel="2" x14ac:dyDescent="0.2">
      <c r="A3283" s="156"/>
      <c r="B3283" s="157"/>
      <c r="C3283" s="200" t="s">
        <v>1484</v>
      </c>
      <c r="D3283" s="193"/>
      <c r="E3283" s="194"/>
      <c r="F3283" s="160"/>
      <c r="G3283" s="160"/>
      <c r="H3283" s="160"/>
      <c r="I3283" s="160"/>
      <c r="J3283" s="160"/>
      <c r="K3283" s="160"/>
      <c r="L3283" s="160"/>
      <c r="M3283" s="160"/>
      <c r="N3283" s="159"/>
      <c r="O3283" s="159"/>
      <c r="P3283" s="159"/>
      <c r="Q3283" s="159"/>
      <c r="R3283" s="160"/>
      <c r="S3283" s="160"/>
      <c r="T3283" s="160"/>
      <c r="U3283" s="160"/>
      <c r="V3283" s="160"/>
      <c r="W3283" s="160"/>
      <c r="X3283" s="160"/>
      <c r="Y3283" s="160"/>
      <c r="Z3283" s="149"/>
      <c r="AA3283" s="149"/>
      <c r="AB3283" s="149"/>
      <c r="AC3283" s="149"/>
      <c r="AD3283" s="149"/>
      <c r="AE3283" s="149"/>
      <c r="AF3283" s="149"/>
      <c r="AG3283" s="149" t="s">
        <v>409</v>
      </c>
      <c r="AH3283" s="149">
        <v>0</v>
      </c>
      <c r="AI3283" s="149"/>
      <c r="AJ3283" s="149"/>
      <c r="AK3283" s="149"/>
      <c r="AL3283" s="149"/>
      <c r="AM3283" s="149"/>
      <c r="AN3283" s="149"/>
      <c r="AO3283" s="149"/>
      <c r="AP3283" s="149"/>
      <c r="AQ3283" s="149"/>
      <c r="AR3283" s="149"/>
      <c r="AS3283" s="149"/>
      <c r="AT3283" s="149"/>
      <c r="AU3283" s="149"/>
      <c r="AV3283" s="149"/>
      <c r="AW3283" s="149"/>
      <c r="AX3283" s="149"/>
      <c r="AY3283" s="149"/>
      <c r="AZ3283" s="149"/>
      <c r="BA3283" s="149"/>
      <c r="BB3283" s="149"/>
      <c r="BC3283" s="149"/>
      <c r="BD3283" s="149"/>
      <c r="BE3283" s="149"/>
      <c r="BF3283" s="149"/>
      <c r="BG3283" s="149"/>
      <c r="BH3283" s="149"/>
    </row>
    <row r="3284" spans="1:60" outlineLevel="3" x14ac:dyDescent="0.2">
      <c r="A3284" s="156"/>
      <c r="B3284" s="157"/>
      <c r="C3284" s="200" t="s">
        <v>2395</v>
      </c>
      <c r="D3284" s="193"/>
      <c r="E3284" s="194"/>
      <c r="F3284" s="160"/>
      <c r="G3284" s="160"/>
      <c r="H3284" s="160"/>
      <c r="I3284" s="160"/>
      <c r="J3284" s="160"/>
      <c r="K3284" s="160"/>
      <c r="L3284" s="160"/>
      <c r="M3284" s="160"/>
      <c r="N3284" s="159"/>
      <c r="O3284" s="159"/>
      <c r="P3284" s="159"/>
      <c r="Q3284" s="159"/>
      <c r="R3284" s="160"/>
      <c r="S3284" s="160"/>
      <c r="T3284" s="160"/>
      <c r="U3284" s="160"/>
      <c r="V3284" s="160"/>
      <c r="W3284" s="160"/>
      <c r="X3284" s="160"/>
      <c r="Y3284" s="160"/>
      <c r="Z3284" s="149"/>
      <c r="AA3284" s="149"/>
      <c r="AB3284" s="149"/>
      <c r="AC3284" s="149"/>
      <c r="AD3284" s="149"/>
      <c r="AE3284" s="149"/>
      <c r="AF3284" s="149"/>
      <c r="AG3284" s="149" t="s">
        <v>409</v>
      </c>
      <c r="AH3284" s="149">
        <v>0</v>
      </c>
      <c r="AI3284" s="149"/>
      <c r="AJ3284" s="149"/>
      <c r="AK3284" s="149"/>
      <c r="AL3284" s="149"/>
      <c r="AM3284" s="149"/>
      <c r="AN3284" s="149"/>
      <c r="AO3284" s="149"/>
      <c r="AP3284" s="149"/>
      <c r="AQ3284" s="149"/>
      <c r="AR3284" s="149"/>
      <c r="AS3284" s="149"/>
      <c r="AT3284" s="149"/>
      <c r="AU3284" s="149"/>
      <c r="AV3284" s="149"/>
      <c r="AW3284" s="149"/>
      <c r="AX3284" s="149"/>
      <c r="AY3284" s="149"/>
      <c r="AZ3284" s="149"/>
      <c r="BA3284" s="149"/>
      <c r="BB3284" s="149"/>
      <c r="BC3284" s="149"/>
      <c r="BD3284" s="149"/>
      <c r="BE3284" s="149"/>
      <c r="BF3284" s="149"/>
      <c r="BG3284" s="149"/>
      <c r="BH3284" s="149"/>
    </row>
    <row r="3285" spans="1:60" outlineLevel="3" x14ac:dyDescent="0.2">
      <c r="A3285" s="156"/>
      <c r="B3285" s="157"/>
      <c r="C3285" s="200" t="s">
        <v>2374</v>
      </c>
      <c r="D3285" s="193"/>
      <c r="E3285" s="194"/>
      <c r="F3285" s="160"/>
      <c r="G3285" s="160"/>
      <c r="H3285" s="160"/>
      <c r="I3285" s="160"/>
      <c r="J3285" s="160"/>
      <c r="K3285" s="160"/>
      <c r="L3285" s="160"/>
      <c r="M3285" s="160"/>
      <c r="N3285" s="159"/>
      <c r="O3285" s="159"/>
      <c r="P3285" s="159"/>
      <c r="Q3285" s="159"/>
      <c r="R3285" s="160"/>
      <c r="S3285" s="160"/>
      <c r="T3285" s="160"/>
      <c r="U3285" s="160"/>
      <c r="V3285" s="160"/>
      <c r="W3285" s="160"/>
      <c r="X3285" s="160"/>
      <c r="Y3285" s="160"/>
      <c r="Z3285" s="149"/>
      <c r="AA3285" s="149"/>
      <c r="AB3285" s="149"/>
      <c r="AC3285" s="149"/>
      <c r="AD3285" s="149"/>
      <c r="AE3285" s="149"/>
      <c r="AF3285" s="149"/>
      <c r="AG3285" s="149" t="s">
        <v>409</v>
      </c>
      <c r="AH3285" s="149">
        <v>0</v>
      </c>
      <c r="AI3285" s="149"/>
      <c r="AJ3285" s="149"/>
      <c r="AK3285" s="149"/>
      <c r="AL3285" s="149"/>
      <c r="AM3285" s="149"/>
      <c r="AN3285" s="149"/>
      <c r="AO3285" s="149"/>
      <c r="AP3285" s="149"/>
      <c r="AQ3285" s="149"/>
      <c r="AR3285" s="149"/>
      <c r="AS3285" s="149"/>
      <c r="AT3285" s="149"/>
      <c r="AU3285" s="149"/>
      <c r="AV3285" s="149"/>
      <c r="AW3285" s="149"/>
      <c r="AX3285" s="149"/>
      <c r="AY3285" s="149"/>
      <c r="AZ3285" s="149"/>
      <c r="BA3285" s="149"/>
      <c r="BB3285" s="149"/>
      <c r="BC3285" s="149"/>
      <c r="BD3285" s="149"/>
      <c r="BE3285" s="149"/>
      <c r="BF3285" s="149"/>
      <c r="BG3285" s="149"/>
      <c r="BH3285" s="149"/>
    </row>
    <row r="3286" spans="1:60" outlineLevel="3" x14ac:dyDescent="0.2">
      <c r="A3286" s="156"/>
      <c r="B3286" s="157"/>
      <c r="C3286" s="200" t="s">
        <v>2409</v>
      </c>
      <c r="D3286" s="193"/>
      <c r="E3286" s="194">
        <v>17.920000000000002</v>
      </c>
      <c r="F3286" s="160"/>
      <c r="G3286" s="160"/>
      <c r="H3286" s="160"/>
      <c r="I3286" s="160"/>
      <c r="J3286" s="160"/>
      <c r="K3286" s="160"/>
      <c r="L3286" s="160"/>
      <c r="M3286" s="160"/>
      <c r="N3286" s="159"/>
      <c r="O3286" s="159"/>
      <c r="P3286" s="159"/>
      <c r="Q3286" s="159"/>
      <c r="R3286" s="160"/>
      <c r="S3286" s="160"/>
      <c r="T3286" s="160"/>
      <c r="U3286" s="160"/>
      <c r="V3286" s="160"/>
      <c r="W3286" s="160"/>
      <c r="X3286" s="160"/>
      <c r="Y3286" s="160"/>
      <c r="Z3286" s="149"/>
      <c r="AA3286" s="149"/>
      <c r="AB3286" s="149"/>
      <c r="AC3286" s="149"/>
      <c r="AD3286" s="149"/>
      <c r="AE3286" s="149"/>
      <c r="AF3286" s="149"/>
      <c r="AG3286" s="149" t="s">
        <v>409</v>
      </c>
      <c r="AH3286" s="149">
        <v>0</v>
      </c>
      <c r="AI3286" s="149"/>
      <c r="AJ3286" s="149"/>
      <c r="AK3286" s="149"/>
      <c r="AL3286" s="149"/>
      <c r="AM3286" s="149"/>
      <c r="AN3286" s="149"/>
      <c r="AO3286" s="149"/>
      <c r="AP3286" s="149"/>
      <c r="AQ3286" s="149"/>
      <c r="AR3286" s="149"/>
      <c r="AS3286" s="149"/>
      <c r="AT3286" s="149"/>
      <c r="AU3286" s="149"/>
      <c r="AV3286" s="149"/>
      <c r="AW3286" s="149"/>
      <c r="AX3286" s="149"/>
      <c r="AY3286" s="149"/>
      <c r="AZ3286" s="149"/>
      <c r="BA3286" s="149"/>
      <c r="BB3286" s="149"/>
      <c r="BC3286" s="149"/>
      <c r="BD3286" s="149"/>
      <c r="BE3286" s="149"/>
      <c r="BF3286" s="149"/>
      <c r="BG3286" s="149"/>
      <c r="BH3286" s="149"/>
    </row>
    <row r="3287" spans="1:60" outlineLevel="3" x14ac:dyDescent="0.2">
      <c r="A3287" s="156"/>
      <c r="B3287" s="157"/>
      <c r="C3287" s="201" t="s">
        <v>417</v>
      </c>
      <c r="D3287" s="195"/>
      <c r="E3287" s="196">
        <v>17.920000000000002</v>
      </c>
      <c r="F3287" s="160"/>
      <c r="G3287" s="160"/>
      <c r="H3287" s="160"/>
      <c r="I3287" s="160"/>
      <c r="J3287" s="160"/>
      <c r="K3287" s="160"/>
      <c r="L3287" s="160"/>
      <c r="M3287" s="160"/>
      <c r="N3287" s="159"/>
      <c r="O3287" s="159"/>
      <c r="P3287" s="159"/>
      <c r="Q3287" s="159"/>
      <c r="R3287" s="160"/>
      <c r="S3287" s="160"/>
      <c r="T3287" s="160"/>
      <c r="U3287" s="160"/>
      <c r="V3287" s="160"/>
      <c r="W3287" s="160"/>
      <c r="X3287" s="160"/>
      <c r="Y3287" s="160"/>
      <c r="Z3287" s="149"/>
      <c r="AA3287" s="149"/>
      <c r="AB3287" s="149"/>
      <c r="AC3287" s="149"/>
      <c r="AD3287" s="149"/>
      <c r="AE3287" s="149"/>
      <c r="AF3287" s="149"/>
      <c r="AG3287" s="149" t="s">
        <v>409</v>
      </c>
      <c r="AH3287" s="149">
        <v>1</v>
      </c>
      <c r="AI3287" s="149"/>
      <c r="AJ3287" s="149"/>
      <c r="AK3287" s="149"/>
      <c r="AL3287" s="149"/>
      <c r="AM3287" s="149"/>
      <c r="AN3287" s="149"/>
      <c r="AO3287" s="149"/>
      <c r="AP3287" s="149"/>
      <c r="AQ3287" s="149"/>
      <c r="AR3287" s="149"/>
      <c r="AS3287" s="149"/>
      <c r="AT3287" s="149"/>
      <c r="AU3287" s="149"/>
      <c r="AV3287" s="149"/>
      <c r="AW3287" s="149"/>
      <c r="AX3287" s="149"/>
      <c r="AY3287" s="149"/>
      <c r="AZ3287" s="149"/>
      <c r="BA3287" s="149"/>
      <c r="BB3287" s="149"/>
      <c r="BC3287" s="149"/>
      <c r="BD3287" s="149"/>
      <c r="BE3287" s="149"/>
      <c r="BF3287" s="149"/>
      <c r="BG3287" s="149"/>
      <c r="BH3287" s="149"/>
    </row>
    <row r="3288" spans="1:60" outlineLevel="3" x14ac:dyDescent="0.2">
      <c r="A3288" s="156"/>
      <c r="B3288" s="157"/>
      <c r="C3288" s="200" t="s">
        <v>410</v>
      </c>
      <c r="D3288" s="193"/>
      <c r="E3288" s="194"/>
      <c r="F3288" s="160"/>
      <c r="G3288" s="160"/>
      <c r="H3288" s="160"/>
      <c r="I3288" s="160"/>
      <c r="J3288" s="160"/>
      <c r="K3288" s="160"/>
      <c r="L3288" s="160"/>
      <c r="M3288" s="160"/>
      <c r="N3288" s="159"/>
      <c r="O3288" s="159"/>
      <c r="P3288" s="159"/>
      <c r="Q3288" s="159"/>
      <c r="R3288" s="160"/>
      <c r="S3288" s="160"/>
      <c r="T3288" s="160"/>
      <c r="U3288" s="160"/>
      <c r="V3288" s="160"/>
      <c r="W3288" s="160"/>
      <c r="X3288" s="160"/>
      <c r="Y3288" s="160"/>
      <c r="Z3288" s="149"/>
      <c r="AA3288" s="149"/>
      <c r="AB3288" s="149"/>
      <c r="AC3288" s="149"/>
      <c r="AD3288" s="149"/>
      <c r="AE3288" s="149"/>
      <c r="AF3288" s="149"/>
      <c r="AG3288" s="149" t="s">
        <v>409</v>
      </c>
      <c r="AH3288" s="149">
        <v>0</v>
      </c>
      <c r="AI3288" s="149"/>
      <c r="AJ3288" s="149"/>
      <c r="AK3288" s="149"/>
      <c r="AL3288" s="149"/>
      <c r="AM3288" s="149"/>
      <c r="AN3288" s="149"/>
      <c r="AO3288" s="149"/>
      <c r="AP3288" s="149"/>
      <c r="AQ3288" s="149"/>
      <c r="AR3288" s="149"/>
      <c r="AS3288" s="149"/>
      <c r="AT3288" s="149"/>
      <c r="AU3288" s="149"/>
      <c r="AV3288" s="149"/>
      <c r="AW3288" s="149"/>
      <c r="AX3288" s="149"/>
      <c r="AY3288" s="149"/>
      <c r="AZ3288" s="149"/>
      <c r="BA3288" s="149"/>
      <c r="BB3288" s="149"/>
      <c r="BC3288" s="149"/>
      <c r="BD3288" s="149"/>
      <c r="BE3288" s="149"/>
      <c r="BF3288" s="149"/>
      <c r="BG3288" s="149"/>
      <c r="BH3288" s="149"/>
    </row>
    <row r="3289" spans="1:60" outlineLevel="3" x14ac:dyDescent="0.2">
      <c r="A3289" s="156"/>
      <c r="B3289" s="157"/>
      <c r="C3289" s="200" t="s">
        <v>2370</v>
      </c>
      <c r="D3289" s="193"/>
      <c r="E3289" s="194"/>
      <c r="F3289" s="160"/>
      <c r="G3289" s="160"/>
      <c r="H3289" s="160"/>
      <c r="I3289" s="160"/>
      <c r="J3289" s="160"/>
      <c r="K3289" s="160"/>
      <c r="L3289" s="160"/>
      <c r="M3289" s="160"/>
      <c r="N3289" s="159"/>
      <c r="O3289" s="159"/>
      <c r="P3289" s="159"/>
      <c r="Q3289" s="159"/>
      <c r="R3289" s="160"/>
      <c r="S3289" s="160"/>
      <c r="T3289" s="160"/>
      <c r="U3289" s="160"/>
      <c r="V3289" s="160"/>
      <c r="W3289" s="160"/>
      <c r="X3289" s="160"/>
      <c r="Y3289" s="160"/>
      <c r="Z3289" s="149"/>
      <c r="AA3289" s="149"/>
      <c r="AB3289" s="149"/>
      <c r="AC3289" s="149"/>
      <c r="AD3289" s="149"/>
      <c r="AE3289" s="149"/>
      <c r="AF3289" s="149"/>
      <c r="AG3289" s="149" t="s">
        <v>409</v>
      </c>
      <c r="AH3289" s="149">
        <v>0</v>
      </c>
      <c r="AI3289" s="149"/>
      <c r="AJ3289" s="149"/>
      <c r="AK3289" s="149"/>
      <c r="AL3289" s="149"/>
      <c r="AM3289" s="149"/>
      <c r="AN3289" s="149"/>
      <c r="AO3289" s="149"/>
      <c r="AP3289" s="149"/>
      <c r="AQ3289" s="149"/>
      <c r="AR3289" s="149"/>
      <c r="AS3289" s="149"/>
      <c r="AT3289" s="149"/>
      <c r="AU3289" s="149"/>
      <c r="AV3289" s="149"/>
      <c r="AW3289" s="149"/>
      <c r="AX3289" s="149"/>
      <c r="AY3289" s="149"/>
      <c r="AZ3289" s="149"/>
      <c r="BA3289" s="149"/>
      <c r="BB3289" s="149"/>
      <c r="BC3289" s="149"/>
      <c r="BD3289" s="149"/>
      <c r="BE3289" s="149"/>
      <c r="BF3289" s="149"/>
      <c r="BG3289" s="149"/>
      <c r="BH3289" s="149"/>
    </row>
    <row r="3290" spans="1:60" outlineLevel="3" x14ac:dyDescent="0.2">
      <c r="A3290" s="156"/>
      <c r="B3290" s="157"/>
      <c r="C3290" s="200" t="s">
        <v>2021</v>
      </c>
      <c r="D3290" s="193"/>
      <c r="E3290" s="194"/>
      <c r="F3290" s="160"/>
      <c r="G3290" s="160"/>
      <c r="H3290" s="160"/>
      <c r="I3290" s="160"/>
      <c r="J3290" s="160"/>
      <c r="K3290" s="160"/>
      <c r="L3290" s="160"/>
      <c r="M3290" s="160"/>
      <c r="N3290" s="159"/>
      <c r="O3290" s="159"/>
      <c r="P3290" s="159"/>
      <c r="Q3290" s="159"/>
      <c r="R3290" s="160"/>
      <c r="S3290" s="160"/>
      <c r="T3290" s="160"/>
      <c r="U3290" s="160"/>
      <c r="V3290" s="160"/>
      <c r="W3290" s="160"/>
      <c r="X3290" s="160"/>
      <c r="Y3290" s="160"/>
      <c r="Z3290" s="149"/>
      <c r="AA3290" s="149"/>
      <c r="AB3290" s="149"/>
      <c r="AC3290" s="149"/>
      <c r="AD3290" s="149"/>
      <c r="AE3290" s="149"/>
      <c r="AF3290" s="149"/>
      <c r="AG3290" s="149" t="s">
        <v>409</v>
      </c>
      <c r="AH3290" s="149">
        <v>0</v>
      </c>
      <c r="AI3290" s="149"/>
      <c r="AJ3290" s="149"/>
      <c r="AK3290" s="149"/>
      <c r="AL3290" s="149"/>
      <c r="AM3290" s="149"/>
      <c r="AN3290" s="149"/>
      <c r="AO3290" s="149"/>
      <c r="AP3290" s="149"/>
      <c r="AQ3290" s="149"/>
      <c r="AR3290" s="149"/>
      <c r="AS3290" s="149"/>
      <c r="AT3290" s="149"/>
      <c r="AU3290" s="149"/>
      <c r="AV3290" s="149"/>
      <c r="AW3290" s="149"/>
      <c r="AX3290" s="149"/>
      <c r="AY3290" s="149"/>
      <c r="AZ3290" s="149"/>
      <c r="BA3290" s="149"/>
      <c r="BB3290" s="149"/>
      <c r="BC3290" s="149"/>
      <c r="BD3290" s="149"/>
      <c r="BE3290" s="149"/>
      <c r="BF3290" s="149"/>
      <c r="BG3290" s="149"/>
      <c r="BH3290" s="149"/>
    </row>
    <row r="3291" spans="1:60" outlineLevel="3" x14ac:dyDescent="0.2">
      <c r="A3291" s="156"/>
      <c r="B3291" s="157"/>
      <c r="C3291" s="200" t="s">
        <v>2410</v>
      </c>
      <c r="D3291" s="193"/>
      <c r="E3291" s="194">
        <v>193.23</v>
      </c>
      <c r="F3291" s="160"/>
      <c r="G3291" s="160"/>
      <c r="H3291" s="160"/>
      <c r="I3291" s="160"/>
      <c r="J3291" s="160"/>
      <c r="K3291" s="160"/>
      <c r="L3291" s="160"/>
      <c r="M3291" s="160"/>
      <c r="N3291" s="159"/>
      <c r="O3291" s="159"/>
      <c r="P3291" s="159"/>
      <c r="Q3291" s="159"/>
      <c r="R3291" s="160"/>
      <c r="S3291" s="160"/>
      <c r="T3291" s="160"/>
      <c r="U3291" s="160"/>
      <c r="V3291" s="160"/>
      <c r="W3291" s="160"/>
      <c r="X3291" s="160"/>
      <c r="Y3291" s="160"/>
      <c r="Z3291" s="149"/>
      <c r="AA3291" s="149"/>
      <c r="AB3291" s="149"/>
      <c r="AC3291" s="149"/>
      <c r="AD3291" s="149"/>
      <c r="AE3291" s="149"/>
      <c r="AF3291" s="149"/>
      <c r="AG3291" s="149" t="s">
        <v>409</v>
      </c>
      <c r="AH3291" s="149">
        <v>0</v>
      </c>
      <c r="AI3291" s="149"/>
      <c r="AJ3291" s="149"/>
      <c r="AK3291" s="149"/>
      <c r="AL3291" s="149"/>
      <c r="AM3291" s="149"/>
      <c r="AN3291" s="149"/>
      <c r="AO3291" s="149"/>
      <c r="AP3291" s="149"/>
      <c r="AQ3291" s="149"/>
      <c r="AR3291" s="149"/>
      <c r="AS3291" s="149"/>
      <c r="AT3291" s="149"/>
      <c r="AU3291" s="149"/>
      <c r="AV3291" s="149"/>
      <c r="AW3291" s="149"/>
      <c r="AX3291" s="149"/>
      <c r="AY3291" s="149"/>
      <c r="AZ3291" s="149"/>
      <c r="BA3291" s="149"/>
      <c r="BB3291" s="149"/>
      <c r="BC3291" s="149"/>
      <c r="BD3291" s="149"/>
      <c r="BE3291" s="149"/>
      <c r="BF3291" s="149"/>
      <c r="BG3291" s="149"/>
      <c r="BH3291" s="149"/>
    </row>
    <row r="3292" spans="1:60" outlineLevel="3" x14ac:dyDescent="0.2">
      <c r="A3292" s="156"/>
      <c r="B3292" s="157"/>
      <c r="C3292" s="200" t="s">
        <v>2044</v>
      </c>
      <c r="D3292" s="193"/>
      <c r="E3292" s="194"/>
      <c r="F3292" s="160"/>
      <c r="G3292" s="160"/>
      <c r="H3292" s="160"/>
      <c r="I3292" s="160"/>
      <c r="J3292" s="160"/>
      <c r="K3292" s="160"/>
      <c r="L3292" s="160"/>
      <c r="M3292" s="160"/>
      <c r="N3292" s="159"/>
      <c r="O3292" s="159"/>
      <c r="P3292" s="159"/>
      <c r="Q3292" s="159"/>
      <c r="R3292" s="160"/>
      <c r="S3292" s="160"/>
      <c r="T3292" s="160"/>
      <c r="U3292" s="160"/>
      <c r="V3292" s="160"/>
      <c r="W3292" s="160"/>
      <c r="X3292" s="160"/>
      <c r="Y3292" s="160"/>
      <c r="Z3292" s="149"/>
      <c r="AA3292" s="149"/>
      <c r="AB3292" s="149"/>
      <c r="AC3292" s="149"/>
      <c r="AD3292" s="149"/>
      <c r="AE3292" s="149"/>
      <c r="AF3292" s="149"/>
      <c r="AG3292" s="149" t="s">
        <v>409</v>
      </c>
      <c r="AH3292" s="149">
        <v>0</v>
      </c>
      <c r="AI3292" s="149"/>
      <c r="AJ3292" s="149"/>
      <c r="AK3292" s="149"/>
      <c r="AL3292" s="149"/>
      <c r="AM3292" s="149"/>
      <c r="AN3292" s="149"/>
      <c r="AO3292" s="149"/>
      <c r="AP3292" s="149"/>
      <c r="AQ3292" s="149"/>
      <c r="AR3292" s="149"/>
      <c r="AS3292" s="149"/>
      <c r="AT3292" s="149"/>
      <c r="AU3292" s="149"/>
      <c r="AV3292" s="149"/>
      <c r="AW3292" s="149"/>
      <c r="AX3292" s="149"/>
      <c r="AY3292" s="149"/>
      <c r="AZ3292" s="149"/>
      <c r="BA3292" s="149"/>
      <c r="BB3292" s="149"/>
      <c r="BC3292" s="149"/>
      <c r="BD3292" s="149"/>
      <c r="BE3292" s="149"/>
      <c r="BF3292" s="149"/>
      <c r="BG3292" s="149"/>
      <c r="BH3292" s="149"/>
    </row>
    <row r="3293" spans="1:60" outlineLevel="3" x14ac:dyDescent="0.2">
      <c r="A3293" s="156"/>
      <c r="B3293" s="157"/>
      <c r="C3293" s="200" t="s">
        <v>2411</v>
      </c>
      <c r="D3293" s="193"/>
      <c r="E3293" s="194">
        <v>8.5660000000000007</v>
      </c>
      <c r="F3293" s="160"/>
      <c r="G3293" s="160"/>
      <c r="H3293" s="160"/>
      <c r="I3293" s="160"/>
      <c r="J3293" s="160"/>
      <c r="K3293" s="160"/>
      <c r="L3293" s="160"/>
      <c r="M3293" s="160"/>
      <c r="N3293" s="159"/>
      <c r="O3293" s="159"/>
      <c r="P3293" s="159"/>
      <c r="Q3293" s="159"/>
      <c r="R3293" s="160"/>
      <c r="S3293" s="160"/>
      <c r="T3293" s="160"/>
      <c r="U3293" s="160"/>
      <c r="V3293" s="160"/>
      <c r="W3293" s="160"/>
      <c r="X3293" s="160"/>
      <c r="Y3293" s="160"/>
      <c r="Z3293" s="149"/>
      <c r="AA3293" s="149"/>
      <c r="AB3293" s="149"/>
      <c r="AC3293" s="149"/>
      <c r="AD3293" s="149"/>
      <c r="AE3293" s="149"/>
      <c r="AF3293" s="149"/>
      <c r="AG3293" s="149" t="s">
        <v>409</v>
      </c>
      <c r="AH3293" s="149">
        <v>0</v>
      </c>
      <c r="AI3293" s="149"/>
      <c r="AJ3293" s="149"/>
      <c r="AK3293" s="149"/>
      <c r="AL3293" s="149"/>
      <c r="AM3293" s="149"/>
      <c r="AN3293" s="149"/>
      <c r="AO3293" s="149"/>
      <c r="AP3293" s="149"/>
      <c r="AQ3293" s="149"/>
      <c r="AR3293" s="149"/>
      <c r="AS3293" s="149"/>
      <c r="AT3293" s="149"/>
      <c r="AU3293" s="149"/>
      <c r="AV3293" s="149"/>
      <c r="AW3293" s="149"/>
      <c r="AX3293" s="149"/>
      <c r="AY3293" s="149"/>
      <c r="AZ3293" s="149"/>
      <c r="BA3293" s="149"/>
      <c r="BB3293" s="149"/>
      <c r="BC3293" s="149"/>
      <c r="BD3293" s="149"/>
      <c r="BE3293" s="149"/>
      <c r="BF3293" s="149"/>
      <c r="BG3293" s="149"/>
      <c r="BH3293" s="149"/>
    </row>
    <row r="3294" spans="1:60" outlineLevel="3" x14ac:dyDescent="0.2">
      <c r="A3294" s="156"/>
      <c r="B3294" s="157"/>
      <c r="C3294" s="201" t="s">
        <v>417</v>
      </c>
      <c r="D3294" s="195"/>
      <c r="E3294" s="196">
        <v>201.79599999999999</v>
      </c>
      <c r="F3294" s="160"/>
      <c r="G3294" s="160"/>
      <c r="H3294" s="160"/>
      <c r="I3294" s="160"/>
      <c r="J3294" s="160"/>
      <c r="K3294" s="160"/>
      <c r="L3294" s="160"/>
      <c r="M3294" s="160"/>
      <c r="N3294" s="159"/>
      <c r="O3294" s="159"/>
      <c r="P3294" s="159"/>
      <c r="Q3294" s="159"/>
      <c r="R3294" s="160"/>
      <c r="S3294" s="160"/>
      <c r="T3294" s="160"/>
      <c r="U3294" s="160"/>
      <c r="V3294" s="160"/>
      <c r="W3294" s="160"/>
      <c r="X3294" s="160"/>
      <c r="Y3294" s="160"/>
      <c r="Z3294" s="149"/>
      <c r="AA3294" s="149"/>
      <c r="AB3294" s="149"/>
      <c r="AC3294" s="149"/>
      <c r="AD3294" s="149"/>
      <c r="AE3294" s="149"/>
      <c r="AF3294" s="149"/>
      <c r="AG3294" s="149" t="s">
        <v>409</v>
      </c>
      <c r="AH3294" s="149">
        <v>1</v>
      </c>
      <c r="AI3294" s="149"/>
      <c r="AJ3294" s="149"/>
      <c r="AK3294" s="149"/>
      <c r="AL3294" s="149"/>
      <c r="AM3294" s="149"/>
      <c r="AN3294" s="149"/>
      <c r="AO3294" s="149"/>
      <c r="AP3294" s="149"/>
      <c r="AQ3294" s="149"/>
      <c r="AR3294" s="149"/>
      <c r="AS3294" s="149"/>
      <c r="AT3294" s="149"/>
      <c r="AU3294" s="149"/>
      <c r="AV3294" s="149"/>
      <c r="AW3294" s="149"/>
      <c r="AX3294" s="149"/>
      <c r="AY3294" s="149"/>
      <c r="AZ3294" s="149"/>
      <c r="BA3294" s="149"/>
      <c r="BB3294" s="149"/>
      <c r="BC3294" s="149"/>
      <c r="BD3294" s="149"/>
      <c r="BE3294" s="149"/>
      <c r="BF3294" s="149"/>
      <c r="BG3294" s="149"/>
      <c r="BH3294" s="149"/>
    </row>
    <row r="3295" spans="1:60" outlineLevel="3" x14ac:dyDescent="0.2">
      <c r="A3295" s="156"/>
      <c r="B3295" s="157"/>
      <c r="C3295" s="200" t="s">
        <v>410</v>
      </c>
      <c r="D3295" s="193"/>
      <c r="E3295" s="194"/>
      <c r="F3295" s="160"/>
      <c r="G3295" s="160"/>
      <c r="H3295" s="160"/>
      <c r="I3295" s="160"/>
      <c r="J3295" s="160"/>
      <c r="K3295" s="160"/>
      <c r="L3295" s="160"/>
      <c r="M3295" s="160"/>
      <c r="N3295" s="159"/>
      <c r="O3295" s="159"/>
      <c r="P3295" s="159"/>
      <c r="Q3295" s="159"/>
      <c r="R3295" s="160"/>
      <c r="S3295" s="160"/>
      <c r="T3295" s="160"/>
      <c r="U3295" s="160"/>
      <c r="V3295" s="160"/>
      <c r="W3295" s="160"/>
      <c r="X3295" s="160"/>
      <c r="Y3295" s="160"/>
      <c r="Z3295" s="149"/>
      <c r="AA3295" s="149"/>
      <c r="AB3295" s="149"/>
      <c r="AC3295" s="149"/>
      <c r="AD3295" s="149"/>
      <c r="AE3295" s="149"/>
      <c r="AF3295" s="149"/>
      <c r="AG3295" s="149" t="s">
        <v>409</v>
      </c>
      <c r="AH3295" s="149">
        <v>0</v>
      </c>
      <c r="AI3295" s="149"/>
      <c r="AJ3295" s="149"/>
      <c r="AK3295" s="149"/>
      <c r="AL3295" s="149"/>
      <c r="AM3295" s="149"/>
      <c r="AN3295" s="149"/>
      <c r="AO3295" s="149"/>
      <c r="AP3295" s="149"/>
      <c r="AQ3295" s="149"/>
      <c r="AR3295" s="149"/>
      <c r="AS3295" s="149"/>
      <c r="AT3295" s="149"/>
      <c r="AU3295" s="149"/>
      <c r="AV3295" s="149"/>
      <c r="AW3295" s="149"/>
      <c r="AX3295" s="149"/>
      <c r="AY3295" s="149"/>
      <c r="AZ3295" s="149"/>
      <c r="BA3295" s="149"/>
      <c r="BB3295" s="149"/>
      <c r="BC3295" s="149"/>
      <c r="BD3295" s="149"/>
      <c r="BE3295" s="149"/>
      <c r="BF3295" s="149"/>
      <c r="BG3295" s="149"/>
      <c r="BH3295" s="149"/>
    </row>
    <row r="3296" spans="1:60" outlineLevel="3" x14ac:dyDescent="0.2">
      <c r="A3296" s="156"/>
      <c r="B3296" s="157"/>
      <c r="C3296" s="200" t="s">
        <v>621</v>
      </c>
      <c r="D3296" s="193"/>
      <c r="E3296" s="194"/>
      <c r="F3296" s="160"/>
      <c r="G3296" s="160"/>
      <c r="H3296" s="160"/>
      <c r="I3296" s="160"/>
      <c r="J3296" s="160"/>
      <c r="K3296" s="160"/>
      <c r="L3296" s="160"/>
      <c r="M3296" s="160"/>
      <c r="N3296" s="159"/>
      <c r="O3296" s="159"/>
      <c r="P3296" s="159"/>
      <c r="Q3296" s="159"/>
      <c r="R3296" s="160"/>
      <c r="S3296" s="160"/>
      <c r="T3296" s="160"/>
      <c r="U3296" s="160"/>
      <c r="V3296" s="160"/>
      <c r="W3296" s="160"/>
      <c r="X3296" s="160"/>
      <c r="Y3296" s="160"/>
      <c r="Z3296" s="149"/>
      <c r="AA3296" s="149"/>
      <c r="AB3296" s="149"/>
      <c r="AC3296" s="149"/>
      <c r="AD3296" s="149"/>
      <c r="AE3296" s="149"/>
      <c r="AF3296" s="149"/>
      <c r="AG3296" s="149" t="s">
        <v>409</v>
      </c>
      <c r="AH3296" s="149">
        <v>0</v>
      </c>
      <c r="AI3296" s="149"/>
      <c r="AJ3296" s="149"/>
      <c r="AK3296" s="149"/>
      <c r="AL3296" s="149"/>
      <c r="AM3296" s="149"/>
      <c r="AN3296" s="149"/>
      <c r="AO3296" s="149"/>
      <c r="AP3296" s="149"/>
      <c r="AQ3296" s="149"/>
      <c r="AR3296" s="149"/>
      <c r="AS3296" s="149"/>
      <c r="AT3296" s="149"/>
      <c r="AU3296" s="149"/>
      <c r="AV3296" s="149"/>
      <c r="AW3296" s="149"/>
      <c r="AX3296" s="149"/>
      <c r="AY3296" s="149"/>
      <c r="AZ3296" s="149"/>
      <c r="BA3296" s="149"/>
      <c r="BB3296" s="149"/>
      <c r="BC3296" s="149"/>
      <c r="BD3296" s="149"/>
      <c r="BE3296" s="149"/>
      <c r="BF3296" s="149"/>
      <c r="BG3296" s="149"/>
      <c r="BH3296" s="149"/>
    </row>
    <row r="3297" spans="1:60" outlineLevel="3" x14ac:dyDescent="0.2">
      <c r="A3297" s="156"/>
      <c r="B3297" s="157"/>
      <c r="C3297" s="200" t="s">
        <v>2412</v>
      </c>
      <c r="D3297" s="193"/>
      <c r="E3297" s="194">
        <v>4.508</v>
      </c>
      <c r="F3297" s="160"/>
      <c r="G3297" s="160"/>
      <c r="H3297" s="160"/>
      <c r="I3297" s="160"/>
      <c r="J3297" s="160"/>
      <c r="K3297" s="160"/>
      <c r="L3297" s="160"/>
      <c r="M3297" s="160"/>
      <c r="N3297" s="159"/>
      <c r="O3297" s="159"/>
      <c r="P3297" s="159"/>
      <c r="Q3297" s="159"/>
      <c r="R3297" s="160"/>
      <c r="S3297" s="160"/>
      <c r="T3297" s="160"/>
      <c r="U3297" s="160"/>
      <c r="V3297" s="160"/>
      <c r="W3297" s="160"/>
      <c r="X3297" s="160"/>
      <c r="Y3297" s="160"/>
      <c r="Z3297" s="149"/>
      <c r="AA3297" s="149"/>
      <c r="AB3297" s="149"/>
      <c r="AC3297" s="149"/>
      <c r="AD3297" s="149"/>
      <c r="AE3297" s="149"/>
      <c r="AF3297" s="149"/>
      <c r="AG3297" s="149" t="s">
        <v>409</v>
      </c>
      <c r="AH3297" s="149">
        <v>0</v>
      </c>
      <c r="AI3297" s="149"/>
      <c r="AJ3297" s="149"/>
      <c r="AK3297" s="149"/>
      <c r="AL3297" s="149"/>
      <c r="AM3297" s="149"/>
      <c r="AN3297" s="149"/>
      <c r="AO3297" s="149"/>
      <c r="AP3297" s="149"/>
      <c r="AQ3297" s="149"/>
      <c r="AR3297" s="149"/>
      <c r="AS3297" s="149"/>
      <c r="AT3297" s="149"/>
      <c r="AU3297" s="149"/>
      <c r="AV3297" s="149"/>
      <c r="AW3297" s="149"/>
      <c r="AX3297" s="149"/>
      <c r="AY3297" s="149"/>
      <c r="AZ3297" s="149"/>
      <c r="BA3297" s="149"/>
      <c r="BB3297" s="149"/>
      <c r="BC3297" s="149"/>
      <c r="BD3297" s="149"/>
      <c r="BE3297" s="149"/>
      <c r="BF3297" s="149"/>
      <c r="BG3297" s="149"/>
      <c r="BH3297" s="149"/>
    </row>
    <row r="3298" spans="1:60" outlineLevel="3" x14ac:dyDescent="0.2">
      <c r="A3298" s="156"/>
      <c r="B3298" s="157"/>
      <c r="C3298" s="201" t="s">
        <v>417</v>
      </c>
      <c r="D3298" s="195"/>
      <c r="E3298" s="196">
        <v>4.508</v>
      </c>
      <c r="F3298" s="160"/>
      <c r="G3298" s="160"/>
      <c r="H3298" s="160"/>
      <c r="I3298" s="160"/>
      <c r="J3298" s="160"/>
      <c r="K3298" s="160"/>
      <c r="L3298" s="160"/>
      <c r="M3298" s="160"/>
      <c r="N3298" s="159"/>
      <c r="O3298" s="159"/>
      <c r="P3298" s="159"/>
      <c r="Q3298" s="159"/>
      <c r="R3298" s="160"/>
      <c r="S3298" s="160"/>
      <c r="T3298" s="160"/>
      <c r="U3298" s="160"/>
      <c r="V3298" s="160"/>
      <c r="W3298" s="160"/>
      <c r="X3298" s="160"/>
      <c r="Y3298" s="160"/>
      <c r="Z3298" s="149"/>
      <c r="AA3298" s="149"/>
      <c r="AB3298" s="149"/>
      <c r="AC3298" s="149"/>
      <c r="AD3298" s="149"/>
      <c r="AE3298" s="149"/>
      <c r="AF3298" s="149"/>
      <c r="AG3298" s="149" t="s">
        <v>409</v>
      </c>
      <c r="AH3298" s="149">
        <v>1</v>
      </c>
      <c r="AI3298" s="149"/>
      <c r="AJ3298" s="149"/>
      <c r="AK3298" s="149"/>
      <c r="AL3298" s="149"/>
      <c r="AM3298" s="149"/>
      <c r="AN3298" s="149"/>
      <c r="AO3298" s="149"/>
      <c r="AP3298" s="149"/>
      <c r="AQ3298" s="149"/>
      <c r="AR3298" s="149"/>
      <c r="AS3298" s="149"/>
      <c r="AT3298" s="149"/>
      <c r="AU3298" s="149"/>
      <c r="AV3298" s="149"/>
      <c r="AW3298" s="149"/>
      <c r="AX3298" s="149"/>
      <c r="AY3298" s="149"/>
      <c r="AZ3298" s="149"/>
      <c r="BA3298" s="149"/>
      <c r="BB3298" s="149"/>
      <c r="BC3298" s="149"/>
      <c r="BD3298" s="149"/>
      <c r="BE3298" s="149"/>
      <c r="BF3298" s="149"/>
      <c r="BG3298" s="149"/>
      <c r="BH3298" s="149"/>
    </row>
    <row r="3299" spans="1:60" outlineLevel="3" x14ac:dyDescent="0.2">
      <c r="A3299" s="156"/>
      <c r="B3299" s="157"/>
      <c r="C3299" s="200" t="s">
        <v>410</v>
      </c>
      <c r="D3299" s="193"/>
      <c r="E3299" s="194"/>
      <c r="F3299" s="160"/>
      <c r="G3299" s="160"/>
      <c r="H3299" s="160"/>
      <c r="I3299" s="160"/>
      <c r="J3299" s="160"/>
      <c r="K3299" s="160"/>
      <c r="L3299" s="160"/>
      <c r="M3299" s="160"/>
      <c r="N3299" s="159"/>
      <c r="O3299" s="159"/>
      <c r="P3299" s="159"/>
      <c r="Q3299" s="159"/>
      <c r="R3299" s="160"/>
      <c r="S3299" s="160"/>
      <c r="T3299" s="160"/>
      <c r="U3299" s="160"/>
      <c r="V3299" s="160"/>
      <c r="W3299" s="160"/>
      <c r="X3299" s="160"/>
      <c r="Y3299" s="160"/>
      <c r="Z3299" s="149"/>
      <c r="AA3299" s="149"/>
      <c r="AB3299" s="149"/>
      <c r="AC3299" s="149"/>
      <c r="AD3299" s="149"/>
      <c r="AE3299" s="149"/>
      <c r="AF3299" s="149"/>
      <c r="AG3299" s="149" t="s">
        <v>409</v>
      </c>
      <c r="AH3299" s="149">
        <v>0</v>
      </c>
      <c r="AI3299" s="149"/>
      <c r="AJ3299" s="149"/>
      <c r="AK3299" s="149"/>
      <c r="AL3299" s="149"/>
      <c r="AM3299" s="149"/>
      <c r="AN3299" s="149"/>
      <c r="AO3299" s="149"/>
      <c r="AP3299" s="149"/>
      <c r="AQ3299" s="149"/>
      <c r="AR3299" s="149"/>
      <c r="AS3299" s="149"/>
      <c r="AT3299" s="149"/>
      <c r="AU3299" s="149"/>
      <c r="AV3299" s="149"/>
      <c r="AW3299" s="149"/>
      <c r="AX3299" s="149"/>
      <c r="AY3299" s="149"/>
      <c r="AZ3299" s="149"/>
      <c r="BA3299" s="149"/>
      <c r="BB3299" s="149"/>
      <c r="BC3299" s="149"/>
      <c r="BD3299" s="149"/>
      <c r="BE3299" s="149"/>
      <c r="BF3299" s="149"/>
      <c r="BG3299" s="149"/>
      <c r="BH3299" s="149"/>
    </row>
    <row r="3300" spans="1:60" outlineLevel="3" x14ac:dyDescent="0.2">
      <c r="A3300" s="156"/>
      <c r="B3300" s="157"/>
      <c r="C3300" s="200" t="s">
        <v>2378</v>
      </c>
      <c r="D3300" s="193"/>
      <c r="E3300" s="194"/>
      <c r="F3300" s="160"/>
      <c r="G3300" s="160"/>
      <c r="H3300" s="160"/>
      <c r="I3300" s="160"/>
      <c r="J3300" s="160"/>
      <c r="K3300" s="160"/>
      <c r="L3300" s="160"/>
      <c r="M3300" s="160"/>
      <c r="N3300" s="159"/>
      <c r="O3300" s="159"/>
      <c r="P3300" s="159"/>
      <c r="Q3300" s="159"/>
      <c r="R3300" s="160"/>
      <c r="S3300" s="160"/>
      <c r="T3300" s="160"/>
      <c r="U3300" s="160"/>
      <c r="V3300" s="160"/>
      <c r="W3300" s="160"/>
      <c r="X3300" s="160"/>
      <c r="Y3300" s="160"/>
      <c r="Z3300" s="149"/>
      <c r="AA3300" s="149"/>
      <c r="AB3300" s="149"/>
      <c r="AC3300" s="149"/>
      <c r="AD3300" s="149"/>
      <c r="AE3300" s="149"/>
      <c r="AF3300" s="149"/>
      <c r="AG3300" s="149" t="s">
        <v>409</v>
      </c>
      <c r="AH3300" s="149">
        <v>0</v>
      </c>
      <c r="AI3300" s="149"/>
      <c r="AJ3300" s="149"/>
      <c r="AK3300" s="149"/>
      <c r="AL3300" s="149"/>
      <c r="AM3300" s="149"/>
      <c r="AN3300" s="149"/>
      <c r="AO3300" s="149"/>
      <c r="AP3300" s="149"/>
      <c r="AQ3300" s="149"/>
      <c r="AR3300" s="149"/>
      <c r="AS3300" s="149"/>
      <c r="AT3300" s="149"/>
      <c r="AU3300" s="149"/>
      <c r="AV3300" s="149"/>
      <c r="AW3300" s="149"/>
      <c r="AX3300" s="149"/>
      <c r="AY3300" s="149"/>
      <c r="AZ3300" s="149"/>
      <c r="BA3300" s="149"/>
      <c r="BB3300" s="149"/>
      <c r="BC3300" s="149"/>
      <c r="BD3300" s="149"/>
      <c r="BE3300" s="149"/>
      <c r="BF3300" s="149"/>
      <c r="BG3300" s="149"/>
      <c r="BH3300" s="149"/>
    </row>
    <row r="3301" spans="1:60" outlineLevel="3" x14ac:dyDescent="0.2">
      <c r="A3301" s="156"/>
      <c r="B3301" s="157"/>
      <c r="C3301" s="200" t="s">
        <v>2413</v>
      </c>
      <c r="D3301" s="193"/>
      <c r="E3301" s="194">
        <v>0.96</v>
      </c>
      <c r="F3301" s="160"/>
      <c r="G3301" s="160"/>
      <c r="H3301" s="160"/>
      <c r="I3301" s="160"/>
      <c r="J3301" s="160"/>
      <c r="K3301" s="160"/>
      <c r="L3301" s="160"/>
      <c r="M3301" s="160"/>
      <c r="N3301" s="159"/>
      <c r="O3301" s="159"/>
      <c r="P3301" s="159"/>
      <c r="Q3301" s="159"/>
      <c r="R3301" s="160"/>
      <c r="S3301" s="160"/>
      <c r="T3301" s="160"/>
      <c r="U3301" s="160"/>
      <c r="V3301" s="160"/>
      <c r="W3301" s="160"/>
      <c r="X3301" s="160"/>
      <c r="Y3301" s="160"/>
      <c r="Z3301" s="149"/>
      <c r="AA3301" s="149"/>
      <c r="AB3301" s="149"/>
      <c r="AC3301" s="149"/>
      <c r="AD3301" s="149"/>
      <c r="AE3301" s="149"/>
      <c r="AF3301" s="149"/>
      <c r="AG3301" s="149" t="s">
        <v>409</v>
      </c>
      <c r="AH3301" s="149">
        <v>0</v>
      </c>
      <c r="AI3301" s="149"/>
      <c r="AJ3301" s="149"/>
      <c r="AK3301" s="149"/>
      <c r="AL3301" s="149"/>
      <c r="AM3301" s="149"/>
      <c r="AN3301" s="149"/>
      <c r="AO3301" s="149"/>
      <c r="AP3301" s="149"/>
      <c r="AQ3301" s="149"/>
      <c r="AR3301" s="149"/>
      <c r="AS3301" s="149"/>
      <c r="AT3301" s="149"/>
      <c r="AU3301" s="149"/>
      <c r="AV3301" s="149"/>
      <c r="AW3301" s="149"/>
      <c r="AX3301" s="149"/>
      <c r="AY3301" s="149"/>
      <c r="AZ3301" s="149"/>
      <c r="BA3301" s="149"/>
      <c r="BB3301" s="149"/>
      <c r="BC3301" s="149"/>
      <c r="BD3301" s="149"/>
      <c r="BE3301" s="149"/>
      <c r="BF3301" s="149"/>
      <c r="BG3301" s="149"/>
      <c r="BH3301" s="149"/>
    </row>
    <row r="3302" spans="1:60" outlineLevel="3" x14ac:dyDescent="0.2">
      <c r="A3302" s="156"/>
      <c r="B3302" s="157"/>
      <c r="C3302" s="200" t="s">
        <v>2414</v>
      </c>
      <c r="D3302" s="193"/>
      <c r="E3302" s="194">
        <v>0.8</v>
      </c>
      <c r="F3302" s="160"/>
      <c r="G3302" s="160"/>
      <c r="H3302" s="160"/>
      <c r="I3302" s="160"/>
      <c r="J3302" s="160"/>
      <c r="K3302" s="160"/>
      <c r="L3302" s="160"/>
      <c r="M3302" s="160"/>
      <c r="N3302" s="159"/>
      <c r="O3302" s="159"/>
      <c r="P3302" s="159"/>
      <c r="Q3302" s="159"/>
      <c r="R3302" s="160"/>
      <c r="S3302" s="160"/>
      <c r="T3302" s="160"/>
      <c r="U3302" s="160"/>
      <c r="V3302" s="160"/>
      <c r="W3302" s="160"/>
      <c r="X3302" s="160"/>
      <c r="Y3302" s="160"/>
      <c r="Z3302" s="149"/>
      <c r="AA3302" s="149"/>
      <c r="AB3302" s="149"/>
      <c r="AC3302" s="149"/>
      <c r="AD3302" s="149"/>
      <c r="AE3302" s="149"/>
      <c r="AF3302" s="149"/>
      <c r="AG3302" s="149" t="s">
        <v>409</v>
      </c>
      <c r="AH3302" s="149">
        <v>0</v>
      </c>
      <c r="AI3302" s="149"/>
      <c r="AJ3302" s="149"/>
      <c r="AK3302" s="149"/>
      <c r="AL3302" s="149"/>
      <c r="AM3302" s="149"/>
      <c r="AN3302" s="149"/>
      <c r="AO3302" s="149"/>
      <c r="AP3302" s="149"/>
      <c r="AQ3302" s="149"/>
      <c r="AR3302" s="149"/>
      <c r="AS3302" s="149"/>
      <c r="AT3302" s="149"/>
      <c r="AU3302" s="149"/>
      <c r="AV3302" s="149"/>
      <c r="AW3302" s="149"/>
      <c r="AX3302" s="149"/>
      <c r="AY3302" s="149"/>
      <c r="AZ3302" s="149"/>
      <c r="BA3302" s="149"/>
      <c r="BB3302" s="149"/>
      <c r="BC3302" s="149"/>
      <c r="BD3302" s="149"/>
      <c r="BE3302" s="149"/>
      <c r="BF3302" s="149"/>
      <c r="BG3302" s="149"/>
      <c r="BH3302" s="149"/>
    </row>
    <row r="3303" spans="1:60" outlineLevel="3" x14ac:dyDescent="0.2">
      <c r="A3303" s="156"/>
      <c r="B3303" s="157"/>
      <c r="C3303" s="200" t="s">
        <v>2415</v>
      </c>
      <c r="D3303" s="193"/>
      <c r="E3303" s="194">
        <v>0.6</v>
      </c>
      <c r="F3303" s="160"/>
      <c r="G3303" s="160"/>
      <c r="H3303" s="160"/>
      <c r="I3303" s="160"/>
      <c r="J3303" s="160"/>
      <c r="K3303" s="160"/>
      <c r="L3303" s="160"/>
      <c r="M3303" s="160"/>
      <c r="N3303" s="159"/>
      <c r="O3303" s="159"/>
      <c r="P3303" s="159"/>
      <c r="Q3303" s="159"/>
      <c r="R3303" s="160"/>
      <c r="S3303" s="160"/>
      <c r="T3303" s="160"/>
      <c r="U3303" s="160"/>
      <c r="V3303" s="160"/>
      <c r="W3303" s="160"/>
      <c r="X3303" s="160"/>
      <c r="Y3303" s="160"/>
      <c r="Z3303" s="149"/>
      <c r="AA3303" s="149"/>
      <c r="AB3303" s="149"/>
      <c r="AC3303" s="149"/>
      <c r="AD3303" s="149"/>
      <c r="AE3303" s="149"/>
      <c r="AF3303" s="149"/>
      <c r="AG3303" s="149" t="s">
        <v>409</v>
      </c>
      <c r="AH3303" s="149">
        <v>0</v>
      </c>
      <c r="AI3303" s="149"/>
      <c r="AJ3303" s="149"/>
      <c r="AK3303" s="149"/>
      <c r="AL3303" s="149"/>
      <c r="AM3303" s="149"/>
      <c r="AN3303" s="149"/>
      <c r="AO3303" s="149"/>
      <c r="AP3303" s="149"/>
      <c r="AQ3303" s="149"/>
      <c r="AR3303" s="149"/>
      <c r="AS3303" s="149"/>
      <c r="AT3303" s="149"/>
      <c r="AU3303" s="149"/>
      <c r="AV3303" s="149"/>
      <c r="AW3303" s="149"/>
      <c r="AX3303" s="149"/>
      <c r="AY3303" s="149"/>
      <c r="AZ3303" s="149"/>
      <c r="BA3303" s="149"/>
      <c r="BB3303" s="149"/>
      <c r="BC3303" s="149"/>
      <c r="BD3303" s="149"/>
      <c r="BE3303" s="149"/>
      <c r="BF3303" s="149"/>
      <c r="BG3303" s="149"/>
      <c r="BH3303" s="149"/>
    </row>
    <row r="3304" spans="1:60" outlineLevel="3" x14ac:dyDescent="0.2">
      <c r="A3304" s="156"/>
      <c r="B3304" s="157"/>
      <c r="C3304" s="201" t="s">
        <v>417</v>
      </c>
      <c r="D3304" s="195"/>
      <c r="E3304" s="196">
        <v>2.36</v>
      </c>
      <c r="F3304" s="160"/>
      <c r="G3304" s="160"/>
      <c r="H3304" s="160"/>
      <c r="I3304" s="160"/>
      <c r="J3304" s="160"/>
      <c r="K3304" s="160"/>
      <c r="L3304" s="160"/>
      <c r="M3304" s="160"/>
      <c r="N3304" s="159"/>
      <c r="O3304" s="159"/>
      <c r="P3304" s="159"/>
      <c r="Q3304" s="159"/>
      <c r="R3304" s="160"/>
      <c r="S3304" s="160"/>
      <c r="T3304" s="160"/>
      <c r="U3304" s="160"/>
      <c r="V3304" s="160"/>
      <c r="W3304" s="160"/>
      <c r="X3304" s="160"/>
      <c r="Y3304" s="160"/>
      <c r="Z3304" s="149"/>
      <c r="AA3304" s="149"/>
      <c r="AB3304" s="149"/>
      <c r="AC3304" s="149"/>
      <c r="AD3304" s="149"/>
      <c r="AE3304" s="149"/>
      <c r="AF3304" s="149"/>
      <c r="AG3304" s="149" t="s">
        <v>409</v>
      </c>
      <c r="AH3304" s="149">
        <v>1</v>
      </c>
      <c r="AI3304" s="149"/>
      <c r="AJ3304" s="149"/>
      <c r="AK3304" s="149"/>
      <c r="AL3304" s="149"/>
      <c r="AM3304" s="149"/>
      <c r="AN3304" s="149"/>
      <c r="AO3304" s="149"/>
      <c r="AP3304" s="149"/>
      <c r="AQ3304" s="149"/>
      <c r="AR3304" s="149"/>
      <c r="AS3304" s="149"/>
      <c r="AT3304" s="149"/>
      <c r="AU3304" s="149"/>
      <c r="AV3304" s="149"/>
      <c r="AW3304" s="149"/>
      <c r="AX3304" s="149"/>
      <c r="AY3304" s="149"/>
      <c r="AZ3304" s="149"/>
      <c r="BA3304" s="149"/>
      <c r="BB3304" s="149"/>
      <c r="BC3304" s="149"/>
      <c r="BD3304" s="149"/>
      <c r="BE3304" s="149"/>
      <c r="BF3304" s="149"/>
      <c r="BG3304" s="149"/>
      <c r="BH3304" s="149"/>
    </row>
    <row r="3305" spans="1:60" outlineLevel="3" x14ac:dyDescent="0.2">
      <c r="A3305" s="156"/>
      <c r="B3305" s="157"/>
      <c r="C3305" s="200" t="s">
        <v>2384</v>
      </c>
      <c r="D3305" s="193"/>
      <c r="E3305" s="194"/>
      <c r="F3305" s="160"/>
      <c r="G3305" s="160"/>
      <c r="H3305" s="160"/>
      <c r="I3305" s="160"/>
      <c r="J3305" s="160"/>
      <c r="K3305" s="160"/>
      <c r="L3305" s="160"/>
      <c r="M3305" s="160"/>
      <c r="N3305" s="159"/>
      <c r="O3305" s="159"/>
      <c r="P3305" s="159"/>
      <c r="Q3305" s="159"/>
      <c r="R3305" s="160"/>
      <c r="S3305" s="160"/>
      <c r="T3305" s="160"/>
      <c r="U3305" s="160"/>
      <c r="V3305" s="160"/>
      <c r="W3305" s="160"/>
      <c r="X3305" s="160"/>
      <c r="Y3305" s="160"/>
      <c r="Z3305" s="149"/>
      <c r="AA3305" s="149"/>
      <c r="AB3305" s="149"/>
      <c r="AC3305" s="149"/>
      <c r="AD3305" s="149"/>
      <c r="AE3305" s="149"/>
      <c r="AF3305" s="149"/>
      <c r="AG3305" s="149" t="s">
        <v>409</v>
      </c>
      <c r="AH3305" s="149">
        <v>0</v>
      </c>
      <c r="AI3305" s="149"/>
      <c r="AJ3305" s="149"/>
      <c r="AK3305" s="149"/>
      <c r="AL3305" s="149"/>
      <c r="AM3305" s="149"/>
      <c r="AN3305" s="149"/>
      <c r="AO3305" s="149"/>
      <c r="AP3305" s="149"/>
      <c r="AQ3305" s="149"/>
      <c r="AR3305" s="149"/>
      <c r="AS3305" s="149"/>
      <c r="AT3305" s="149"/>
      <c r="AU3305" s="149"/>
      <c r="AV3305" s="149"/>
      <c r="AW3305" s="149"/>
      <c r="AX3305" s="149"/>
      <c r="AY3305" s="149"/>
      <c r="AZ3305" s="149"/>
      <c r="BA3305" s="149"/>
      <c r="BB3305" s="149"/>
      <c r="BC3305" s="149"/>
      <c r="BD3305" s="149"/>
      <c r="BE3305" s="149"/>
      <c r="BF3305" s="149"/>
      <c r="BG3305" s="149"/>
      <c r="BH3305" s="149"/>
    </row>
    <row r="3306" spans="1:60" outlineLevel="3" x14ac:dyDescent="0.2">
      <c r="A3306" s="156"/>
      <c r="B3306" s="157"/>
      <c r="C3306" s="200" t="s">
        <v>2390</v>
      </c>
      <c r="D3306" s="193"/>
      <c r="E3306" s="194"/>
      <c r="F3306" s="160"/>
      <c r="G3306" s="160"/>
      <c r="H3306" s="160"/>
      <c r="I3306" s="160"/>
      <c r="J3306" s="160"/>
      <c r="K3306" s="160"/>
      <c r="L3306" s="160"/>
      <c r="M3306" s="160"/>
      <c r="N3306" s="159"/>
      <c r="O3306" s="159"/>
      <c r="P3306" s="159"/>
      <c r="Q3306" s="159"/>
      <c r="R3306" s="160"/>
      <c r="S3306" s="160"/>
      <c r="T3306" s="160"/>
      <c r="U3306" s="160"/>
      <c r="V3306" s="160"/>
      <c r="W3306" s="160"/>
      <c r="X3306" s="160"/>
      <c r="Y3306" s="160"/>
      <c r="Z3306" s="149"/>
      <c r="AA3306" s="149"/>
      <c r="AB3306" s="149"/>
      <c r="AC3306" s="149"/>
      <c r="AD3306" s="149"/>
      <c r="AE3306" s="149"/>
      <c r="AF3306" s="149"/>
      <c r="AG3306" s="149" t="s">
        <v>409</v>
      </c>
      <c r="AH3306" s="149">
        <v>0</v>
      </c>
      <c r="AI3306" s="149"/>
      <c r="AJ3306" s="149"/>
      <c r="AK3306" s="149"/>
      <c r="AL3306" s="149"/>
      <c r="AM3306" s="149"/>
      <c r="AN3306" s="149"/>
      <c r="AO3306" s="149"/>
      <c r="AP3306" s="149"/>
      <c r="AQ3306" s="149"/>
      <c r="AR3306" s="149"/>
      <c r="AS3306" s="149"/>
      <c r="AT3306" s="149"/>
      <c r="AU3306" s="149"/>
      <c r="AV3306" s="149"/>
      <c r="AW3306" s="149"/>
      <c r="AX3306" s="149"/>
      <c r="AY3306" s="149"/>
      <c r="AZ3306" s="149"/>
      <c r="BA3306" s="149"/>
      <c r="BB3306" s="149"/>
      <c r="BC3306" s="149"/>
      <c r="BD3306" s="149"/>
      <c r="BE3306" s="149"/>
      <c r="BF3306" s="149"/>
      <c r="BG3306" s="149"/>
      <c r="BH3306" s="149"/>
    </row>
    <row r="3307" spans="1:60" outlineLevel="3" x14ac:dyDescent="0.2">
      <c r="A3307" s="156"/>
      <c r="B3307" s="157"/>
      <c r="C3307" s="200" t="s">
        <v>2416</v>
      </c>
      <c r="D3307" s="193"/>
      <c r="E3307" s="194">
        <v>16.8</v>
      </c>
      <c r="F3307" s="160"/>
      <c r="G3307" s="160"/>
      <c r="H3307" s="160"/>
      <c r="I3307" s="160"/>
      <c r="J3307" s="160"/>
      <c r="K3307" s="160"/>
      <c r="L3307" s="160"/>
      <c r="M3307" s="160"/>
      <c r="N3307" s="159"/>
      <c r="O3307" s="159"/>
      <c r="P3307" s="159"/>
      <c r="Q3307" s="159"/>
      <c r="R3307" s="160"/>
      <c r="S3307" s="160"/>
      <c r="T3307" s="160"/>
      <c r="U3307" s="160"/>
      <c r="V3307" s="160"/>
      <c r="W3307" s="160"/>
      <c r="X3307" s="160"/>
      <c r="Y3307" s="160"/>
      <c r="Z3307" s="149"/>
      <c r="AA3307" s="149"/>
      <c r="AB3307" s="149"/>
      <c r="AC3307" s="149"/>
      <c r="AD3307" s="149"/>
      <c r="AE3307" s="149"/>
      <c r="AF3307" s="149"/>
      <c r="AG3307" s="149" t="s">
        <v>409</v>
      </c>
      <c r="AH3307" s="149">
        <v>0</v>
      </c>
      <c r="AI3307" s="149"/>
      <c r="AJ3307" s="149"/>
      <c r="AK3307" s="149"/>
      <c r="AL3307" s="149"/>
      <c r="AM3307" s="149"/>
      <c r="AN3307" s="149"/>
      <c r="AO3307" s="149"/>
      <c r="AP3307" s="149"/>
      <c r="AQ3307" s="149"/>
      <c r="AR3307" s="149"/>
      <c r="AS3307" s="149"/>
      <c r="AT3307" s="149"/>
      <c r="AU3307" s="149"/>
      <c r="AV3307" s="149"/>
      <c r="AW3307" s="149"/>
      <c r="AX3307" s="149"/>
      <c r="AY3307" s="149"/>
      <c r="AZ3307" s="149"/>
      <c r="BA3307" s="149"/>
      <c r="BB3307" s="149"/>
      <c r="BC3307" s="149"/>
      <c r="BD3307" s="149"/>
      <c r="BE3307" s="149"/>
      <c r="BF3307" s="149"/>
      <c r="BG3307" s="149"/>
      <c r="BH3307" s="149"/>
    </row>
    <row r="3308" spans="1:60" outlineLevel="3" x14ac:dyDescent="0.2">
      <c r="A3308" s="156"/>
      <c r="B3308" s="157"/>
      <c r="C3308" s="200" t="s">
        <v>2417</v>
      </c>
      <c r="D3308" s="193"/>
      <c r="E3308" s="194">
        <v>15.68</v>
      </c>
      <c r="F3308" s="160"/>
      <c r="G3308" s="160"/>
      <c r="H3308" s="160"/>
      <c r="I3308" s="160"/>
      <c r="J3308" s="160"/>
      <c r="K3308" s="160"/>
      <c r="L3308" s="160"/>
      <c r="M3308" s="160"/>
      <c r="N3308" s="159"/>
      <c r="O3308" s="159"/>
      <c r="P3308" s="159"/>
      <c r="Q3308" s="159"/>
      <c r="R3308" s="160"/>
      <c r="S3308" s="160"/>
      <c r="T3308" s="160"/>
      <c r="U3308" s="160"/>
      <c r="V3308" s="160"/>
      <c r="W3308" s="160"/>
      <c r="X3308" s="160"/>
      <c r="Y3308" s="160"/>
      <c r="Z3308" s="149"/>
      <c r="AA3308" s="149"/>
      <c r="AB3308" s="149"/>
      <c r="AC3308" s="149"/>
      <c r="AD3308" s="149"/>
      <c r="AE3308" s="149"/>
      <c r="AF3308" s="149"/>
      <c r="AG3308" s="149" t="s">
        <v>409</v>
      </c>
      <c r="AH3308" s="149">
        <v>0</v>
      </c>
      <c r="AI3308" s="149"/>
      <c r="AJ3308" s="149"/>
      <c r="AK3308" s="149"/>
      <c r="AL3308" s="149"/>
      <c r="AM3308" s="149"/>
      <c r="AN3308" s="149"/>
      <c r="AO3308" s="149"/>
      <c r="AP3308" s="149"/>
      <c r="AQ3308" s="149"/>
      <c r="AR3308" s="149"/>
      <c r="AS3308" s="149"/>
      <c r="AT3308" s="149"/>
      <c r="AU3308" s="149"/>
      <c r="AV3308" s="149"/>
      <c r="AW3308" s="149"/>
      <c r="AX3308" s="149"/>
      <c r="AY3308" s="149"/>
      <c r="AZ3308" s="149"/>
      <c r="BA3308" s="149"/>
      <c r="BB3308" s="149"/>
      <c r="BC3308" s="149"/>
      <c r="BD3308" s="149"/>
      <c r="BE3308" s="149"/>
      <c r="BF3308" s="149"/>
      <c r="BG3308" s="149"/>
      <c r="BH3308" s="149"/>
    </row>
    <row r="3309" spans="1:60" outlineLevel="3" x14ac:dyDescent="0.2">
      <c r="A3309" s="156"/>
      <c r="B3309" s="157"/>
      <c r="C3309" s="200" t="s">
        <v>2385</v>
      </c>
      <c r="D3309" s="193"/>
      <c r="E3309" s="194"/>
      <c r="F3309" s="160"/>
      <c r="G3309" s="160"/>
      <c r="H3309" s="160"/>
      <c r="I3309" s="160"/>
      <c r="J3309" s="160"/>
      <c r="K3309" s="160"/>
      <c r="L3309" s="160"/>
      <c r="M3309" s="160"/>
      <c r="N3309" s="159"/>
      <c r="O3309" s="159"/>
      <c r="P3309" s="159"/>
      <c r="Q3309" s="159"/>
      <c r="R3309" s="160"/>
      <c r="S3309" s="160"/>
      <c r="T3309" s="160"/>
      <c r="U3309" s="160"/>
      <c r="V3309" s="160"/>
      <c r="W3309" s="160"/>
      <c r="X3309" s="160"/>
      <c r="Y3309" s="160"/>
      <c r="Z3309" s="149"/>
      <c r="AA3309" s="149"/>
      <c r="AB3309" s="149"/>
      <c r="AC3309" s="149"/>
      <c r="AD3309" s="149"/>
      <c r="AE3309" s="149"/>
      <c r="AF3309" s="149"/>
      <c r="AG3309" s="149" t="s">
        <v>409</v>
      </c>
      <c r="AH3309" s="149">
        <v>0</v>
      </c>
      <c r="AI3309" s="149"/>
      <c r="AJ3309" s="149"/>
      <c r="AK3309" s="149"/>
      <c r="AL3309" s="149"/>
      <c r="AM3309" s="149"/>
      <c r="AN3309" s="149"/>
      <c r="AO3309" s="149"/>
      <c r="AP3309" s="149"/>
      <c r="AQ3309" s="149"/>
      <c r="AR3309" s="149"/>
      <c r="AS3309" s="149"/>
      <c r="AT3309" s="149"/>
      <c r="AU3309" s="149"/>
      <c r="AV3309" s="149"/>
      <c r="AW3309" s="149"/>
      <c r="AX3309" s="149"/>
      <c r="AY3309" s="149"/>
      <c r="AZ3309" s="149"/>
      <c r="BA3309" s="149"/>
      <c r="BB3309" s="149"/>
      <c r="BC3309" s="149"/>
      <c r="BD3309" s="149"/>
      <c r="BE3309" s="149"/>
      <c r="BF3309" s="149"/>
      <c r="BG3309" s="149"/>
      <c r="BH3309" s="149"/>
    </row>
    <row r="3310" spans="1:60" outlineLevel="3" x14ac:dyDescent="0.2">
      <c r="A3310" s="156"/>
      <c r="B3310" s="157"/>
      <c r="C3310" s="200" t="s">
        <v>2418</v>
      </c>
      <c r="D3310" s="193"/>
      <c r="E3310" s="194">
        <v>40.1</v>
      </c>
      <c r="F3310" s="160"/>
      <c r="G3310" s="160"/>
      <c r="H3310" s="160"/>
      <c r="I3310" s="160"/>
      <c r="J3310" s="160"/>
      <c r="K3310" s="160"/>
      <c r="L3310" s="160"/>
      <c r="M3310" s="160"/>
      <c r="N3310" s="159"/>
      <c r="O3310" s="159"/>
      <c r="P3310" s="159"/>
      <c r="Q3310" s="159"/>
      <c r="R3310" s="160"/>
      <c r="S3310" s="160"/>
      <c r="T3310" s="160"/>
      <c r="U3310" s="160"/>
      <c r="V3310" s="160"/>
      <c r="W3310" s="160"/>
      <c r="X3310" s="160"/>
      <c r="Y3310" s="160"/>
      <c r="Z3310" s="149"/>
      <c r="AA3310" s="149"/>
      <c r="AB3310" s="149"/>
      <c r="AC3310" s="149"/>
      <c r="AD3310" s="149"/>
      <c r="AE3310" s="149"/>
      <c r="AF3310" s="149"/>
      <c r="AG3310" s="149" t="s">
        <v>409</v>
      </c>
      <c r="AH3310" s="149">
        <v>0</v>
      </c>
      <c r="AI3310" s="149"/>
      <c r="AJ3310" s="149"/>
      <c r="AK3310" s="149"/>
      <c r="AL3310" s="149"/>
      <c r="AM3310" s="149"/>
      <c r="AN3310" s="149"/>
      <c r="AO3310" s="149"/>
      <c r="AP3310" s="149"/>
      <c r="AQ3310" s="149"/>
      <c r="AR3310" s="149"/>
      <c r="AS3310" s="149"/>
      <c r="AT3310" s="149"/>
      <c r="AU3310" s="149"/>
      <c r="AV3310" s="149"/>
      <c r="AW3310" s="149"/>
      <c r="AX3310" s="149"/>
      <c r="AY3310" s="149"/>
      <c r="AZ3310" s="149"/>
      <c r="BA3310" s="149"/>
      <c r="BB3310" s="149"/>
      <c r="BC3310" s="149"/>
      <c r="BD3310" s="149"/>
      <c r="BE3310" s="149"/>
      <c r="BF3310" s="149"/>
      <c r="BG3310" s="149"/>
      <c r="BH3310" s="149"/>
    </row>
    <row r="3311" spans="1:60" outlineLevel="3" x14ac:dyDescent="0.2">
      <c r="A3311" s="156"/>
      <c r="B3311" s="157"/>
      <c r="C3311" s="200" t="s">
        <v>2419</v>
      </c>
      <c r="D3311" s="193"/>
      <c r="E3311" s="194">
        <v>42.1</v>
      </c>
      <c r="F3311" s="160"/>
      <c r="G3311" s="160"/>
      <c r="H3311" s="160"/>
      <c r="I3311" s="160"/>
      <c r="J3311" s="160"/>
      <c r="K3311" s="160"/>
      <c r="L3311" s="160"/>
      <c r="M3311" s="160"/>
      <c r="N3311" s="159"/>
      <c r="O3311" s="159"/>
      <c r="P3311" s="159"/>
      <c r="Q3311" s="159"/>
      <c r="R3311" s="160"/>
      <c r="S3311" s="160"/>
      <c r="T3311" s="160"/>
      <c r="U3311" s="160"/>
      <c r="V3311" s="160"/>
      <c r="W3311" s="160"/>
      <c r="X3311" s="160"/>
      <c r="Y3311" s="160"/>
      <c r="Z3311" s="149"/>
      <c r="AA3311" s="149"/>
      <c r="AB3311" s="149"/>
      <c r="AC3311" s="149"/>
      <c r="AD3311" s="149"/>
      <c r="AE3311" s="149"/>
      <c r="AF3311" s="149"/>
      <c r="AG3311" s="149" t="s">
        <v>409</v>
      </c>
      <c r="AH3311" s="149">
        <v>0</v>
      </c>
      <c r="AI3311" s="149"/>
      <c r="AJ3311" s="149"/>
      <c r="AK3311" s="149"/>
      <c r="AL3311" s="149"/>
      <c r="AM3311" s="149"/>
      <c r="AN3311" s="149"/>
      <c r="AO3311" s="149"/>
      <c r="AP3311" s="149"/>
      <c r="AQ3311" s="149"/>
      <c r="AR3311" s="149"/>
      <c r="AS3311" s="149"/>
      <c r="AT3311" s="149"/>
      <c r="AU3311" s="149"/>
      <c r="AV3311" s="149"/>
      <c r="AW3311" s="149"/>
      <c r="AX3311" s="149"/>
      <c r="AY3311" s="149"/>
      <c r="AZ3311" s="149"/>
      <c r="BA3311" s="149"/>
      <c r="BB3311" s="149"/>
      <c r="BC3311" s="149"/>
      <c r="BD3311" s="149"/>
      <c r="BE3311" s="149"/>
      <c r="BF3311" s="149"/>
      <c r="BG3311" s="149"/>
      <c r="BH3311" s="149"/>
    </row>
    <row r="3312" spans="1:60" outlineLevel="3" x14ac:dyDescent="0.2">
      <c r="A3312" s="156"/>
      <c r="B3312" s="157"/>
      <c r="C3312" s="201" t="s">
        <v>417</v>
      </c>
      <c r="D3312" s="195"/>
      <c r="E3312" s="196">
        <v>114.68</v>
      </c>
      <c r="F3312" s="160"/>
      <c r="G3312" s="160"/>
      <c r="H3312" s="160"/>
      <c r="I3312" s="160"/>
      <c r="J3312" s="160"/>
      <c r="K3312" s="160"/>
      <c r="L3312" s="160"/>
      <c r="M3312" s="160"/>
      <c r="N3312" s="159"/>
      <c r="O3312" s="159"/>
      <c r="P3312" s="159"/>
      <c r="Q3312" s="159"/>
      <c r="R3312" s="160"/>
      <c r="S3312" s="160"/>
      <c r="T3312" s="160"/>
      <c r="U3312" s="160"/>
      <c r="V3312" s="160"/>
      <c r="W3312" s="160"/>
      <c r="X3312" s="160"/>
      <c r="Y3312" s="160"/>
      <c r="Z3312" s="149"/>
      <c r="AA3312" s="149"/>
      <c r="AB3312" s="149"/>
      <c r="AC3312" s="149"/>
      <c r="AD3312" s="149"/>
      <c r="AE3312" s="149"/>
      <c r="AF3312" s="149"/>
      <c r="AG3312" s="149" t="s">
        <v>409</v>
      </c>
      <c r="AH3312" s="149">
        <v>1</v>
      </c>
      <c r="AI3312" s="149"/>
      <c r="AJ3312" s="149"/>
      <c r="AK3312" s="149"/>
      <c r="AL3312" s="149"/>
      <c r="AM3312" s="149"/>
      <c r="AN3312" s="149"/>
      <c r="AO3312" s="149"/>
      <c r="AP3312" s="149"/>
      <c r="AQ3312" s="149"/>
      <c r="AR3312" s="149"/>
      <c r="AS3312" s="149"/>
      <c r="AT3312" s="149"/>
      <c r="AU3312" s="149"/>
      <c r="AV3312" s="149"/>
      <c r="AW3312" s="149"/>
      <c r="AX3312" s="149"/>
      <c r="AY3312" s="149"/>
      <c r="AZ3312" s="149"/>
      <c r="BA3312" s="149"/>
      <c r="BB3312" s="149"/>
      <c r="BC3312" s="149"/>
      <c r="BD3312" s="149"/>
      <c r="BE3312" s="149"/>
      <c r="BF3312" s="149"/>
      <c r="BG3312" s="149"/>
      <c r="BH3312" s="149"/>
    </row>
    <row r="3313" spans="1:60" outlineLevel="1" x14ac:dyDescent="0.2">
      <c r="A3313" s="173">
        <v>280</v>
      </c>
      <c r="B3313" s="174" t="s">
        <v>2420</v>
      </c>
      <c r="C3313" s="189" t="s">
        <v>2421</v>
      </c>
      <c r="D3313" s="175" t="s">
        <v>402</v>
      </c>
      <c r="E3313" s="176">
        <v>1.2277400000000001</v>
      </c>
      <c r="F3313" s="177"/>
      <c r="G3313" s="178">
        <f>ROUND(E3313*F3313,2)</f>
        <v>0</v>
      </c>
      <c r="H3313" s="177"/>
      <c r="I3313" s="178">
        <f>ROUND(E3313*H3313,2)</f>
        <v>0</v>
      </c>
      <c r="J3313" s="177"/>
      <c r="K3313" s="178">
        <f>ROUND(E3313*J3313,2)</f>
        <v>0</v>
      </c>
      <c r="L3313" s="178">
        <v>12</v>
      </c>
      <c r="M3313" s="178">
        <f>G3313*(1+L3313/100)</f>
        <v>0</v>
      </c>
      <c r="N3313" s="176">
        <v>0.55000000000000004</v>
      </c>
      <c r="O3313" s="176">
        <f>ROUND(E3313*N3313,2)</f>
        <v>0.68</v>
      </c>
      <c r="P3313" s="176">
        <v>0</v>
      </c>
      <c r="Q3313" s="176">
        <f>ROUND(E3313*P3313,2)</f>
        <v>0</v>
      </c>
      <c r="R3313" s="178" t="s">
        <v>866</v>
      </c>
      <c r="S3313" s="178" t="s">
        <v>365</v>
      </c>
      <c r="T3313" s="179" t="s">
        <v>365</v>
      </c>
      <c r="U3313" s="160">
        <v>0</v>
      </c>
      <c r="V3313" s="160">
        <f>ROUND(E3313*U3313,2)</f>
        <v>0</v>
      </c>
      <c r="W3313" s="160"/>
      <c r="X3313" s="160" t="s">
        <v>867</v>
      </c>
      <c r="Y3313" s="160" t="s">
        <v>368</v>
      </c>
      <c r="Z3313" s="149"/>
      <c r="AA3313" s="149"/>
      <c r="AB3313" s="149"/>
      <c r="AC3313" s="149"/>
      <c r="AD3313" s="149"/>
      <c r="AE3313" s="149"/>
      <c r="AF3313" s="149"/>
      <c r="AG3313" s="149" t="s">
        <v>868</v>
      </c>
      <c r="AH3313" s="149"/>
      <c r="AI3313" s="149"/>
      <c r="AJ3313" s="149"/>
      <c r="AK3313" s="149"/>
      <c r="AL3313" s="149"/>
      <c r="AM3313" s="149"/>
      <c r="AN3313" s="149"/>
      <c r="AO3313" s="149"/>
      <c r="AP3313" s="149"/>
      <c r="AQ3313" s="149"/>
      <c r="AR3313" s="149"/>
      <c r="AS3313" s="149"/>
      <c r="AT3313" s="149"/>
      <c r="AU3313" s="149"/>
      <c r="AV3313" s="149"/>
      <c r="AW3313" s="149"/>
      <c r="AX3313" s="149"/>
      <c r="AY3313" s="149"/>
      <c r="AZ3313" s="149"/>
      <c r="BA3313" s="149"/>
      <c r="BB3313" s="149"/>
      <c r="BC3313" s="149"/>
      <c r="BD3313" s="149"/>
      <c r="BE3313" s="149"/>
      <c r="BF3313" s="149"/>
      <c r="BG3313" s="149"/>
      <c r="BH3313" s="149"/>
    </row>
    <row r="3314" spans="1:60" outlineLevel="2" x14ac:dyDescent="0.2">
      <c r="A3314" s="156"/>
      <c r="B3314" s="157"/>
      <c r="C3314" s="200" t="s">
        <v>869</v>
      </c>
      <c r="D3314" s="193"/>
      <c r="E3314" s="194"/>
      <c r="F3314" s="160"/>
      <c r="G3314" s="160"/>
      <c r="H3314" s="160"/>
      <c r="I3314" s="160"/>
      <c r="J3314" s="160"/>
      <c r="K3314" s="160"/>
      <c r="L3314" s="160"/>
      <c r="M3314" s="160"/>
      <c r="N3314" s="159"/>
      <c r="O3314" s="159"/>
      <c r="P3314" s="159"/>
      <c r="Q3314" s="159"/>
      <c r="R3314" s="160"/>
      <c r="S3314" s="160"/>
      <c r="T3314" s="160"/>
      <c r="U3314" s="160"/>
      <c r="V3314" s="160"/>
      <c r="W3314" s="160"/>
      <c r="X3314" s="160"/>
      <c r="Y3314" s="160"/>
      <c r="Z3314" s="149"/>
      <c r="AA3314" s="149"/>
      <c r="AB3314" s="149"/>
      <c r="AC3314" s="149"/>
      <c r="AD3314" s="149"/>
      <c r="AE3314" s="149"/>
      <c r="AF3314" s="149"/>
      <c r="AG3314" s="149" t="s">
        <v>409</v>
      </c>
      <c r="AH3314" s="149">
        <v>0</v>
      </c>
      <c r="AI3314" s="149"/>
      <c r="AJ3314" s="149"/>
      <c r="AK3314" s="149"/>
      <c r="AL3314" s="149"/>
      <c r="AM3314" s="149"/>
      <c r="AN3314" s="149"/>
      <c r="AO3314" s="149"/>
      <c r="AP3314" s="149"/>
      <c r="AQ3314" s="149"/>
      <c r="AR3314" s="149"/>
      <c r="AS3314" s="149"/>
      <c r="AT3314" s="149"/>
      <c r="AU3314" s="149"/>
      <c r="AV3314" s="149"/>
      <c r="AW3314" s="149"/>
      <c r="AX3314" s="149"/>
      <c r="AY3314" s="149"/>
      <c r="AZ3314" s="149"/>
      <c r="BA3314" s="149"/>
      <c r="BB3314" s="149"/>
      <c r="BC3314" s="149"/>
      <c r="BD3314" s="149"/>
      <c r="BE3314" s="149"/>
      <c r="BF3314" s="149"/>
      <c r="BG3314" s="149"/>
      <c r="BH3314" s="149"/>
    </row>
    <row r="3315" spans="1:60" outlineLevel="3" x14ac:dyDescent="0.2">
      <c r="A3315" s="156"/>
      <c r="B3315" s="157"/>
      <c r="C3315" s="200" t="s">
        <v>2384</v>
      </c>
      <c r="D3315" s="193"/>
      <c r="E3315" s="194"/>
      <c r="F3315" s="160"/>
      <c r="G3315" s="160"/>
      <c r="H3315" s="160"/>
      <c r="I3315" s="160"/>
      <c r="J3315" s="160"/>
      <c r="K3315" s="160"/>
      <c r="L3315" s="160"/>
      <c r="M3315" s="160"/>
      <c r="N3315" s="159"/>
      <c r="O3315" s="159"/>
      <c r="P3315" s="159"/>
      <c r="Q3315" s="159"/>
      <c r="R3315" s="160"/>
      <c r="S3315" s="160"/>
      <c r="T3315" s="160"/>
      <c r="U3315" s="160"/>
      <c r="V3315" s="160"/>
      <c r="W3315" s="160"/>
      <c r="X3315" s="160"/>
      <c r="Y3315" s="160"/>
      <c r="Z3315" s="149"/>
      <c r="AA3315" s="149"/>
      <c r="AB3315" s="149"/>
      <c r="AC3315" s="149"/>
      <c r="AD3315" s="149"/>
      <c r="AE3315" s="149"/>
      <c r="AF3315" s="149"/>
      <c r="AG3315" s="149" t="s">
        <v>409</v>
      </c>
      <c r="AH3315" s="149">
        <v>0</v>
      </c>
      <c r="AI3315" s="149"/>
      <c r="AJ3315" s="149"/>
      <c r="AK3315" s="149"/>
      <c r="AL3315" s="149"/>
      <c r="AM3315" s="149"/>
      <c r="AN3315" s="149"/>
      <c r="AO3315" s="149"/>
      <c r="AP3315" s="149"/>
      <c r="AQ3315" s="149"/>
      <c r="AR3315" s="149"/>
      <c r="AS3315" s="149"/>
      <c r="AT3315" s="149"/>
      <c r="AU3315" s="149"/>
      <c r="AV3315" s="149"/>
      <c r="AW3315" s="149"/>
      <c r="AX3315" s="149"/>
      <c r="AY3315" s="149"/>
      <c r="AZ3315" s="149"/>
      <c r="BA3315" s="149"/>
      <c r="BB3315" s="149"/>
      <c r="BC3315" s="149"/>
      <c r="BD3315" s="149"/>
      <c r="BE3315" s="149"/>
      <c r="BF3315" s="149"/>
      <c r="BG3315" s="149"/>
      <c r="BH3315" s="149"/>
    </row>
    <row r="3316" spans="1:60" outlineLevel="3" x14ac:dyDescent="0.2">
      <c r="A3316" s="156"/>
      <c r="B3316" s="157"/>
      <c r="C3316" s="200" t="s">
        <v>2390</v>
      </c>
      <c r="D3316" s="193"/>
      <c r="E3316" s="194"/>
      <c r="F3316" s="160"/>
      <c r="G3316" s="160"/>
      <c r="H3316" s="160"/>
      <c r="I3316" s="160"/>
      <c r="J3316" s="160"/>
      <c r="K3316" s="160"/>
      <c r="L3316" s="160"/>
      <c r="M3316" s="160"/>
      <c r="N3316" s="159"/>
      <c r="O3316" s="159"/>
      <c r="P3316" s="159"/>
      <c r="Q3316" s="159"/>
      <c r="R3316" s="160"/>
      <c r="S3316" s="160"/>
      <c r="T3316" s="160"/>
      <c r="U3316" s="160"/>
      <c r="V3316" s="160"/>
      <c r="W3316" s="160"/>
      <c r="X3316" s="160"/>
      <c r="Y3316" s="160"/>
      <c r="Z3316" s="149"/>
      <c r="AA3316" s="149"/>
      <c r="AB3316" s="149"/>
      <c r="AC3316" s="149"/>
      <c r="AD3316" s="149"/>
      <c r="AE3316" s="149"/>
      <c r="AF3316" s="149"/>
      <c r="AG3316" s="149" t="s">
        <v>409</v>
      </c>
      <c r="AH3316" s="149">
        <v>0</v>
      </c>
      <c r="AI3316" s="149"/>
      <c r="AJ3316" s="149"/>
      <c r="AK3316" s="149"/>
      <c r="AL3316" s="149"/>
      <c r="AM3316" s="149"/>
      <c r="AN3316" s="149"/>
      <c r="AO3316" s="149"/>
      <c r="AP3316" s="149"/>
      <c r="AQ3316" s="149"/>
      <c r="AR3316" s="149"/>
      <c r="AS3316" s="149"/>
      <c r="AT3316" s="149"/>
      <c r="AU3316" s="149"/>
      <c r="AV3316" s="149"/>
      <c r="AW3316" s="149"/>
      <c r="AX3316" s="149"/>
      <c r="AY3316" s="149"/>
      <c r="AZ3316" s="149"/>
      <c r="BA3316" s="149"/>
      <c r="BB3316" s="149"/>
      <c r="BC3316" s="149"/>
      <c r="BD3316" s="149"/>
      <c r="BE3316" s="149"/>
      <c r="BF3316" s="149"/>
      <c r="BG3316" s="149"/>
      <c r="BH3316" s="149"/>
    </row>
    <row r="3317" spans="1:60" outlineLevel="3" x14ac:dyDescent="0.2">
      <c r="A3317" s="156"/>
      <c r="B3317" s="157"/>
      <c r="C3317" s="200" t="s">
        <v>2422</v>
      </c>
      <c r="D3317" s="193"/>
      <c r="E3317" s="194">
        <v>0.63504000000000005</v>
      </c>
      <c r="F3317" s="160"/>
      <c r="G3317" s="160"/>
      <c r="H3317" s="160"/>
      <c r="I3317" s="160"/>
      <c r="J3317" s="160"/>
      <c r="K3317" s="160"/>
      <c r="L3317" s="160"/>
      <c r="M3317" s="160"/>
      <c r="N3317" s="159"/>
      <c r="O3317" s="159"/>
      <c r="P3317" s="159"/>
      <c r="Q3317" s="159"/>
      <c r="R3317" s="160"/>
      <c r="S3317" s="160"/>
      <c r="T3317" s="160"/>
      <c r="U3317" s="160"/>
      <c r="V3317" s="160"/>
      <c r="W3317" s="160"/>
      <c r="X3317" s="160"/>
      <c r="Y3317" s="160"/>
      <c r="Z3317" s="149"/>
      <c r="AA3317" s="149"/>
      <c r="AB3317" s="149"/>
      <c r="AC3317" s="149"/>
      <c r="AD3317" s="149"/>
      <c r="AE3317" s="149"/>
      <c r="AF3317" s="149"/>
      <c r="AG3317" s="149" t="s">
        <v>409</v>
      </c>
      <c r="AH3317" s="149">
        <v>0</v>
      </c>
      <c r="AI3317" s="149"/>
      <c r="AJ3317" s="149"/>
      <c r="AK3317" s="149"/>
      <c r="AL3317" s="149"/>
      <c r="AM3317" s="149"/>
      <c r="AN3317" s="149"/>
      <c r="AO3317" s="149"/>
      <c r="AP3317" s="149"/>
      <c r="AQ3317" s="149"/>
      <c r="AR3317" s="149"/>
      <c r="AS3317" s="149"/>
      <c r="AT3317" s="149"/>
      <c r="AU3317" s="149"/>
      <c r="AV3317" s="149"/>
      <c r="AW3317" s="149"/>
      <c r="AX3317" s="149"/>
      <c r="AY3317" s="149"/>
      <c r="AZ3317" s="149"/>
      <c r="BA3317" s="149"/>
      <c r="BB3317" s="149"/>
      <c r="BC3317" s="149"/>
      <c r="BD3317" s="149"/>
      <c r="BE3317" s="149"/>
      <c r="BF3317" s="149"/>
      <c r="BG3317" s="149"/>
      <c r="BH3317" s="149"/>
    </row>
    <row r="3318" spans="1:60" outlineLevel="3" x14ac:dyDescent="0.2">
      <c r="A3318" s="156"/>
      <c r="B3318" s="157"/>
      <c r="C3318" s="200" t="s">
        <v>2423</v>
      </c>
      <c r="D3318" s="193"/>
      <c r="E3318" s="194">
        <v>0.5927</v>
      </c>
      <c r="F3318" s="160"/>
      <c r="G3318" s="160"/>
      <c r="H3318" s="160"/>
      <c r="I3318" s="160"/>
      <c r="J3318" s="160"/>
      <c r="K3318" s="160"/>
      <c r="L3318" s="160"/>
      <c r="M3318" s="160"/>
      <c r="N3318" s="159"/>
      <c r="O3318" s="159"/>
      <c r="P3318" s="159"/>
      <c r="Q3318" s="159"/>
      <c r="R3318" s="160"/>
      <c r="S3318" s="160"/>
      <c r="T3318" s="160"/>
      <c r="U3318" s="160"/>
      <c r="V3318" s="160"/>
      <c r="W3318" s="160"/>
      <c r="X3318" s="160"/>
      <c r="Y3318" s="160"/>
      <c r="Z3318" s="149"/>
      <c r="AA3318" s="149"/>
      <c r="AB3318" s="149"/>
      <c r="AC3318" s="149"/>
      <c r="AD3318" s="149"/>
      <c r="AE3318" s="149"/>
      <c r="AF3318" s="149"/>
      <c r="AG3318" s="149" t="s">
        <v>409</v>
      </c>
      <c r="AH3318" s="149">
        <v>0</v>
      </c>
      <c r="AI3318" s="149"/>
      <c r="AJ3318" s="149"/>
      <c r="AK3318" s="149"/>
      <c r="AL3318" s="149"/>
      <c r="AM3318" s="149"/>
      <c r="AN3318" s="149"/>
      <c r="AO3318" s="149"/>
      <c r="AP3318" s="149"/>
      <c r="AQ3318" s="149"/>
      <c r="AR3318" s="149"/>
      <c r="AS3318" s="149"/>
      <c r="AT3318" s="149"/>
      <c r="AU3318" s="149"/>
      <c r="AV3318" s="149"/>
      <c r="AW3318" s="149"/>
      <c r="AX3318" s="149"/>
      <c r="AY3318" s="149"/>
      <c r="AZ3318" s="149"/>
      <c r="BA3318" s="149"/>
      <c r="BB3318" s="149"/>
      <c r="BC3318" s="149"/>
      <c r="BD3318" s="149"/>
      <c r="BE3318" s="149"/>
      <c r="BF3318" s="149"/>
      <c r="BG3318" s="149"/>
      <c r="BH3318" s="149"/>
    </row>
    <row r="3319" spans="1:60" outlineLevel="3" x14ac:dyDescent="0.2">
      <c r="A3319" s="156"/>
      <c r="B3319" s="157"/>
      <c r="C3319" s="201" t="s">
        <v>417</v>
      </c>
      <c r="D3319" s="195"/>
      <c r="E3319" s="196">
        <v>1.2277400000000001</v>
      </c>
      <c r="F3319" s="160"/>
      <c r="G3319" s="160"/>
      <c r="H3319" s="160"/>
      <c r="I3319" s="160"/>
      <c r="J3319" s="160"/>
      <c r="K3319" s="160"/>
      <c r="L3319" s="160"/>
      <c r="M3319" s="160"/>
      <c r="N3319" s="159"/>
      <c r="O3319" s="159"/>
      <c r="P3319" s="159"/>
      <c r="Q3319" s="159"/>
      <c r="R3319" s="160"/>
      <c r="S3319" s="160"/>
      <c r="T3319" s="160"/>
      <c r="U3319" s="160"/>
      <c r="V3319" s="160"/>
      <c r="W3319" s="160"/>
      <c r="X3319" s="160"/>
      <c r="Y3319" s="160"/>
      <c r="Z3319" s="149"/>
      <c r="AA3319" s="149"/>
      <c r="AB3319" s="149"/>
      <c r="AC3319" s="149"/>
      <c r="AD3319" s="149"/>
      <c r="AE3319" s="149"/>
      <c r="AF3319" s="149"/>
      <c r="AG3319" s="149" t="s">
        <v>409</v>
      </c>
      <c r="AH3319" s="149">
        <v>1</v>
      </c>
      <c r="AI3319" s="149"/>
      <c r="AJ3319" s="149"/>
      <c r="AK3319" s="149"/>
      <c r="AL3319" s="149"/>
      <c r="AM3319" s="149"/>
      <c r="AN3319" s="149"/>
      <c r="AO3319" s="149"/>
      <c r="AP3319" s="149"/>
      <c r="AQ3319" s="149"/>
      <c r="AR3319" s="149"/>
      <c r="AS3319" s="149"/>
      <c r="AT3319" s="149"/>
      <c r="AU3319" s="149"/>
      <c r="AV3319" s="149"/>
      <c r="AW3319" s="149"/>
      <c r="AX3319" s="149"/>
      <c r="AY3319" s="149"/>
      <c r="AZ3319" s="149"/>
      <c r="BA3319" s="149"/>
      <c r="BB3319" s="149"/>
      <c r="BC3319" s="149"/>
      <c r="BD3319" s="149"/>
      <c r="BE3319" s="149"/>
      <c r="BF3319" s="149"/>
      <c r="BG3319" s="149"/>
      <c r="BH3319" s="149"/>
    </row>
    <row r="3320" spans="1:60" outlineLevel="1" x14ac:dyDescent="0.2">
      <c r="A3320" s="173">
        <v>281</v>
      </c>
      <c r="B3320" s="174" t="s">
        <v>2424</v>
      </c>
      <c r="C3320" s="189" t="s">
        <v>2425</v>
      </c>
      <c r="D3320" s="175" t="s">
        <v>493</v>
      </c>
      <c r="E3320" s="176">
        <v>110.98779999999999</v>
      </c>
      <c r="F3320" s="177"/>
      <c r="G3320" s="178">
        <f>ROUND(E3320*F3320,2)</f>
        <v>0</v>
      </c>
      <c r="H3320" s="177"/>
      <c r="I3320" s="178">
        <f>ROUND(E3320*H3320,2)</f>
        <v>0</v>
      </c>
      <c r="J3320" s="177"/>
      <c r="K3320" s="178">
        <f>ROUND(E3320*J3320,2)</f>
        <v>0</v>
      </c>
      <c r="L3320" s="178">
        <v>12</v>
      </c>
      <c r="M3320" s="178">
        <f>G3320*(1+L3320/100)</f>
        <v>0</v>
      </c>
      <c r="N3320" s="176">
        <v>1.4800000000000001E-2</v>
      </c>
      <c r="O3320" s="176">
        <f>ROUND(E3320*N3320,2)</f>
        <v>1.64</v>
      </c>
      <c r="P3320" s="176">
        <v>0</v>
      </c>
      <c r="Q3320" s="176">
        <f>ROUND(E3320*P3320,2)</f>
        <v>0</v>
      </c>
      <c r="R3320" s="178" t="s">
        <v>866</v>
      </c>
      <c r="S3320" s="178" t="s">
        <v>365</v>
      </c>
      <c r="T3320" s="179" t="s">
        <v>365</v>
      </c>
      <c r="U3320" s="160">
        <v>0</v>
      </c>
      <c r="V3320" s="160">
        <f>ROUND(E3320*U3320,2)</f>
        <v>0</v>
      </c>
      <c r="W3320" s="160"/>
      <c r="X3320" s="160" t="s">
        <v>867</v>
      </c>
      <c r="Y3320" s="160" t="s">
        <v>368</v>
      </c>
      <c r="Z3320" s="149"/>
      <c r="AA3320" s="149"/>
      <c r="AB3320" s="149"/>
      <c r="AC3320" s="149"/>
      <c r="AD3320" s="149"/>
      <c r="AE3320" s="149"/>
      <c r="AF3320" s="149"/>
      <c r="AG3320" s="149" t="s">
        <v>868</v>
      </c>
      <c r="AH3320" s="149"/>
      <c r="AI3320" s="149"/>
      <c r="AJ3320" s="149"/>
      <c r="AK3320" s="149"/>
      <c r="AL3320" s="149"/>
      <c r="AM3320" s="149"/>
      <c r="AN3320" s="149"/>
      <c r="AO3320" s="149"/>
      <c r="AP3320" s="149"/>
      <c r="AQ3320" s="149"/>
      <c r="AR3320" s="149"/>
      <c r="AS3320" s="149"/>
      <c r="AT3320" s="149"/>
      <c r="AU3320" s="149"/>
      <c r="AV3320" s="149"/>
      <c r="AW3320" s="149"/>
      <c r="AX3320" s="149"/>
      <c r="AY3320" s="149"/>
      <c r="AZ3320" s="149"/>
      <c r="BA3320" s="149"/>
      <c r="BB3320" s="149"/>
      <c r="BC3320" s="149"/>
      <c r="BD3320" s="149"/>
      <c r="BE3320" s="149"/>
      <c r="BF3320" s="149"/>
      <c r="BG3320" s="149"/>
      <c r="BH3320" s="149"/>
    </row>
    <row r="3321" spans="1:60" outlineLevel="2" x14ac:dyDescent="0.2">
      <c r="A3321" s="156"/>
      <c r="B3321" s="157"/>
      <c r="C3321" s="200" t="s">
        <v>869</v>
      </c>
      <c r="D3321" s="193"/>
      <c r="E3321" s="194"/>
      <c r="F3321" s="160"/>
      <c r="G3321" s="160"/>
      <c r="H3321" s="160"/>
      <c r="I3321" s="160"/>
      <c r="J3321" s="160"/>
      <c r="K3321" s="160"/>
      <c r="L3321" s="160"/>
      <c r="M3321" s="160"/>
      <c r="N3321" s="159"/>
      <c r="O3321" s="159"/>
      <c r="P3321" s="159"/>
      <c r="Q3321" s="159"/>
      <c r="R3321" s="160"/>
      <c r="S3321" s="160"/>
      <c r="T3321" s="160"/>
      <c r="U3321" s="160"/>
      <c r="V3321" s="160"/>
      <c r="W3321" s="160"/>
      <c r="X3321" s="160"/>
      <c r="Y3321" s="160"/>
      <c r="Z3321" s="149"/>
      <c r="AA3321" s="149"/>
      <c r="AB3321" s="149"/>
      <c r="AC3321" s="149"/>
      <c r="AD3321" s="149"/>
      <c r="AE3321" s="149"/>
      <c r="AF3321" s="149"/>
      <c r="AG3321" s="149" t="s">
        <v>409</v>
      </c>
      <c r="AH3321" s="149">
        <v>0</v>
      </c>
      <c r="AI3321" s="149"/>
      <c r="AJ3321" s="149"/>
      <c r="AK3321" s="149"/>
      <c r="AL3321" s="149"/>
      <c r="AM3321" s="149"/>
      <c r="AN3321" s="149"/>
      <c r="AO3321" s="149"/>
      <c r="AP3321" s="149"/>
      <c r="AQ3321" s="149"/>
      <c r="AR3321" s="149"/>
      <c r="AS3321" s="149"/>
      <c r="AT3321" s="149"/>
      <c r="AU3321" s="149"/>
      <c r="AV3321" s="149"/>
      <c r="AW3321" s="149"/>
      <c r="AX3321" s="149"/>
      <c r="AY3321" s="149"/>
      <c r="AZ3321" s="149"/>
      <c r="BA3321" s="149"/>
      <c r="BB3321" s="149"/>
      <c r="BC3321" s="149"/>
      <c r="BD3321" s="149"/>
      <c r="BE3321" s="149"/>
      <c r="BF3321" s="149"/>
      <c r="BG3321" s="149"/>
      <c r="BH3321" s="149"/>
    </row>
    <row r="3322" spans="1:60" outlineLevel="3" x14ac:dyDescent="0.2">
      <c r="A3322" s="156"/>
      <c r="B3322" s="157"/>
      <c r="C3322" s="200" t="s">
        <v>410</v>
      </c>
      <c r="D3322" s="193"/>
      <c r="E3322" s="194"/>
      <c r="F3322" s="160"/>
      <c r="G3322" s="160"/>
      <c r="H3322" s="160"/>
      <c r="I3322" s="160"/>
      <c r="J3322" s="160"/>
      <c r="K3322" s="160"/>
      <c r="L3322" s="160"/>
      <c r="M3322" s="160"/>
      <c r="N3322" s="159"/>
      <c r="O3322" s="159"/>
      <c r="P3322" s="159"/>
      <c r="Q3322" s="159"/>
      <c r="R3322" s="160"/>
      <c r="S3322" s="160"/>
      <c r="T3322" s="160"/>
      <c r="U3322" s="160"/>
      <c r="V3322" s="160"/>
      <c r="W3322" s="160"/>
      <c r="X3322" s="160"/>
      <c r="Y3322" s="160"/>
      <c r="Z3322" s="149"/>
      <c r="AA3322" s="149"/>
      <c r="AB3322" s="149"/>
      <c r="AC3322" s="149"/>
      <c r="AD3322" s="149"/>
      <c r="AE3322" s="149"/>
      <c r="AF3322" s="149"/>
      <c r="AG3322" s="149" t="s">
        <v>409</v>
      </c>
      <c r="AH3322" s="149">
        <v>0</v>
      </c>
      <c r="AI3322" s="149"/>
      <c r="AJ3322" s="149"/>
      <c r="AK3322" s="149"/>
      <c r="AL3322" s="149"/>
      <c r="AM3322" s="149"/>
      <c r="AN3322" s="149"/>
      <c r="AO3322" s="149"/>
      <c r="AP3322" s="149"/>
      <c r="AQ3322" s="149"/>
      <c r="AR3322" s="149"/>
      <c r="AS3322" s="149"/>
      <c r="AT3322" s="149"/>
      <c r="AU3322" s="149"/>
      <c r="AV3322" s="149"/>
      <c r="AW3322" s="149"/>
      <c r="AX3322" s="149"/>
      <c r="AY3322" s="149"/>
      <c r="AZ3322" s="149"/>
      <c r="BA3322" s="149"/>
      <c r="BB3322" s="149"/>
      <c r="BC3322" s="149"/>
      <c r="BD3322" s="149"/>
      <c r="BE3322" s="149"/>
      <c r="BF3322" s="149"/>
      <c r="BG3322" s="149"/>
      <c r="BH3322" s="149"/>
    </row>
    <row r="3323" spans="1:60" outlineLevel="3" x14ac:dyDescent="0.2">
      <c r="A3323" s="156"/>
      <c r="B3323" s="157"/>
      <c r="C3323" s="200" t="s">
        <v>2370</v>
      </c>
      <c r="D3323" s="193"/>
      <c r="E3323" s="194"/>
      <c r="F3323" s="160"/>
      <c r="G3323" s="160"/>
      <c r="H3323" s="160"/>
      <c r="I3323" s="160"/>
      <c r="J3323" s="160"/>
      <c r="K3323" s="160"/>
      <c r="L3323" s="160"/>
      <c r="M3323" s="160"/>
      <c r="N3323" s="159"/>
      <c r="O3323" s="159"/>
      <c r="P3323" s="159"/>
      <c r="Q3323" s="159"/>
      <c r="R3323" s="160"/>
      <c r="S3323" s="160"/>
      <c r="T3323" s="160"/>
      <c r="U3323" s="160"/>
      <c r="V3323" s="160"/>
      <c r="W3323" s="160"/>
      <c r="X3323" s="160"/>
      <c r="Y3323" s="160"/>
      <c r="Z3323" s="149"/>
      <c r="AA3323" s="149"/>
      <c r="AB3323" s="149"/>
      <c r="AC3323" s="149"/>
      <c r="AD3323" s="149"/>
      <c r="AE3323" s="149"/>
      <c r="AF3323" s="149"/>
      <c r="AG3323" s="149" t="s">
        <v>409</v>
      </c>
      <c r="AH3323" s="149">
        <v>0</v>
      </c>
      <c r="AI3323" s="149"/>
      <c r="AJ3323" s="149"/>
      <c r="AK3323" s="149"/>
      <c r="AL3323" s="149"/>
      <c r="AM3323" s="149"/>
      <c r="AN3323" s="149"/>
      <c r="AO3323" s="149"/>
      <c r="AP3323" s="149"/>
      <c r="AQ3323" s="149"/>
      <c r="AR3323" s="149"/>
      <c r="AS3323" s="149"/>
      <c r="AT3323" s="149"/>
      <c r="AU3323" s="149"/>
      <c r="AV3323" s="149"/>
      <c r="AW3323" s="149"/>
      <c r="AX3323" s="149"/>
      <c r="AY3323" s="149"/>
      <c r="AZ3323" s="149"/>
      <c r="BA3323" s="149"/>
      <c r="BB3323" s="149"/>
      <c r="BC3323" s="149"/>
      <c r="BD3323" s="149"/>
      <c r="BE3323" s="149"/>
      <c r="BF3323" s="149"/>
      <c r="BG3323" s="149"/>
      <c r="BH3323" s="149"/>
    </row>
    <row r="3324" spans="1:60" outlineLevel="3" x14ac:dyDescent="0.2">
      <c r="A3324" s="156"/>
      <c r="B3324" s="157"/>
      <c r="C3324" s="200" t="s">
        <v>2021</v>
      </c>
      <c r="D3324" s="193"/>
      <c r="E3324" s="194"/>
      <c r="F3324" s="160"/>
      <c r="G3324" s="160"/>
      <c r="H3324" s="160"/>
      <c r="I3324" s="160"/>
      <c r="J3324" s="160"/>
      <c r="K3324" s="160"/>
      <c r="L3324" s="160"/>
      <c r="M3324" s="160"/>
      <c r="N3324" s="159"/>
      <c r="O3324" s="159"/>
      <c r="P3324" s="159"/>
      <c r="Q3324" s="159"/>
      <c r="R3324" s="160"/>
      <c r="S3324" s="160"/>
      <c r="T3324" s="160"/>
      <c r="U3324" s="160"/>
      <c r="V3324" s="160"/>
      <c r="W3324" s="160"/>
      <c r="X3324" s="160"/>
      <c r="Y3324" s="160"/>
      <c r="Z3324" s="149"/>
      <c r="AA3324" s="149"/>
      <c r="AB3324" s="149"/>
      <c r="AC3324" s="149"/>
      <c r="AD3324" s="149"/>
      <c r="AE3324" s="149"/>
      <c r="AF3324" s="149"/>
      <c r="AG3324" s="149" t="s">
        <v>409</v>
      </c>
      <c r="AH3324" s="149">
        <v>0</v>
      </c>
      <c r="AI3324" s="149"/>
      <c r="AJ3324" s="149"/>
      <c r="AK3324" s="149"/>
      <c r="AL3324" s="149"/>
      <c r="AM3324" s="149"/>
      <c r="AN3324" s="149"/>
      <c r="AO3324" s="149"/>
      <c r="AP3324" s="149"/>
      <c r="AQ3324" s="149"/>
      <c r="AR3324" s="149"/>
      <c r="AS3324" s="149"/>
      <c r="AT3324" s="149"/>
      <c r="AU3324" s="149"/>
      <c r="AV3324" s="149"/>
      <c r="AW3324" s="149"/>
      <c r="AX3324" s="149"/>
      <c r="AY3324" s="149"/>
      <c r="AZ3324" s="149"/>
      <c r="BA3324" s="149"/>
      <c r="BB3324" s="149"/>
      <c r="BC3324" s="149"/>
      <c r="BD3324" s="149"/>
      <c r="BE3324" s="149"/>
      <c r="BF3324" s="149"/>
      <c r="BG3324" s="149"/>
      <c r="BH3324" s="149"/>
    </row>
    <row r="3325" spans="1:60" outlineLevel="3" x14ac:dyDescent="0.2">
      <c r="A3325" s="156"/>
      <c r="B3325" s="157"/>
      <c r="C3325" s="200" t="s">
        <v>2426</v>
      </c>
      <c r="D3325" s="193"/>
      <c r="E3325" s="194">
        <v>106.2765</v>
      </c>
      <c r="F3325" s="160"/>
      <c r="G3325" s="160"/>
      <c r="H3325" s="160"/>
      <c r="I3325" s="160"/>
      <c r="J3325" s="160"/>
      <c r="K3325" s="160"/>
      <c r="L3325" s="160"/>
      <c r="M3325" s="160"/>
      <c r="N3325" s="159"/>
      <c r="O3325" s="159"/>
      <c r="P3325" s="159"/>
      <c r="Q3325" s="159"/>
      <c r="R3325" s="160"/>
      <c r="S3325" s="160"/>
      <c r="T3325" s="160"/>
      <c r="U3325" s="160"/>
      <c r="V3325" s="160"/>
      <c r="W3325" s="160"/>
      <c r="X3325" s="160"/>
      <c r="Y3325" s="160"/>
      <c r="Z3325" s="149"/>
      <c r="AA3325" s="149"/>
      <c r="AB3325" s="149"/>
      <c r="AC3325" s="149"/>
      <c r="AD3325" s="149"/>
      <c r="AE3325" s="149"/>
      <c r="AF3325" s="149"/>
      <c r="AG3325" s="149" t="s">
        <v>409</v>
      </c>
      <c r="AH3325" s="149">
        <v>0</v>
      </c>
      <c r="AI3325" s="149"/>
      <c r="AJ3325" s="149"/>
      <c r="AK3325" s="149"/>
      <c r="AL3325" s="149"/>
      <c r="AM3325" s="149"/>
      <c r="AN3325" s="149"/>
      <c r="AO3325" s="149"/>
      <c r="AP3325" s="149"/>
      <c r="AQ3325" s="149"/>
      <c r="AR3325" s="149"/>
      <c r="AS3325" s="149"/>
      <c r="AT3325" s="149"/>
      <c r="AU3325" s="149"/>
      <c r="AV3325" s="149"/>
      <c r="AW3325" s="149"/>
      <c r="AX3325" s="149"/>
      <c r="AY3325" s="149"/>
      <c r="AZ3325" s="149"/>
      <c r="BA3325" s="149"/>
      <c r="BB3325" s="149"/>
      <c r="BC3325" s="149"/>
      <c r="BD3325" s="149"/>
      <c r="BE3325" s="149"/>
      <c r="BF3325" s="149"/>
      <c r="BG3325" s="149"/>
      <c r="BH3325" s="149"/>
    </row>
    <row r="3326" spans="1:60" outlineLevel="3" x14ac:dyDescent="0.2">
      <c r="A3326" s="156"/>
      <c r="B3326" s="157"/>
      <c r="C3326" s="200" t="s">
        <v>2044</v>
      </c>
      <c r="D3326" s="193"/>
      <c r="E3326" s="194"/>
      <c r="F3326" s="160"/>
      <c r="G3326" s="160"/>
      <c r="H3326" s="160"/>
      <c r="I3326" s="160"/>
      <c r="J3326" s="160"/>
      <c r="K3326" s="160"/>
      <c r="L3326" s="160"/>
      <c r="M3326" s="160"/>
      <c r="N3326" s="159"/>
      <c r="O3326" s="159"/>
      <c r="P3326" s="159"/>
      <c r="Q3326" s="159"/>
      <c r="R3326" s="160"/>
      <c r="S3326" s="160"/>
      <c r="T3326" s="160"/>
      <c r="U3326" s="160"/>
      <c r="V3326" s="160"/>
      <c r="W3326" s="160"/>
      <c r="X3326" s="160"/>
      <c r="Y3326" s="160"/>
      <c r="Z3326" s="149"/>
      <c r="AA3326" s="149"/>
      <c r="AB3326" s="149"/>
      <c r="AC3326" s="149"/>
      <c r="AD3326" s="149"/>
      <c r="AE3326" s="149"/>
      <c r="AF3326" s="149"/>
      <c r="AG3326" s="149" t="s">
        <v>409</v>
      </c>
      <c r="AH3326" s="149">
        <v>0</v>
      </c>
      <c r="AI3326" s="149"/>
      <c r="AJ3326" s="149"/>
      <c r="AK3326" s="149"/>
      <c r="AL3326" s="149"/>
      <c r="AM3326" s="149"/>
      <c r="AN3326" s="149"/>
      <c r="AO3326" s="149"/>
      <c r="AP3326" s="149"/>
      <c r="AQ3326" s="149"/>
      <c r="AR3326" s="149"/>
      <c r="AS3326" s="149"/>
      <c r="AT3326" s="149"/>
      <c r="AU3326" s="149"/>
      <c r="AV3326" s="149"/>
      <c r="AW3326" s="149"/>
      <c r="AX3326" s="149"/>
      <c r="AY3326" s="149"/>
      <c r="AZ3326" s="149"/>
      <c r="BA3326" s="149"/>
      <c r="BB3326" s="149"/>
      <c r="BC3326" s="149"/>
      <c r="BD3326" s="149"/>
      <c r="BE3326" s="149"/>
      <c r="BF3326" s="149"/>
      <c r="BG3326" s="149"/>
      <c r="BH3326" s="149"/>
    </row>
    <row r="3327" spans="1:60" ht="22.5" outlineLevel="3" x14ac:dyDescent="0.2">
      <c r="A3327" s="156"/>
      <c r="B3327" s="157"/>
      <c r="C3327" s="200" t="s">
        <v>2427</v>
      </c>
      <c r="D3327" s="193"/>
      <c r="E3327" s="194">
        <v>4.7112999999999996</v>
      </c>
      <c r="F3327" s="160"/>
      <c r="G3327" s="160"/>
      <c r="H3327" s="160"/>
      <c r="I3327" s="160"/>
      <c r="J3327" s="160"/>
      <c r="K3327" s="160"/>
      <c r="L3327" s="160"/>
      <c r="M3327" s="160"/>
      <c r="N3327" s="159"/>
      <c r="O3327" s="159"/>
      <c r="P3327" s="159"/>
      <c r="Q3327" s="159"/>
      <c r="R3327" s="160"/>
      <c r="S3327" s="160"/>
      <c r="T3327" s="160"/>
      <c r="U3327" s="160"/>
      <c r="V3327" s="160"/>
      <c r="W3327" s="160"/>
      <c r="X3327" s="160"/>
      <c r="Y3327" s="160"/>
      <c r="Z3327" s="149"/>
      <c r="AA3327" s="149"/>
      <c r="AB3327" s="149"/>
      <c r="AC3327" s="149"/>
      <c r="AD3327" s="149"/>
      <c r="AE3327" s="149"/>
      <c r="AF3327" s="149"/>
      <c r="AG3327" s="149" t="s">
        <v>409</v>
      </c>
      <c r="AH3327" s="149">
        <v>0</v>
      </c>
      <c r="AI3327" s="149"/>
      <c r="AJ3327" s="149"/>
      <c r="AK3327" s="149"/>
      <c r="AL3327" s="149"/>
      <c r="AM3327" s="149"/>
      <c r="AN3327" s="149"/>
      <c r="AO3327" s="149"/>
      <c r="AP3327" s="149"/>
      <c r="AQ3327" s="149"/>
      <c r="AR3327" s="149"/>
      <c r="AS3327" s="149"/>
      <c r="AT3327" s="149"/>
      <c r="AU3327" s="149"/>
      <c r="AV3327" s="149"/>
      <c r="AW3327" s="149"/>
      <c r="AX3327" s="149"/>
      <c r="AY3327" s="149"/>
      <c r="AZ3327" s="149"/>
      <c r="BA3327" s="149"/>
      <c r="BB3327" s="149"/>
      <c r="BC3327" s="149"/>
      <c r="BD3327" s="149"/>
      <c r="BE3327" s="149"/>
      <c r="BF3327" s="149"/>
      <c r="BG3327" s="149"/>
      <c r="BH3327" s="149"/>
    </row>
    <row r="3328" spans="1:60" outlineLevel="3" x14ac:dyDescent="0.2">
      <c r="A3328" s="156"/>
      <c r="B3328" s="157"/>
      <c r="C3328" s="201" t="s">
        <v>417</v>
      </c>
      <c r="D3328" s="195"/>
      <c r="E3328" s="196">
        <v>110.98779999999999</v>
      </c>
      <c r="F3328" s="160"/>
      <c r="G3328" s="160"/>
      <c r="H3328" s="160"/>
      <c r="I3328" s="160"/>
      <c r="J3328" s="160"/>
      <c r="K3328" s="160"/>
      <c r="L3328" s="160"/>
      <c r="M3328" s="160"/>
      <c r="N3328" s="159"/>
      <c r="O3328" s="159"/>
      <c r="P3328" s="159"/>
      <c r="Q3328" s="159"/>
      <c r="R3328" s="160"/>
      <c r="S3328" s="160"/>
      <c r="T3328" s="160"/>
      <c r="U3328" s="160"/>
      <c r="V3328" s="160"/>
      <c r="W3328" s="160"/>
      <c r="X3328" s="160"/>
      <c r="Y3328" s="160"/>
      <c r="Z3328" s="149"/>
      <c r="AA3328" s="149"/>
      <c r="AB3328" s="149"/>
      <c r="AC3328" s="149"/>
      <c r="AD3328" s="149"/>
      <c r="AE3328" s="149"/>
      <c r="AF3328" s="149"/>
      <c r="AG3328" s="149" t="s">
        <v>409</v>
      </c>
      <c r="AH3328" s="149">
        <v>1</v>
      </c>
      <c r="AI3328" s="149"/>
      <c r="AJ3328" s="149"/>
      <c r="AK3328" s="149"/>
      <c r="AL3328" s="149"/>
      <c r="AM3328" s="149"/>
      <c r="AN3328" s="149"/>
      <c r="AO3328" s="149"/>
      <c r="AP3328" s="149"/>
      <c r="AQ3328" s="149"/>
      <c r="AR3328" s="149"/>
      <c r="AS3328" s="149"/>
      <c r="AT3328" s="149"/>
      <c r="AU3328" s="149"/>
      <c r="AV3328" s="149"/>
      <c r="AW3328" s="149"/>
      <c r="AX3328" s="149"/>
      <c r="AY3328" s="149"/>
      <c r="AZ3328" s="149"/>
      <c r="BA3328" s="149"/>
      <c r="BB3328" s="149"/>
      <c r="BC3328" s="149"/>
      <c r="BD3328" s="149"/>
      <c r="BE3328" s="149"/>
      <c r="BF3328" s="149"/>
      <c r="BG3328" s="149"/>
      <c r="BH3328" s="149"/>
    </row>
    <row r="3329" spans="1:60" outlineLevel="1" x14ac:dyDescent="0.2">
      <c r="A3329" s="173">
        <v>282</v>
      </c>
      <c r="B3329" s="174" t="s">
        <v>2428</v>
      </c>
      <c r="C3329" s="189" t="s">
        <v>2429</v>
      </c>
      <c r="D3329" s="175" t="s">
        <v>549</v>
      </c>
      <c r="E3329" s="176">
        <v>4.33636</v>
      </c>
      <c r="F3329" s="177"/>
      <c r="G3329" s="178">
        <f>ROUND(E3329*F3329,2)</f>
        <v>0</v>
      </c>
      <c r="H3329" s="177"/>
      <c r="I3329" s="178">
        <f>ROUND(E3329*H3329,2)</f>
        <v>0</v>
      </c>
      <c r="J3329" s="177"/>
      <c r="K3329" s="178">
        <f>ROUND(E3329*J3329,2)</f>
        <v>0</v>
      </c>
      <c r="L3329" s="178">
        <v>12</v>
      </c>
      <c r="M3329" s="178">
        <f>G3329*(1+L3329/100)</f>
        <v>0</v>
      </c>
      <c r="N3329" s="176">
        <v>0</v>
      </c>
      <c r="O3329" s="176">
        <f>ROUND(E3329*N3329,2)</f>
        <v>0</v>
      </c>
      <c r="P3329" s="176">
        <v>0</v>
      </c>
      <c r="Q3329" s="176">
        <f>ROUND(E3329*P3329,2)</f>
        <v>0</v>
      </c>
      <c r="R3329" s="178" t="s">
        <v>2036</v>
      </c>
      <c r="S3329" s="178" t="s">
        <v>365</v>
      </c>
      <c r="T3329" s="179" t="s">
        <v>365</v>
      </c>
      <c r="U3329" s="160">
        <v>1.7509999999999999</v>
      </c>
      <c r="V3329" s="160">
        <f>ROUND(E3329*U3329,2)</f>
        <v>7.59</v>
      </c>
      <c r="W3329" s="160"/>
      <c r="X3329" s="160" t="s">
        <v>2242</v>
      </c>
      <c r="Y3329" s="160" t="s">
        <v>368</v>
      </c>
      <c r="Z3329" s="149"/>
      <c r="AA3329" s="149"/>
      <c r="AB3329" s="149"/>
      <c r="AC3329" s="149"/>
      <c r="AD3329" s="149"/>
      <c r="AE3329" s="149"/>
      <c r="AF3329" s="149"/>
      <c r="AG3329" s="149" t="s">
        <v>2243</v>
      </c>
      <c r="AH3329" s="149"/>
      <c r="AI3329" s="149"/>
      <c r="AJ3329" s="149"/>
      <c r="AK3329" s="149"/>
      <c r="AL3329" s="149"/>
      <c r="AM3329" s="149"/>
      <c r="AN3329" s="149"/>
      <c r="AO3329" s="149"/>
      <c r="AP3329" s="149"/>
      <c r="AQ3329" s="149"/>
      <c r="AR3329" s="149"/>
      <c r="AS3329" s="149"/>
      <c r="AT3329" s="149"/>
      <c r="AU3329" s="149"/>
      <c r="AV3329" s="149"/>
      <c r="AW3329" s="149"/>
      <c r="AX3329" s="149"/>
      <c r="AY3329" s="149"/>
      <c r="AZ3329" s="149"/>
      <c r="BA3329" s="149"/>
      <c r="BB3329" s="149"/>
      <c r="BC3329" s="149"/>
      <c r="BD3329" s="149"/>
      <c r="BE3329" s="149"/>
      <c r="BF3329" s="149"/>
      <c r="BG3329" s="149"/>
      <c r="BH3329" s="149"/>
    </row>
    <row r="3330" spans="1:60" outlineLevel="2" x14ac:dyDescent="0.2">
      <c r="A3330" s="156"/>
      <c r="B3330" s="157"/>
      <c r="C3330" s="283" t="s">
        <v>2294</v>
      </c>
      <c r="D3330" s="284"/>
      <c r="E3330" s="284"/>
      <c r="F3330" s="284"/>
      <c r="G3330" s="284"/>
      <c r="H3330" s="160"/>
      <c r="I3330" s="160"/>
      <c r="J3330" s="160"/>
      <c r="K3330" s="160"/>
      <c r="L3330" s="160"/>
      <c r="M3330" s="160"/>
      <c r="N3330" s="159"/>
      <c r="O3330" s="159"/>
      <c r="P3330" s="159"/>
      <c r="Q3330" s="159"/>
      <c r="R3330" s="160"/>
      <c r="S3330" s="160"/>
      <c r="T3330" s="160"/>
      <c r="U3330" s="160"/>
      <c r="V3330" s="160"/>
      <c r="W3330" s="160"/>
      <c r="X3330" s="160"/>
      <c r="Y3330" s="160"/>
      <c r="Z3330" s="149"/>
      <c r="AA3330" s="149"/>
      <c r="AB3330" s="149"/>
      <c r="AC3330" s="149"/>
      <c r="AD3330" s="149"/>
      <c r="AE3330" s="149"/>
      <c r="AF3330" s="149"/>
      <c r="AG3330" s="149" t="s">
        <v>407</v>
      </c>
      <c r="AH3330" s="149"/>
      <c r="AI3330" s="149"/>
      <c r="AJ3330" s="149"/>
      <c r="AK3330" s="149"/>
      <c r="AL3330" s="149"/>
      <c r="AM3330" s="149"/>
      <c r="AN3330" s="149"/>
      <c r="AO3330" s="149"/>
      <c r="AP3330" s="149"/>
      <c r="AQ3330" s="149"/>
      <c r="AR3330" s="149"/>
      <c r="AS3330" s="149"/>
      <c r="AT3330" s="149"/>
      <c r="AU3330" s="149"/>
      <c r="AV3330" s="149"/>
      <c r="AW3330" s="149"/>
      <c r="AX3330" s="149"/>
      <c r="AY3330" s="149"/>
      <c r="AZ3330" s="149"/>
      <c r="BA3330" s="149"/>
      <c r="BB3330" s="149"/>
      <c r="BC3330" s="149"/>
      <c r="BD3330" s="149"/>
      <c r="BE3330" s="149"/>
      <c r="BF3330" s="149"/>
      <c r="BG3330" s="149"/>
      <c r="BH3330" s="149"/>
    </row>
    <row r="3331" spans="1:60" x14ac:dyDescent="0.2">
      <c r="A3331" s="163" t="s">
        <v>360</v>
      </c>
      <c r="B3331" s="164" t="s">
        <v>237</v>
      </c>
      <c r="C3331" s="187" t="s">
        <v>238</v>
      </c>
      <c r="D3331" s="165"/>
      <c r="E3331" s="166"/>
      <c r="F3331" s="167"/>
      <c r="G3331" s="167">
        <f>SUMIF(AG3332:AG3418,"&lt;&gt;NOR",G3332:G3418)</f>
        <v>0</v>
      </c>
      <c r="H3331" s="167"/>
      <c r="I3331" s="167">
        <f>SUM(I3332:I3418)</f>
        <v>0</v>
      </c>
      <c r="J3331" s="167"/>
      <c r="K3331" s="167">
        <f>SUM(K3332:K3418)</f>
        <v>0</v>
      </c>
      <c r="L3331" s="167"/>
      <c r="M3331" s="167">
        <f>SUM(M3332:M3418)</f>
        <v>0</v>
      </c>
      <c r="N3331" s="166"/>
      <c r="O3331" s="166">
        <f>SUM(O3332:O3418)</f>
        <v>2.0699999999999998</v>
      </c>
      <c r="P3331" s="166"/>
      <c r="Q3331" s="166">
        <f>SUM(Q3332:Q3418)</f>
        <v>0</v>
      </c>
      <c r="R3331" s="167"/>
      <c r="S3331" s="167"/>
      <c r="T3331" s="168"/>
      <c r="U3331" s="162"/>
      <c r="V3331" s="162">
        <f>SUM(V3332:V3418)</f>
        <v>240.40000000000003</v>
      </c>
      <c r="W3331" s="162"/>
      <c r="X3331" s="162"/>
      <c r="Y3331" s="162"/>
      <c r="AG3331" t="s">
        <v>361</v>
      </c>
    </row>
    <row r="3332" spans="1:60" ht="33.75" outlineLevel="1" x14ac:dyDescent="0.2">
      <c r="A3332" s="173">
        <v>283</v>
      </c>
      <c r="B3332" s="174" t="s">
        <v>2430</v>
      </c>
      <c r="C3332" s="189" t="s">
        <v>2431</v>
      </c>
      <c r="D3332" s="175" t="s">
        <v>836</v>
      </c>
      <c r="E3332" s="176">
        <v>5.6</v>
      </c>
      <c r="F3332" s="177"/>
      <c r="G3332" s="178">
        <f>ROUND(E3332*F3332,2)</f>
        <v>0</v>
      </c>
      <c r="H3332" s="177"/>
      <c r="I3332" s="178">
        <f>ROUND(E3332*H3332,2)</f>
        <v>0</v>
      </c>
      <c r="J3332" s="177"/>
      <c r="K3332" s="178">
        <f>ROUND(E3332*J3332,2)</f>
        <v>0</v>
      </c>
      <c r="L3332" s="178">
        <v>12</v>
      </c>
      <c r="M3332" s="178">
        <f>G3332*(1+L3332/100)</f>
        <v>0</v>
      </c>
      <c r="N3332" s="176">
        <v>1.8400000000000001E-3</v>
      </c>
      <c r="O3332" s="176">
        <f>ROUND(E3332*N3332,2)</f>
        <v>0.01</v>
      </c>
      <c r="P3332" s="176">
        <v>0</v>
      </c>
      <c r="Q3332" s="176">
        <f>ROUND(E3332*P3332,2)</f>
        <v>0</v>
      </c>
      <c r="R3332" s="178" t="s">
        <v>2015</v>
      </c>
      <c r="S3332" s="178" t="s">
        <v>365</v>
      </c>
      <c r="T3332" s="179" t="s">
        <v>365</v>
      </c>
      <c r="U3332" s="160">
        <v>0.252</v>
      </c>
      <c r="V3332" s="160">
        <f>ROUND(E3332*U3332,2)</f>
        <v>1.41</v>
      </c>
      <c r="W3332" s="160"/>
      <c r="X3332" s="160" t="s">
        <v>404</v>
      </c>
      <c r="Y3332" s="160" t="s">
        <v>368</v>
      </c>
      <c r="Z3332" s="149"/>
      <c r="AA3332" s="149"/>
      <c r="AB3332" s="149"/>
      <c r="AC3332" s="149"/>
      <c r="AD3332" s="149"/>
      <c r="AE3332" s="149"/>
      <c r="AF3332" s="149"/>
      <c r="AG3332" s="149" t="s">
        <v>438</v>
      </c>
      <c r="AH3332" s="149"/>
      <c r="AI3332" s="149"/>
      <c r="AJ3332" s="149"/>
      <c r="AK3332" s="149"/>
      <c r="AL3332" s="149"/>
      <c r="AM3332" s="149"/>
      <c r="AN3332" s="149"/>
      <c r="AO3332" s="149"/>
      <c r="AP3332" s="149"/>
      <c r="AQ3332" s="149"/>
      <c r="AR3332" s="149"/>
      <c r="AS3332" s="149"/>
      <c r="AT3332" s="149"/>
      <c r="AU3332" s="149"/>
      <c r="AV3332" s="149"/>
      <c r="AW3332" s="149"/>
      <c r="AX3332" s="149"/>
      <c r="AY3332" s="149"/>
      <c r="AZ3332" s="149"/>
      <c r="BA3332" s="149"/>
      <c r="BB3332" s="149"/>
      <c r="BC3332" s="149"/>
      <c r="BD3332" s="149"/>
      <c r="BE3332" s="149"/>
      <c r="BF3332" s="149"/>
      <c r="BG3332" s="149"/>
      <c r="BH3332" s="149"/>
    </row>
    <row r="3333" spans="1:60" outlineLevel="2" x14ac:dyDescent="0.2">
      <c r="A3333" s="156"/>
      <c r="B3333" s="157"/>
      <c r="C3333" s="283" t="s">
        <v>2432</v>
      </c>
      <c r="D3333" s="284"/>
      <c r="E3333" s="284"/>
      <c r="F3333" s="284"/>
      <c r="G3333" s="284"/>
      <c r="H3333" s="160"/>
      <c r="I3333" s="160"/>
      <c r="J3333" s="160"/>
      <c r="K3333" s="160"/>
      <c r="L3333" s="160"/>
      <c r="M3333" s="160"/>
      <c r="N3333" s="159"/>
      <c r="O3333" s="159"/>
      <c r="P3333" s="159"/>
      <c r="Q3333" s="159"/>
      <c r="R3333" s="160"/>
      <c r="S3333" s="160"/>
      <c r="T3333" s="160"/>
      <c r="U3333" s="160"/>
      <c r="V3333" s="160"/>
      <c r="W3333" s="160"/>
      <c r="X3333" s="160"/>
      <c r="Y3333" s="160"/>
      <c r="Z3333" s="149"/>
      <c r="AA3333" s="149"/>
      <c r="AB3333" s="149"/>
      <c r="AC3333" s="149"/>
      <c r="AD3333" s="149"/>
      <c r="AE3333" s="149"/>
      <c r="AF3333" s="149"/>
      <c r="AG3333" s="149" t="s">
        <v>407</v>
      </c>
      <c r="AH3333" s="149"/>
      <c r="AI3333" s="149"/>
      <c r="AJ3333" s="149"/>
      <c r="AK3333" s="149"/>
      <c r="AL3333" s="149"/>
      <c r="AM3333" s="149"/>
      <c r="AN3333" s="149"/>
      <c r="AO3333" s="149"/>
      <c r="AP3333" s="149"/>
      <c r="AQ3333" s="149"/>
      <c r="AR3333" s="149"/>
      <c r="AS3333" s="149"/>
      <c r="AT3333" s="149"/>
      <c r="AU3333" s="149"/>
      <c r="AV3333" s="149"/>
      <c r="AW3333" s="149"/>
      <c r="AX3333" s="149"/>
      <c r="AY3333" s="149"/>
      <c r="AZ3333" s="149"/>
      <c r="BA3333" s="149"/>
      <c r="BB3333" s="149"/>
      <c r="BC3333" s="149"/>
      <c r="BD3333" s="149"/>
      <c r="BE3333" s="149"/>
      <c r="BF3333" s="149"/>
      <c r="BG3333" s="149"/>
      <c r="BH3333" s="149"/>
    </row>
    <row r="3334" spans="1:60" outlineLevel="2" x14ac:dyDescent="0.2">
      <c r="A3334" s="156"/>
      <c r="B3334" s="157"/>
      <c r="C3334" s="200" t="s">
        <v>2049</v>
      </c>
      <c r="D3334" s="193"/>
      <c r="E3334" s="194"/>
      <c r="F3334" s="160"/>
      <c r="G3334" s="160"/>
      <c r="H3334" s="160"/>
      <c r="I3334" s="160"/>
      <c r="J3334" s="160"/>
      <c r="K3334" s="160"/>
      <c r="L3334" s="160"/>
      <c r="M3334" s="160"/>
      <c r="N3334" s="159"/>
      <c r="O3334" s="159"/>
      <c r="P3334" s="159"/>
      <c r="Q3334" s="159"/>
      <c r="R3334" s="160"/>
      <c r="S3334" s="160"/>
      <c r="T3334" s="160"/>
      <c r="U3334" s="160"/>
      <c r="V3334" s="160"/>
      <c r="W3334" s="160"/>
      <c r="X3334" s="160"/>
      <c r="Y3334" s="160"/>
      <c r="Z3334" s="149"/>
      <c r="AA3334" s="149"/>
      <c r="AB3334" s="149"/>
      <c r="AC3334" s="149"/>
      <c r="AD3334" s="149"/>
      <c r="AE3334" s="149"/>
      <c r="AF3334" s="149"/>
      <c r="AG3334" s="149" t="s">
        <v>409</v>
      </c>
      <c r="AH3334" s="149">
        <v>0</v>
      </c>
      <c r="AI3334" s="149"/>
      <c r="AJ3334" s="149"/>
      <c r="AK3334" s="149"/>
      <c r="AL3334" s="149"/>
      <c r="AM3334" s="149"/>
      <c r="AN3334" s="149"/>
      <c r="AO3334" s="149"/>
      <c r="AP3334" s="149"/>
      <c r="AQ3334" s="149"/>
      <c r="AR3334" s="149"/>
      <c r="AS3334" s="149"/>
      <c r="AT3334" s="149"/>
      <c r="AU3334" s="149"/>
      <c r="AV3334" s="149"/>
      <c r="AW3334" s="149"/>
      <c r="AX3334" s="149"/>
      <c r="AY3334" s="149"/>
      <c r="AZ3334" s="149"/>
      <c r="BA3334" s="149"/>
      <c r="BB3334" s="149"/>
      <c r="BC3334" s="149"/>
      <c r="BD3334" s="149"/>
      <c r="BE3334" s="149"/>
      <c r="BF3334" s="149"/>
      <c r="BG3334" s="149"/>
      <c r="BH3334" s="149"/>
    </row>
    <row r="3335" spans="1:60" outlineLevel="3" x14ac:dyDescent="0.2">
      <c r="A3335" s="156"/>
      <c r="B3335" s="157"/>
      <c r="C3335" s="200" t="s">
        <v>2433</v>
      </c>
      <c r="D3335" s="193"/>
      <c r="E3335" s="194">
        <v>5.6</v>
      </c>
      <c r="F3335" s="160"/>
      <c r="G3335" s="160"/>
      <c r="H3335" s="160"/>
      <c r="I3335" s="160"/>
      <c r="J3335" s="160"/>
      <c r="K3335" s="160"/>
      <c r="L3335" s="160"/>
      <c r="M3335" s="160"/>
      <c r="N3335" s="159"/>
      <c r="O3335" s="159"/>
      <c r="P3335" s="159"/>
      <c r="Q3335" s="159"/>
      <c r="R3335" s="160"/>
      <c r="S3335" s="160"/>
      <c r="T3335" s="160"/>
      <c r="U3335" s="160"/>
      <c r="V3335" s="160"/>
      <c r="W3335" s="160"/>
      <c r="X3335" s="160"/>
      <c r="Y3335" s="160"/>
      <c r="Z3335" s="149"/>
      <c r="AA3335" s="149"/>
      <c r="AB3335" s="149"/>
      <c r="AC3335" s="149"/>
      <c r="AD3335" s="149"/>
      <c r="AE3335" s="149"/>
      <c r="AF3335" s="149"/>
      <c r="AG3335" s="149" t="s">
        <v>409</v>
      </c>
      <c r="AH3335" s="149">
        <v>0</v>
      </c>
      <c r="AI3335" s="149"/>
      <c r="AJ3335" s="149"/>
      <c r="AK3335" s="149"/>
      <c r="AL3335" s="149"/>
      <c r="AM3335" s="149"/>
      <c r="AN3335" s="149"/>
      <c r="AO3335" s="149"/>
      <c r="AP3335" s="149"/>
      <c r="AQ3335" s="149"/>
      <c r="AR3335" s="149"/>
      <c r="AS3335" s="149"/>
      <c r="AT3335" s="149"/>
      <c r="AU3335" s="149"/>
      <c r="AV3335" s="149"/>
      <c r="AW3335" s="149"/>
      <c r="AX3335" s="149"/>
      <c r="AY3335" s="149"/>
      <c r="AZ3335" s="149"/>
      <c r="BA3335" s="149"/>
      <c r="BB3335" s="149"/>
      <c r="BC3335" s="149"/>
      <c r="BD3335" s="149"/>
      <c r="BE3335" s="149"/>
      <c r="BF3335" s="149"/>
      <c r="BG3335" s="149"/>
      <c r="BH3335" s="149"/>
    </row>
    <row r="3336" spans="1:60" outlineLevel="3" x14ac:dyDescent="0.2">
      <c r="A3336" s="156"/>
      <c r="B3336" s="157"/>
      <c r="C3336" s="201" t="s">
        <v>417</v>
      </c>
      <c r="D3336" s="195"/>
      <c r="E3336" s="196">
        <v>5.6</v>
      </c>
      <c r="F3336" s="160"/>
      <c r="G3336" s="160"/>
      <c r="H3336" s="160"/>
      <c r="I3336" s="160"/>
      <c r="J3336" s="160"/>
      <c r="K3336" s="160"/>
      <c r="L3336" s="160"/>
      <c r="M3336" s="160"/>
      <c r="N3336" s="159"/>
      <c r="O3336" s="159"/>
      <c r="P3336" s="159"/>
      <c r="Q3336" s="159"/>
      <c r="R3336" s="160"/>
      <c r="S3336" s="160"/>
      <c r="T3336" s="160"/>
      <c r="U3336" s="160"/>
      <c r="V3336" s="160"/>
      <c r="W3336" s="160"/>
      <c r="X3336" s="160"/>
      <c r="Y3336" s="160"/>
      <c r="Z3336" s="149"/>
      <c r="AA3336" s="149"/>
      <c r="AB3336" s="149"/>
      <c r="AC3336" s="149"/>
      <c r="AD3336" s="149"/>
      <c r="AE3336" s="149"/>
      <c r="AF3336" s="149"/>
      <c r="AG3336" s="149" t="s">
        <v>409</v>
      </c>
      <c r="AH3336" s="149">
        <v>1</v>
      </c>
      <c r="AI3336" s="149"/>
      <c r="AJ3336" s="149"/>
      <c r="AK3336" s="149"/>
      <c r="AL3336" s="149"/>
      <c r="AM3336" s="149"/>
      <c r="AN3336" s="149"/>
      <c r="AO3336" s="149"/>
      <c r="AP3336" s="149"/>
      <c r="AQ3336" s="149"/>
      <c r="AR3336" s="149"/>
      <c r="AS3336" s="149"/>
      <c r="AT3336" s="149"/>
      <c r="AU3336" s="149"/>
      <c r="AV3336" s="149"/>
      <c r="AW3336" s="149"/>
      <c r="AX3336" s="149"/>
      <c r="AY3336" s="149"/>
      <c r="AZ3336" s="149"/>
      <c r="BA3336" s="149"/>
      <c r="BB3336" s="149"/>
      <c r="BC3336" s="149"/>
      <c r="BD3336" s="149"/>
      <c r="BE3336" s="149"/>
      <c r="BF3336" s="149"/>
      <c r="BG3336" s="149"/>
      <c r="BH3336" s="149"/>
    </row>
    <row r="3337" spans="1:60" ht="33.75" outlineLevel="1" x14ac:dyDescent="0.2">
      <c r="A3337" s="173">
        <v>284</v>
      </c>
      <c r="B3337" s="174" t="s">
        <v>2434</v>
      </c>
      <c r="C3337" s="189" t="s">
        <v>2435</v>
      </c>
      <c r="D3337" s="175" t="s">
        <v>836</v>
      </c>
      <c r="E3337" s="176">
        <v>30.5</v>
      </c>
      <c r="F3337" s="177"/>
      <c r="G3337" s="178">
        <f>ROUND(E3337*F3337,2)</f>
        <v>0</v>
      </c>
      <c r="H3337" s="177"/>
      <c r="I3337" s="178">
        <f>ROUND(E3337*H3337,2)</f>
        <v>0</v>
      </c>
      <c r="J3337" s="177"/>
      <c r="K3337" s="178">
        <f>ROUND(E3337*J3337,2)</f>
        <v>0</v>
      </c>
      <c r="L3337" s="178">
        <v>12</v>
      </c>
      <c r="M3337" s="178">
        <f>G3337*(1+L3337/100)</f>
        <v>0</v>
      </c>
      <c r="N3337" s="176">
        <v>6.6E-4</v>
      </c>
      <c r="O3337" s="176">
        <f>ROUND(E3337*N3337,2)</f>
        <v>0.02</v>
      </c>
      <c r="P3337" s="176">
        <v>0</v>
      </c>
      <c r="Q3337" s="176">
        <f>ROUND(E3337*P3337,2)</f>
        <v>0</v>
      </c>
      <c r="R3337" s="178" t="s">
        <v>2015</v>
      </c>
      <c r="S3337" s="178" t="s">
        <v>365</v>
      </c>
      <c r="T3337" s="179" t="s">
        <v>365</v>
      </c>
      <c r="U3337" s="160">
        <v>0.189</v>
      </c>
      <c r="V3337" s="160">
        <f>ROUND(E3337*U3337,2)</f>
        <v>5.76</v>
      </c>
      <c r="W3337" s="160"/>
      <c r="X3337" s="160" t="s">
        <v>404</v>
      </c>
      <c r="Y3337" s="160" t="s">
        <v>368</v>
      </c>
      <c r="Z3337" s="149"/>
      <c r="AA3337" s="149"/>
      <c r="AB3337" s="149"/>
      <c r="AC3337" s="149"/>
      <c r="AD3337" s="149"/>
      <c r="AE3337" s="149"/>
      <c r="AF3337" s="149"/>
      <c r="AG3337" s="149" t="s">
        <v>438</v>
      </c>
      <c r="AH3337" s="149"/>
      <c r="AI3337" s="149"/>
      <c r="AJ3337" s="149"/>
      <c r="AK3337" s="149"/>
      <c r="AL3337" s="149"/>
      <c r="AM3337" s="149"/>
      <c r="AN3337" s="149"/>
      <c r="AO3337" s="149"/>
      <c r="AP3337" s="149"/>
      <c r="AQ3337" s="149"/>
      <c r="AR3337" s="149"/>
      <c r="AS3337" s="149"/>
      <c r="AT3337" s="149"/>
      <c r="AU3337" s="149"/>
      <c r="AV3337" s="149"/>
      <c r="AW3337" s="149"/>
      <c r="AX3337" s="149"/>
      <c r="AY3337" s="149"/>
      <c r="AZ3337" s="149"/>
      <c r="BA3337" s="149"/>
      <c r="BB3337" s="149"/>
      <c r="BC3337" s="149"/>
      <c r="BD3337" s="149"/>
      <c r="BE3337" s="149"/>
      <c r="BF3337" s="149"/>
      <c r="BG3337" s="149"/>
      <c r="BH3337" s="149"/>
    </row>
    <row r="3338" spans="1:60" outlineLevel="2" x14ac:dyDescent="0.2">
      <c r="A3338" s="156"/>
      <c r="B3338" s="157"/>
      <c r="C3338" s="283" t="s">
        <v>2432</v>
      </c>
      <c r="D3338" s="284"/>
      <c r="E3338" s="284"/>
      <c r="F3338" s="284"/>
      <c r="G3338" s="284"/>
      <c r="H3338" s="160"/>
      <c r="I3338" s="160"/>
      <c r="J3338" s="160"/>
      <c r="K3338" s="160"/>
      <c r="L3338" s="160"/>
      <c r="M3338" s="160"/>
      <c r="N3338" s="159"/>
      <c r="O3338" s="159"/>
      <c r="P3338" s="159"/>
      <c r="Q3338" s="159"/>
      <c r="R3338" s="160"/>
      <c r="S3338" s="160"/>
      <c r="T3338" s="160"/>
      <c r="U3338" s="160"/>
      <c r="V3338" s="160"/>
      <c r="W3338" s="160"/>
      <c r="X3338" s="160"/>
      <c r="Y3338" s="160"/>
      <c r="Z3338" s="149"/>
      <c r="AA3338" s="149"/>
      <c r="AB3338" s="149"/>
      <c r="AC3338" s="149"/>
      <c r="AD3338" s="149"/>
      <c r="AE3338" s="149"/>
      <c r="AF3338" s="149"/>
      <c r="AG3338" s="149" t="s">
        <v>407</v>
      </c>
      <c r="AH3338" s="149"/>
      <c r="AI3338" s="149"/>
      <c r="AJ3338" s="149"/>
      <c r="AK3338" s="149"/>
      <c r="AL3338" s="149"/>
      <c r="AM3338" s="149"/>
      <c r="AN3338" s="149"/>
      <c r="AO3338" s="149"/>
      <c r="AP3338" s="149"/>
      <c r="AQ3338" s="149"/>
      <c r="AR3338" s="149"/>
      <c r="AS3338" s="149"/>
      <c r="AT3338" s="149"/>
      <c r="AU3338" s="149"/>
      <c r="AV3338" s="149"/>
      <c r="AW3338" s="149"/>
      <c r="AX3338" s="149"/>
      <c r="AY3338" s="149"/>
      <c r="AZ3338" s="149"/>
      <c r="BA3338" s="149"/>
      <c r="BB3338" s="149"/>
      <c r="BC3338" s="149"/>
      <c r="BD3338" s="149"/>
      <c r="BE3338" s="149"/>
      <c r="BF3338" s="149"/>
      <c r="BG3338" s="149"/>
      <c r="BH3338" s="149"/>
    </row>
    <row r="3339" spans="1:60" outlineLevel="2" x14ac:dyDescent="0.2">
      <c r="A3339" s="156"/>
      <c r="B3339" s="157"/>
      <c r="C3339" s="200" t="s">
        <v>2049</v>
      </c>
      <c r="D3339" s="193"/>
      <c r="E3339" s="194"/>
      <c r="F3339" s="160"/>
      <c r="G3339" s="160"/>
      <c r="H3339" s="160"/>
      <c r="I3339" s="160"/>
      <c r="J3339" s="160"/>
      <c r="K3339" s="160"/>
      <c r="L3339" s="160"/>
      <c r="M3339" s="160"/>
      <c r="N3339" s="159"/>
      <c r="O3339" s="159"/>
      <c r="P3339" s="159"/>
      <c r="Q3339" s="159"/>
      <c r="R3339" s="160"/>
      <c r="S3339" s="160"/>
      <c r="T3339" s="160"/>
      <c r="U3339" s="160"/>
      <c r="V3339" s="160"/>
      <c r="W3339" s="160"/>
      <c r="X3339" s="160"/>
      <c r="Y3339" s="160"/>
      <c r="Z3339" s="149"/>
      <c r="AA3339" s="149"/>
      <c r="AB3339" s="149"/>
      <c r="AC3339" s="149"/>
      <c r="AD3339" s="149"/>
      <c r="AE3339" s="149"/>
      <c r="AF3339" s="149"/>
      <c r="AG3339" s="149" t="s">
        <v>409</v>
      </c>
      <c r="AH3339" s="149">
        <v>0</v>
      </c>
      <c r="AI3339" s="149"/>
      <c r="AJ3339" s="149"/>
      <c r="AK3339" s="149"/>
      <c r="AL3339" s="149"/>
      <c r="AM3339" s="149"/>
      <c r="AN3339" s="149"/>
      <c r="AO3339" s="149"/>
      <c r="AP3339" s="149"/>
      <c r="AQ3339" s="149"/>
      <c r="AR3339" s="149"/>
      <c r="AS3339" s="149"/>
      <c r="AT3339" s="149"/>
      <c r="AU3339" s="149"/>
      <c r="AV3339" s="149"/>
      <c r="AW3339" s="149"/>
      <c r="AX3339" s="149"/>
      <c r="AY3339" s="149"/>
      <c r="AZ3339" s="149"/>
      <c r="BA3339" s="149"/>
      <c r="BB3339" s="149"/>
      <c r="BC3339" s="149"/>
      <c r="BD3339" s="149"/>
      <c r="BE3339" s="149"/>
      <c r="BF3339" s="149"/>
      <c r="BG3339" s="149"/>
      <c r="BH3339" s="149"/>
    </row>
    <row r="3340" spans="1:60" outlineLevel="3" x14ac:dyDescent="0.2">
      <c r="A3340" s="156"/>
      <c r="B3340" s="157"/>
      <c r="C3340" s="200" t="s">
        <v>2053</v>
      </c>
      <c r="D3340" s="193"/>
      <c r="E3340" s="194">
        <v>30.5</v>
      </c>
      <c r="F3340" s="160"/>
      <c r="G3340" s="160"/>
      <c r="H3340" s="160"/>
      <c r="I3340" s="160"/>
      <c r="J3340" s="160"/>
      <c r="K3340" s="160"/>
      <c r="L3340" s="160"/>
      <c r="M3340" s="160"/>
      <c r="N3340" s="159"/>
      <c r="O3340" s="159"/>
      <c r="P3340" s="159"/>
      <c r="Q3340" s="159"/>
      <c r="R3340" s="160"/>
      <c r="S3340" s="160"/>
      <c r="T3340" s="160"/>
      <c r="U3340" s="160"/>
      <c r="V3340" s="160"/>
      <c r="W3340" s="160"/>
      <c r="X3340" s="160"/>
      <c r="Y3340" s="160"/>
      <c r="Z3340" s="149"/>
      <c r="AA3340" s="149"/>
      <c r="AB3340" s="149"/>
      <c r="AC3340" s="149"/>
      <c r="AD3340" s="149"/>
      <c r="AE3340" s="149"/>
      <c r="AF3340" s="149"/>
      <c r="AG3340" s="149" t="s">
        <v>409</v>
      </c>
      <c r="AH3340" s="149">
        <v>0</v>
      </c>
      <c r="AI3340" s="149"/>
      <c r="AJ3340" s="149"/>
      <c r="AK3340" s="149"/>
      <c r="AL3340" s="149"/>
      <c r="AM3340" s="149"/>
      <c r="AN3340" s="149"/>
      <c r="AO3340" s="149"/>
      <c r="AP3340" s="149"/>
      <c r="AQ3340" s="149"/>
      <c r="AR3340" s="149"/>
      <c r="AS3340" s="149"/>
      <c r="AT3340" s="149"/>
      <c r="AU3340" s="149"/>
      <c r="AV3340" s="149"/>
      <c r="AW3340" s="149"/>
      <c r="AX3340" s="149"/>
      <c r="AY3340" s="149"/>
      <c r="AZ3340" s="149"/>
      <c r="BA3340" s="149"/>
      <c r="BB3340" s="149"/>
      <c r="BC3340" s="149"/>
      <c r="BD3340" s="149"/>
      <c r="BE3340" s="149"/>
      <c r="BF3340" s="149"/>
      <c r="BG3340" s="149"/>
      <c r="BH3340" s="149"/>
    </row>
    <row r="3341" spans="1:60" outlineLevel="3" x14ac:dyDescent="0.2">
      <c r="A3341" s="156"/>
      <c r="B3341" s="157"/>
      <c r="C3341" s="201" t="s">
        <v>417</v>
      </c>
      <c r="D3341" s="195"/>
      <c r="E3341" s="196">
        <v>30.5</v>
      </c>
      <c r="F3341" s="160"/>
      <c r="G3341" s="160"/>
      <c r="H3341" s="160"/>
      <c r="I3341" s="160"/>
      <c r="J3341" s="160"/>
      <c r="K3341" s="160"/>
      <c r="L3341" s="160"/>
      <c r="M3341" s="160"/>
      <c r="N3341" s="159"/>
      <c r="O3341" s="159"/>
      <c r="P3341" s="159"/>
      <c r="Q3341" s="159"/>
      <c r="R3341" s="160"/>
      <c r="S3341" s="160"/>
      <c r="T3341" s="160"/>
      <c r="U3341" s="160"/>
      <c r="V3341" s="160"/>
      <c r="W3341" s="160"/>
      <c r="X3341" s="160"/>
      <c r="Y3341" s="160"/>
      <c r="Z3341" s="149"/>
      <c r="AA3341" s="149"/>
      <c r="AB3341" s="149"/>
      <c r="AC3341" s="149"/>
      <c r="AD3341" s="149"/>
      <c r="AE3341" s="149"/>
      <c r="AF3341" s="149"/>
      <c r="AG3341" s="149" t="s">
        <v>409</v>
      </c>
      <c r="AH3341" s="149">
        <v>1</v>
      </c>
      <c r="AI3341" s="149"/>
      <c r="AJ3341" s="149"/>
      <c r="AK3341" s="149"/>
      <c r="AL3341" s="149"/>
      <c r="AM3341" s="149"/>
      <c r="AN3341" s="149"/>
      <c r="AO3341" s="149"/>
      <c r="AP3341" s="149"/>
      <c r="AQ3341" s="149"/>
      <c r="AR3341" s="149"/>
      <c r="AS3341" s="149"/>
      <c r="AT3341" s="149"/>
      <c r="AU3341" s="149"/>
      <c r="AV3341" s="149"/>
      <c r="AW3341" s="149"/>
      <c r="AX3341" s="149"/>
      <c r="AY3341" s="149"/>
      <c r="AZ3341" s="149"/>
      <c r="BA3341" s="149"/>
      <c r="BB3341" s="149"/>
      <c r="BC3341" s="149"/>
      <c r="BD3341" s="149"/>
      <c r="BE3341" s="149"/>
      <c r="BF3341" s="149"/>
      <c r="BG3341" s="149"/>
      <c r="BH3341" s="149"/>
    </row>
    <row r="3342" spans="1:60" ht="33.75" outlineLevel="1" x14ac:dyDescent="0.2">
      <c r="A3342" s="173">
        <v>285</v>
      </c>
      <c r="B3342" s="174" t="s">
        <v>2436</v>
      </c>
      <c r="C3342" s="189" t="s">
        <v>2437</v>
      </c>
      <c r="D3342" s="175" t="s">
        <v>836</v>
      </c>
      <c r="E3342" s="176">
        <v>30.5</v>
      </c>
      <c r="F3342" s="177"/>
      <c r="G3342" s="178">
        <f>ROUND(E3342*F3342,2)</f>
        <v>0</v>
      </c>
      <c r="H3342" s="177"/>
      <c r="I3342" s="178">
        <f>ROUND(E3342*H3342,2)</f>
        <v>0</v>
      </c>
      <c r="J3342" s="177"/>
      <c r="K3342" s="178">
        <f>ROUND(E3342*J3342,2)</f>
        <v>0</v>
      </c>
      <c r="L3342" s="178">
        <v>12</v>
      </c>
      <c r="M3342" s="178">
        <f>G3342*(1+L3342/100)</f>
        <v>0</v>
      </c>
      <c r="N3342" s="176">
        <v>7.6000000000000004E-4</v>
      </c>
      <c r="O3342" s="176">
        <f>ROUND(E3342*N3342,2)</f>
        <v>0.02</v>
      </c>
      <c r="P3342" s="176">
        <v>0</v>
      </c>
      <c r="Q3342" s="176">
        <f>ROUND(E3342*P3342,2)</f>
        <v>0</v>
      </c>
      <c r="R3342" s="178" t="s">
        <v>2015</v>
      </c>
      <c r="S3342" s="178" t="s">
        <v>365</v>
      </c>
      <c r="T3342" s="179" t="s">
        <v>365</v>
      </c>
      <c r="U3342" s="160">
        <v>0.189</v>
      </c>
      <c r="V3342" s="160">
        <f>ROUND(E3342*U3342,2)</f>
        <v>5.76</v>
      </c>
      <c r="W3342" s="160"/>
      <c r="X3342" s="160" t="s">
        <v>404</v>
      </c>
      <c r="Y3342" s="160" t="s">
        <v>368</v>
      </c>
      <c r="Z3342" s="149"/>
      <c r="AA3342" s="149"/>
      <c r="AB3342" s="149"/>
      <c r="AC3342" s="149"/>
      <c r="AD3342" s="149"/>
      <c r="AE3342" s="149"/>
      <c r="AF3342" s="149"/>
      <c r="AG3342" s="149" t="s">
        <v>438</v>
      </c>
      <c r="AH3342" s="149"/>
      <c r="AI3342" s="149"/>
      <c r="AJ3342" s="149"/>
      <c r="AK3342" s="149"/>
      <c r="AL3342" s="149"/>
      <c r="AM3342" s="149"/>
      <c r="AN3342" s="149"/>
      <c r="AO3342" s="149"/>
      <c r="AP3342" s="149"/>
      <c r="AQ3342" s="149"/>
      <c r="AR3342" s="149"/>
      <c r="AS3342" s="149"/>
      <c r="AT3342" s="149"/>
      <c r="AU3342" s="149"/>
      <c r="AV3342" s="149"/>
      <c r="AW3342" s="149"/>
      <c r="AX3342" s="149"/>
      <c r="AY3342" s="149"/>
      <c r="AZ3342" s="149"/>
      <c r="BA3342" s="149"/>
      <c r="BB3342" s="149"/>
      <c r="BC3342" s="149"/>
      <c r="BD3342" s="149"/>
      <c r="BE3342" s="149"/>
      <c r="BF3342" s="149"/>
      <c r="BG3342" s="149"/>
      <c r="BH3342" s="149"/>
    </row>
    <row r="3343" spans="1:60" outlineLevel="2" x14ac:dyDescent="0.2">
      <c r="A3343" s="156"/>
      <c r="B3343" s="157"/>
      <c r="C3343" s="283" t="s">
        <v>2432</v>
      </c>
      <c r="D3343" s="284"/>
      <c r="E3343" s="284"/>
      <c r="F3343" s="284"/>
      <c r="G3343" s="284"/>
      <c r="H3343" s="160"/>
      <c r="I3343" s="160"/>
      <c r="J3343" s="160"/>
      <c r="K3343" s="160"/>
      <c r="L3343" s="160"/>
      <c r="M3343" s="160"/>
      <c r="N3343" s="159"/>
      <c r="O3343" s="159"/>
      <c r="P3343" s="159"/>
      <c r="Q3343" s="159"/>
      <c r="R3343" s="160"/>
      <c r="S3343" s="160"/>
      <c r="T3343" s="160"/>
      <c r="U3343" s="160"/>
      <c r="V3343" s="160"/>
      <c r="W3343" s="160"/>
      <c r="X3343" s="160"/>
      <c r="Y3343" s="160"/>
      <c r="Z3343" s="149"/>
      <c r="AA3343" s="149"/>
      <c r="AB3343" s="149"/>
      <c r="AC3343" s="149"/>
      <c r="AD3343" s="149"/>
      <c r="AE3343" s="149"/>
      <c r="AF3343" s="149"/>
      <c r="AG3343" s="149" t="s">
        <v>407</v>
      </c>
      <c r="AH3343" s="149"/>
      <c r="AI3343" s="149"/>
      <c r="AJ3343" s="149"/>
      <c r="AK3343" s="149"/>
      <c r="AL3343" s="149"/>
      <c r="AM3343" s="149"/>
      <c r="AN3343" s="149"/>
      <c r="AO3343" s="149"/>
      <c r="AP3343" s="149"/>
      <c r="AQ3343" s="149"/>
      <c r="AR3343" s="149"/>
      <c r="AS3343" s="149"/>
      <c r="AT3343" s="149"/>
      <c r="AU3343" s="149"/>
      <c r="AV3343" s="149"/>
      <c r="AW3343" s="149"/>
      <c r="AX3343" s="149"/>
      <c r="AY3343" s="149"/>
      <c r="AZ3343" s="149"/>
      <c r="BA3343" s="149"/>
      <c r="BB3343" s="149"/>
      <c r="BC3343" s="149"/>
      <c r="BD3343" s="149"/>
      <c r="BE3343" s="149"/>
      <c r="BF3343" s="149"/>
      <c r="BG3343" s="149"/>
      <c r="BH3343" s="149"/>
    </row>
    <row r="3344" spans="1:60" outlineLevel="2" x14ac:dyDescent="0.2">
      <c r="A3344" s="156"/>
      <c r="B3344" s="157"/>
      <c r="C3344" s="200" t="s">
        <v>2049</v>
      </c>
      <c r="D3344" s="193"/>
      <c r="E3344" s="194"/>
      <c r="F3344" s="160"/>
      <c r="G3344" s="160"/>
      <c r="H3344" s="160"/>
      <c r="I3344" s="160"/>
      <c r="J3344" s="160"/>
      <c r="K3344" s="160"/>
      <c r="L3344" s="160"/>
      <c r="M3344" s="160"/>
      <c r="N3344" s="159"/>
      <c r="O3344" s="159"/>
      <c r="P3344" s="159"/>
      <c r="Q3344" s="159"/>
      <c r="R3344" s="160"/>
      <c r="S3344" s="160"/>
      <c r="T3344" s="160"/>
      <c r="U3344" s="160"/>
      <c r="V3344" s="160"/>
      <c r="W3344" s="160"/>
      <c r="X3344" s="160"/>
      <c r="Y3344" s="160"/>
      <c r="Z3344" s="149"/>
      <c r="AA3344" s="149"/>
      <c r="AB3344" s="149"/>
      <c r="AC3344" s="149"/>
      <c r="AD3344" s="149"/>
      <c r="AE3344" s="149"/>
      <c r="AF3344" s="149"/>
      <c r="AG3344" s="149" t="s">
        <v>409</v>
      </c>
      <c r="AH3344" s="149">
        <v>0</v>
      </c>
      <c r="AI3344" s="149"/>
      <c r="AJ3344" s="149"/>
      <c r="AK3344" s="149"/>
      <c r="AL3344" s="149"/>
      <c r="AM3344" s="149"/>
      <c r="AN3344" s="149"/>
      <c r="AO3344" s="149"/>
      <c r="AP3344" s="149"/>
      <c r="AQ3344" s="149"/>
      <c r="AR3344" s="149"/>
      <c r="AS3344" s="149"/>
      <c r="AT3344" s="149"/>
      <c r="AU3344" s="149"/>
      <c r="AV3344" s="149"/>
      <c r="AW3344" s="149"/>
      <c r="AX3344" s="149"/>
      <c r="AY3344" s="149"/>
      <c r="AZ3344" s="149"/>
      <c r="BA3344" s="149"/>
      <c r="BB3344" s="149"/>
      <c r="BC3344" s="149"/>
      <c r="BD3344" s="149"/>
      <c r="BE3344" s="149"/>
      <c r="BF3344" s="149"/>
      <c r="BG3344" s="149"/>
      <c r="BH3344" s="149"/>
    </row>
    <row r="3345" spans="1:60" outlineLevel="3" x14ac:dyDescent="0.2">
      <c r="A3345" s="156"/>
      <c r="B3345" s="157"/>
      <c r="C3345" s="200" t="s">
        <v>2053</v>
      </c>
      <c r="D3345" s="193"/>
      <c r="E3345" s="194">
        <v>30.5</v>
      </c>
      <c r="F3345" s="160"/>
      <c r="G3345" s="160"/>
      <c r="H3345" s="160"/>
      <c r="I3345" s="160"/>
      <c r="J3345" s="160"/>
      <c r="K3345" s="160"/>
      <c r="L3345" s="160"/>
      <c r="M3345" s="160"/>
      <c r="N3345" s="159"/>
      <c r="O3345" s="159"/>
      <c r="P3345" s="159"/>
      <c r="Q3345" s="159"/>
      <c r="R3345" s="160"/>
      <c r="S3345" s="160"/>
      <c r="T3345" s="160"/>
      <c r="U3345" s="160"/>
      <c r="V3345" s="160"/>
      <c r="W3345" s="160"/>
      <c r="X3345" s="160"/>
      <c r="Y3345" s="160"/>
      <c r="Z3345" s="149"/>
      <c r="AA3345" s="149"/>
      <c r="AB3345" s="149"/>
      <c r="AC3345" s="149"/>
      <c r="AD3345" s="149"/>
      <c r="AE3345" s="149"/>
      <c r="AF3345" s="149"/>
      <c r="AG3345" s="149" t="s">
        <v>409</v>
      </c>
      <c r="AH3345" s="149">
        <v>0</v>
      </c>
      <c r="AI3345" s="149"/>
      <c r="AJ3345" s="149"/>
      <c r="AK3345" s="149"/>
      <c r="AL3345" s="149"/>
      <c r="AM3345" s="149"/>
      <c r="AN3345" s="149"/>
      <c r="AO3345" s="149"/>
      <c r="AP3345" s="149"/>
      <c r="AQ3345" s="149"/>
      <c r="AR3345" s="149"/>
      <c r="AS3345" s="149"/>
      <c r="AT3345" s="149"/>
      <c r="AU3345" s="149"/>
      <c r="AV3345" s="149"/>
      <c r="AW3345" s="149"/>
      <c r="AX3345" s="149"/>
      <c r="AY3345" s="149"/>
      <c r="AZ3345" s="149"/>
      <c r="BA3345" s="149"/>
      <c r="BB3345" s="149"/>
      <c r="BC3345" s="149"/>
      <c r="BD3345" s="149"/>
      <c r="BE3345" s="149"/>
      <c r="BF3345" s="149"/>
      <c r="BG3345" s="149"/>
      <c r="BH3345" s="149"/>
    </row>
    <row r="3346" spans="1:60" outlineLevel="3" x14ac:dyDescent="0.2">
      <c r="A3346" s="156"/>
      <c r="B3346" s="157"/>
      <c r="C3346" s="201" t="s">
        <v>417</v>
      </c>
      <c r="D3346" s="195"/>
      <c r="E3346" s="196">
        <v>30.5</v>
      </c>
      <c r="F3346" s="160"/>
      <c r="G3346" s="160"/>
      <c r="H3346" s="160"/>
      <c r="I3346" s="160"/>
      <c r="J3346" s="160"/>
      <c r="K3346" s="160"/>
      <c r="L3346" s="160"/>
      <c r="M3346" s="160"/>
      <c r="N3346" s="159"/>
      <c r="O3346" s="159"/>
      <c r="P3346" s="159"/>
      <c r="Q3346" s="159"/>
      <c r="R3346" s="160"/>
      <c r="S3346" s="160"/>
      <c r="T3346" s="160"/>
      <c r="U3346" s="160"/>
      <c r="V3346" s="160"/>
      <c r="W3346" s="160"/>
      <c r="X3346" s="160"/>
      <c r="Y3346" s="160"/>
      <c r="Z3346" s="149"/>
      <c r="AA3346" s="149"/>
      <c r="AB3346" s="149"/>
      <c r="AC3346" s="149"/>
      <c r="AD3346" s="149"/>
      <c r="AE3346" s="149"/>
      <c r="AF3346" s="149"/>
      <c r="AG3346" s="149" t="s">
        <v>409</v>
      </c>
      <c r="AH3346" s="149">
        <v>1</v>
      </c>
      <c r="AI3346" s="149"/>
      <c r="AJ3346" s="149"/>
      <c r="AK3346" s="149"/>
      <c r="AL3346" s="149"/>
      <c r="AM3346" s="149"/>
      <c r="AN3346" s="149"/>
      <c r="AO3346" s="149"/>
      <c r="AP3346" s="149"/>
      <c r="AQ3346" s="149"/>
      <c r="AR3346" s="149"/>
      <c r="AS3346" s="149"/>
      <c r="AT3346" s="149"/>
      <c r="AU3346" s="149"/>
      <c r="AV3346" s="149"/>
      <c r="AW3346" s="149"/>
      <c r="AX3346" s="149"/>
      <c r="AY3346" s="149"/>
      <c r="AZ3346" s="149"/>
      <c r="BA3346" s="149"/>
      <c r="BB3346" s="149"/>
      <c r="BC3346" s="149"/>
      <c r="BD3346" s="149"/>
      <c r="BE3346" s="149"/>
      <c r="BF3346" s="149"/>
      <c r="BG3346" s="149"/>
      <c r="BH3346" s="149"/>
    </row>
    <row r="3347" spans="1:60" ht="22.5" outlineLevel="1" x14ac:dyDescent="0.2">
      <c r="A3347" s="173">
        <v>286</v>
      </c>
      <c r="B3347" s="174" t="s">
        <v>2438</v>
      </c>
      <c r="C3347" s="189" t="s">
        <v>2439</v>
      </c>
      <c r="D3347" s="175" t="s">
        <v>836</v>
      </c>
      <c r="E3347" s="176">
        <v>30.5</v>
      </c>
      <c r="F3347" s="177"/>
      <c r="G3347" s="178">
        <f>ROUND(E3347*F3347,2)</f>
        <v>0</v>
      </c>
      <c r="H3347" s="177"/>
      <c r="I3347" s="178">
        <f>ROUND(E3347*H3347,2)</f>
        <v>0</v>
      </c>
      <c r="J3347" s="177"/>
      <c r="K3347" s="178">
        <f>ROUND(E3347*J3347,2)</f>
        <v>0</v>
      </c>
      <c r="L3347" s="178">
        <v>12</v>
      </c>
      <c r="M3347" s="178">
        <f>G3347*(1+L3347/100)</f>
        <v>0</v>
      </c>
      <c r="N3347" s="176">
        <v>4.2999999999999999E-4</v>
      </c>
      <c r="O3347" s="176">
        <f>ROUND(E3347*N3347,2)</f>
        <v>0.01</v>
      </c>
      <c r="P3347" s="176">
        <v>0</v>
      </c>
      <c r="Q3347" s="176">
        <f>ROUND(E3347*P3347,2)</f>
        <v>0</v>
      </c>
      <c r="R3347" s="178" t="s">
        <v>2015</v>
      </c>
      <c r="S3347" s="178" t="s">
        <v>365</v>
      </c>
      <c r="T3347" s="179" t="s">
        <v>365</v>
      </c>
      <c r="U3347" s="160">
        <v>0.189</v>
      </c>
      <c r="V3347" s="160">
        <f>ROUND(E3347*U3347,2)</f>
        <v>5.76</v>
      </c>
      <c r="W3347" s="160"/>
      <c r="X3347" s="160" t="s">
        <v>404</v>
      </c>
      <c r="Y3347" s="160" t="s">
        <v>368</v>
      </c>
      <c r="Z3347" s="149"/>
      <c r="AA3347" s="149"/>
      <c r="AB3347" s="149"/>
      <c r="AC3347" s="149"/>
      <c r="AD3347" s="149"/>
      <c r="AE3347" s="149"/>
      <c r="AF3347" s="149"/>
      <c r="AG3347" s="149" t="s">
        <v>438</v>
      </c>
      <c r="AH3347" s="149"/>
      <c r="AI3347" s="149"/>
      <c r="AJ3347" s="149"/>
      <c r="AK3347" s="149"/>
      <c r="AL3347" s="149"/>
      <c r="AM3347" s="149"/>
      <c r="AN3347" s="149"/>
      <c r="AO3347" s="149"/>
      <c r="AP3347" s="149"/>
      <c r="AQ3347" s="149"/>
      <c r="AR3347" s="149"/>
      <c r="AS3347" s="149"/>
      <c r="AT3347" s="149"/>
      <c r="AU3347" s="149"/>
      <c r="AV3347" s="149"/>
      <c r="AW3347" s="149"/>
      <c r="AX3347" s="149"/>
      <c r="AY3347" s="149"/>
      <c r="AZ3347" s="149"/>
      <c r="BA3347" s="149"/>
      <c r="BB3347" s="149"/>
      <c r="BC3347" s="149"/>
      <c r="BD3347" s="149"/>
      <c r="BE3347" s="149"/>
      <c r="BF3347" s="149"/>
      <c r="BG3347" s="149"/>
      <c r="BH3347" s="149"/>
    </row>
    <row r="3348" spans="1:60" outlineLevel="2" x14ac:dyDescent="0.2">
      <c r="A3348" s="156"/>
      <c r="B3348" s="157"/>
      <c r="C3348" s="283" t="s">
        <v>2432</v>
      </c>
      <c r="D3348" s="284"/>
      <c r="E3348" s="284"/>
      <c r="F3348" s="284"/>
      <c r="G3348" s="284"/>
      <c r="H3348" s="160"/>
      <c r="I3348" s="160"/>
      <c r="J3348" s="160"/>
      <c r="K3348" s="160"/>
      <c r="L3348" s="160"/>
      <c r="M3348" s="160"/>
      <c r="N3348" s="159"/>
      <c r="O3348" s="159"/>
      <c r="P3348" s="159"/>
      <c r="Q3348" s="159"/>
      <c r="R3348" s="160"/>
      <c r="S3348" s="160"/>
      <c r="T3348" s="160"/>
      <c r="U3348" s="160"/>
      <c r="V3348" s="160"/>
      <c r="W3348" s="160"/>
      <c r="X3348" s="160"/>
      <c r="Y3348" s="160"/>
      <c r="Z3348" s="149"/>
      <c r="AA3348" s="149"/>
      <c r="AB3348" s="149"/>
      <c r="AC3348" s="149"/>
      <c r="AD3348" s="149"/>
      <c r="AE3348" s="149"/>
      <c r="AF3348" s="149"/>
      <c r="AG3348" s="149" t="s">
        <v>407</v>
      </c>
      <c r="AH3348" s="149"/>
      <c r="AI3348" s="149"/>
      <c r="AJ3348" s="149"/>
      <c r="AK3348" s="149"/>
      <c r="AL3348" s="149"/>
      <c r="AM3348" s="149"/>
      <c r="AN3348" s="149"/>
      <c r="AO3348" s="149"/>
      <c r="AP3348" s="149"/>
      <c r="AQ3348" s="149"/>
      <c r="AR3348" s="149"/>
      <c r="AS3348" s="149"/>
      <c r="AT3348" s="149"/>
      <c r="AU3348" s="149"/>
      <c r="AV3348" s="149"/>
      <c r="AW3348" s="149"/>
      <c r="AX3348" s="149"/>
      <c r="AY3348" s="149"/>
      <c r="AZ3348" s="149"/>
      <c r="BA3348" s="149"/>
      <c r="BB3348" s="149"/>
      <c r="BC3348" s="149"/>
      <c r="BD3348" s="149"/>
      <c r="BE3348" s="149"/>
      <c r="BF3348" s="149"/>
      <c r="BG3348" s="149"/>
      <c r="BH3348" s="149"/>
    </row>
    <row r="3349" spans="1:60" outlineLevel="2" x14ac:dyDescent="0.2">
      <c r="A3349" s="156"/>
      <c r="B3349" s="157"/>
      <c r="C3349" s="200" t="s">
        <v>2049</v>
      </c>
      <c r="D3349" s="193"/>
      <c r="E3349" s="194"/>
      <c r="F3349" s="160"/>
      <c r="G3349" s="160"/>
      <c r="H3349" s="160"/>
      <c r="I3349" s="160"/>
      <c r="J3349" s="160"/>
      <c r="K3349" s="160"/>
      <c r="L3349" s="160"/>
      <c r="M3349" s="160"/>
      <c r="N3349" s="159"/>
      <c r="O3349" s="159"/>
      <c r="P3349" s="159"/>
      <c r="Q3349" s="159"/>
      <c r="R3349" s="160"/>
      <c r="S3349" s="160"/>
      <c r="T3349" s="160"/>
      <c r="U3349" s="160"/>
      <c r="V3349" s="160"/>
      <c r="W3349" s="160"/>
      <c r="X3349" s="160"/>
      <c r="Y3349" s="160"/>
      <c r="Z3349" s="149"/>
      <c r="AA3349" s="149"/>
      <c r="AB3349" s="149"/>
      <c r="AC3349" s="149"/>
      <c r="AD3349" s="149"/>
      <c r="AE3349" s="149"/>
      <c r="AF3349" s="149"/>
      <c r="AG3349" s="149" t="s">
        <v>409</v>
      </c>
      <c r="AH3349" s="149">
        <v>0</v>
      </c>
      <c r="AI3349" s="149"/>
      <c r="AJ3349" s="149"/>
      <c r="AK3349" s="149"/>
      <c r="AL3349" s="149"/>
      <c r="AM3349" s="149"/>
      <c r="AN3349" s="149"/>
      <c r="AO3349" s="149"/>
      <c r="AP3349" s="149"/>
      <c r="AQ3349" s="149"/>
      <c r="AR3349" s="149"/>
      <c r="AS3349" s="149"/>
      <c r="AT3349" s="149"/>
      <c r="AU3349" s="149"/>
      <c r="AV3349" s="149"/>
      <c r="AW3349" s="149"/>
      <c r="AX3349" s="149"/>
      <c r="AY3349" s="149"/>
      <c r="AZ3349" s="149"/>
      <c r="BA3349" s="149"/>
      <c r="BB3349" s="149"/>
      <c r="BC3349" s="149"/>
      <c r="BD3349" s="149"/>
      <c r="BE3349" s="149"/>
      <c r="BF3349" s="149"/>
      <c r="BG3349" s="149"/>
      <c r="BH3349" s="149"/>
    </row>
    <row r="3350" spans="1:60" outlineLevel="3" x14ac:dyDescent="0.2">
      <c r="A3350" s="156"/>
      <c r="B3350" s="157"/>
      <c r="C3350" s="200" t="s">
        <v>2053</v>
      </c>
      <c r="D3350" s="193"/>
      <c r="E3350" s="194">
        <v>30.5</v>
      </c>
      <c r="F3350" s="160"/>
      <c r="G3350" s="160"/>
      <c r="H3350" s="160"/>
      <c r="I3350" s="160"/>
      <c r="J3350" s="160"/>
      <c r="K3350" s="160"/>
      <c r="L3350" s="160"/>
      <c r="M3350" s="160"/>
      <c r="N3350" s="159"/>
      <c r="O3350" s="159"/>
      <c r="P3350" s="159"/>
      <c r="Q3350" s="159"/>
      <c r="R3350" s="160"/>
      <c r="S3350" s="160"/>
      <c r="T3350" s="160"/>
      <c r="U3350" s="160"/>
      <c r="V3350" s="160"/>
      <c r="W3350" s="160"/>
      <c r="X3350" s="160"/>
      <c r="Y3350" s="160"/>
      <c r="Z3350" s="149"/>
      <c r="AA3350" s="149"/>
      <c r="AB3350" s="149"/>
      <c r="AC3350" s="149"/>
      <c r="AD3350" s="149"/>
      <c r="AE3350" s="149"/>
      <c r="AF3350" s="149"/>
      <c r="AG3350" s="149" t="s">
        <v>409</v>
      </c>
      <c r="AH3350" s="149">
        <v>0</v>
      </c>
      <c r="AI3350" s="149"/>
      <c r="AJ3350" s="149"/>
      <c r="AK3350" s="149"/>
      <c r="AL3350" s="149"/>
      <c r="AM3350" s="149"/>
      <c r="AN3350" s="149"/>
      <c r="AO3350" s="149"/>
      <c r="AP3350" s="149"/>
      <c r="AQ3350" s="149"/>
      <c r="AR3350" s="149"/>
      <c r="AS3350" s="149"/>
      <c r="AT3350" s="149"/>
      <c r="AU3350" s="149"/>
      <c r="AV3350" s="149"/>
      <c r="AW3350" s="149"/>
      <c r="AX3350" s="149"/>
      <c r="AY3350" s="149"/>
      <c r="AZ3350" s="149"/>
      <c r="BA3350" s="149"/>
      <c r="BB3350" s="149"/>
      <c r="BC3350" s="149"/>
      <c r="BD3350" s="149"/>
      <c r="BE3350" s="149"/>
      <c r="BF3350" s="149"/>
      <c r="BG3350" s="149"/>
      <c r="BH3350" s="149"/>
    </row>
    <row r="3351" spans="1:60" outlineLevel="3" x14ac:dyDescent="0.2">
      <c r="A3351" s="156"/>
      <c r="B3351" s="157"/>
      <c r="C3351" s="201" t="s">
        <v>417</v>
      </c>
      <c r="D3351" s="195"/>
      <c r="E3351" s="196">
        <v>30.5</v>
      </c>
      <c r="F3351" s="160"/>
      <c r="G3351" s="160"/>
      <c r="H3351" s="160"/>
      <c r="I3351" s="160"/>
      <c r="J3351" s="160"/>
      <c r="K3351" s="160"/>
      <c r="L3351" s="160"/>
      <c r="M3351" s="160"/>
      <c r="N3351" s="159"/>
      <c r="O3351" s="159"/>
      <c r="P3351" s="159"/>
      <c r="Q3351" s="159"/>
      <c r="R3351" s="160"/>
      <c r="S3351" s="160"/>
      <c r="T3351" s="160"/>
      <c r="U3351" s="160"/>
      <c r="V3351" s="160"/>
      <c r="W3351" s="160"/>
      <c r="X3351" s="160"/>
      <c r="Y3351" s="160"/>
      <c r="Z3351" s="149"/>
      <c r="AA3351" s="149"/>
      <c r="AB3351" s="149"/>
      <c r="AC3351" s="149"/>
      <c r="AD3351" s="149"/>
      <c r="AE3351" s="149"/>
      <c r="AF3351" s="149"/>
      <c r="AG3351" s="149" t="s">
        <v>409</v>
      </c>
      <c r="AH3351" s="149">
        <v>1</v>
      </c>
      <c r="AI3351" s="149"/>
      <c r="AJ3351" s="149"/>
      <c r="AK3351" s="149"/>
      <c r="AL3351" s="149"/>
      <c r="AM3351" s="149"/>
      <c r="AN3351" s="149"/>
      <c r="AO3351" s="149"/>
      <c r="AP3351" s="149"/>
      <c r="AQ3351" s="149"/>
      <c r="AR3351" s="149"/>
      <c r="AS3351" s="149"/>
      <c r="AT3351" s="149"/>
      <c r="AU3351" s="149"/>
      <c r="AV3351" s="149"/>
      <c r="AW3351" s="149"/>
      <c r="AX3351" s="149"/>
      <c r="AY3351" s="149"/>
      <c r="AZ3351" s="149"/>
      <c r="BA3351" s="149"/>
      <c r="BB3351" s="149"/>
      <c r="BC3351" s="149"/>
      <c r="BD3351" s="149"/>
      <c r="BE3351" s="149"/>
      <c r="BF3351" s="149"/>
      <c r="BG3351" s="149"/>
      <c r="BH3351" s="149"/>
    </row>
    <row r="3352" spans="1:60" outlineLevel="1" x14ac:dyDescent="0.2">
      <c r="A3352" s="173">
        <v>287</v>
      </c>
      <c r="B3352" s="174" t="s">
        <v>2440</v>
      </c>
      <c r="C3352" s="189" t="s">
        <v>2441</v>
      </c>
      <c r="D3352" s="175" t="s">
        <v>493</v>
      </c>
      <c r="E3352" s="176">
        <v>4.2830000000000004</v>
      </c>
      <c r="F3352" s="177"/>
      <c r="G3352" s="178">
        <f>ROUND(E3352*F3352,2)</f>
        <v>0</v>
      </c>
      <c r="H3352" s="177"/>
      <c r="I3352" s="178">
        <f>ROUND(E3352*H3352,2)</f>
        <v>0</v>
      </c>
      <c r="J3352" s="177"/>
      <c r="K3352" s="178">
        <f>ROUND(E3352*J3352,2)</f>
        <v>0</v>
      </c>
      <c r="L3352" s="178">
        <v>12</v>
      </c>
      <c r="M3352" s="178">
        <f>G3352*(1+L3352/100)</f>
        <v>0</v>
      </c>
      <c r="N3352" s="176">
        <v>4.4000000000000002E-4</v>
      </c>
      <c r="O3352" s="176">
        <f>ROUND(E3352*N3352,2)</f>
        <v>0</v>
      </c>
      <c r="P3352" s="176">
        <v>0</v>
      </c>
      <c r="Q3352" s="176">
        <f>ROUND(E3352*P3352,2)</f>
        <v>0</v>
      </c>
      <c r="R3352" s="178" t="s">
        <v>2048</v>
      </c>
      <c r="S3352" s="178" t="s">
        <v>365</v>
      </c>
      <c r="T3352" s="179" t="s">
        <v>365</v>
      </c>
      <c r="U3352" s="160">
        <v>0.107</v>
      </c>
      <c r="V3352" s="160">
        <f>ROUND(E3352*U3352,2)</f>
        <v>0.46</v>
      </c>
      <c r="W3352" s="160"/>
      <c r="X3352" s="160" t="s">
        <v>404</v>
      </c>
      <c r="Y3352" s="160" t="s">
        <v>368</v>
      </c>
      <c r="Z3352" s="149"/>
      <c r="AA3352" s="149"/>
      <c r="AB3352" s="149"/>
      <c r="AC3352" s="149"/>
      <c r="AD3352" s="149"/>
      <c r="AE3352" s="149"/>
      <c r="AF3352" s="149"/>
      <c r="AG3352" s="149" t="s">
        <v>438</v>
      </c>
      <c r="AH3352" s="149"/>
      <c r="AI3352" s="149"/>
      <c r="AJ3352" s="149"/>
      <c r="AK3352" s="149"/>
      <c r="AL3352" s="149"/>
      <c r="AM3352" s="149"/>
      <c r="AN3352" s="149"/>
      <c r="AO3352" s="149"/>
      <c r="AP3352" s="149"/>
      <c r="AQ3352" s="149"/>
      <c r="AR3352" s="149"/>
      <c r="AS3352" s="149"/>
      <c r="AT3352" s="149"/>
      <c r="AU3352" s="149"/>
      <c r="AV3352" s="149"/>
      <c r="AW3352" s="149"/>
      <c r="AX3352" s="149"/>
      <c r="AY3352" s="149"/>
      <c r="AZ3352" s="149"/>
      <c r="BA3352" s="149"/>
      <c r="BB3352" s="149"/>
      <c r="BC3352" s="149"/>
      <c r="BD3352" s="149"/>
      <c r="BE3352" s="149"/>
      <c r="BF3352" s="149"/>
      <c r="BG3352" s="149"/>
      <c r="BH3352" s="149"/>
    </row>
    <row r="3353" spans="1:60" outlineLevel="2" x14ac:dyDescent="0.2">
      <c r="A3353" s="156"/>
      <c r="B3353" s="157"/>
      <c r="C3353" s="283" t="s">
        <v>2442</v>
      </c>
      <c r="D3353" s="284"/>
      <c r="E3353" s="284"/>
      <c r="F3353" s="284"/>
      <c r="G3353" s="284"/>
      <c r="H3353" s="160"/>
      <c r="I3353" s="160"/>
      <c r="J3353" s="160"/>
      <c r="K3353" s="160"/>
      <c r="L3353" s="160"/>
      <c r="M3353" s="160"/>
      <c r="N3353" s="159"/>
      <c r="O3353" s="159"/>
      <c r="P3353" s="159"/>
      <c r="Q3353" s="159"/>
      <c r="R3353" s="160"/>
      <c r="S3353" s="160"/>
      <c r="T3353" s="160"/>
      <c r="U3353" s="160"/>
      <c r="V3353" s="160"/>
      <c r="W3353" s="160"/>
      <c r="X3353" s="160"/>
      <c r="Y3353" s="160"/>
      <c r="Z3353" s="149"/>
      <c r="AA3353" s="149"/>
      <c r="AB3353" s="149"/>
      <c r="AC3353" s="149"/>
      <c r="AD3353" s="149"/>
      <c r="AE3353" s="149"/>
      <c r="AF3353" s="149"/>
      <c r="AG3353" s="149" t="s">
        <v>407</v>
      </c>
      <c r="AH3353" s="149"/>
      <c r="AI3353" s="149"/>
      <c r="AJ3353" s="149"/>
      <c r="AK3353" s="149"/>
      <c r="AL3353" s="149"/>
      <c r="AM3353" s="149"/>
      <c r="AN3353" s="149"/>
      <c r="AO3353" s="149"/>
      <c r="AP3353" s="149"/>
      <c r="AQ3353" s="149"/>
      <c r="AR3353" s="149"/>
      <c r="AS3353" s="149"/>
      <c r="AT3353" s="149"/>
      <c r="AU3353" s="149"/>
      <c r="AV3353" s="149"/>
      <c r="AW3353" s="149"/>
      <c r="AX3353" s="149"/>
      <c r="AY3353" s="149"/>
      <c r="AZ3353" s="149"/>
      <c r="BA3353" s="149"/>
      <c r="BB3353" s="149"/>
      <c r="BC3353" s="149"/>
      <c r="BD3353" s="149"/>
      <c r="BE3353" s="149"/>
      <c r="BF3353" s="149"/>
      <c r="BG3353" s="149"/>
      <c r="BH3353" s="149"/>
    </row>
    <row r="3354" spans="1:60" outlineLevel="2" x14ac:dyDescent="0.2">
      <c r="A3354" s="156"/>
      <c r="B3354" s="157"/>
      <c r="C3354" s="200" t="s">
        <v>2044</v>
      </c>
      <c r="D3354" s="193"/>
      <c r="E3354" s="194"/>
      <c r="F3354" s="160"/>
      <c r="G3354" s="160"/>
      <c r="H3354" s="160"/>
      <c r="I3354" s="160"/>
      <c r="J3354" s="160"/>
      <c r="K3354" s="160"/>
      <c r="L3354" s="160"/>
      <c r="M3354" s="160"/>
      <c r="N3354" s="159"/>
      <c r="O3354" s="159"/>
      <c r="P3354" s="159"/>
      <c r="Q3354" s="159"/>
      <c r="R3354" s="160"/>
      <c r="S3354" s="160"/>
      <c r="T3354" s="160"/>
      <c r="U3354" s="160"/>
      <c r="V3354" s="160"/>
      <c r="W3354" s="160"/>
      <c r="X3354" s="160"/>
      <c r="Y3354" s="160"/>
      <c r="Z3354" s="149"/>
      <c r="AA3354" s="149"/>
      <c r="AB3354" s="149"/>
      <c r="AC3354" s="149"/>
      <c r="AD3354" s="149"/>
      <c r="AE3354" s="149"/>
      <c r="AF3354" s="149"/>
      <c r="AG3354" s="149" t="s">
        <v>409</v>
      </c>
      <c r="AH3354" s="149">
        <v>0</v>
      </c>
      <c r="AI3354" s="149"/>
      <c r="AJ3354" s="149"/>
      <c r="AK3354" s="149"/>
      <c r="AL3354" s="149"/>
      <c r="AM3354" s="149"/>
      <c r="AN3354" s="149"/>
      <c r="AO3354" s="149"/>
      <c r="AP3354" s="149"/>
      <c r="AQ3354" s="149"/>
      <c r="AR3354" s="149"/>
      <c r="AS3354" s="149"/>
      <c r="AT3354" s="149"/>
      <c r="AU3354" s="149"/>
      <c r="AV3354" s="149"/>
      <c r="AW3354" s="149"/>
      <c r="AX3354" s="149"/>
      <c r="AY3354" s="149"/>
      <c r="AZ3354" s="149"/>
      <c r="BA3354" s="149"/>
      <c r="BB3354" s="149"/>
      <c r="BC3354" s="149"/>
      <c r="BD3354" s="149"/>
      <c r="BE3354" s="149"/>
      <c r="BF3354" s="149"/>
      <c r="BG3354" s="149"/>
      <c r="BH3354" s="149"/>
    </row>
    <row r="3355" spans="1:60" outlineLevel="3" x14ac:dyDescent="0.2">
      <c r="A3355" s="156"/>
      <c r="B3355" s="157"/>
      <c r="C3355" s="200" t="s">
        <v>2443</v>
      </c>
      <c r="D3355" s="193"/>
      <c r="E3355" s="194">
        <v>4.2830000000000004</v>
      </c>
      <c r="F3355" s="160"/>
      <c r="G3355" s="160"/>
      <c r="H3355" s="160"/>
      <c r="I3355" s="160"/>
      <c r="J3355" s="160"/>
      <c r="K3355" s="160"/>
      <c r="L3355" s="160"/>
      <c r="M3355" s="160"/>
      <c r="N3355" s="159"/>
      <c r="O3355" s="159"/>
      <c r="P3355" s="159"/>
      <c r="Q3355" s="159"/>
      <c r="R3355" s="160"/>
      <c r="S3355" s="160"/>
      <c r="T3355" s="160"/>
      <c r="U3355" s="160"/>
      <c r="V3355" s="160"/>
      <c r="W3355" s="160"/>
      <c r="X3355" s="160"/>
      <c r="Y3355" s="160"/>
      <c r="Z3355" s="149"/>
      <c r="AA3355" s="149"/>
      <c r="AB3355" s="149"/>
      <c r="AC3355" s="149"/>
      <c r="AD3355" s="149"/>
      <c r="AE3355" s="149"/>
      <c r="AF3355" s="149"/>
      <c r="AG3355" s="149" t="s">
        <v>409</v>
      </c>
      <c r="AH3355" s="149">
        <v>0</v>
      </c>
      <c r="AI3355" s="149"/>
      <c r="AJ3355" s="149"/>
      <c r="AK3355" s="149"/>
      <c r="AL3355" s="149"/>
      <c r="AM3355" s="149"/>
      <c r="AN3355" s="149"/>
      <c r="AO3355" s="149"/>
      <c r="AP3355" s="149"/>
      <c r="AQ3355" s="149"/>
      <c r="AR3355" s="149"/>
      <c r="AS3355" s="149"/>
      <c r="AT3355" s="149"/>
      <c r="AU3355" s="149"/>
      <c r="AV3355" s="149"/>
      <c r="AW3355" s="149"/>
      <c r="AX3355" s="149"/>
      <c r="AY3355" s="149"/>
      <c r="AZ3355" s="149"/>
      <c r="BA3355" s="149"/>
      <c r="BB3355" s="149"/>
      <c r="BC3355" s="149"/>
      <c r="BD3355" s="149"/>
      <c r="BE3355" s="149"/>
      <c r="BF3355" s="149"/>
      <c r="BG3355" s="149"/>
      <c r="BH3355" s="149"/>
    </row>
    <row r="3356" spans="1:60" outlineLevel="3" x14ac:dyDescent="0.2">
      <c r="A3356" s="156"/>
      <c r="B3356" s="157"/>
      <c r="C3356" s="201" t="s">
        <v>417</v>
      </c>
      <c r="D3356" s="195"/>
      <c r="E3356" s="196">
        <v>4.2830000000000004</v>
      </c>
      <c r="F3356" s="160"/>
      <c r="G3356" s="160"/>
      <c r="H3356" s="160"/>
      <c r="I3356" s="160"/>
      <c r="J3356" s="160"/>
      <c r="K3356" s="160"/>
      <c r="L3356" s="160"/>
      <c r="M3356" s="160"/>
      <c r="N3356" s="159"/>
      <c r="O3356" s="159"/>
      <c r="P3356" s="159"/>
      <c r="Q3356" s="159"/>
      <c r="R3356" s="160"/>
      <c r="S3356" s="160"/>
      <c r="T3356" s="160"/>
      <c r="U3356" s="160"/>
      <c r="V3356" s="160"/>
      <c r="W3356" s="160"/>
      <c r="X3356" s="160"/>
      <c r="Y3356" s="160"/>
      <c r="Z3356" s="149"/>
      <c r="AA3356" s="149"/>
      <c r="AB3356" s="149"/>
      <c r="AC3356" s="149"/>
      <c r="AD3356" s="149"/>
      <c r="AE3356" s="149"/>
      <c r="AF3356" s="149"/>
      <c r="AG3356" s="149" t="s">
        <v>409</v>
      </c>
      <c r="AH3356" s="149">
        <v>1</v>
      </c>
      <c r="AI3356" s="149"/>
      <c r="AJ3356" s="149"/>
      <c r="AK3356" s="149"/>
      <c r="AL3356" s="149"/>
      <c r="AM3356" s="149"/>
      <c r="AN3356" s="149"/>
      <c r="AO3356" s="149"/>
      <c r="AP3356" s="149"/>
      <c r="AQ3356" s="149"/>
      <c r="AR3356" s="149"/>
      <c r="AS3356" s="149"/>
      <c r="AT3356" s="149"/>
      <c r="AU3356" s="149"/>
      <c r="AV3356" s="149"/>
      <c r="AW3356" s="149"/>
      <c r="AX3356" s="149"/>
      <c r="AY3356" s="149"/>
      <c r="AZ3356" s="149"/>
      <c r="BA3356" s="149"/>
      <c r="BB3356" s="149"/>
      <c r="BC3356" s="149"/>
      <c r="BD3356" s="149"/>
      <c r="BE3356" s="149"/>
      <c r="BF3356" s="149"/>
      <c r="BG3356" s="149"/>
      <c r="BH3356" s="149"/>
    </row>
    <row r="3357" spans="1:60" ht="22.5" outlineLevel="1" x14ac:dyDescent="0.2">
      <c r="A3357" s="173">
        <v>288</v>
      </c>
      <c r="B3357" s="174" t="s">
        <v>2444</v>
      </c>
      <c r="C3357" s="189" t="s">
        <v>2445</v>
      </c>
      <c r="D3357" s="175" t="s">
        <v>493</v>
      </c>
      <c r="E3357" s="176">
        <v>4.2830000000000004</v>
      </c>
      <c r="F3357" s="177"/>
      <c r="G3357" s="178">
        <f>ROUND(E3357*F3357,2)</f>
        <v>0</v>
      </c>
      <c r="H3357" s="177"/>
      <c r="I3357" s="178">
        <f>ROUND(E3357*H3357,2)</f>
        <v>0</v>
      </c>
      <c r="J3357" s="177"/>
      <c r="K3357" s="178">
        <f>ROUND(E3357*J3357,2)</f>
        <v>0</v>
      </c>
      <c r="L3357" s="178">
        <v>12</v>
      </c>
      <c r="M3357" s="178">
        <f>G3357*(1+L3357/100)</f>
        <v>0</v>
      </c>
      <c r="N3357" s="176">
        <v>8.3300000000000006E-3</v>
      </c>
      <c r="O3357" s="176">
        <f>ROUND(E3357*N3357,2)</f>
        <v>0.04</v>
      </c>
      <c r="P3357" s="176">
        <v>0</v>
      </c>
      <c r="Q3357" s="176">
        <f>ROUND(E3357*P3357,2)</f>
        <v>0</v>
      </c>
      <c r="R3357" s="178" t="s">
        <v>2048</v>
      </c>
      <c r="S3357" s="178" t="s">
        <v>365</v>
      </c>
      <c r="T3357" s="179" t="s">
        <v>365</v>
      </c>
      <c r="U3357" s="160">
        <v>1.2765</v>
      </c>
      <c r="V3357" s="160">
        <f>ROUND(E3357*U3357,2)</f>
        <v>5.47</v>
      </c>
      <c r="W3357" s="160"/>
      <c r="X3357" s="160" t="s">
        <v>404</v>
      </c>
      <c r="Y3357" s="160" t="s">
        <v>368</v>
      </c>
      <c r="Z3357" s="149"/>
      <c r="AA3357" s="149"/>
      <c r="AB3357" s="149"/>
      <c r="AC3357" s="149"/>
      <c r="AD3357" s="149"/>
      <c r="AE3357" s="149"/>
      <c r="AF3357" s="149"/>
      <c r="AG3357" s="149" t="s">
        <v>438</v>
      </c>
      <c r="AH3357" s="149"/>
      <c r="AI3357" s="149"/>
      <c r="AJ3357" s="149"/>
      <c r="AK3357" s="149"/>
      <c r="AL3357" s="149"/>
      <c r="AM3357" s="149"/>
      <c r="AN3357" s="149"/>
      <c r="AO3357" s="149"/>
      <c r="AP3357" s="149"/>
      <c r="AQ3357" s="149"/>
      <c r="AR3357" s="149"/>
      <c r="AS3357" s="149"/>
      <c r="AT3357" s="149"/>
      <c r="AU3357" s="149"/>
      <c r="AV3357" s="149"/>
      <c r="AW3357" s="149"/>
      <c r="AX3357" s="149"/>
      <c r="AY3357" s="149"/>
      <c r="AZ3357" s="149"/>
      <c r="BA3357" s="149"/>
      <c r="BB3357" s="149"/>
      <c r="BC3357" s="149"/>
      <c r="BD3357" s="149"/>
      <c r="BE3357" s="149"/>
      <c r="BF3357" s="149"/>
      <c r="BG3357" s="149"/>
      <c r="BH3357" s="149"/>
    </row>
    <row r="3358" spans="1:60" outlineLevel="2" x14ac:dyDescent="0.2">
      <c r="A3358" s="156"/>
      <c r="B3358" s="157"/>
      <c r="C3358" s="283" t="s">
        <v>2446</v>
      </c>
      <c r="D3358" s="284"/>
      <c r="E3358" s="284"/>
      <c r="F3358" s="284"/>
      <c r="G3358" s="284"/>
      <c r="H3358" s="160"/>
      <c r="I3358" s="160"/>
      <c r="J3358" s="160"/>
      <c r="K3358" s="160"/>
      <c r="L3358" s="160"/>
      <c r="M3358" s="160"/>
      <c r="N3358" s="159"/>
      <c r="O3358" s="159"/>
      <c r="P3358" s="159"/>
      <c r="Q3358" s="159"/>
      <c r="R3358" s="160"/>
      <c r="S3358" s="160"/>
      <c r="T3358" s="160"/>
      <c r="U3358" s="160"/>
      <c r="V3358" s="160"/>
      <c r="W3358" s="160"/>
      <c r="X3358" s="160"/>
      <c r="Y3358" s="160"/>
      <c r="Z3358" s="149"/>
      <c r="AA3358" s="149"/>
      <c r="AB3358" s="149"/>
      <c r="AC3358" s="149"/>
      <c r="AD3358" s="149"/>
      <c r="AE3358" s="149"/>
      <c r="AF3358" s="149"/>
      <c r="AG3358" s="149" t="s">
        <v>407</v>
      </c>
      <c r="AH3358" s="149"/>
      <c r="AI3358" s="149"/>
      <c r="AJ3358" s="149"/>
      <c r="AK3358" s="149"/>
      <c r="AL3358" s="149"/>
      <c r="AM3358" s="149"/>
      <c r="AN3358" s="149"/>
      <c r="AO3358" s="149"/>
      <c r="AP3358" s="149"/>
      <c r="AQ3358" s="149"/>
      <c r="AR3358" s="149"/>
      <c r="AS3358" s="149"/>
      <c r="AT3358" s="149"/>
      <c r="AU3358" s="149"/>
      <c r="AV3358" s="149"/>
      <c r="AW3358" s="149"/>
      <c r="AX3358" s="149"/>
      <c r="AY3358" s="149"/>
      <c r="AZ3358" s="149"/>
      <c r="BA3358" s="149"/>
      <c r="BB3358" s="149"/>
      <c r="BC3358" s="149"/>
      <c r="BD3358" s="149"/>
      <c r="BE3358" s="149"/>
      <c r="BF3358" s="149"/>
      <c r="BG3358" s="149"/>
      <c r="BH3358" s="149"/>
    </row>
    <row r="3359" spans="1:60" outlineLevel="2" x14ac:dyDescent="0.2">
      <c r="A3359" s="156"/>
      <c r="B3359" s="157"/>
      <c r="C3359" s="200" t="s">
        <v>2044</v>
      </c>
      <c r="D3359" s="193"/>
      <c r="E3359" s="194"/>
      <c r="F3359" s="160"/>
      <c r="G3359" s="160"/>
      <c r="H3359" s="160"/>
      <c r="I3359" s="160"/>
      <c r="J3359" s="160"/>
      <c r="K3359" s="160"/>
      <c r="L3359" s="160"/>
      <c r="M3359" s="160"/>
      <c r="N3359" s="159"/>
      <c r="O3359" s="159"/>
      <c r="P3359" s="159"/>
      <c r="Q3359" s="159"/>
      <c r="R3359" s="160"/>
      <c r="S3359" s="160"/>
      <c r="T3359" s="160"/>
      <c r="U3359" s="160"/>
      <c r="V3359" s="160"/>
      <c r="W3359" s="160"/>
      <c r="X3359" s="160"/>
      <c r="Y3359" s="160"/>
      <c r="Z3359" s="149"/>
      <c r="AA3359" s="149"/>
      <c r="AB3359" s="149"/>
      <c r="AC3359" s="149"/>
      <c r="AD3359" s="149"/>
      <c r="AE3359" s="149"/>
      <c r="AF3359" s="149"/>
      <c r="AG3359" s="149" t="s">
        <v>409</v>
      </c>
      <c r="AH3359" s="149">
        <v>0</v>
      </c>
      <c r="AI3359" s="149"/>
      <c r="AJ3359" s="149"/>
      <c r="AK3359" s="149"/>
      <c r="AL3359" s="149"/>
      <c r="AM3359" s="149"/>
      <c r="AN3359" s="149"/>
      <c r="AO3359" s="149"/>
      <c r="AP3359" s="149"/>
      <c r="AQ3359" s="149"/>
      <c r="AR3359" s="149"/>
      <c r="AS3359" s="149"/>
      <c r="AT3359" s="149"/>
      <c r="AU3359" s="149"/>
      <c r="AV3359" s="149"/>
      <c r="AW3359" s="149"/>
      <c r="AX3359" s="149"/>
      <c r="AY3359" s="149"/>
      <c r="AZ3359" s="149"/>
      <c r="BA3359" s="149"/>
      <c r="BB3359" s="149"/>
      <c r="BC3359" s="149"/>
      <c r="BD3359" s="149"/>
      <c r="BE3359" s="149"/>
      <c r="BF3359" s="149"/>
      <c r="BG3359" s="149"/>
      <c r="BH3359" s="149"/>
    </row>
    <row r="3360" spans="1:60" outlineLevel="3" x14ac:dyDescent="0.2">
      <c r="A3360" s="156"/>
      <c r="B3360" s="157"/>
      <c r="C3360" s="200" t="s">
        <v>2443</v>
      </c>
      <c r="D3360" s="193"/>
      <c r="E3360" s="194">
        <v>4.2830000000000004</v>
      </c>
      <c r="F3360" s="160"/>
      <c r="G3360" s="160"/>
      <c r="H3360" s="160"/>
      <c r="I3360" s="160"/>
      <c r="J3360" s="160"/>
      <c r="K3360" s="160"/>
      <c r="L3360" s="160"/>
      <c r="M3360" s="160"/>
      <c r="N3360" s="159"/>
      <c r="O3360" s="159"/>
      <c r="P3360" s="159"/>
      <c r="Q3360" s="159"/>
      <c r="R3360" s="160"/>
      <c r="S3360" s="160"/>
      <c r="T3360" s="160"/>
      <c r="U3360" s="160"/>
      <c r="V3360" s="160"/>
      <c r="W3360" s="160"/>
      <c r="X3360" s="160"/>
      <c r="Y3360" s="160"/>
      <c r="Z3360" s="149"/>
      <c r="AA3360" s="149"/>
      <c r="AB3360" s="149"/>
      <c r="AC3360" s="149"/>
      <c r="AD3360" s="149"/>
      <c r="AE3360" s="149"/>
      <c r="AF3360" s="149"/>
      <c r="AG3360" s="149" t="s">
        <v>409</v>
      </c>
      <c r="AH3360" s="149">
        <v>0</v>
      </c>
      <c r="AI3360" s="149"/>
      <c r="AJ3360" s="149"/>
      <c r="AK3360" s="149"/>
      <c r="AL3360" s="149"/>
      <c r="AM3360" s="149"/>
      <c r="AN3360" s="149"/>
      <c r="AO3360" s="149"/>
      <c r="AP3360" s="149"/>
      <c r="AQ3360" s="149"/>
      <c r="AR3360" s="149"/>
      <c r="AS3360" s="149"/>
      <c r="AT3360" s="149"/>
      <c r="AU3360" s="149"/>
      <c r="AV3360" s="149"/>
      <c r="AW3360" s="149"/>
      <c r="AX3360" s="149"/>
      <c r="AY3360" s="149"/>
      <c r="AZ3360" s="149"/>
      <c r="BA3360" s="149"/>
      <c r="BB3360" s="149"/>
      <c r="BC3360" s="149"/>
      <c r="BD3360" s="149"/>
      <c r="BE3360" s="149"/>
      <c r="BF3360" s="149"/>
      <c r="BG3360" s="149"/>
      <c r="BH3360" s="149"/>
    </row>
    <row r="3361" spans="1:60" outlineLevel="3" x14ac:dyDescent="0.2">
      <c r="A3361" s="156"/>
      <c r="B3361" s="157"/>
      <c r="C3361" s="201" t="s">
        <v>417</v>
      </c>
      <c r="D3361" s="195"/>
      <c r="E3361" s="196">
        <v>4.2830000000000004</v>
      </c>
      <c r="F3361" s="160"/>
      <c r="G3361" s="160"/>
      <c r="H3361" s="160"/>
      <c r="I3361" s="160"/>
      <c r="J3361" s="160"/>
      <c r="K3361" s="160"/>
      <c r="L3361" s="160"/>
      <c r="M3361" s="160"/>
      <c r="N3361" s="159"/>
      <c r="O3361" s="159"/>
      <c r="P3361" s="159"/>
      <c r="Q3361" s="159"/>
      <c r="R3361" s="160"/>
      <c r="S3361" s="160"/>
      <c r="T3361" s="160"/>
      <c r="U3361" s="160"/>
      <c r="V3361" s="160"/>
      <c r="W3361" s="160"/>
      <c r="X3361" s="160"/>
      <c r="Y3361" s="160"/>
      <c r="Z3361" s="149"/>
      <c r="AA3361" s="149"/>
      <c r="AB3361" s="149"/>
      <c r="AC3361" s="149"/>
      <c r="AD3361" s="149"/>
      <c r="AE3361" s="149"/>
      <c r="AF3361" s="149"/>
      <c r="AG3361" s="149" t="s">
        <v>409</v>
      </c>
      <c r="AH3361" s="149">
        <v>1</v>
      </c>
      <c r="AI3361" s="149"/>
      <c r="AJ3361" s="149"/>
      <c r="AK3361" s="149"/>
      <c r="AL3361" s="149"/>
      <c r="AM3361" s="149"/>
      <c r="AN3361" s="149"/>
      <c r="AO3361" s="149"/>
      <c r="AP3361" s="149"/>
      <c r="AQ3361" s="149"/>
      <c r="AR3361" s="149"/>
      <c r="AS3361" s="149"/>
      <c r="AT3361" s="149"/>
      <c r="AU3361" s="149"/>
      <c r="AV3361" s="149"/>
      <c r="AW3361" s="149"/>
      <c r="AX3361" s="149"/>
      <c r="AY3361" s="149"/>
      <c r="AZ3361" s="149"/>
      <c r="BA3361" s="149"/>
      <c r="BB3361" s="149"/>
      <c r="BC3361" s="149"/>
      <c r="BD3361" s="149"/>
      <c r="BE3361" s="149"/>
      <c r="BF3361" s="149"/>
      <c r="BG3361" s="149"/>
      <c r="BH3361" s="149"/>
    </row>
    <row r="3362" spans="1:60" ht="22.5" outlineLevel="1" x14ac:dyDescent="0.2">
      <c r="A3362" s="173">
        <v>289</v>
      </c>
      <c r="B3362" s="174" t="s">
        <v>2447</v>
      </c>
      <c r="C3362" s="189" t="s">
        <v>2448</v>
      </c>
      <c r="D3362" s="175" t="s">
        <v>836</v>
      </c>
      <c r="E3362" s="176">
        <v>148.6</v>
      </c>
      <c r="F3362" s="177"/>
      <c r="G3362" s="178">
        <f>ROUND(E3362*F3362,2)</f>
        <v>0</v>
      </c>
      <c r="H3362" s="177"/>
      <c r="I3362" s="178">
        <f>ROUND(E3362*H3362,2)</f>
        <v>0</v>
      </c>
      <c r="J3362" s="177"/>
      <c r="K3362" s="178">
        <f>ROUND(E3362*J3362,2)</f>
        <v>0</v>
      </c>
      <c r="L3362" s="178">
        <v>12</v>
      </c>
      <c r="M3362" s="178">
        <f>G3362*(1+L3362/100)</f>
        <v>0</v>
      </c>
      <c r="N3362" s="176">
        <v>1.6299999999999999E-3</v>
      </c>
      <c r="O3362" s="176">
        <f>ROUND(E3362*N3362,2)</f>
        <v>0.24</v>
      </c>
      <c r="P3362" s="176">
        <v>0</v>
      </c>
      <c r="Q3362" s="176">
        <f>ROUND(E3362*P3362,2)</f>
        <v>0</v>
      </c>
      <c r="R3362" s="178" t="s">
        <v>2048</v>
      </c>
      <c r="S3362" s="178" t="s">
        <v>365</v>
      </c>
      <c r="T3362" s="179" t="s">
        <v>365</v>
      </c>
      <c r="U3362" s="160">
        <v>0.25568999999999997</v>
      </c>
      <c r="V3362" s="160">
        <f>ROUND(E3362*U3362,2)</f>
        <v>38</v>
      </c>
      <c r="W3362" s="160"/>
      <c r="X3362" s="160" t="s">
        <v>404</v>
      </c>
      <c r="Y3362" s="160" t="s">
        <v>368</v>
      </c>
      <c r="Z3362" s="149"/>
      <c r="AA3362" s="149"/>
      <c r="AB3362" s="149"/>
      <c r="AC3362" s="149"/>
      <c r="AD3362" s="149"/>
      <c r="AE3362" s="149"/>
      <c r="AF3362" s="149"/>
      <c r="AG3362" s="149" t="s">
        <v>438</v>
      </c>
      <c r="AH3362" s="149"/>
      <c r="AI3362" s="149"/>
      <c r="AJ3362" s="149"/>
      <c r="AK3362" s="149"/>
      <c r="AL3362" s="149"/>
      <c r="AM3362" s="149"/>
      <c r="AN3362" s="149"/>
      <c r="AO3362" s="149"/>
      <c r="AP3362" s="149"/>
      <c r="AQ3362" s="149"/>
      <c r="AR3362" s="149"/>
      <c r="AS3362" s="149"/>
      <c r="AT3362" s="149"/>
      <c r="AU3362" s="149"/>
      <c r="AV3362" s="149"/>
      <c r="AW3362" s="149"/>
      <c r="AX3362" s="149"/>
      <c r="AY3362" s="149"/>
      <c r="AZ3362" s="149"/>
      <c r="BA3362" s="149"/>
      <c r="BB3362" s="149"/>
      <c r="BC3362" s="149"/>
      <c r="BD3362" s="149"/>
      <c r="BE3362" s="149"/>
      <c r="BF3362" s="149"/>
      <c r="BG3362" s="149"/>
      <c r="BH3362" s="149"/>
    </row>
    <row r="3363" spans="1:60" outlineLevel="2" x14ac:dyDescent="0.2">
      <c r="A3363" s="156"/>
      <c r="B3363" s="157"/>
      <c r="C3363" s="283" t="s">
        <v>2449</v>
      </c>
      <c r="D3363" s="284"/>
      <c r="E3363" s="284"/>
      <c r="F3363" s="284"/>
      <c r="G3363" s="284"/>
      <c r="H3363" s="160"/>
      <c r="I3363" s="160"/>
      <c r="J3363" s="160"/>
      <c r="K3363" s="160"/>
      <c r="L3363" s="160"/>
      <c r="M3363" s="160"/>
      <c r="N3363" s="159"/>
      <c r="O3363" s="159"/>
      <c r="P3363" s="159"/>
      <c r="Q3363" s="159"/>
      <c r="R3363" s="160"/>
      <c r="S3363" s="160"/>
      <c r="T3363" s="160"/>
      <c r="U3363" s="160"/>
      <c r="V3363" s="160"/>
      <c r="W3363" s="160"/>
      <c r="X3363" s="160"/>
      <c r="Y3363" s="160"/>
      <c r="Z3363" s="149"/>
      <c r="AA3363" s="149"/>
      <c r="AB3363" s="149"/>
      <c r="AC3363" s="149"/>
      <c r="AD3363" s="149"/>
      <c r="AE3363" s="149"/>
      <c r="AF3363" s="149"/>
      <c r="AG3363" s="149" t="s">
        <v>407</v>
      </c>
      <c r="AH3363" s="149"/>
      <c r="AI3363" s="149"/>
      <c r="AJ3363" s="149"/>
      <c r="AK3363" s="149"/>
      <c r="AL3363" s="149"/>
      <c r="AM3363" s="149"/>
      <c r="AN3363" s="149"/>
      <c r="AO3363" s="149"/>
      <c r="AP3363" s="149"/>
      <c r="AQ3363" s="149"/>
      <c r="AR3363" s="149"/>
      <c r="AS3363" s="149"/>
      <c r="AT3363" s="149"/>
      <c r="AU3363" s="149"/>
      <c r="AV3363" s="149"/>
      <c r="AW3363" s="149"/>
      <c r="AX3363" s="149"/>
      <c r="AY3363" s="149"/>
      <c r="AZ3363" s="149"/>
      <c r="BA3363" s="149"/>
      <c r="BB3363" s="149"/>
      <c r="BC3363" s="149"/>
      <c r="BD3363" s="149"/>
      <c r="BE3363" s="149"/>
      <c r="BF3363" s="149"/>
      <c r="BG3363" s="149"/>
      <c r="BH3363" s="149"/>
    </row>
    <row r="3364" spans="1:60" outlineLevel="2" x14ac:dyDescent="0.2">
      <c r="A3364" s="156"/>
      <c r="B3364" s="157"/>
      <c r="C3364" s="200" t="s">
        <v>2049</v>
      </c>
      <c r="D3364" s="193"/>
      <c r="E3364" s="194"/>
      <c r="F3364" s="160"/>
      <c r="G3364" s="160"/>
      <c r="H3364" s="160"/>
      <c r="I3364" s="160"/>
      <c r="J3364" s="160"/>
      <c r="K3364" s="160"/>
      <c r="L3364" s="160"/>
      <c r="M3364" s="160"/>
      <c r="N3364" s="159"/>
      <c r="O3364" s="159"/>
      <c r="P3364" s="159"/>
      <c r="Q3364" s="159"/>
      <c r="R3364" s="160"/>
      <c r="S3364" s="160"/>
      <c r="T3364" s="160"/>
      <c r="U3364" s="160"/>
      <c r="V3364" s="160"/>
      <c r="W3364" s="160"/>
      <c r="X3364" s="160"/>
      <c r="Y3364" s="160"/>
      <c r="Z3364" s="149"/>
      <c r="AA3364" s="149"/>
      <c r="AB3364" s="149"/>
      <c r="AC3364" s="149"/>
      <c r="AD3364" s="149"/>
      <c r="AE3364" s="149"/>
      <c r="AF3364" s="149"/>
      <c r="AG3364" s="149" t="s">
        <v>409</v>
      </c>
      <c r="AH3364" s="149">
        <v>0</v>
      </c>
      <c r="AI3364" s="149"/>
      <c r="AJ3364" s="149"/>
      <c r="AK3364" s="149"/>
      <c r="AL3364" s="149"/>
      <c r="AM3364" s="149"/>
      <c r="AN3364" s="149"/>
      <c r="AO3364" s="149"/>
      <c r="AP3364" s="149"/>
      <c r="AQ3364" s="149"/>
      <c r="AR3364" s="149"/>
      <c r="AS3364" s="149"/>
      <c r="AT3364" s="149"/>
      <c r="AU3364" s="149"/>
      <c r="AV3364" s="149"/>
      <c r="AW3364" s="149"/>
      <c r="AX3364" s="149"/>
      <c r="AY3364" s="149"/>
      <c r="AZ3364" s="149"/>
      <c r="BA3364" s="149"/>
      <c r="BB3364" s="149"/>
      <c r="BC3364" s="149"/>
      <c r="BD3364" s="149"/>
      <c r="BE3364" s="149"/>
      <c r="BF3364" s="149"/>
      <c r="BG3364" s="149"/>
      <c r="BH3364" s="149"/>
    </row>
    <row r="3365" spans="1:60" outlineLevel="3" x14ac:dyDescent="0.2">
      <c r="A3365" s="156"/>
      <c r="B3365" s="157"/>
      <c r="C3365" s="200" t="s">
        <v>2050</v>
      </c>
      <c r="D3365" s="193"/>
      <c r="E3365" s="194">
        <v>148.6</v>
      </c>
      <c r="F3365" s="160"/>
      <c r="G3365" s="160"/>
      <c r="H3365" s="160"/>
      <c r="I3365" s="160"/>
      <c r="J3365" s="160"/>
      <c r="K3365" s="160"/>
      <c r="L3365" s="160"/>
      <c r="M3365" s="160"/>
      <c r="N3365" s="159"/>
      <c r="O3365" s="159"/>
      <c r="P3365" s="159"/>
      <c r="Q3365" s="159"/>
      <c r="R3365" s="160"/>
      <c r="S3365" s="160"/>
      <c r="T3365" s="160"/>
      <c r="U3365" s="160"/>
      <c r="V3365" s="160"/>
      <c r="W3365" s="160"/>
      <c r="X3365" s="160"/>
      <c r="Y3365" s="160"/>
      <c r="Z3365" s="149"/>
      <c r="AA3365" s="149"/>
      <c r="AB3365" s="149"/>
      <c r="AC3365" s="149"/>
      <c r="AD3365" s="149"/>
      <c r="AE3365" s="149"/>
      <c r="AF3365" s="149"/>
      <c r="AG3365" s="149" t="s">
        <v>409</v>
      </c>
      <c r="AH3365" s="149">
        <v>0</v>
      </c>
      <c r="AI3365" s="149"/>
      <c r="AJ3365" s="149"/>
      <c r="AK3365" s="149"/>
      <c r="AL3365" s="149"/>
      <c r="AM3365" s="149"/>
      <c r="AN3365" s="149"/>
      <c r="AO3365" s="149"/>
      <c r="AP3365" s="149"/>
      <c r="AQ3365" s="149"/>
      <c r="AR3365" s="149"/>
      <c r="AS3365" s="149"/>
      <c r="AT3365" s="149"/>
      <c r="AU3365" s="149"/>
      <c r="AV3365" s="149"/>
      <c r="AW3365" s="149"/>
      <c r="AX3365" s="149"/>
      <c r="AY3365" s="149"/>
      <c r="AZ3365" s="149"/>
      <c r="BA3365" s="149"/>
      <c r="BB3365" s="149"/>
      <c r="BC3365" s="149"/>
      <c r="BD3365" s="149"/>
      <c r="BE3365" s="149"/>
      <c r="BF3365" s="149"/>
      <c r="BG3365" s="149"/>
      <c r="BH3365" s="149"/>
    </row>
    <row r="3366" spans="1:60" outlineLevel="3" x14ac:dyDescent="0.2">
      <c r="A3366" s="156"/>
      <c r="B3366" s="157"/>
      <c r="C3366" s="201" t="s">
        <v>417</v>
      </c>
      <c r="D3366" s="195"/>
      <c r="E3366" s="196">
        <v>148.6</v>
      </c>
      <c r="F3366" s="160"/>
      <c r="G3366" s="160"/>
      <c r="H3366" s="160"/>
      <c r="I3366" s="160"/>
      <c r="J3366" s="160"/>
      <c r="K3366" s="160"/>
      <c r="L3366" s="160"/>
      <c r="M3366" s="160"/>
      <c r="N3366" s="159"/>
      <c r="O3366" s="159"/>
      <c r="P3366" s="159"/>
      <c r="Q3366" s="159"/>
      <c r="R3366" s="160"/>
      <c r="S3366" s="160"/>
      <c r="T3366" s="160"/>
      <c r="U3366" s="160"/>
      <c r="V3366" s="160"/>
      <c r="W3366" s="160"/>
      <c r="X3366" s="160"/>
      <c r="Y3366" s="160"/>
      <c r="Z3366" s="149"/>
      <c r="AA3366" s="149"/>
      <c r="AB3366" s="149"/>
      <c r="AC3366" s="149"/>
      <c r="AD3366" s="149"/>
      <c r="AE3366" s="149"/>
      <c r="AF3366" s="149"/>
      <c r="AG3366" s="149" t="s">
        <v>409</v>
      </c>
      <c r="AH3366" s="149">
        <v>1</v>
      </c>
      <c r="AI3366" s="149"/>
      <c r="AJ3366" s="149"/>
      <c r="AK3366" s="149"/>
      <c r="AL3366" s="149"/>
      <c r="AM3366" s="149"/>
      <c r="AN3366" s="149"/>
      <c r="AO3366" s="149"/>
      <c r="AP3366" s="149"/>
      <c r="AQ3366" s="149"/>
      <c r="AR3366" s="149"/>
      <c r="AS3366" s="149"/>
      <c r="AT3366" s="149"/>
      <c r="AU3366" s="149"/>
      <c r="AV3366" s="149"/>
      <c r="AW3366" s="149"/>
      <c r="AX3366" s="149"/>
      <c r="AY3366" s="149"/>
      <c r="AZ3366" s="149"/>
      <c r="BA3366" s="149"/>
      <c r="BB3366" s="149"/>
      <c r="BC3366" s="149"/>
      <c r="BD3366" s="149"/>
      <c r="BE3366" s="149"/>
      <c r="BF3366" s="149"/>
      <c r="BG3366" s="149"/>
      <c r="BH3366" s="149"/>
    </row>
    <row r="3367" spans="1:60" ht="22.5" outlineLevel="1" x14ac:dyDescent="0.2">
      <c r="A3367" s="173">
        <v>290</v>
      </c>
      <c r="B3367" s="174" t="s">
        <v>2450</v>
      </c>
      <c r="C3367" s="189" t="s">
        <v>2451</v>
      </c>
      <c r="D3367" s="175" t="s">
        <v>836</v>
      </c>
      <c r="E3367" s="176">
        <v>35.6</v>
      </c>
      <c r="F3367" s="177"/>
      <c r="G3367" s="178">
        <f>ROUND(E3367*F3367,2)</f>
        <v>0</v>
      </c>
      <c r="H3367" s="177"/>
      <c r="I3367" s="178">
        <f>ROUND(E3367*H3367,2)</f>
        <v>0</v>
      </c>
      <c r="J3367" s="177"/>
      <c r="K3367" s="178">
        <f>ROUND(E3367*J3367,2)</f>
        <v>0</v>
      </c>
      <c r="L3367" s="178">
        <v>12</v>
      </c>
      <c r="M3367" s="178">
        <f>G3367*(1+L3367/100)</f>
        <v>0</v>
      </c>
      <c r="N3367" s="176">
        <v>2.7399999999999998E-3</v>
      </c>
      <c r="O3367" s="176">
        <f>ROUND(E3367*N3367,2)</f>
        <v>0.1</v>
      </c>
      <c r="P3367" s="176">
        <v>0</v>
      </c>
      <c r="Q3367" s="176">
        <f>ROUND(E3367*P3367,2)</f>
        <v>0</v>
      </c>
      <c r="R3367" s="178" t="s">
        <v>2048</v>
      </c>
      <c r="S3367" s="178" t="s">
        <v>365</v>
      </c>
      <c r="T3367" s="179" t="s">
        <v>365</v>
      </c>
      <c r="U3367" s="160">
        <v>0.39</v>
      </c>
      <c r="V3367" s="160">
        <f>ROUND(E3367*U3367,2)</f>
        <v>13.88</v>
      </c>
      <c r="W3367" s="160"/>
      <c r="X3367" s="160" t="s">
        <v>404</v>
      </c>
      <c r="Y3367" s="160" t="s">
        <v>368</v>
      </c>
      <c r="Z3367" s="149"/>
      <c r="AA3367" s="149"/>
      <c r="AB3367" s="149"/>
      <c r="AC3367" s="149"/>
      <c r="AD3367" s="149"/>
      <c r="AE3367" s="149"/>
      <c r="AF3367" s="149"/>
      <c r="AG3367" s="149" t="s">
        <v>438</v>
      </c>
      <c r="AH3367" s="149"/>
      <c r="AI3367" s="149"/>
      <c r="AJ3367" s="149"/>
      <c r="AK3367" s="149"/>
      <c r="AL3367" s="149"/>
      <c r="AM3367" s="149"/>
      <c r="AN3367" s="149"/>
      <c r="AO3367" s="149"/>
      <c r="AP3367" s="149"/>
      <c r="AQ3367" s="149"/>
      <c r="AR3367" s="149"/>
      <c r="AS3367" s="149"/>
      <c r="AT3367" s="149"/>
      <c r="AU3367" s="149"/>
      <c r="AV3367" s="149"/>
      <c r="AW3367" s="149"/>
      <c r="AX3367" s="149"/>
      <c r="AY3367" s="149"/>
      <c r="AZ3367" s="149"/>
      <c r="BA3367" s="149"/>
      <c r="BB3367" s="149"/>
      <c r="BC3367" s="149"/>
      <c r="BD3367" s="149"/>
      <c r="BE3367" s="149"/>
      <c r="BF3367" s="149"/>
      <c r="BG3367" s="149"/>
      <c r="BH3367" s="149"/>
    </row>
    <row r="3368" spans="1:60" outlineLevel="2" x14ac:dyDescent="0.2">
      <c r="A3368" s="156"/>
      <c r="B3368" s="157"/>
      <c r="C3368" s="283" t="s">
        <v>2449</v>
      </c>
      <c r="D3368" s="284"/>
      <c r="E3368" s="284"/>
      <c r="F3368" s="284"/>
      <c r="G3368" s="284"/>
      <c r="H3368" s="160"/>
      <c r="I3368" s="160"/>
      <c r="J3368" s="160"/>
      <c r="K3368" s="160"/>
      <c r="L3368" s="160"/>
      <c r="M3368" s="160"/>
      <c r="N3368" s="159"/>
      <c r="O3368" s="159"/>
      <c r="P3368" s="159"/>
      <c r="Q3368" s="159"/>
      <c r="R3368" s="160"/>
      <c r="S3368" s="160"/>
      <c r="T3368" s="160"/>
      <c r="U3368" s="160"/>
      <c r="V3368" s="160"/>
      <c r="W3368" s="160"/>
      <c r="X3368" s="160"/>
      <c r="Y3368" s="160"/>
      <c r="Z3368" s="149"/>
      <c r="AA3368" s="149"/>
      <c r="AB3368" s="149"/>
      <c r="AC3368" s="149"/>
      <c r="AD3368" s="149"/>
      <c r="AE3368" s="149"/>
      <c r="AF3368" s="149"/>
      <c r="AG3368" s="149" t="s">
        <v>407</v>
      </c>
      <c r="AH3368" s="149"/>
      <c r="AI3368" s="149"/>
      <c r="AJ3368" s="149"/>
      <c r="AK3368" s="149"/>
      <c r="AL3368" s="149"/>
      <c r="AM3368" s="149"/>
      <c r="AN3368" s="149"/>
      <c r="AO3368" s="149"/>
      <c r="AP3368" s="149"/>
      <c r="AQ3368" s="149"/>
      <c r="AR3368" s="149"/>
      <c r="AS3368" s="149"/>
      <c r="AT3368" s="149"/>
      <c r="AU3368" s="149"/>
      <c r="AV3368" s="149"/>
      <c r="AW3368" s="149"/>
      <c r="AX3368" s="149"/>
      <c r="AY3368" s="149"/>
      <c r="AZ3368" s="149"/>
      <c r="BA3368" s="149"/>
      <c r="BB3368" s="149"/>
      <c r="BC3368" s="149"/>
      <c r="BD3368" s="149"/>
      <c r="BE3368" s="149"/>
      <c r="BF3368" s="149"/>
      <c r="BG3368" s="149"/>
      <c r="BH3368" s="149"/>
    </row>
    <row r="3369" spans="1:60" outlineLevel="2" x14ac:dyDescent="0.2">
      <c r="A3369" s="156"/>
      <c r="B3369" s="157"/>
      <c r="C3369" s="200" t="s">
        <v>2049</v>
      </c>
      <c r="D3369" s="193"/>
      <c r="E3369" s="194"/>
      <c r="F3369" s="160"/>
      <c r="G3369" s="160"/>
      <c r="H3369" s="160"/>
      <c r="I3369" s="160"/>
      <c r="J3369" s="160"/>
      <c r="K3369" s="160"/>
      <c r="L3369" s="160"/>
      <c r="M3369" s="160"/>
      <c r="N3369" s="159"/>
      <c r="O3369" s="159"/>
      <c r="P3369" s="159"/>
      <c r="Q3369" s="159"/>
      <c r="R3369" s="160"/>
      <c r="S3369" s="160"/>
      <c r="T3369" s="160"/>
      <c r="U3369" s="160"/>
      <c r="V3369" s="160"/>
      <c r="W3369" s="160"/>
      <c r="X3369" s="160"/>
      <c r="Y3369" s="160"/>
      <c r="Z3369" s="149"/>
      <c r="AA3369" s="149"/>
      <c r="AB3369" s="149"/>
      <c r="AC3369" s="149"/>
      <c r="AD3369" s="149"/>
      <c r="AE3369" s="149"/>
      <c r="AF3369" s="149"/>
      <c r="AG3369" s="149" t="s">
        <v>409</v>
      </c>
      <c r="AH3369" s="149">
        <v>0</v>
      </c>
      <c r="AI3369" s="149"/>
      <c r="AJ3369" s="149"/>
      <c r="AK3369" s="149"/>
      <c r="AL3369" s="149"/>
      <c r="AM3369" s="149"/>
      <c r="AN3369" s="149"/>
      <c r="AO3369" s="149"/>
      <c r="AP3369" s="149"/>
      <c r="AQ3369" s="149"/>
      <c r="AR3369" s="149"/>
      <c r="AS3369" s="149"/>
      <c r="AT3369" s="149"/>
      <c r="AU3369" s="149"/>
      <c r="AV3369" s="149"/>
      <c r="AW3369" s="149"/>
      <c r="AX3369" s="149"/>
      <c r="AY3369" s="149"/>
      <c r="AZ3369" s="149"/>
      <c r="BA3369" s="149"/>
      <c r="BB3369" s="149"/>
      <c r="BC3369" s="149"/>
      <c r="BD3369" s="149"/>
      <c r="BE3369" s="149"/>
      <c r="BF3369" s="149"/>
      <c r="BG3369" s="149"/>
      <c r="BH3369" s="149"/>
    </row>
    <row r="3370" spans="1:60" outlineLevel="3" x14ac:dyDescent="0.2">
      <c r="A3370" s="156"/>
      <c r="B3370" s="157"/>
      <c r="C3370" s="200" t="s">
        <v>2452</v>
      </c>
      <c r="D3370" s="193"/>
      <c r="E3370" s="194">
        <v>35.6</v>
      </c>
      <c r="F3370" s="160"/>
      <c r="G3370" s="160"/>
      <c r="H3370" s="160"/>
      <c r="I3370" s="160"/>
      <c r="J3370" s="160"/>
      <c r="K3370" s="160"/>
      <c r="L3370" s="160"/>
      <c r="M3370" s="160"/>
      <c r="N3370" s="159"/>
      <c r="O3370" s="159"/>
      <c r="P3370" s="159"/>
      <c r="Q3370" s="159"/>
      <c r="R3370" s="160"/>
      <c r="S3370" s="160"/>
      <c r="T3370" s="160"/>
      <c r="U3370" s="160"/>
      <c r="V3370" s="160"/>
      <c r="W3370" s="160"/>
      <c r="X3370" s="160"/>
      <c r="Y3370" s="160"/>
      <c r="Z3370" s="149"/>
      <c r="AA3370" s="149"/>
      <c r="AB3370" s="149"/>
      <c r="AC3370" s="149"/>
      <c r="AD3370" s="149"/>
      <c r="AE3370" s="149"/>
      <c r="AF3370" s="149"/>
      <c r="AG3370" s="149" t="s">
        <v>409</v>
      </c>
      <c r="AH3370" s="149">
        <v>0</v>
      </c>
      <c r="AI3370" s="149"/>
      <c r="AJ3370" s="149"/>
      <c r="AK3370" s="149"/>
      <c r="AL3370" s="149"/>
      <c r="AM3370" s="149"/>
      <c r="AN3370" s="149"/>
      <c r="AO3370" s="149"/>
      <c r="AP3370" s="149"/>
      <c r="AQ3370" s="149"/>
      <c r="AR3370" s="149"/>
      <c r="AS3370" s="149"/>
      <c r="AT3370" s="149"/>
      <c r="AU3370" s="149"/>
      <c r="AV3370" s="149"/>
      <c r="AW3370" s="149"/>
      <c r="AX3370" s="149"/>
      <c r="AY3370" s="149"/>
      <c r="AZ3370" s="149"/>
      <c r="BA3370" s="149"/>
      <c r="BB3370" s="149"/>
      <c r="BC3370" s="149"/>
      <c r="BD3370" s="149"/>
      <c r="BE3370" s="149"/>
      <c r="BF3370" s="149"/>
      <c r="BG3370" s="149"/>
      <c r="BH3370" s="149"/>
    </row>
    <row r="3371" spans="1:60" outlineLevel="3" x14ac:dyDescent="0.2">
      <c r="A3371" s="156"/>
      <c r="B3371" s="157"/>
      <c r="C3371" s="201" t="s">
        <v>417</v>
      </c>
      <c r="D3371" s="195"/>
      <c r="E3371" s="196">
        <v>35.6</v>
      </c>
      <c r="F3371" s="160"/>
      <c r="G3371" s="160"/>
      <c r="H3371" s="160"/>
      <c r="I3371" s="160"/>
      <c r="J3371" s="160"/>
      <c r="K3371" s="160"/>
      <c r="L3371" s="160"/>
      <c r="M3371" s="160"/>
      <c r="N3371" s="159"/>
      <c r="O3371" s="159"/>
      <c r="P3371" s="159"/>
      <c r="Q3371" s="159"/>
      <c r="R3371" s="160"/>
      <c r="S3371" s="160"/>
      <c r="T3371" s="160"/>
      <c r="U3371" s="160"/>
      <c r="V3371" s="160"/>
      <c r="W3371" s="160"/>
      <c r="X3371" s="160"/>
      <c r="Y3371" s="160"/>
      <c r="Z3371" s="149"/>
      <c r="AA3371" s="149"/>
      <c r="AB3371" s="149"/>
      <c r="AC3371" s="149"/>
      <c r="AD3371" s="149"/>
      <c r="AE3371" s="149"/>
      <c r="AF3371" s="149"/>
      <c r="AG3371" s="149" t="s">
        <v>409</v>
      </c>
      <c r="AH3371" s="149">
        <v>1</v>
      </c>
      <c r="AI3371" s="149"/>
      <c r="AJ3371" s="149"/>
      <c r="AK3371" s="149"/>
      <c r="AL3371" s="149"/>
      <c r="AM3371" s="149"/>
      <c r="AN3371" s="149"/>
      <c r="AO3371" s="149"/>
      <c r="AP3371" s="149"/>
      <c r="AQ3371" s="149"/>
      <c r="AR3371" s="149"/>
      <c r="AS3371" s="149"/>
      <c r="AT3371" s="149"/>
      <c r="AU3371" s="149"/>
      <c r="AV3371" s="149"/>
      <c r="AW3371" s="149"/>
      <c r="AX3371" s="149"/>
      <c r="AY3371" s="149"/>
      <c r="AZ3371" s="149"/>
      <c r="BA3371" s="149"/>
      <c r="BB3371" s="149"/>
      <c r="BC3371" s="149"/>
      <c r="BD3371" s="149"/>
      <c r="BE3371" s="149"/>
      <c r="BF3371" s="149"/>
      <c r="BG3371" s="149"/>
      <c r="BH3371" s="149"/>
    </row>
    <row r="3372" spans="1:60" ht="22.5" outlineLevel="1" x14ac:dyDescent="0.2">
      <c r="A3372" s="173">
        <v>291</v>
      </c>
      <c r="B3372" s="174" t="s">
        <v>2453</v>
      </c>
      <c r="C3372" s="189" t="s">
        <v>2454</v>
      </c>
      <c r="D3372" s="175" t="s">
        <v>836</v>
      </c>
      <c r="E3372" s="176">
        <v>42.6</v>
      </c>
      <c r="F3372" s="177"/>
      <c r="G3372" s="178">
        <f>ROUND(E3372*F3372,2)</f>
        <v>0</v>
      </c>
      <c r="H3372" s="177"/>
      <c r="I3372" s="178">
        <f>ROUND(E3372*H3372,2)</f>
        <v>0</v>
      </c>
      <c r="J3372" s="177"/>
      <c r="K3372" s="178">
        <f>ROUND(E3372*J3372,2)</f>
        <v>0</v>
      </c>
      <c r="L3372" s="178">
        <v>12</v>
      </c>
      <c r="M3372" s="178">
        <f>G3372*(1+L3372/100)</f>
        <v>0</v>
      </c>
      <c r="N3372" s="176">
        <v>2.0999999999999999E-3</v>
      </c>
      <c r="O3372" s="176">
        <f>ROUND(E3372*N3372,2)</f>
        <v>0.09</v>
      </c>
      <c r="P3372" s="176">
        <v>0</v>
      </c>
      <c r="Q3372" s="176">
        <f>ROUND(E3372*P3372,2)</f>
        <v>0</v>
      </c>
      <c r="R3372" s="178" t="s">
        <v>2048</v>
      </c>
      <c r="S3372" s="178" t="s">
        <v>365</v>
      </c>
      <c r="T3372" s="179" t="s">
        <v>365</v>
      </c>
      <c r="U3372" s="160">
        <v>0.36725000000000002</v>
      </c>
      <c r="V3372" s="160">
        <f>ROUND(E3372*U3372,2)</f>
        <v>15.64</v>
      </c>
      <c r="W3372" s="160"/>
      <c r="X3372" s="160" t="s">
        <v>404</v>
      </c>
      <c r="Y3372" s="160" t="s">
        <v>368</v>
      </c>
      <c r="Z3372" s="149"/>
      <c r="AA3372" s="149"/>
      <c r="AB3372" s="149"/>
      <c r="AC3372" s="149"/>
      <c r="AD3372" s="149"/>
      <c r="AE3372" s="149"/>
      <c r="AF3372" s="149"/>
      <c r="AG3372" s="149" t="s">
        <v>438</v>
      </c>
      <c r="AH3372" s="149"/>
      <c r="AI3372" s="149"/>
      <c r="AJ3372" s="149"/>
      <c r="AK3372" s="149"/>
      <c r="AL3372" s="149"/>
      <c r="AM3372" s="149"/>
      <c r="AN3372" s="149"/>
      <c r="AO3372" s="149"/>
      <c r="AP3372" s="149"/>
      <c r="AQ3372" s="149"/>
      <c r="AR3372" s="149"/>
      <c r="AS3372" s="149"/>
      <c r="AT3372" s="149"/>
      <c r="AU3372" s="149"/>
      <c r="AV3372" s="149"/>
      <c r="AW3372" s="149"/>
      <c r="AX3372" s="149"/>
      <c r="AY3372" s="149"/>
      <c r="AZ3372" s="149"/>
      <c r="BA3372" s="149"/>
      <c r="BB3372" s="149"/>
      <c r="BC3372" s="149"/>
      <c r="BD3372" s="149"/>
      <c r="BE3372" s="149"/>
      <c r="BF3372" s="149"/>
      <c r="BG3372" s="149"/>
      <c r="BH3372" s="149"/>
    </row>
    <row r="3373" spans="1:60" outlineLevel="2" x14ac:dyDescent="0.2">
      <c r="A3373" s="156"/>
      <c r="B3373" s="157"/>
      <c r="C3373" s="200" t="s">
        <v>2049</v>
      </c>
      <c r="D3373" s="193"/>
      <c r="E3373" s="194"/>
      <c r="F3373" s="160"/>
      <c r="G3373" s="160"/>
      <c r="H3373" s="160"/>
      <c r="I3373" s="160"/>
      <c r="J3373" s="160"/>
      <c r="K3373" s="160"/>
      <c r="L3373" s="160"/>
      <c r="M3373" s="160"/>
      <c r="N3373" s="159"/>
      <c r="O3373" s="159"/>
      <c r="P3373" s="159"/>
      <c r="Q3373" s="159"/>
      <c r="R3373" s="160"/>
      <c r="S3373" s="160"/>
      <c r="T3373" s="160"/>
      <c r="U3373" s="160"/>
      <c r="V3373" s="160"/>
      <c r="W3373" s="160"/>
      <c r="X3373" s="160"/>
      <c r="Y3373" s="160"/>
      <c r="Z3373" s="149"/>
      <c r="AA3373" s="149"/>
      <c r="AB3373" s="149"/>
      <c r="AC3373" s="149"/>
      <c r="AD3373" s="149"/>
      <c r="AE3373" s="149"/>
      <c r="AF3373" s="149"/>
      <c r="AG3373" s="149" t="s">
        <v>409</v>
      </c>
      <c r="AH3373" s="149">
        <v>0</v>
      </c>
      <c r="AI3373" s="149"/>
      <c r="AJ3373" s="149"/>
      <c r="AK3373" s="149"/>
      <c r="AL3373" s="149"/>
      <c r="AM3373" s="149"/>
      <c r="AN3373" s="149"/>
      <c r="AO3373" s="149"/>
      <c r="AP3373" s="149"/>
      <c r="AQ3373" s="149"/>
      <c r="AR3373" s="149"/>
      <c r="AS3373" s="149"/>
      <c r="AT3373" s="149"/>
      <c r="AU3373" s="149"/>
      <c r="AV3373" s="149"/>
      <c r="AW3373" s="149"/>
      <c r="AX3373" s="149"/>
      <c r="AY3373" s="149"/>
      <c r="AZ3373" s="149"/>
      <c r="BA3373" s="149"/>
      <c r="BB3373" s="149"/>
      <c r="BC3373" s="149"/>
      <c r="BD3373" s="149"/>
      <c r="BE3373" s="149"/>
      <c r="BF3373" s="149"/>
      <c r="BG3373" s="149"/>
      <c r="BH3373" s="149"/>
    </row>
    <row r="3374" spans="1:60" outlineLevel="3" x14ac:dyDescent="0.2">
      <c r="A3374" s="156"/>
      <c r="B3374" s="157"/>
      <c r="C3374" s="200" t="s">
        <v>2455</v>
      </c>
      <c r="D3374" s="193"/>
      <c r="E3374" s="194">
        <v>17.8</v>
      </c>
      <c r="F3374" s="160"/>
      <c r="G3374" s="160"/>
      <c r="H3374" s="160"/>
      <c r="I3374" s="160"/>
      <c r="J3374" s="160"/>
      <c r="K3374" s="160"/>
      <c r="L3374" s="160"/>
      <c r="M3374" s="160"/>
      <c r="N3374" s="159"/>
      <c r="O3374" s="159"/>
      <c r="P3374" s="159"/>
      <c r="Q3374" s="159"/>
      <c r="R3374" s="160"/>
      <c r="S3374" s="160"/>
      <c r="T3374" s="160"/>
      <c r="U3374" s="160"/>
      <c r="V3374" s="160"/>
      <c r="W3374" s="160"/>
      <c r="X3374" s="160"/>
      <c r="Y3374" s="160"/>
      <c r="Z3374" s="149"/>
      <c r="AA3374" s="149"/>
      <c r="AB3374" s="149"/>
      <c r="AC3374" s="149"/>
      <c r="AD3374" s="149"/>
      <c r="AE3374" s="149"/>
      <c r="AF3374" s="149"/>
      <c r="AG3374" s="149" t="s">
        <v>409</v>
      </c>
      <c r="AH3374" s="149">
        <v>0</v>
      </c>
      <c r="AI3374" s="149"/>
      <c r="AJ3374" s="149"/>
      <c r="AK3374" s="149"/>
      <c r="AL3374" s="149"/>
      <c r="AM3374" s="149"/>
      <c r="AN3374" s="149"/>
      <c r="AO3374" s="149"/>
      <c r="AP3374" s="149"/>
      <c r="AQ3374" s="149"/>
      <c r="AR3374" s="149"/>
      <c r="AS3374" s="149"/>
      <c r="AT3374" s="149"/>
      <c r="AU3374" s="149"/>
      <c r="AV3374" s="149"/>
      <c r="AW3374" s="149"/>
      <c r="AX3374" s="149"/>
      <c r="AY3374" s="149"/>
      <c r="AZ3374" s="149"/>
      <c r="BA3374" s="149"/>
      <c r="BB3374" s="149"/>
      <c r="BC3374" s="149"/>
      <c r="BD3374" s="149"/>
      <c r="BE3374" s="149"/>
      <c r="BF3374" s="149"/>
      <c r="BG3374" s="149"/>
      <c r="BH3374" s="149"/>
    </row>
    <row r="3375" spans="1:60" outlineLevel="3" x14ac:dyDescent="0.2">
      <c r="A3375" s="156"/>
      <c r="B3375" s="157"/>
      <c r="C3375" s="200" t="s">
        <v>2456</v>
      </c>
      <c r="D3375" s="193"/>
      <c r="E3375" s="194">
        <v>24.8</v>
      </c>
      <c r="F3375" s="160"/>
      <c r="G3375" s="160"/>
      <c r="H3375" s="160"/>
      <c r="I3375" s="160"/>
      <c r="J3375" s="160"/>
      <c r="K3375" s="160"/>
      <c r="L3375" s="160"/>
      <c r="M3375" s="160"/>
      <c r="N3375" s="159"/>
      <c r="O3375" s="159"/>
      <c r="P3375" s="159"/>
      <c r="Q3375" s="159"/>
      <c r="R3375" s="160"/>
      <c r="S3375" s="160"/>
      <c r="T3375" s="160"/>
      <c r="U3375" s="160"/>
      <c r="V3375" s="160"/>
      <c r="W3375" s="160"/>
      <c r="X3375" s="160"/>
      <c r="Y3375" s="160"/>
      <c r="Z3375" s="149"/>
      <c r="AA3375" s="149"/>
      <c r="AB3375" s="149"/>
      <c r="AC3375" s="149"/>
      <c r="AD3375" s="149"/>
      <c r="AE3375" s="149"/>
      <c r="AF3375" s="149"/>
      <c r="AG3375" s="149" t="s">
        <v>409</v>
      </c>
      <c r="AH3375" s="149">
        <v>0</v>
      </c>
      <c r="AI3375" s="149"/>
      <c r="AJ3375" s="149"/>
      <c r="AK3375" s="149"/>
      <c r="AL3375" s="149"/>
      <c r="AM3375" s="149"/>
      <c r="AN3375" s="149"/>
      <c r="AO3375" s="149"/>
      <c r="AP3375" s="149"/>
      <c r="AQ3375" s="149"/>
      <c r="AR3375" s="149"/>
      <c r="AS3375" s="149"/>
      <c r="AT3375" s="149"/>
      <c r="AU3375" s="149"/>
      <c r="AV3375" s="149"/>
      <c r="AW3375" s="149"/>
      <c r="AX3375" s="149"/>
      <c r="AY3375" s="149"/>
      <c r="AZ3375" s="149"/>
      <c r="BA3375" s="149"/>
      <c r="BB3375" s="149"/>
      <c r="BC3375" s="149"/>
      <c r="BD3375" s="149"/>
      <c r="BE3375" s="149"/>
      <c r="BF3375" s="149"/>
      <c r="BG3375" s="149"/>
      <c r="BH3375" s="149"/>
    </row>
    <row r="3376" spans="1:60" outlineLevel="3" x14ac:dyDescent="0.2">
      <c r="A3376" s="156"/>
      <c r="B3376" s="157"/>
      <c r="C3376" s="201" t="s">
        <v>417</v>
      </c>
      <c r="D3376" s="195"/>
      <c r="E3376" s="196">
        <v>42.6</v>
      </c>
      <c r="F3376" s="160"/>
      <c r="G3376" s="160"/>
      <c r="H3376" s="160"/>
      <c r="I3376" s="160"/>
      <c r="J3376" s="160"/>
      <c r="K3376" s="160"/>
      <c r="L3376" s="160"/>
      <c r="M3376" s="160"/>
      <c r="N3376" s="159"/>
      <c r="O3376" s="159"/>
      <c r="P3376" s="159"/>
      <c r="Q3376" s="159"/>
      <c r="R3376" s="160"/>
      <c r="S3376" s="160"/>
      <c r="T3376" s="160"/>
      <c r="U3376" s="160"/>
      <c r="V3376" s="160"/>
      <c r="W3376" s="160"/>
      <c r="X3376" s="160"/>
      <c r="Y3376" s="160"/>
      <c r="Z3376" s="149"/>
      <c r="AA3376" s="149"/>
      <c r="AB3376" s="149"/>
      <c r="AC3376" s="149"/>
      <c r="AD3376" s="149"/>
      <c r="AE3376" s="149"/>
      <c r="AF3376" s="149"/>
      <c r="AG3376" s="149" t="s">
        <v>409</v>
      </c>
      <c r="AH3376" s="149">
        <v>1</v>
      </c>
      <c r="AI3376" s="149"/>
      <c r="AJ3376" s="149"/>
      <c r="AK3376" s="149"/>
      <c r="AL3376" s="149"/>
      <c r="AM3376" s="149"/>
      <c r="AN3376" s="149"/>
      <c r="AO3376" s="149"/>
      <c r="AP3376" s="149"/>
      <c r="AQ3376" s="149"/>
      <c r="AR3376" s="149"/>
      <c r="AS3376" s="149"/>
      <c r="AT3376" s="149"/>
      <c r="AU3376" s="149"/>
      <c r="AV3376" s="149"/>
      <c r="AW3376" s="149"/>
      <c r="AX3376" s="149"/>
      <c r="AY3376" s="149"/>
      <c r="AZ3376" s="149"/>
      <c r="BA3376" s="149"/>
      <c r="BB3376" s="149"/>
      <c r="BC3376" s="149"/>
      <c r="BD3376" s="149"/>
      <c r="BE3376" s="149"/>
      <c r="BF3376" s="149"/>
      <c r="BG3376" s="149"/>
      <c r="BH3376" s="149"/>
    </row>
    <row r="3377" spans="1:60" ht="22.5" outlineLevel="1" x14ac:dyDescent="0.2">
      <c r="A3377" s="173">
        <v>292</v>
      </c>
      <c r="B3377" s="174" t="s">
        <v>2457</v>
      </c>
      <c r="C3377" s="189" t="s">
        <v>2458</v>
      </c>
      <c r="D3377" s="175" t="s">
        <v>836</v>
      </c>
      <c r="E3377" s="176">
        <v>46.4</v>
      </c>
      <c r="F3377" s="177"/>
      <c r="G3377" s="178">
        <f>ROUND(E3377*F3377,2)</f>
        <v>0</v>
      </c>
      <c r="H3377" s="177"/>
      <c r="I3377" s="178">
        <f>ROUND(E3377*H3377,2)</f>
        <v>0</v>
      </c>
      <c r="J3377" s="177"/>
      <c r="K3377" s="178">
        <f>ROUND(E3377*J3377,2)</f>
        <v>0</v>
      </c>
      <c r="L3377" s="178">
        <v>12</v>
      </c>
      <c r="M3377" s="178">
        <f>G3377*(1+L3377/100)</f>
        <v>0</v>
      </c>
      <c r="N3377" s="176">
        <v>3.1700000000000001E-3</v>
      </c>
      <c r="O3377" s="176">
        <f>ROUND(E3377*N3377,2)</f>
        <v>0.15</v>
      </c>
      <c r="P3377" s="176">
        <v>0</v>
      </c>
      <c r="Q3377" s="176">
        <f>ROUND(E3377*P3377,2)</f>
        <v>0</v>
      </c>
      <c r="R3377" s="178" t="s">
        <v>2048</v>
      </c>
      <c r="S3377" s="178" t="s">
        <v>365</v>
      </c>
      <c r="T3377" s="179" t="s">
        <v>365</v>
      </c>
      <c r="U3377" s="160">
        <v>0.219</v>
      </c>
      <c r="V3377" s="160">
        <f>ROUND(E3377*U3377,2)</f>
        <v>10.16</v>
      </c>
      <c r="W3377" s="160"/>
      <c r="X3377" s="160" t="s">
        <v>404</v>
      </c>
      <c r="Y3377" s="160" t="s">
        <v>368</v>
      </c>
      <c r="Z3377" s="149"/>
      <c r="AA3377" s="149"/>
      <c r="AB3377" s="149"/>
      <c r="AC3377" s="149"/>
      <c r="AD3377" s="149"/>
      <c r="AE3377" s="149"/>
      <c r="AF3377" s="149"/>
      <c r="AG3377" s="149" t="s">
        <v>438</v>
      </c>
      <c r="AH3377" s="149"/>
      <c r="AI3377" s="149"/>
      <c r="AJ3377" s="149"/>
      <c r="AK3377" s="149"/>
      <c r="AL3377" s="149"/>
      <c r="AM3377" s="149"/>
      <c r="AN3377" s="149"/>
      <c r="AO3377" s="149"/>
      <c r="AP3377" s="149"/>
      <c r="AQ3377" s="149"/>
      <c r="AR3377" s="149"/>
      <c r="AS3377" s="149"/>
      <c r="AT3377" s="149"/>
      <c r="AU3377" s="149"/>
      <c r="AV3377" s="149"/>
      <c r="AW3377" s="149"/>
      <c r="AX3377" s="149"/>
      <c r="AY3377" s="149"/>
      <c r="AZ3377" s="149"/>
      <c r="BA3377" s="149"/>
      <c r="BB3377" s="149"/>
      <c r="BC3377" s="149"/>
      <c r="BD3377" s="149"/>
      <c r="BE3377" s="149"/>
      <c r="BF3377" s="149"/>
      <c r="BG3377" s="149"/>
      <c r="BH3377" s="149"/>
    </row>
    <row r="3378" spans="1:60" outlineLevel="2" x14ac:dyDescent="0.2">
      <c r="A3378" s="156"/>
      <c r="B3378" s="157"/>
      <c r="C3378" s="200" t="s">
        <v>2049</v>
      </c>
      <c r="D3378" s="193"/>
      <c r="E3378" s="194"/>
      <c r="F3378" s="160"/>
      <c r="G3378" s="160"/>
      <c r="H3378" s="160"/>
      <c r="I3378" s="160"/>
      <c r="J3378" s="160"/>
      <c r="K3378" s="160"/>
      <c r="L3378" s="160"/>
      <c r="M3378" s="160"/>
      <c r="N3378" s="159"/>
      <c r="O3378" s="159"/>
      <c r="P3378" s="159"/>
      <c r="Q3378" s="159"/>
      <c r="R3378" s="160"/>
      <c r="S3378" s="160"/>
      <c r="T3378" s="160"/>
      <c r="U3378" s="160"/>
      <c r="V3378" s="160"/>
      <c r="W3378" s="160"/>
      <c r="X3378" s="160"/>
      <c r="Y3378" s="160"/>
      <c r="Z3378" s="149"/>
      <c r="AA3378" s="149"/>
      <c r="AB3378" s="149"/>
      <c r="AC3378" s="149"/>
      <c r="AD3378" s="149"/>
      <c r="AE3378" s="149"/>
      <c r="AF3378" s="149"/>
      <c r="AG3378" s="149" t="s">
        <v>409</v>
      </c>
      <c r="AH3378" s="149">
        <v>0</v>
      </c>
      <c r="AI3378" s="149"/>
      <c r="AJ3378" s="149"/>
      <c r="AK3378" s="149"/>
      <c r="AL3378" s="149"/>
      <c r="AM3378" s="149"/>
      <c r="AN3378" s="149"/>
      <c r="AO3378" s="149"/>
      <c r="AP3378" s="149"/>
      <c r="AQ3378" s="149"/>
      <c r="AR3378" s="149"/>
      <c r="AS3378" s="149"/>
      <c r="AT3378" s="149"/>
      <c r="AU3378" s="149"/>
      <c r="AV3378" s="149"/>
      <c r="AW3378" s="149"/>
      <c r="AX3378" s="149"/>
      <c r="AY3378" s="149"/>
      <c r="AZ3378" s="149"/>
      <c r="BA3378" s="149"/>
      <c r="BB3378" s="149"/>
      <c r="BC3378" s="149"/>
      <c r="BD3378" s="149"/>
      <c r="BE3378" s="149"/>
      <c r="BF3378" s="149"/>
      <c r="BG3378" s="149"/>
      <c r="BH3378" s="149"/>
    </row>
    <row r="3379" spans="1:60" outlineLevel="3" x14ac:dyDescent="0.2">
      <c r="A3379" s="156"/>
      <c r="B3379" s="157"/>
      <c r="C3379" s="200" t="s">
        <v>2072</v>
      </c>
      <c r="D3379" s="193"/>
      <c r="E3379" s="194">
        <v>46.4</v>
      </c>
      <c r="F3379" s="160"/>
      <c r="G3379" s="160"/>
      <c r="H3379" s="160"/>
      <c r="I3379" s="160"/>
      <c r="J3379" s="160"/>
      <c r="K3379" s="160"/>
      <c r="L3379" s="160"/>
      <c r="M3379" s="160"/>
      <c r="N3379" s="159"/>
      <c r="O3379" s="159"/>
      <c r="P3379" s="159"/>
      <c r="Q3379" s="159"/>
      <c r="R3379" s="160"/>
      <c r="S3379" s="160"/>
      <c r="T3379" s="160"/>
      <c r="U3379" s="160"/>
      <c r="V3379" s="160"/>
      <c r="W3379" s="160"/>
      <c r="X3379" s="160"/>
      <c r="Y3379" s="160"/>
      <c r="Z3379" s="149"/>
      <c r="AA3379" s="149"/>
      <c r="AB3379" s="149"/>
      <c r="AC3379" s="149"/>
      <c r="AD3379" s="149"/>
      <c r="AE3379" s="149"/>
      <c r="AF3379" s="149"/>
      <c r="AG3379" s="149" t="s">
        <v>409</v>
      </c>
      <c r="AH3379" s="149">
        <v>0</v>
      </c>
      <c r="AI3379" s="149"/>
      <c r="AJ3379" s="149"/>
      <c r="AK3379" s="149"/>
      <c r="AL3379" s="149"/>
      <c r="AM3379" s="149"/>
      <c r="AN3379" s="149"/>
      <c r="AO3379" s="149"/>
      <c r="AP3379" s="149"/>
      <c r="AQ3379" s="149"/>
      <c r="AR3379" s="149"/>
      <c r="AS3379" s="149"/>
      <c r="AT3379" s="149"/>
      <c r="AU3379" s="149"/>
      <c r="AV3379" s="149"/>
      <c r="AW3379" s="149"/>
      <c r="AX3379" s="149"/>
      <c r="AY3379" s="149"/>
      <c r="AZ3379" s="149"/>
      <c r="BA3379" s="149"/>
      <c r="BB3379" s="149"/>
      <c r="BC3379" s="149"/>
      <c r="BD3379" s="149"/>
      <c r="BE3379" s="149"/>
      <c r="BF3379" s="149"/>
      <c r="BG3379" s="149"/>
      <c r="BH3379" s="149"/>
    </row>
    <row r="3380" spans="1:60" outlineLevel="3" x14ac:dyDescent="0.2">
      <c r="A3380" s="156"/>
      <c r="B3380" s="157"/>
      <c r="C3380" s="201" t="s">
        <v>417</v>
      </c>
      <c r="D3380" s="195"/>
      <c r="E3380" s="196">
        <v>46.4</v>
      </c>
      <c r="F3380" s="160"/>
      <c r="G3380" s="160"/>
      <c r="H3380" s="160"/>
      <c r="I3380" s="160"/>
      <c r="J3380" s="160"/>
      <c r="K3380" s="160"/>
      <c r="L3380" s="160"/>
      <c r="M3380" s="160"/>
      <c r="N3380" s="159"/>
      <c r="O3380" s="159"/>
      <c r="P3380" s="159"/>
      <c r="Q3380" s="159"/>
      <c r="R3380" s="160"/>
      <c r="S3380" s="160"/>
      <c r="T3380" s="160"/>
      <c r="U3380" s="160"/>
      <c r="V3380" s="160"/>
      <c r="W3380" s="160"/>
      <c r="X3380" s="160"/>
      <c r="Y3380" s="160"/>
      <c r="Z3380" s="149"/>
      <c r="AA3380" s="149"/>
      <c r="AB3380" s="149"/>
      <c r="AC3380" s="149"/>
      <c r="AD3380" s="149"/>
      <c r="AE3380" s="149"/>
      <c r="AF3380" s="149"/>
      <c r="AG3380" s="149" t="s">
        <v>409</v>
      </c>
      <c r="AH3380" s="149">
        <v>1</v>
      </c>
      <c r="AI3380" s="149"/>
      <c r="AJ3380" s="149"/>
      <c r="AK3380" s="149"/>
      <c r="AL3380" s="149"/>
      <c r="AM3380" s="149"/>
      <c r="AN3380" s="149"/>
      <c r="AO3380" s="149"/>
      <c r="AP3380" s="149"/>
      <c r="AQ3380" s="149"/>
      <c r="AR3380" s="149"/>
      <c r="AS3380" s="149"/>
      <c r="AT3380" s="149"/>
      <c r="AU3380" s="149"/>
      <c r="AV3380" s="149"/>
      <c r="AW3380" s="149"/>
      <c r="AX3380" s="149"/>
      <c r="AY3380" s="149"/>
      <c r="AZ3380" s="149"/>
      <c r="BA3380" s="149"/>
      <c r="BB3380" s="149"/>
      <c r="BC3380" s="149"/>
      <c r="BD3380" s="149"/>
      <c r="BE3380" s="149"/>
      <c r="BF3380" s="149"/>
      <c r="BG3380" s="149"/>
      <c r="BH3380" s="149"/>
    </row>
    <row r="3381" spans="1:60" ht="22.5" outlineLevel="1" x14ac:dyDescent="0.2">
      <c r="A3381" s="173">
        <v>293</v>
      </c>
      <c r="B3381" s="174" t="s">
        <v>2459</v>
      </c>
      <c r="C3381" s="189" t="s">
        <v>2460</v>
      </c>
      <c r="D3381" s="175" t="s">
        <v>836</v>
      </c>
      <c r="E3381" s="176">
        <v>70.3</v>
      </c>
      <c r="F3381" s="177"/>
      <c r="G3381" s="178">
        <f>ROUND(E3381*F3381,2)</f>
        <v>0</v>
      </c>
      <c r="H3381" s="177"/>
      <c r="I3381" s="178">
        <f>ROUND(E3381*H3381,2)</f>
        <v>0</v>
      </c>
      <c r="J3381" s="177"/>
      <c r="K3381" s="178">
        <f>ROUND(E3381*J3381,2)</f>
        <v>0</v>
      </c>
      <c r="L3381" s="178">
        <v>12</v>
      </c>
      <c r="M3381" s="178">
        <f>G3381*(1+L3381/100)</f>
        <v>0</v>
      </c>
      <c r="N3381" s="176">
        <v>3.5400000000000002E-3</v>
      </c>
      <c r="O3381" s="176">
        <f>ROUND(E3381*N3381,2)</f>
        <v>0.25</v>
      </c>
      <c r="P3381" s="176">
        <v>0</v>
      </c>
      <c r="Q3381" s="176">
        <f>ROUND(E3381*P3381,2)</f>
        <v>0</v>
      </c>
      <c r="R3381" s="178" t="s">
        <v>2048</v>
      </c>
      <c r="S3381" s="178" t="s">
        <v>365</v>
      </c>
      <c r="T3381" s="179" t="s">
        <v>365</v>
      </c>
      <c r="U3381" s="160">
        <v>0.219</v>
      </c>
      <c r="V3381" s="160">
        <f>ROUND(E3381*U3381,2)</f>
        <v>15.4</v>
      </c>
      <c r="W3381" s="160"/>
      <c r="X3381" s="160" t="s">
        <v>404</v>
      </c>
      <c r="Y3381" s="160" t="s">
        <v>368</v>
      </c>
      <c r="Z3381" s="149"/>
      <c r="AA3381" s="149"/>
      <c r="AB3381" s="149"/>
      <c r="AC3381" s="149"/>
      <c r="AD3381" s="149"/>
      <c r="AE3381" s="149"/>
      <c r="AF3381" s="149"/>
      <c r="AG3381" s="149" t="s">
        <v>438</v>
      </c>
      <c r="AH3381" s="149"/>
      <c r="AI3381" s="149"/>
      <c r="AJ3381" s="149"/>
      <c r="AK3381" s="149"/>
      <c r="AL3381" s="149"/>
      <c r="AM3381" s="149"/>
      <c r="AN3381" s="149"/>
      <c r="AO3381" s="149"/>
      <c r="AP3381" s="149"/>
      <c r="AQ3381" s="149"/>
      <c r="AR3381" s="149"/>
      <c r="AS3381" s="149"/>
      <c r="AT3381" s="149"/>
      <c r="AU3381" s="149"/>
      <c r="AV3381" s="149"/>
      <c r="AW3381" s="149"/>
      <c r="AX3381" s="149"/>
      <c r="AY3381" s="149"/>
      <c r="AZ3381" s="149"/>
      <c r="BA3381" s="149"/>
      <c r="BB3381" s="149"/>
      <c r="BC3381" s="149"/>
      <c r="BD3381" s="149"/>
      <c r="BE3381" s="149"/>
      <c r="BF3381" s="149"/>
      <c r="BG3381" s="149"/>
      <c r="BH3381" s="149"/>
    </row>
    <row r="3382" spans="1:60" outlineLevel="2" x14ac:dyDescent="0.2">
      <c r="A3382" s="156"/>
      <c r="B3382" s="157"/>
      <c r="C3382" s="200" t="s">
        <v>2049</v>
      </c>
      <c r="D3382" s="193"/>
      <c r="E3382" s="194"/>
      <c r="F3382" s="160"/>
      <c r="G3382" s="160"/>
      <c r="H3382" s="160"/>
      <c r="I3382" s="160"/>
      <c r="J3382" s="160"/>
      <c r="K3382" s="160"/>
      <c r="L3382" s="160"/>
      <c r="M3382" s="160"/>
      <c r="N3382" s="159"/>
      <c r="O3382" s="159"/>
      <c r="P3382" s="159"/>
      <c r="Q3382" s="159"/>
      <c r="R3382" s="160"/>
      <c r="S3382" s="160"/>
      <c r="T3382" s="160"/>
      <c r="U3382" s="160"/>
      <c r="V3382" s="160"/>
      <c r="W3382" s="160"/>
      <c r="X3382" s="160"/>
      <c r="Y3382" s="160"/>
      <c r="Z3382" s="149"/>
      <c r="AA3382" s="149"/>
      <c r="AB3382" s="149"/>
      <c r="AC3382" s="149"/>
      <c r="AD3382" s="149"/>
      <c r="AE3382" s="149"/>
      <c r="AF3382" s="149"/>
      <c r="AG3382" s="149" t="s">
        <v>409</v>
      </c>
      <c r="AH3382" s="149">
        <v>0</v>
      </c>
      <c r="AI3382" s="149"/>
      <c r="AJ3382" s="149"/>
      <c r="AK3382" s="149"/>
      <c r="AL3382" s="149"/>
      <c r="AM3382" s="149"/>
      <c r="AN3382" s="149"/>
      <c r="AO3382" s="149"/>
      <c r="AP3382" s="149"/>
      <c r="AQ3382" s="149"/>
      <c r="AR3382" s="149"/>
      <c r="AS3382" s="149"/>
      <c r="AT3382" s="149"/>
      <c r="AU3382" s="149"/>
      <c r="AV3382" s="149"/>
      <c r="AW3382" s="149"/>
      <c r="AX3382" s="149"/>
      <c r="AY3382" s="149"/>
      <c r="AZ3382" s="149"/>
      <c r="BA3382" s="149"/>
      <c r="BB3382" s="149"/>
      <c r="BC3382" s="149"/>
      <c r="BD3382" s="149"/>
      <c r="BE3382" s="149"/>
      <c r="BF3382" s="149"/>
      <c r="BG3382" s="149"/>
      <c r="BH3382" s="149"/>
    </row>
    <row r="3383" spans="1:60" outlineLevel="3" x14ac:dyDescent="0.2">
      <c r="A3383" s="156"/>
      <c r="B3383" s="157"/>
      <c r="C3383" s="200" t="s">
        <v>2075</v>
      </c>
      <c r="D3383" s="193"/>
      <c r="E3383" s="194">
        <v>70.3</v>
      </c>
      <c r="F3383" s="160"/>
      <c r="G3383" s="160"/>
      <c r="H3383" s="160"/>
      <c r="I3383" s="160"/>
      <c r="J3383" s="160"/>
      <c r="K3383" s="160"/>
      <c r="L3383" s="160"/>
      <c r="M3383" s="160"/>
      <c r="N3383" s="159"/>
      <c r="O3383" s="159"/>
      <c r="P3383" s="159"/>
      <c r="Q3383" s="159"/>
      <c r="R3383" s="160"/>
      <c r="S3383" s="160"/>
      <c r="T3383" s="160"/>
      <c r="U3383" s="160"/>
      <c r="V3383" s="160"/>
      <c r="W3383" s="160"/>
      <c r="X3383" s="160"/>
      <c r="Y3383" s="160"/>
      <c r="Z3383" s="149"/>
      <c r="AA3383" s="149"/>
      <c r="AB3383" s="149"/>
      <c r="AC3383" s="149"/>
      <c r="AD3383" s="149"/>
      <c r="AE3383" s="149"/>
      <c r="AF3383" s="149"/>
      <c r="AG3383" s="149" t="s">
        <v>409</v>
      </c>
      <c r="AH3383" s="149">
        <v>0</v>
      </c>
      <c r="AI3383" s="149"/>
      <c r="AJ3383" s="149"/>
      <c r="AK3383" s="149"/>
      <c r="AL3383" s="149"/>
      <c r="AM3383" s="149"/>
      <c r="AN3383" s="149"/>
      <c r="AO3383" s="149"/>
      <c r="AP3383" s="149"/>
      <c r="AQ3383" s="149"/>
      <c r="AR3383" s="149"/>
      <c r="AS3383" s="149"/>
      <c r="AT3383" s="149"/>
      <c r="AU3383" s="149"/>
      <c r="AV3383" s="149"/>
      <c r="AW3383" s="149"/>
      <c r="AX3383" s="149"/>
      <c r="AY3383" s="149"/>
      <c r="AZ3383" s="149"/>
      <c r="BA3383" s="149"/>
      <c r="BB3383" s="149"/>
      <c r="BC3383" s="149"/>
      <c r="BD3383" s="149"/>
      <c r="BE3383" s="149"/>
      <c r="BF3383" s="149"/>
      <c r="BG3383" s="149"/>
      <c r="BH3383" s="149"/>
    </row>
    <row r="3384" spans="1:60" outlineLevel="3" x14ac:dyDescent="0.2">
      <c r="A3384" s="156"/>
      <c r="B3384" s="157"/>
      <c r="C3384" s="201" t="s">
        <v>417</v>
      </c>
      <c r="D3384" s="195"/>
      <c r="E3384" s="196">
        <v>70.3</v>
      </c>
      <c r="F3384" s="160"/>
      <c r="G3384" s="160"/>
      <c r="H3384" s="160"/>
      <c r="I3384" s="160"/>
      <c r="J3384" s="160"/>
      <c r="K3384" s="160"/>
      <c r="L3384" s="160"/>
      <c r="M3384" s="160"/>
      <c r="N3384" s="159"/>
      <c r="O3384" s="159"/>
      <c r="P3384" s="159"/>
      <c r="Q3384" s="159"/>
      <c r="R3384" s="160"/>
      <c r="S3384" s="160"/>
      <c r="T3384" s="160"/>
      <c r="U3384" s="160"/>
      <c r="V3384" s="160"/>
      <c r="W3384" s="160"/>
      <c r="X3384" s="160"/>
      <c r="Y3384" s="160"/>
      <c r="Z3384" s="149"/>
      <c r="AA3384" s="149"/>
      <c r="AB3384" s="149"/>
      <c r="AC3384" s="149"/>
      <c r="AD3384" s="149"/>
      <c r="AE3384" s="149"/>
      <c r="AF3384" s="149"/>
      <c r="AG3384" s="149" t="s">
        <v>409</v>
      </c>
      <c r="AH3384" s="149">
        <v>1</v>
      </c>
      <c r="AI3384" s="149"/>
      <c r="AJ3384" s="149"/>
      <c r="AK3384" s="149"/>
      <c r="AL3384" s="149"/>
      <c r="AM3384" s="149"/>
      <c r="AN3384" s="149"/>
      <c r="AO3384" s="149"/>
      <c r="AP3384" s="149"/>
      <c r="AQ3384" s="149"/>
      <c r="AR3384" s="149"/>
      <c r="AS3384" s="149"/>
      <c r="AT3384" s="149"/>
      <c r="AU3384" s="149"/>
      <c r="AV3384" s="149"/>
      <c r="AW3384" s="149"/>
      <c r="AX3384" s="149"/>
      <c r="AY3384" s="149"/>
      <c r="AZ3384" s="149"/>
      <c r="BA3384" s="149"/>
      <c r="BB3384" s="149"/>
      <c r="BC3384" s="149"/>
      <c r="BD3384" s="149"/>
      <c r="BE3384" s="149"/>
      <c r="BF3384" s="149"/>
      <c r="BG3384" s="149"/>
      <c r="BH3384" s="149"/>
    </row>
    <row r="3385" spans="1:60" ht="22.5" outlineLevel="1" x14ac:dyDescent="0.2">
      <c r="A3385" s="173">
        <v>294</v>
      </c>
      <c r="B3385" s="174" t="s">
        <v>2461</v>
      </c>
      <c r="C3385" s="189" t="s">
        <v>2462</v>
      </c>
      <c r="D3385" s="175" t="s">
        <v>836</v>
      </c>
      <c r="E3385" s="176">
        <v>72</v>
      </c>
      <c r="F3385" s="177"/>
      <c r="G3385" s="178">
        <f>ROUND(E3385*F3385,2)</f>
        <v>0</v>
      </c>
      <c r="H3385" s="177"/>
      <c r="I3385" s="178">
        <f>ROUND(E3385*H3385,2)</f>
        <v>0</v>
      </c>
      <c r="J3385" s="177"/>
      <c r="K3385" s="178">
        <f>ROUND(E3385*J3385,2)</f>
        <v>0</v>
      </c>
      <c r="L3385" s="178">
        <v>12</v>
      </c>
      <c r="M3385" s="178">
        <f>G3385*(1+L3385/100)</f>
        <v>0</v>
      </c>
      <c r="N3385" s="176">
        <v>2.3999999999999998E-3</v>
      </c>
      <c r="O3385" s="176">
        <f>ROUND(E3385*N3385,2)</f>
        <v>0.17</v>
      </c>
      <c r="P3385" s="176">
        <v>0</v>
      </c>
      <c r="Q3385" s="176">
        <f>ROUND(E3385*P3385,2)</f>
        <v>0</v>
      </c>
      <c r="R3385" s="178" t="s">
        <v>2048</v>
      </c>
      <c r="S3385" s="178" t="s">
        <v>365</v>
      </c>
      <c r="T3385" s="179" t="s">
        <v>365</v>
      </c>
      <c r="U3385" s="160">
        <v>0.26</v>
      </c>
      <c r="V3385" s="160">
        <f>ROUND(E3385*U3385,2)</f>
        <v>18.72</v>
      </c>
      <c r="W3385" s="160"/>
      <c r="X3385" s="160" t="s">
        <v>404</v>
      </c>
      <c r="Y3385" s="160" t="s">
        <v>368</v>
      </c>
      <c r="Z3385" s="149"/>
      <c r="AA3385" s="149"/>
      <c r="AB3385" s="149"/>
      <c r="AC3385" s="149"/>
      <c r="AD3385" s="149"/>
      <c r="AE3385" s="149"/>
      <c r="AF3385" s="149"/>
      <c r="AG3385" s="149" t="s">
        <v>438</v>
      </c>
      <c r="AH3385" s="149"/>
      <c r="AI3385" s="149"/>
      <c r="AJ3385" s="149"/>
      <c r="AK3385" s="149"/>
      <c r="AL3385" s="149"/>
      <c r="AM3385" s="149"/>
      <c r="AN3385" s="149"/>
      <c r="AO3385" s="149"/>
      <c r="AP3385" s="149"/>
      <c r="AQ3385" s="149"/>
      <c r="AR3385" s="149"/>
      <c r="AS3385" s="149"/>
      <c r="AT3385" s="149"/>
      <c r="AU3385" s="149"/>
      <c r="AV3385" s="149"/>
      <c r="AW3385" s="149"/>
      <c r="AX3385" s="149"/>
      <c r="AY3385" s="149"/>
      <c r="AZ3385" s="149"/>
      <c r="BA3385" s="149"/>
      <c r="BB3385" s="149"/>
      <c r="BC3385" s="149"/>
      <c r="BD3385" s="149"/>
      <c r="BE3385" s="149"/>
      <c r="BF3385" s="149"/>
      <c r="BG3385" s="149"/>
      <c r="BH3385" s="149"/>
    </row>
    <row r="3386" spans="1:60" outlineLevel="2" x14ac:dyDescent="0.2">
      <c r="A3386" s="156"/>
      <c r="B3386" s="157"/>
      <c r="C3386" s="283" t="s">
        <v>2463</v>
      </c>
      <c r="D3386" s="284"/>
      <c r="E3386" s="284"/>
      <c r="F3386" s="284"/>
      <c r="G3386" s="284"/>
      <c r="H3386" s="160"/>
      <c r="I3386" s="160"/>
      <c r="J3386" s="160"/>
      <c r="K3386" s="160"/>
      <c r="L3386" s="160"/>
      <c r="M3386" s="160"/>
      <c r="N3386" s="159"/>
      <c r="O3386" s="159"/>
      <c r="P3386" s="159"/>
      <c r="Q3386" s="159"/>
      <c r="R3386" s="160"/>
      <c r="S3386" s="160"/>
      <c r="T3386" s="160"/>
      <c r="U3386" s="160"/>
      <c r="V3386" s="160"/>
      <c r="W3386" s="160"/>
      <c r="X3386" s="160"/>
      <c r="Y3386" s="160"/>
      <c r="Z3386" s="149"/>
      <c r="AA3386" s="149"/>
      <c r="AB3386" s="149"/>
      <c r="AC3386" s="149"/>
      <c r="AD3386" s="149"/>
      <c r="AE3386" s="149"/>
      <c r="AF3386" s="149"/>
      <c r="AG3386" s="149" t="s">
        <v>407</v>
      </c>
      <c r="AH3386" s="149"/>
      <c r="AI3386" s="149"/>
      <c r="AJ3386" s="149"/>
      <c r="AK3386" s="149"/>
      <c r="AL3386" s="149"/>
      <c r="AM3386" s="149"/>
      <c r="AN3386" s="149"/>
      <c r="AO3386" s="149"/>
      <c r="AP3386" s="149"/>
      <c r="AQ3386" s="149"/>
      <c r="AR3386" s="149"/>
      <c r="AS3386" s="149"/>
      <c r="AT3386" s="149"/>
      <c r="AU3386" s="149"/>
      <c r="AV3386" s="149"/>
      <c r="AW3386" s="149"/>
      <c r="AX3386" s="149"/>
      <c r="AY3386" s="149"/>
      <c r="AZ3386" s="149"/>
      <c r="BA3386" s="149"/>
      <c r="BB3386" s="149"/>
      <c r="BC3386" s="149"/>
      <c r="BD3386" s="149"/>
      <c r="BE3386" s="149"/>
      <c r="BF3386" s="149"/>
      <c r="BG3386" s="149"/>
      <c r="BH3386" s="149"/>
    </row>
    <row r="3387" spans="1:60" outlineLevel="2" x14ac:dyDescent="0.2">
      <c r="A3387" s="156"/>
      <c r="B3387" s="157"/>
      <c r="C3387" s="200" t="s">
        <v>2049</v>
      </c>
      <c r="D3387" s="193"/>
      <c r="E3387" s="194"/>
      <c r="F3387" s="160"/>
      <c r="G3387" s="160"/>
      <c r="H3387" s="160"/>
      <c r="I3387" s="160"/>
      <c r="J3387" s="160"/>
      <c r="K3387" s="160"/>
      <c r="L3387" s="160"/>
      <c r="M3387" s="160"/>
      <c r="N3387" s="159"/>
      <c r="O3387" s="159"/>
      <c r="P3387" s="159"/>
      <c r="Q3387" s="159"/>
      <c r="R3387" s="160"/>
      <c r="S3387" s="160"/>
      <c r="T3387" s="160"/>
      <c r="U3387" s="160"/>
      <c r="V3387" s="160"/>
      <c r="W3387" s="160"/>
      <c r="X3387" s="160"/>
      <c r="Y3387" s="160"/>
      <c r="Z3387" s="149"/>
      <c r="AA3387" s="149"/>
      <c r="AB3387" s="149"/>
      <c r="AC3387" s="149"/>
      <c r="AD3387" s="149"/>
      <c r="AE3387" s="149"/>
      <c r="AF3387" s="149"/>
      <c r="AG3387" s="149" t="s">
        <v>409</v>
      </c>
      <c r="AH3387" s="149">
        <v>0</v>
      </c>
      <c r="AI3387" s="149"/>
      <c r="AJ3387" s="149"/>
      <c r="AK3387" s="149"/>
      <c r="AL3387" s="149"/>
      <c r="AM3387" s="149"/>
      <c r="AN3387" s="149"/>
      <c r="AO3387" s="149"/>
      <c r="AP3387" s="149"/>
      <c r="AQ3387" s="149"/>
      <c r="AR3387" s="149"/>
      <c r="AS3387" s="149"/>
      <c r="AT3387" s="149"/>
      <c r="AU3387" s="149"/>
      <c r="AV3387" s="149"/>
      <c r="AW3387" s="149"/>
      <c r="AX3387" s="149"/>
      <c r="AY3387" s="149"/>
      <c r="AZ3387" s="149"/>
      <c r="BA3387" s="149"/>
      <c r="BB3387" s="149"/>
      <c r="BC3387" s="149"/>
      <c r="BD3387" s="149"/>
      <c r="BE3387" s="149"/>
      <c r="BF3387" s="149"/>
      <c r="BG3387" s="149"/>
      <c r="BH3387" s="149"/>
    </row>
    <row r="3388" spans="1:60" outlineLevel="3" x14ac:dyDescent="0.2">
      <c r="A3388" s="156"/>
      <c r="B3388" s="157"/>
      <c r="C3388" s="200" t="s">
        <v>2059</v>
      </c>
      <c r="D3388" s="193"/>
      <c r="E3388" s="194">
        <v>72</v>
      </c>
      <c r="F3388" s="160"/>
      <c r="G3388" s="160"/>
      <c r="H3388" s="160"/>
      <c r="I3388" s="160"/>
      <c r="J3388" s="160"/>
      <c r="K3388" s="160"/>
      <c r="L3388" s="160"/>
      <c r="M3388" s="160"/>
      <c r="N3388" s="159"/>
      <c r="O3388" s="159"/>
      <c r="P3388" s="159"/>
      <c r="Q3388" s="159"/>
      <c r="R3388" s="160"/>
      <c r="S3388" s="160"/>
      <c r="T3388" s="160"/>
      <c r="U3388" s="160"/>
      <c r="V3388" s="160"/>
      <c r="W3388" s="160"/>
      <c r="X3388" s="160"/>
      <c r="Y3388" s="160"/>
      <c r="Z3388" s="149"/>
      <c r="AA3388" s="149"/>
      <c r="AB3388" s="149"/>
      <c r="AC3388" s="149"/>
      <c r="AD3388" s="149"/>
      <c r="AE3388" s="149"/>
      <c r="AF3388" s="149"/>
      <c r="AG3388" s="149" t="s">
        <v>409</v>
      </c>
      <c r="AH3388" s="149">
        <v>0</v>
      </c>
      <c r="AI3388" s="149"/>
      <c r="AJ3388" s="149"/>
      <c r="AK3388" s="149"/>
      <c r="AL3388" s="149"/>
      <c r="AM3388" s="149"/>
      <c r="AN3388" s="149"/>
      <c r="AO3388" s="149"/>
      <c r="AP3388" s="149"/>
      <c r="AQ3388" s="149"/>
      <c r="AR3388" s="149"/>
      <c r="AS3388" s="149"/>
      <c r="AT3388" s="149"/>
      <c r="AU3388" s="149"/>
      <c r="AV3388" s="149"/>
      <c r="AW3388" s="149"/>
      <c r="AX3388" s="149"/>
      <c r="AY3388" s="149"/>
      <c r="AZ3388" s="149"/>
      <c r="BA3388" s="149"/>
      <c r="BB3388" s="149"/>
      <c r="BC3388" s="149"/>
      <c r="BD3388" s="149"/>
      <c r="BE3388" s="149"/>
      <c r="BF3388" s="149"/>
      <c r="BG3388" s="149"/>
      <c r="BH3388" s="149"/>
    </row>
    <row r="3389" spans="1:60" outlineLevel="3" x14ac:dyDescent="0.2">
      <c r="A3389" s="156"/>
      <c r="B3389" s="157"/>
      <c r="C3389" s="201" t="s">
        <v>417</v>
      </c>
      <c r="D3389" s="195"/>
      <c r="E3389" s="196">
        <v>72</v>
      </c>
      <c r="F3389" s="160"/>
      <c r="G3389" s="160"/>
      <c r="H3389" s="160"/>
      <c r="I3389" s="160"/>
      <c r="J3389" s="160"/>
      <c r="K3389" s="160"/>
      <c r="L3389" s="160"/>
      <c r="M3389" s="160"/>
      <c r="N3389" s="159"/>
      <c r="O3389" s="159"/>
      <c r="P3389" s="159"/>
      <c r="Q3389" s="159"/>
      <c r="R3389" s="160"/>
      <c r="S3389" s="160"/>
      <c r="T3389" s="160"/>
      <c r="U3389" s="160"/>
      <c r="V3389" s="160"/>
      <c r="W3389" s="160"/>
      <c r="X3389" s="160"/>
      <c r="Y3389" s="160"/>
      <c r="Z3389" s="149"/>
      <c r="AA3389" s="149"/>
      <c r="AB3389" s="149"/>
      <c r="AC3389" s="149"/>
      <c r="AD3389" s="149"/>
      <c r="AE3389" s="149"/>
      <c r="AF3389" s="149"/>
      <c r="AG3389" s="149" t="s">
        <v>409</v>
      </c>
      <c r="AH3389" s="149">
        <v>1</v>
      </c>
      <c r="AI3389" s="149"/>
      <c r="AJ3389" s="149"/>
      <c r="AK3389" s="149"/>
      <c r="AL3389" s="149"/>
      <c r="AM3389" s="149"/>
      <c r="AN3389" s="149"/>
      <c r="AO3389" s="149"/>
      <c r="AP3389" s="149"/>
      <c r="AQ3389" s="149"/>
      <c r="AR3389" s="149"/>
      <c r="AS3389" s="149"/>
      <c r="AT3389" s="149"/>
      <c r="AU3389" s="149"/>
      <c r="AV3389" s="149"/>
      <c r="AW3389" s="149"/>
      <c r="AX3389" s="149"/>
      <c r="AY3389" s="149"/>
      <c r="AZ3389" s="149"/>
      <c r="BA3389" s="149"/>
      <c r="BB3389" s="149"/>
      <c r="BC3389" s="149"/>
      <c r="BD3389" s="149"/>
      <c r="BE3389" s="149"/>
      <c r="BF3389" s="149"/>
      <c r="BG3389" s="149"/>
      <c r="BH3389" s="149"/>
    </row>
    <row r="3390" spans="1:60" ht="22.5" outlineLevel="1" x14ac:dyDescent="0.2">
      <c r="A3390" s="173">
        <v>295</v>
      </c>
      <c r="B3390" s="174" t="s">
        <v>2464</v>
      </c>
      <c r="C3390" s="189" t="s">
        <v>2465</v>
      </c>
      <c r="D3390" s="175" t="s">
        <v>836</v>
      </c>
      <c r="E3390" s="176">
        <v>87</v>
      </c>
      <c r="F3390" s="177"/>
      <c r="G3390" s="178">
        <f>ROUND(E3390*F3390,2)</f>
        <v>0</v>
      </c>
      <c r="H3390" s="177"/>
      <c r="I3390" s="178">
        <f>ROUND(E3390*H3390,2)</f>
        <v>0</v>
      </c>
      <c r="J3390" s="177"/>
      <c r="K3390" s="178">
        <f>ROUND(E3390*J3390,2)</f>
        <v>0</v>
      </c>
      <c r="L3390" s="178">
        <v>12</v>
      </c>
      <c r="M3390" s="178">
        <f>G3390*(1+L3390/100)</f>
        <v>0</v>
      </c>
      <c r="N3390" s="176">
        <v>9.11E-3</v>
      </c>
      <c r="O3390" s="176">
        <f>ROUND(E3390*N3390,2)</f>
        <v>0.79</v>
      </c>
      <c r="P3390" s="176">
        <v>0</v>
      </c>
      <c r="Q3390" s="176">
        <f>ROUND(E3390*P3390,2)</f>
        <v>0</v>
      </c>
      <c r="R3390" s="178" t="s">
        <v>2048</v>
      </c>
      <c r="S3390" s="178" t="s">
        <v>365</v>
      </c>
      <c r="T3390" s="179" t="s">
        <v>365</v>
      </c>
      <c r="U3390" s="160">
        <v>0.65119000000000005</v>
      </c>
      <c r="V3390" s="160">
        <f>ROUND(E3390*U3390,2)</f>
        <v>56.65</v>
      </c>
      <c r="W3390" s="160"/>
      <c r="X3390" s="160" t="s">
        <v>404</v>
      </c>
      <c r="Y3390" s="160" t="s">
        <v>368</v>
      </c>
      <c r="Z3390" s="149"/>
      <c r="AA3390" s="149"/>
      <c r="AB3390" s="149"/>
      <c r="AC3390" s="149"/>
      <c r="AD3390" s="149"/>
      <c r="AE3390" s="149"/>
      <c r="AF3390" s="149"/>
      <c r="AG3390" s="149" t="s">
        <v>438</v>
      </c>
      <c r="AH3390" s="149"/>
      <c r="AI3390" s="149"/>
      <c r="AJ3390" s="149"/>
      <c r="AK3390" s="149"/>
      <c r="AL3390" s="149"/>
      <c r="AM3390" s="149"/>
      <c r="AN3390" s="149"/>
      <c r="AO3390" s="149"/>
      <c r="AP3390" s="149"/>
      <c r="AQ3390" s="149"/>
      <c r="AR3390" s="149"/>
      <c r="AS3390" s="149"/>
      <c r="AT3390" s="149"/>
      <c r="AU3390" s="149"/>
      <c r="AV3390" s="149"/>
      <c r="AW3390" s="149"/>
      <c r="AX3390" s="149"/>
      <c r="AY3390" s="149"/>
      <c r="AZ3390" s="149"/>
      <c r="BA3390" s="149"/>
      <c r="BB3390" s="149"/>
      <c r="BC3390" s="149"/>
      <c r="BD3390" s="149"/>
      <c r="BE3390" s="149"/>
      <c r="BF3390" s="149"/>
      <c r="BG3390" s="149"/>
      <c r="BH3390" s="149"/>
    </row>
    <row r="3391" spans="1:60" outlineLevel="2" x14ac:dyDescent="0.2">
      <c r="A3391" s="156"/>
      <c r="B3391" s="157"/>
      <c r="C3391" s="283" t="s">
        <v>2463</v>
      </c>
      <c r="D3391" s="284"/>
      <c r="E3391" s="284"/>
      <c r="F3391" s="284"/>
      <c r="G3391" s="284"/>
      <c r="H3391" s="160"/>
      <c r="I3391" s="160"/>
      <c r="J3391" s="160"/>
      <c r="K3391" s="160"/>
      <c r="L3391" s="160"/>
      <c r="M3391" s="160"/>
      <c r="N3391" s="159"/>
      <c r="O3391" s="159"/>
      <c r="P3391" s="159"/>
      <c r="Q3391" s="159"/>
      <c r="R3391" s="160"/>
      <c r="S3391" s="160"/>
      <c r="T3391" s="160"/>
      <c r="U3391" s="160"/>
      <c r="V3391" s="160"/>
      <c r="W3391" s="160"/>
      <c r="X3391" s="160"/>
      <c r="Y3391" s="160"/>
      <c r="Z3391" s="149"/>
      <c r="AA3391" s="149"/>
      <c r="AB3391" s="149"/>
      <c r="AC3391" s="149"/>
      <c r="AD3391" s="149"/>
      <c r="AE3391" s="149"/>
      <c r="AF3391" s="149"/>
      <c r="AG3391" s="149" t="s">
        <v>407</v>
      </c>
      <c r="AH3391" s="149"/>
      <c r="AI3391" s="149"/>
      <c r="AJ3391" s="149"/>
      <c r="AK3391" s="149"/>
      <c r="AL3391" s="149"/>
      <c r="AM3391" s="149"/>
      <c r="AN3391" s="149"/>
      <c r="AO3391" s="149"/>
      <c r="AP3391" s="149"/>
      <c r="AQ3391" s="149"/>
      <c r="AR3391" s="149"/>
      <c r="AS3391" s="149"/>
      <c r="AT3391" s="149"/>
      <c r="AU3391" s="149"/>
      <c r="AV3391" s="149"/>
      <c r="AW3391" s="149"/>
      <c r="AX3391" s="149"/>
      <c r="AY3391" s="149"/>
      <c r="AZ3391" s="149"/>
      <c r="BA3391" s="149"/>
      <c r="BB3391" s="149"/>
      <c r="BC3391" s="149"/>
      <c r="BD3391" s="149"/>
      <c r="BE3391" s="149"/>
      <c r="BF3391" s="149"/>
      <c r="BG3391" s="149"/>
      <c r="BH3391" s="149"/>
    </row>
    <row r="3392" spans="1:60" outlineLevel="2" x14ac:dyDescent="0.2">
      <c r="A3392" s="156"/>
      <c r="B3392" s="157"/>
      <c r="C3392" s="200" t="s">
        <v>2049</v>
      </c>
      <c r="D3392" s="193"/>
      <c r="E3392" s="194"/>
      <c r="F3392" s="160"/>
      <c r="G3392" s="160"/>
      <c r="H3392" s="160"/>
      <c r="I3392" s="160"/>
      <c r="J3392" s="160"/>
      <c r="K3392" s="160"/>
      <c r="L3392" s="160"/>
      <c r="M3392" s="160"/>
      <c r="N3392" s="159"/>
      <c r="O3392" s="159"/>
      <c r="P3392" s="159"/>
      <c r="Q3392" s="159"/>
      <c r="R3392" s="160"/>
      <c r="S3392" s="160"/>
      <c r="T3392" s="160"/>
      <c r="U3392" s="160"/>
      <c r="V3392" s="160"/>
      <c r="W3392" s="160"/>
      <c r="X3392" s="160"/>
      <c r="Y3392" s="160"/>
      <c r="Z3392" s="149"/>
      <c r="AA3392" s="149"/>
      <c r="AB3392" s="149"/>
      <c r="AC3392" s="149"/>
      <c r="AD3392" s="149"/>
      <c r="AE3392" s="149"/>
      <c r="AF3392" s="149"/>
      <c r="AG3392" s="149" t="s">
        <v>409</v>
      </c>
      <c r="AH3392" s="149">
        <v>0</v>
      </c>
      <c r="AI3392" s="149"/>
      <c r="AJ3392" s="149"/>
      <c r="AK3392" s="149"/>
      <c r="AL3392" s="149"/>
      <c r="AM3392" s="149"/>
      <c r="AN3392" s="149"/>
      <c r="AO3392" s="149"/>
      <c r="AP3392" s="149"/>
      <c r="AQ3392" s="149"/>
      <c r="AR3392" s="149"/>
      <c r="AS3392" s="149"/>
      <c r="AT3392" s="149"/>
      <c r="AU3392" s="149"/>
      <c r="AV3392" s="149"/>
      <c r="AW3392" s="149"/>
      <c r="AX3392" s="149"/>
      <c r="AY3392" s="149"/>
      <c r="AZ3392" s="149"/>
      <c r="BA3392" s="149"/>
      <c r="BB3392" s="149"/>
      <c r="BC3392" s="149"/>
      <c r="BD3392" s="149"/>
      <c r="BE3392" s="149"/>
      <c r="BF3392" s="149"/>
      <c r="BG3392" s="149"/>
      <c r="BH3392" s="149"/>
    </row>
    <row r="3393" spans="1:60" outlineLevel="3" x14ac:dyDescent="0.2">
      <c r="A3393" s="156"/>
      <c r="B3393" s="157"/>
      <c r="C3393" s="200" t="s">
        <v>2062</v>
      </c>
      <c r="D3393" s="193"/>
      <c r="E3393" s="194">
        <v>87</v>
      </c>
      <c r="F3393" s="160"/>
      <c r="G3393" s="160"/>
      <c r="H3393" s="160"/>
      <c r="I3393" s="160"/>
      <c r="J3393" s="160"/>
      <c r="K3393" s="160"/>
      <c r="L3393" s="160"/>
      <c r="M3393" s="160"/>
      <c r="N3393" s="159"/>
      <c r="O3393" s="159"/>
      <c r="P3393" s="159"/>
      <c r="Q3393" s="159"/>
      <c r="R3393" s="160"/>
      <c r="S3393" s="160"/>
      <c r="T3393" s="160"/>
      <c r="U3393" s="160"/>
      <c r="V3393" s="160"/>
      <c r="W3393" s="160"/>
      <c r="X3393" s="160"/>
      <c r="Y3393" s="160"/>
      <c r="Z3393" s="149"/>
      <c r="AA3393" s="149"/>
      <c r="AB3393" s="149"/>
      <c r="AC3393" s="149"/>
      <c r="AD3393" s="149"/>
      <c r="AE3393" s="149"/>
      <c r="AF3393" s="149"/>
      <c r="AG3393" s="149" t="s">
        <v>409</v>
      </c>
      <c r="AH3393" s="149">
        <v>0</v>
      </c>
      <c r="AI3393" s="149"/>
      <c r="AJ3393" s="149"/>
      <c r="AK3393" s="149"/>
      <c r="AL3393" s="149"/>
      <c r="AM3393" s="149"/>
      <c r="AN3393" s="149"/>
      <c r="AO3393" s="149"/>
      <c r="AP3393" s="149"/>
      <c r="AQ3393" s="149"/>
      <c r="AR3393" s="149"/>
      <c r="AS3393" s="149"/>
      <c r="AT3393" s="149"/>
      <c r="AU3393" s="149"/>
      <c r="AV3393" s="149"/>
      <c r="AW3393" s="149"/>
      <c r="AX3393" s="149"/>
      <c r="AY3393" s="149"/>
      <c r="AZ3393" s="149"/>
      <c r="BA3393" s="149"/>
      <c r="BB3393" s="149"/>
      <c r="BC3393" s="149"/>
      <c r="BD3393" s="149"/>
      <c r="BE3393" s="149"/>
      <c r="BF3393" s="149"/>
      <c r="BG3393" s="149"/>
      <c r="BH3393" s="149"/>
    </row>
    <row r="3394" spans="1:60" outlineLevel="3" x14ac:dyDescent="0.2">
      <c r="A3394" s="156"/>
      <c r="B3394" s="157"/>
      <c r="C3394" s="201" t="s">
        <v>417</v>
      </c>
      <c r="D3394" s="195"/>
      <c r="E3394" s="196">
        <v>87</v>
      </c>
      <c r="F3394" s="160"/>
      <c r="G3394" s="160"/>
      <c r="H3394" s="160"/>
      <c r="I3394" s="160"/>
      <c r="J3394" s="160"/>
      <c r="K3394" s="160"/>
      <c r="L3394" s="160"/>
      <c r="M3394" s="160"/>
      <c r="N3394" s="159"/>
      <c r="O3394" s="159"/>
      <c r="P3394" s="159"/>
      <c r="Q3394" s="159"/>
      <c r="R3394" s="160"/>
      <c r="S3394" s="160"/>
      <c r="T3394" s="160"/>
      <c r="U3394" s="160"/>
      <c r="V3394" s="160"/>
      <c r="W3394" s="160"/>
      <c r="X3394" s="160"/>
      <c r="Y3394" s="160"/>
      <c r="Z3394" s="149"/>
      <c r="AA3394" s="149"/>
      <c r="AB3394" s="149"/>
      <c r="AC3394" s="149"/>
      <c r="AD3394" s="149"/>
      <c r="AE3394" s="149"/>
      <c r="AF3394" s="149"/>
      <c r="AG3394" s="149" t="s">
        <v>409</v>
      </c>
      <c r="AH3394" s="149">
        <v>1</v>
      </c>
      <c r="AI3394" s="149"/>
      <c r="AJ3394" s="149"/>
      <c r="AK3394" s="149"/>
      <c r="AL3394" s="149"/>
      <c r="AM3394" s="149"/>
      <c r="AN3394" s="149"/>
      <c r="AO3394" s="149"/>
      <c r="AP3394" s="149"/>
      <c r="AQ3394" s="149"/>
      <c r="AR3394" s="149"/>
      <c r="AS3394" s="149"/>
      <c r="AT3394" s="149"/>
      <c r="AU3394" s="149"/>
      <c r="AV3394" s="149"/>
      <c r="AW3394" s="149"/>
      <c r="AX3394" s="149"/>
      <c r="AY3394" s="149"/>
      <c r="AZ3394" s="149"/>
      <c r="BA3394" s="149"/>
      <c r="BB3394" s="149"/>
      <c r="BC3394" s="149"/>
      <c r="BD3394" s="149"/>
      <c r="BE3394" s="149"/>
      <c r="BF3394" s="149"/>
      <c r="BG3394" s="149"/>
      <c r="BH3394" s="149"/>
    </row>
    <row r="3395" spans="1:60" ht="22.5" outlineLevel="1" x14ac:dyDescent="0.2">
      <c r="A3395" s="173">
        <v>296</v>
      </c>
      <c r="B3395" s="174" t="s">
        <v>2466</v>
      </c>
      <c r="C3395" s="189" t="s">
        <v>2467</v>
      </c>
      <c r="D3395" s="175" t="s">
        <v>677</v>
      </c>
      <c r="E3395" s="176">
        <v>7</v>
      </c>
      <c r="F3395" s="177"/>
      <c r="G3395" s="178">
        <f>ROUND(E3395*F3395,2)</f>
        <v>0</v>
      </c>
      <c r="H3395" s="177"/>
      <c r="I3395" s="178">
        <f>ROUND(E3395*H3395,2)</f>
        <v>0</v>
      </c>
      <c r="J3395" s="177"/>
      <c r="K3395" s="178">
        <f>ROUND(E3395*J3395,2)</f>
        <v>0</v>
      </c>
      <c r="L3395" s="178">
        <v>12</v>
      </c>
      <c r="M3395" s="178">
        <f>G3395*(1+L3395/100)</f>
        <v>0</v>
      </c>
      <c r="N3395" s="176">
        <v>4.0000000000000002E-4</v>
      </c>
      <c r="O3395" s="176">
        <f>ROUND(E3395*N3395,2)</f>
        <v>0</v>
      </c>
      <c r="P3395" s="176">
        <v>0</v>
      </c>
      <c r="Q3395" s="176">
        <f>ROUND(E3395*P3395,2)</f>
        <v>0</v>
      </c>
      <c r="R3395" s="178" t="s">
        <v>2048</v>
      </c>
      <c r="S3395" s="178" t="s">
        <v>365</v>
      </c>
      <c r="T3395" s="179" t="s">
        <v>365</v>
      </c>
      <c r="U3395" s="160">
        <v>0.41</v>
      </c>
      <c r="V3395" s="160">
        <f>ROUND(E3395*U3395,2)</f>
        <v>2.87</v>
      </c>
      <c r="W3395" s="160"/>
      <c r="X3395" s="160" t="s">
        <v>404</v>
      </c>
      <c r="Y3395" s="160" t="s">
        <v>368</v>
      </c>
      <c r="Z3395" s="149"/>
      <c r="AA3395" s="149"/>
      <c r="AB3395" s="149"/>
      <c r="AC3395" s="149"/>
      <c r="AD3395" s="149"/>
      <c r="AE3395" s="149"/>
      <c r="AF3395" s="149"/>
      <c r="AG3395" s="149" t="s">
        <v>438</v>
      </c>
      <c r="AH3395" s="149"/>
      <c r="AI3395" s="149"/>
      <c r="AJ3395" s="149"/>
      <c r="AK3395" s="149"/>
      <c r="AL3395" s="149"/>
      <c r="AM3395" s="149"/>
      <c r="AN3395" s="149"/>
      <c r="AO3395" s="149"/>
      <c r="AP3395" s="149"/>
      <c r="AQ3395" s="149"/>
      <c r="AR3395" s="149"/>
      <c r="AS3395" s="149"/>
      <c r="AT3395" s="149"/>
      <c r="AU3395" s="149"/>
      <c r="AV3395" s="149"/>
      <c r="AW3395" s="149"/>
      <c r="AX3395" s="149"/>
      <c r="AY3395" s="149"/>
      <c r="AZ3395" s="149"/>
      <c r="BA3395" s="149"/>
      <c r="BB3395" s="149"/>
      <c r="BC3395" s="149"/>
      <c r="BD3395" s="149"/>
      <c r="BE3395" s="149"/>
      <c r="BF3395" s="149"/>
      <c r="BG3395" s="149"/>
      <c r="BH3395" s="149"/>
    </row>
    <row r="3396" spans="1:60" outlineLevel="2" x14ac:dyDescent="0.2">
      <c r="A3396" s="156"/>
      <c r="B3396" s="157"/>
      <c r="C3396" s="200" t="s">
        <v>2049</v>
      </c>
      <c r="D3396" s="193"/>
      <c r="E3396" s="194"/>
      <c r="F3396" s="160"/>
      <c r="G3396" s="160"/>
      <c r="H3396" s="160"/>
      <c r="I3396" s="160"/>
      <c r="J3396" s="160"/>
      <c r="K3396" s="160"/>
      <c r="L3396" s="160"/>
      <c r="M3396" s="160"/>
      <c r="N3396" s="159"/>
      <c r="O3396" s="159"/>
      <c r="P3396" s="159"/>
      <c r="Q3396" s="159"/>
      <c r="R3396" s="160"/>
      <c r="S3396" s="160"/>
      <c r="T3396" s="160"/>
      <c r="U3396" s="160"/>
      <c r="V3396" s="160"/>
      <c r="W3396" s="160"/>
      <c r="X3396" s="160"/>
      <c r="Y3396" s="160"/>
      <c r="Z3396" s="149"/>
      <c r="AA3396" s="149"/>
      <c r="AB3396" s="149"/>
      <c r="AC3396" s="149"/>
      <c r="AD3396" s="149"/>
      <c r="AE3396" s="149"/>
      <c r="AF3396" s="149"/>
      <c r="AG3396" s="149" t="s">
        <v>409</v>
      </c>
      <c r="AH3396" s="149">
        <v>0</v>
      </c>
      <c r="AI3396" s="149"/>
      <c r="AJ3396" s="149"/>
      <c r="AK3396" s="149"/>
      <c r="AL3396" s="149"/>
      <c r="AM3396" s="149"/>
      <c r="AN3396" s="149"/>
      <c r="AO3396" s="149"/>
      <c r="AP3396" s="149"/>
      <c r="AQ3396" s="149"/>
      <c r="AR3396" s="149"/>
      <c r="AS3396" s="149"/>
      <c r="AT3396" s="149"/>
      <c r="AU3396" s="149"/>
      <c r="AV3396" s="149"/>
      <c r="AW3396" s="149"/>
      <c r="AX3396" s="149"/>
      <c r="AY3396" s="149"/>
      <c r="AZ3396" s="149"/>
      <c r="BA3396" s="149"/>
      <c r="BB3396" s="149"/>
      <c r="BC3396" s="149"/>
      <c r="BD3396" s="149"/>
      <c r="BE3396" s="149"/>
      <c r="BF3396" s="149"/>
      <c r="BG3396" s="149"/>
      <c r="BH3396" s="149"/>
    </row>
    <row r="3397" spans="1:60" outlineLevel="3" x14ac:dyDescent="0.2">
      <c r="A3397" s="156"/>
      <c r="B3397" s="157"/>
      <c r="C3397" s="200" t="s">
        <v>2066</v>
      </c>
      <c r="D3397" s="193"/>
      <c r="E3397" s="194">
        <v>7</v>
      </c>
      <c r="F3397" s="160"/>
      <c r="G3397" s="160"/>
      <c r="H3397" s="160"/>
      <c r="I3397" s="160"/>
      <c r="J3397" s="160"/>
      <c r="K3397" s="160"/>
      <c r="L3397" s="160"/>
      <c r="M3397" s="160"/>
      <c r="N3397" s="159"/>
      <c r="O3397" s="159"/>
      <c r="P3397" s="159"/>
      <c r="Q3397" s="159"/>
      <c r="R3397" s="160"/>
      <c r="S3397" s="160"/>
      <c r="T3397" s="160"/>
      <c r="U3397" s="160"/>
      <c r="V3397" s="160"/>
      <c r="W3397" s="160"/>
      <c r="X3397" s="160"/>
      <c r="Y3397" s="160"/>
      <c r="Z3397" s="149"/>
      <c r="AA3397" s="149"/>
      <c r="AB3397" s="149"/>
      <c r="AC3397" s="149"/>
      <c r="AD3397" s="149"/>
      <c r="AE3397" s="149"/>
      <c r="AF3397" s="149"/>
      <c r="AG3397" s="149" t="s">
        <v>409</v>
      </c>
      <c r="AH3397" s="149">
        <v>0</v>
      </c>
      <c r="AI3397" s="149"/>
      <c r="AJ3397" s="149"/>
      <c r="AK3397" s="149"/>
      <c r="AL3397" s="149"/>
      <c r="AM3397" s="149"/>
      <c r="AN3397" s="149"/>
      <c r="AO3397" s="149"/>
      <c r="AP3397" s="149"/>
      <c r="AQ3397" s="149"/>
      <c r="AR3397" s="149"/>
      <c r="AS3397" s="149"/>
      <c r="AT3397" s="149"/>
      <c r="AU3397" s="149"/>
      <c r="AV3397" s="149"/>
      <c r="AW3397" s="149"/>
      <c r="AX3397" s="149"/>
      <c r="AY3397" s="149"/>
      <c r="AZ3397" s="149"/>
      <c r="BA3397" s="149"/>
      <c r="BB3397" s="149"/>
      <c r="BC3397" s="149"/>
      <c r="BD3397" s="149"/>
      <c r="BE3397" s="149"/>
      <c r="BF3397" s="149"/>
      <c r="BG3397" s="149"/>
      <c r="BH3397" s="149"/>
    </row>
    <row r="3398" spans="1:60" outlineLevel="3" x14ac:dyDescent="0.2">
      <c r="A3398" s="156"/>
      <c r="B3398" s="157"/>
      <c r="C3398" s="201" t="s">
        <v>417</v>
      </c>
      <c r="D3398" s="195"/>
      <c r="E3398" s="196">
        <v>7</v>
      </c>
      <c r="F3398" s="160"/>
      <c r="G3398" s="160"/>
      <c r="H3398" s="160"/>
      <c r="I3398" s="160"/>
      <c r="J3398" s="160"/>
      <c r="K3398" s="160"/>
      <c r="L3398" s="160"/>
      <c r="M3398" s="160"/>
      <c r="N3398" s="159"/>
      <c r="O3398" s="159"/>
      <c r="P3398" s="159"/>
      <c r="Q3398" s="159"/>
      <c r="R3398" s="160"/>
      <c r="S3398" s="160"/>
      <c r="T3398" s="160"/>
      <c r="U3398" s="160"/>
      <c r="V3398" s="160"/>
      <c r="W3398" s="160"/>
      <c r="X3398" s="160"/>
      <c r="Y3398" s="160"/>
      <c r="Z3398" s="149"/>
      <c r="AA3398" s="149"/>
      <c r="AB3398" s="149"/>
      <c r="AC3398" s="149"/>
      <c r="AD3398" s="149"/>
      <c r="AE3398" s="149"/>
      <c r="AF3398" s="149"/>
      <c r="AG3398" s="149" t="s">
        <v>409</v>
      </c>
      <c r="AH3398" s="149">
        <v>1</v>
      </c>
      <c r="AI3398" s="149"/>
      <c r="AJ3398" s="149"/>
      <c r="AK3398" s="149"/>
      <c r="AL3398" s="149"/>
      <c r="AM3398" s="149"/>
      <c r="AN3398" s="149"/>
      <c r="AO3398" s="149"/>
      <c r="AP3398" s="149"/>
      <c r="AQ3398" s="149"/>
      <c r="AR3398" s="149"/>
      <c r="AS3398" s="149"/>
      <c r="AT3398" s="149"/>
      <c r="AU3398" s="149"/>
      <c r="AV3398" s="149"/>
      <c r="AW3398" s="149"/>
      <c r="AX3398" s="149"/>
      <c r="AY3398" s="149"/>
      <c r="AZ3398" s="149"/>
      <c r="BA3398" s="149"/>
      <c r="BB3398" s="149"/>
      <c r="BC3398" s="149"/>
      <c r="BD3398" s="149"/>
      <c r="BE3398" s="149"/>
      <c r="BF3398" s="149"/>
      <c r="BG3398" s="149"/>
      <c r="BH3398" s="149"/>
    </row>
    <row r="3399" spans="1:60" ht="22.5" outlineLevel="1" x14ac:dyDescent="0.2">
      <c r="A3399" s="173">
        <v>297</v>
      </c>
      <c r="B3399" s="174" t="s">
        <v>2468</v>
      </c>
      <c r="C3399" s="189" t="s">
        <v>2469</v>
      </c>
      <c r="D3399" s="175" t="s">
        <v>677</v>
      </c>
      <c r="E3399" s="176">
        <v>6</v>
      </c>
      <c r="F3399" s="177"/>
      <c r="G3399" s="178">
        <f>ROUND(E3399*F3399,2)</f>
        <v>0</v>
      </c>
      <c r="H3399" s="177"/>
      <c r="I3399" s="178">
        <f>ROUND(E3399*H3399,2)</f>
        <v>0</v>
      </c>
      <c r="J3399" s="177"/>
      <c r="K3399" s="178">
        <f>ROUND(E3399*J3399,2)</f>
        <v>0</v>
      </c>
      <c r="L3399" s="178">
        <v>12</v>
      </c>
      <c r="M3399" s="178">
        <f>G3399*(1+L3399/100)</f>
        <v>0</v>
      </c>
      <c r="N3399" s="176">
        <v>5.0000000000000001E-4</v>
      </c>
      <c r="O3399" s="176">
        <f>ROUND(E3399*N3399,2)</f>
        <v>0</v>
      </c>
      <c r="P3399" s="176">
        <v>0</v>
      </c>
      <c r="Q3399" s="176">
        <f>ROUND(E3399*P3399,2)</f>
        <v>0</v>
      </c>
      <c r="R3399" s="178" t="s">
        <v>2048</v>
      </c>
      <c r="S3399" s="178" t="s">
        <v>365</v>
      </c>
      <c r="T3399" s="179" t="s">
        <v>365</v>
      </c>
      <c r="U3399" s="160">
        <v>0.41</v>
      </c>
      <c r="V3399" s="160">
        <f>ROUND(E3399*U3399,2)</f>
        <v>2.46</v>
      </c>
      <c r="W3399" s="160"/>
      <c r="X3399" s="160" t="s">
        <v>404</v>
      </c>
      <c r="Y3399" s="160" t="s">
        <v>368</v>
      </c>
      <c r="Z3399" s="149"/>
      <c r="AA3399" s="149"/>
      <c r="AB3399" s="149"/>
      <c r="AC3399" s="149"/>
      <c r="AD3399" s="149"/>
      <c r="AE3399" s="149"/>
      <c r="AF3399" s="149"/>
      <c r="AG3399" s="149" t="s">
        <v>438</v>
      </c>
      <c r="AH3399" s="149"/>
      <c r="AI3399" s="149"/>
      <c r="AJ3399" s="149"/>
      <c r="AK3399" s="149"/>
      <c r="AL3399" s="149"/>
      <c r="AM3399" s="149"/>
      <c r="AN3399" s="149"/>
      <c r="AO3399" s="149"/>
      <c r="AP3399" s="149"/>
      <c r="AQ3399" s="149"/>
      <c r="AR3399" s="149"/>
      <c r="AS3399" s="149"/>
      <c r="AT3399" s="149"/>
      <c r="AU3399" s="149"/>
      <c r="AV3399" s="149"/>
      <c r="AW3399" s="149"/>
      <c r="AX3399" s="149"/>
      <c r="AY3399" s="149"/>
      <c r="AZ3399" s="149"/>
      <c r="BA3399" s="149"/>
      <c r="BB3399" s="149"/>
      <c r="BC3399" s="149"/>
      <c r="BD3399" s="149"/>
      <c r="BE3399" s="149"/>
      <c r="BF3399" s="149"/>
      <c r="BG3399" s="149"/>
      <c r="BH3399" s="149"/>
    </row>
    <row r="3400" spans="1:60" outlineLevel="2" x14ac:dyDescent="0.2">
      <c r="A3400" s="156"/>
      <c r="B3400" s="157"/>
      <c r="C3400" s="200" t="s">
        <v>2049</v>
      </c>
      <c r="D3400" s="193"/>
      <c r="E3400" s="194"/>
      <c r="F3400" s="160"/>
      <c r="G3400" s="160"/>
      <c r="H3400" s="160"/>
      <c r="I3400" s="160"/>
      <c r="J3400" s="160"/>
      <c r="K3400" s="160"/>
      <c r="L3400" s="160"/>
      <c r="M3400" s="160"/>
      <c r="N3400" s="159"/>
      <c r="O3400" s="159"/>
      <c r="P3400" s="159"/>
      <c r="Q3400" s="159"/>
      <c r="R3400" s="160"/>
      <c r="S3400" s="160"/>
      <c r="T3400" s="160"/>
      <c r="U3400" s="160"/>
      <c r="V3400" s="160"/>
      <c r="W3400" s="160"/>
      <c r="X3400" s="160"/>
      <c r="Y3400" s="160"/>
      <c r="Z3400" s="149"/>
      <c r="AA3400" s="149"/>
      <c r="AB3400" s="149"/>
      <c r="AC3400" s="149"/>
      <c r="AD3400" s="149"/>
      <c r="AE3400" s="149"/>
      <c r="AF3400" s="149"/>
      <c r="AG3400" s="149" t="s">
        <v>409</v>
      </c>
      <c r="AH3400" s="149">
        <v>0</v>
      </c>
      <c r="AI3400" s="149"/>
      <c r="AJ3400" s="149"/>
      <c r="AK3400" s="149"/>
      <c r="AL3400" s="149"/>
      <c r="AM3400" s="149"/>
      <c r="AN3400" s="149"/>
      <c r="AO3400" s="149"/>
      <c r="AP3400" s="149"/>
      <c r="AQ3400" s="149"/>
      <c r="AR3400" s="149"/>
      <c r="AS3400" s="149"/>
      <c r="AT3400" s="149"/>
      <c r="AU3400" s="149"/>
      <c r="AV3400" s="149"/>
      <c r="AW3400" s="149"/>
      <c r="AX3400" s="149"/>
      <c r="AY3400" s="149"/>
      <c r="AZ3400" s="149"/>
      <c r="BA3400" s="149"/>
      <c r="BB3400" s="149"/>
      <c r="BC3400" s="149"/>
      <c r="BD3400" s="149"/>
      <c r="BE3400" s="149"/>
      <c r="BF3400" s="149"/>
      <c r="BG3400" s="149"/>
      <c r="BH3400" s="149"/>
    </row>
    <row r="3401" spans="1:60" outlineLevel="3" x14ac:dyDescent="0.2">
      <c r="A3401" s="156"/>
      <c r="B3401" s="157"/>
      <c r="C3401" s="200" t="s">
        <v>2065</v>
      </c>
      <c r="D3401" s="193"/>
      <c r="E3401" s="194">
        <v>6</v>
      </c>
      <c r="F3401" s="160"/>
      <c r="G3401" s="160"/>
      <c r="H3401" s="160"/>
      <c r="I3401" s="160"/>
      <c r="J3401" s="160"/>
      <c r="K3401" s="160"/>
      <c r="L3401" s="160"/>
      <c r="M3401" s="160"/>
      <c r="N3401" s="159"/>
      <c r="O3401" s="159"/>
      <c r="P3401" s="159"/>
      <c r="Q3401" s="159"/>
      <c r="R3401" s="160"/>
      <c r="S3401" s="160"/>
      <c r="T3401" s="160"/>
      <c r="U3401" s="160"/>
      <c r="V3401" s="160"/>
      <c r="W3401" s="160"/>
      <c r="X3401" s="160"/>
      <c r="Y3401" s="160"/>
      <c r="Z3401" s="149"/>
      <c r="AA3401" s="149"/>
      <c r="AB3401" s="149"/>
      <c r="AC3401" s="149"/>
      <c r="AD3401" s="149"/>
      <c r="AE3401" s="149"/>
      <c r="AF3401" s="149"/>
      <c r="AG3401" s="149" t="s">
        <v>409</v>
      </c>
      <c r="AH3401" s="149">
        <v>0</v>
      </c>
      <c r="AI3401" s="149"/>
      <c r="AJ3401" s="149"/>
      <c r="AK3401" s="149"/>
      <c r="AL3401" s="149"/>
      <c r="AM3401" s="149"/>
      <c r="AN3401" s="149"/>
      <c r="AO3401" s="149"/>
      <c r="AP3401" s="149"/>
      <c r="AQ3401" s="149"/>
      <c r="AR3401" s="149"/>
      <c r="AS3401" s="149"/>
      <c r="AT3401" s="149"/>
      <c r="AU3401" s="149"/>
      <c r="AV3401" s="149"/>
      <c r="AW3401" s="149"/>
      <c r="AX3401" s="149"/>
      <c r="AY3401" s="149"/>
      <c r="AZ3401" s="149"/>
      <c r="BA3401" s="149"/>
      <c r="BB3401" s="149"/>
      <c r="BC3401" s="149"/>
      <c r="BD3401" s="149"/>
      <c r="BE3401" s="149"/>
      <c r="BF3401" s="149"/>
      <c r="BG3401" s="149"/>
      <c r="BH3401" s="149"/>
    </row>
    <row r="3402" spans="1:60" outlineLevel="3" x14ac:dyDescent="0.2">
      <c r="A3402" s="156"/>
      <c r="B3402" s="157"/>
      <c r="C3402" s="201" t="s">
        <v>417</v>
      </c>
      <c r="D3402" s="195"/>
      <c r="E3402" s="196">
        <v>6</v>
      </c>
      <c r="F3402" s="160"/>
      <c r="G3402" s="160"/>
      <c r="H3402" s="160"/>
      <c r="I3402" s="160"/>
      <c r="J3402" s="160"/>
      <c r="K3402" s="160"/>
      <c r="L3402" s="160"/>
      <c r="M3402" s="160"/>
      <c r="N3402" s="159"/>
      <c r="O3402" s="159"/>
      <c r="P3402" s="159"/>
      <c r="Q3402" s="159"/>
      <c r="R3402" s="160"/>
      <c r="S3402" s="160"/>
      <c r="T3402" s="160"/>
      <c r="U3402" s="160"/>
      <c r="V3402" s="160"/>
      <c r="W3402" s="160"/>
      <c r="X3402" s="160"/>
      <c r="Y3402" s="160"/>
      <c r="Z3402" s="149"/>
      <c r="AA3402" s="149"/>
      <c r="AB3402" s="149"/>
      <c r="AC3402" s="149"/>
      <c r="AD3402" s="149"/>
      <c r="AE3402" s="149"/>
      <c r="AF3402" s="149"/>
      <c r="AG3402" s="149" t="s">
        <v>409</v>
      </c>
      <c r="AH3402" s="149">
        <v>1</v>
      </c>
      <c r="AI3402" s="149"/>
      <c r="AJ3402" s="149"/>
      <c r="AK3402" s="149"/>
      <c r="AL3402" s="149"/>
      <c r="AM3402" s="149"/>
      <c r="AN3402" s="149"/>
      <c r="AO3402" s="149"/>
      <c r="AP3402" s="149"/>
      <c r="AQ3402" s="149"/>
      <c r="AR3402" s="149"/>
      <c r="AS3402" s="149"/>
      <c r="AT3402" s="149"/>
      <c r="AU3402" s="149"/>
      <c r="AV3402" s="149"/>
      <c r="AW3402" s="149"/>
      <c r="AX3402" s="149"/>
      <c r="AY3402" s="149"/>
      <c r="AZ3402" s="149"/>
      <c r="BA3402" s="149"/>
      <c r="BB3402" s="149"/>
      <c r="BC3402" s="149"/>
      <c r="BD3402" s="149"/>
      <c r="BE3402" s="149"/>
      <c r="BF3402" s="149"/>
      <c r="BG3402" s="149"/>
      <c r="BH3402" s="149"/>
    </row>
    <row r="3403" spans="1:60" outlineLevel="1" x14ac:dyDescent="0.2">
      <c r="A3403" s="173">
        <v>298</v>
      </c>
      <c r="B3403" s="174" t="s">
        <v>2470</v>
      </c>
      <c r="C3403" s="189" t="s">
        <v>2471</v>
      </c>
      <c r="D3403" s="175" t="s">
        <v>836</v>
      </c>
      <c r="E3403" s="176">
        <v>39</v>
      </c>
      <c r="F3403" s="177"/>
      <c r="G3403" s="178">
        <f>ROUND(E3403*F3403,2)</f>
        <v>0</v>
      </c>
      <c r="H3403" s="177"/>
      <c r="I3403" s="178">
        <f>ROUND(E3403*H3403,2)</f>
        <v>0</v>
      </c>
      <c r="J3403" s="177"/>
      <c r="K3403" s="178">
        <f>ROUND(E3403*J3403,2)</f>
        <v>0</v>
      </c>
      <c r="L3403" s="178">
        <v>12</v>
      </c>
      <c r="M3403" s="178">
        <f>G3403*(1+L3403/100)</f>
        <v>0</v>
      </c>
      <c r="N3403" s="176">
        <v>1.3699999999999999E-3</v>
      </c>
      <c r="O3403" s="176">
        <f>ROUND(E3403*N3403,2)</f>
        <v>0.05</v>
      </c>
      <c r="P3403" s="176">
        <v>0</v>
      </c>
      <c r="Q3403" s="176">
        <f>ROUND(E3403*P3403,2)</f>
        <v>0</v>
      </c>
      <c r="R3403" s="178" t="s">
        <v>2048</v>
      </c>
      <c r="S3403" s="178" t="s">
        <v>365</v>
      </c>
      <c r="T3403" s="179" t="s">
        <v>365</v>
      </c>
      <c r="U3403" s="160">
        <v>0.24</v>
      </c>
      <c r="V3403" s="160">
        <f>ROUND(E3403*U3403,2)</f>
        <v>9.36</v>
      </c>
      <c r="W3403" s="160"/>
      <c r="X3403" s="160" t="s">
        <v>404</v>
      </c>
      <c r="Y3403" s="160" t="s">
        <v>368</v>
      </c>
      <c r="Z3403" s="149"/>
      <c r="AA3403" s="149"/>
      <c r="AB3403" s="149"/>
      <c r="AC3403" s="149"/>
      <c r="AD3403" s="149"/>
      <c r="AE3403" s="149"/>
      <c r="AF3403" s="149"/>
      <c r="AG3403" s="149" t="s">
        <v>438</v>
      </c>
      <c r="AH3403" s="149"/>
      <c r="AI3403" s="149"/>
      <c r="AJ3403" s="149"/>
      <c r="AK3403" s="149"/>
      <c r="AL3403" s="149"/>
      <c r="AM3403" s="149"/>
      <c r="AN3403" s="149"/>
      <c r="AO3403" s="149"/>
      <c r="AP3403" s="149"/>
      <c r="AQ3403" s="149"/>
      <c r="AR3403" s="149"/>
      <c r="AS3403" s="149"/>
      <c r="AT3403" s="149"/>
      <c r="AU3403" s="149"/>
      <c r="AV3403" s="149"/>
      <c r="AW3403" s="149"/>
      <c r="AX3403" s="149"/>
      <c r="AY3403" s="149"/>
      <c r="AZ3403" s="149"/>
      <c r="BA3403" s="149"/>
      <c r="BB3403" s="149"/>
      <c r="BC3403" s="149"/>
      <c r="BD3403" s="149"/>
      <c r="BE3403" s="149"/>
      <c r="BF3403" s="149"/>
      <c r="BG3403" s="149"/>
      <c r="BH3403" s="149"/>
    </row>
    <row r="3404" spans="1:60" outlineLevel="2" x14ac:dyDescent="0.2">
      <c r="A3404" s="156"/>
      <c r="B3404" s="157"/>
      <c r="C3404" s="200" t="s">
        <v>2049</v>
      </c>
      <c r="D3404" s="193"/>
      <c r="E3404" s="194"/>
      <c r="F3404" s="160"/>
      <c r="G3404" s="160"/>
      <c r="H3404" s="160"/>
      <c r="I3404" s="160"/>
      <c r="J3404" s="160"/>
      <c r="K3404" s="160"/>
      <c r="L3404" s="160"/>
      <c r="M3404" s="160"/>
      <c r="N3404" s="159"/>
      <c r="O3404" s="159"/>
      <c r="P3404" s="159"/>
      <c r="Q3404" s="159"/>
      <c r="R3404" s="160"/>
      <c r="S3404" s="160"/>
      <c r="T3404" s="160"/>
      <c r="U3404" s="160"/>
      <c r="V3404" s="160"/>
      <c r="W3404" s="160"/>
      <c r="X3404" s="160"/>
      <c r="Y3404" s="160"/>
      <c r="Z3404" s="149"/>
      <c r="AA3404" s="149"/>
      <c r="AB3404" s="149"/>
      <c r="AC3404" s="149"/>
      <c r="AD3404" s="149"/>
      <c r="AE3404" s="149"/>
      <c r="AF3404" s="149"/>
      <c r="AG3404" s="149" t="s">
        <v>409</v>
      </c>
      <c r="AH3404" s="149">
        <v>0</v>
      </c>
      <c r="AI3404" s="149"/>
      <c r="AJ3404" s="149"/>
      <c r="AK3404" s="149"/>
      <c r="AL3404" s="149"/>
      <c r="AM3404" s="149"/>
      <c r="AN3404" s="149"/>
      <c r="AO3404" s="149"/>
      <c r="AP3404" s="149"/>
      <c r="AQ3404" s="149"/>
      <c r="AR3404" s="149"/>
      <c r="AS3404" s="149"/>
      <c r="AT3404" s="149"/>
      <c r="AU3404" s="149"/>
      <c r="AV3404" s="149"/>
      <c r="AW3404" s="149"/>
      <c r="AX3404" s="149"/>
      <c r="AY3404" s="149"/>
      <c r="AZ3404" s="149"/>
      <c r="BA3404" s="149"/>
      <c r="BB3404" s="149"/>
      <c r="BC3404" s="149"/>
      <c r="BD3404" s="149"/>
      <c r="BE3404" s="149"/>
      <c r="BF3404" s="149"/>
      <c r="BG3404" s="149"/>
      <c r="BH3404" s="149"/>
    </row>
    <row r="3405" spans="1:60" outlineLevel="3" x14ac:dyDescent="0.2">
      <c r="A3405" s="156"/>
      <c r="B3405" s="157"/>
      <c r="C3405" s="200" t="s">
        <v>2472</v>
      </c>
      <c r="D3405" s="193"/>
      <c r="E3405" s="194">
        <v>19.5</v>
      </c>
      <c r="F3405" s="160"/>
      <c r="G3405" s="160"/>
      <c r="H3405" s="160"/>
      <c r="I3405" s="160"/>
      <c r="J3405" s="160"/>
      <c r="K3405" s="160"/>
      <c r="L3405" s="160"/>
      <c r="M3405" s="160"/>
      <c r="N3405" s="159"/>
      <c r="O3405" s="159"/>
      <c r="P3405" s="159"/>
      <c r="Q3405" s="159"/>
      <c r="R3405" s="160"/>
      <c r="S3405" s="160"/>
      <c r="T3405" s="160"/>
      <c r="U3405" s="160"/>
      <c r="V3405" s="160"/>
      <c r="W3405" s="160"/>
      <c r="X3405" s="160"/>
      <c r="Y3405" s="160"/>
      <c r="Z3405" s="149"/>
      <c r="AA3405" s="149"/>
      <c r="AB3405" s="149"/>
      <c r="AC3405" s="149"/>
      <c r="AD3405" s="149"/>
      <c r="AE3405" s="149"/>
      <c r="AF3405" s="149"/>
      <c r="AG3405" s="149" t="s">
        <v>409</v>
      </c>
      <c r="AH3405" s="149">
        <v>0</v>
      </c>
      <c r="AI3405" s="149"/>
      <c r="AJ3405" s="149"/>
      <c r="AK3405" s="149"/>
      <c r="AL3405" s="149"/>
      <c r="AM3405" s="149"/>
      <c r="AN3405" s="149"/>
      <c r="AO3405" s="149"/>
      <c r="AP3405" s="149"/>
      <c r="AQ3405" s="149"/>
      <c r="AR3405" s="149"/>
      <c r="AS3405" s="149"/>
      <c r="AT3405" s="149"/>
      <c r="AU3405" s="149"/>
      <c r="AV3405" s="149"/>
      <c r="AW3405" s="149"/>
      <c r="AX3405" s="149"/>
      <c r="AY3405" s="149"/>
      <c r="AZ3405" s="149"/>
      <c r="BA3405" s="149"/>
      <c r="BB3405" s="149"/>
      <c r="BC3405" s="149"/>
      <c r="BD3405" s="149"/>
      <c r="BE3405" s="149"/>
      <c r="BF3405" s="149"/>
      <c r="BG3405" s="149"/>
      <c r="BH3405" s="149"/>
    </row>
    <row r="3406" spans="1:60" outlineLevel="3" x14ac:dyDescent="0.2">
      <c r="A3406" s="156"/>
      <c r="B3406" s="157"/>
      <c r="C3406" s="200" t="s">
        <v>2473</v>
      </c>
      <c r="D3406" s="193"/>
      <c r="E3406" s="194">
        <v>19.5</v>
      </c>
      <c r="F3406" s="160"/>
      <c r="G3406" s="160"/>
      <c r="H3406" s="160"/>
      <c r="I3406" s="160"/>
      <c r="J3406" s="160"/>
      <c r="K3406" s="160"/>
      <c r="L3406" s="160"/>
      <c r="M3406" s="160"/>
      <c r="N3406" s="159"/>
      <c r="O3406" s="159"/>
      <c r="P3406" s="159"/>
      <c r="Q3406" s="159"/>
      <c r="R3406" s="160"/>
      <c r="S3406" s="160"/>
      <c r="T3406" s="160"/>
      <c r="U3406" s="160"/>
      <c r="V3406" s="160"/>
      <c r="W3406" s="160"/>
      <c r="X3406" s="160"/>
      <c r="Y3406" s="160"/>
      <c r="Z3406" s="149"/>
      <c r="AA3406" s="149"/>
      <c r="AB3406" s="149"/>
      <c r="AC3406" s="149"/>
      <c r="AD3406" s="149"/>
      <c r="AE3406" s="149"/>
      <c r="AF3406" s="149"/>
      <c r="AG3406" s="149" t="s">
        <v>409</v>
      </c>
      <c r="AH3406" s="149">
        <v>0</v>
      </c>
      <c r="AI3406" s="149"/>
      <c r="AJ3406" s="149"/>
      <c r="AK3406" s="149"/>
      <c r="AL3406" s="149"/>
      <c r="AM3406" s="149"/>
      <c r="AN3406" s="149"/>
      <c r="AO3406" s="149"/>
      <c r="AP3406" s="149"/>
      <c r="AQ3406" s="149"/>
      <c r="AR3406" s="149"/>
      <c r="AS3406" s="149"/>
      <c r="AT3406" s="149"/>
      <c r="AU3406" s="149"/>
      <c r="AV3406" s="149"/>
      <c r="AW3406" s="149"/>
      <c r="AX3406" s="149"/>
      <c r="AY3406" s="149"/>
      <c r="AZ3406" s="149"/>
      <c r="BA3406" s="149"/>
      <c r="BB3406" s="149"/>
      <c r="BC3406" s="149"/>
      <c r="BD3406" s="149"/>
      <c r="BE3406" s="149"/>
      <c r="BF3406" s="149"/>
      <c r="BG3406" s="149"/>
      <c r="BH3406" s="149"/>
    </row>
    <row r="3407" spans="1:60" outlineLevel="3" x14ac:dyDescent="0.2">
      <c r="A3407" s="156"/>
      <c r="B3407" s="157"/>
      <c r="C3407" s="201" t="s">
        <v>417</v>
      </c>
      <c r="D3407" s="195"/>
      <c r="E3407" s="196">
        <v>39</v>
      </c>
      <c r="F3407" s="160"/>
      <c r="G3407" s="160"/>
      <c r="H3407" s="160"/>
      <c r="I3407" s="160"/>
      <c r="J3407" s="160"/>
      <c r="K3407" s="160"/>
      <c r="L3407" s="160"/>
      <c r="M3407" s="160"/>
      <c r="N3407" s="159"/>
      <c r="O3407" s="159"/>
      <c r="P3407" s="159"/>
      <c r="Q3407" s="159"/>
      <c r="R3407" s="160"/>
      <c r="S3407" s="160"/>
      <c r="T3407" s="160"/>
      <c r="U3407" s="160"/>
      <c r="V3407" s="160"/>
      <c r="W3407" s="160"/>
      <c r="X3407" s="160"/>
      <c r="Y3407" s="160"/>
      <c r="Z3407" s="149"/>
      <c r="AA3407" s="149"/>
      <c r="AB3407" s="149"/>
      <c r="AC3407" s="149"/>
      <c r="AD3407" s="149"/>
      <c r="AE3407" s="149"/>
      <c r="AF3407" s="149"/>
      <c r="AG3407" s="149" t="s">
        <v>409</v>
      </c>
      <c r="AH3407" s="149">
        <v>1</v>
      </c>
      <c r="AI3407" s="149"/>
      <c r="AJ3407" s="149"/>
      <c r="AK3407" s="149"/>
      <c r="AL3407" s="149"/>
      <c r="AM3407" s="149"/>
      <c r="AN3407" s="149"/>
      <c r="AO3407" s="149"/>
      <c r="AP3407" s="149"/>
      <c r="AQ3407" s="149"/>
      <c r="AR3407" s="149"/>
      <c r="AS3407" s="149"/>
      <c r="AT3407" s="149"/>
      <c r="AU3407" s="149"/>
      <c r="AV3407" s="149"/>
      <c r="AW3407" s="149"/>
      <c r="AX3407" s="149"/>
      <c r="AY3407" s="149"/>
      <c r="AZ3407" s="149"/>
      <c r="BA3407" s="149"/>
      <c r="BB3407" s="149"/>
      <c r="BC3407" s="149"/>
      <c r="BD3407" s="149"/>
      <c r="BE3407" s="149"/>
      <c r="BF3407" s="149"/>
      <c r="BG3407" s="149"/>
      <c r="BH3407" s="149"/>
    </row>
    <row r="3408" spans="1:60" ht="22.5" outlineLevel="1" x14ac:dyDescent="0.2">
      <c r="A3408" s="173">
        <v>299</v>
      </c>
      <c r="B3408" s="174" t="s">
        <v>2474</v>
      </c>
      <c r="C3408" s="189" t="s">
        <v>2475</v>
      </c>
      <c r="D3408" s="175" t="s">
        <v>836</v>
      </c>
      <c r="E3408" s="176">
        <v>83.6</v>
      </c>
      <c r="F3408" s="177"/>
      <c r="G3408" s="178">
        <f>ROUND(E3408*F3408,2)</f>
        <v>0</v>
      </c>
      <c r="H3408" s="177"/>
      <c r="I3408" s="178">
        <f>ROUND(E3408*H3408,2)</f>
        <v>0</v>
      </c>
      <c r="J3408" s="177"/>
      <c r="K3408" s="178">
        <f>ROUND(E3408*J3408,2)</f>
        <v>0</v>
      </c>
      <c r="L3408" s="178">
        <v>12</v>
      </c>
      <c r="M3408" s="178">
        <f>G3408*(1+L3408/100)</f>
        <v>0</v>
      </c>
      <c r="N3408" s="176">
        <v>1.6000000000000001E-3</v>
      </c>
      <c r="O3408" s="176">
        <f>ROUND(E3408*N3408,2)</f>
        <v>0.13</v>
      </c>
      <c r="P3408" s="176">
        <v>0</v>
      </c>
      <c r="Q3408" s="176">
        <f>ROUND(E3408*P3408,2)</f>
        <v>0</v>
      </c>
      <c r="R3408" s="178" t="s">
        <v>2048</v>
      </c>
      <c r="S3408" s="178" t="s">
        <v>365</v>
      </c>
      <c r="T3408" s="179" t="s">
        <v>365</v>
      </c>
      <c r="U3408" s="160">
        <v>0.27</v>
      </c>
      <c r="V3408" s="160">
        <f>ROUND(E3408*U3408,2)</f>
        <v>22.57</v>
      </c>
      <c r="W3408" s="160"/>
      <c r="X3408" s="160" t="s">
        <v>404</v>
      </c>
      <c r="Y3408" s="160" t="s">
        <v>368</v>
      </c>
      <c r="Z3408" s="149"/>
      <c r="AA3408" s="149"/>
      <c r="AB3408" s="149"/>
      <c r="AC3408" s="149"/>
      <c r="AD3408" s="149"/>
      <c r="AE3408" s="149"/>
      <c r="AF3408" s="149"/>
      <c r="AG3408" s="149" t="s">
        <v>438</v>
      </c>
      <c r="AH3408" s="149"/>
      <c r="AI3408" s="149"/>
      <c r="AJ3408" s="149"/>
      <c r="AK3408" s="149"/>
      <c r="AL3408" s="149"/>
      <c r="AM3408" s="149"/>
      <c r="AN3408" s="149"/>
      <c r="AO3408" s="149"/>
      <c r="AP3408" s="149"/>
      <c r="AQ3408" s="149"/>
      <c r="AR3408" s="149"/>
      <c r="AS3408" s="149"/>
      <c r="AT3408" s="149"/>
      <c r="AU3408" s="149"/>
      <c r="AV3408" s="149"/>
      <c r="AW3408" s="149"/>
      <c r="AX3408" s="149"/>
      <c r="AY3408" s="149"/>
      <c r="AZ3408" s="149"/>
      <c r="BA3408" s="149"/>
      <c r="BB3408" s="149"/>
      <c r="BC3408" s="149"/>
      <c r="BD3408" s="149"/>
      <c r="BE3408" s="149"/>
      <c r="BF3408" s="149"/>
      <c r="BG3408" s="149"/>
      <c r="BH3408" s="149"/>
    </row>
    <row r="3409" spans="1:60" outlineLevel="2" x14ac:dyDescent="0.2">
      <c r="A3409" s="156"/>
      <c r="B3409" s="157"/>
      <c r="C3409" s="283" t="s">
        <v>2476</v>
      </c>
      <c r="D3409" s="284"/>
      <c r="E3409" s="284"/>
      <c r="F3409" s="284"/>
      <c r="G3409" s="284"/>
      <c r="H3409" s="160"/>
      <c r="I3409" s="160"/>
      <c r="J3409" s="160"/>
      <c r="K3409" s="160"/>
      <c r="L3409" s="160"/>
      <c r="M3409" s="160"/>
      <c r="N3409" s="159"/>
      <c r="O3409" s="159"/>
      <c r="P3409" s="159"/>
      <c r="Q3409" s="159"/>
      <c r="R3409" s="160"/>
      <c r="S3409" s="160"/>
      <c r="T3409" s="160"/>
      <c r="U3409" s="160"/>
      <c r="V3409" s="160"/>
      <c r="W3409" s="160"/>
      <c r="X3409" s="160"/>
      <c r="Y3409" s="160"/>
      <c r="Z3409" s="149"/>
      <c r="AA3409" s="149"/>
      <c r="AB3409" s="149"/>
      <c r="AC3409" s="149"/>
      <c r="AD3409" s="149"/>
      <c r="AE3409" s="149"/>
      <c r="AF3409" s="149"/>
      <c r="AG3409" s="149" t="s">
        <v>407</v>
      </c>
      <c r="AH3409" s="149"/>
      <c r="AI3409" s="149"/>
      <c r="AJ3409" s="149"/>
      <c r="AK3409" s="149"/>
      <c r="AL3409" s="149"/>
      <c r="AM3409" s="149"/>
      <c r="AN3409" s="149"/>
      <c r="AO3409" s="149"/>
      <c r="AP3409" s="149"/>
      <c r="AQ3409" s="149"/>
      <c r="AR3409" s="149"/>
      <c r="AS3409" s="149"/>
      <c r="AT3409" s="149"/>
      <c r="AU3409" s="149"/>
      <c r="AV3409" s="149"/>
      <c r="AW3409" s="149"/>
      <c r="AX3409" s="149"/>
      <c r="AY3409" s="149"/>
      <c r="AZ3409" s="149"/>
      <c r="BA3409" s="149"/>
      <c r="BB3409" s="149"/>
      <c r="BC3409" s="149"/>
      <c r="BD3409" s="149"/>
      <c r="BE3409" s="149"/>
      <c r="BF3409" s="149"/>
      <c r="BG3409" s="149"/>
      <c r="BH3409" s="149"/>
    </row>
    <row r="3410" spans="1:60" outlineLevel="2" x14ac:dyDescent="0.2">
      <c r="A3410" s="156"/>
      <c r="B3410" s="157"/>
      <c r="C3410" s="200" t="s">
        <v>2049</v>
      </c>
      <c r="D3410" s="193"/>
      <c r="E3410" s="194"/>
      <c r="F3410" s="160"/>
      <c r="G3410" s="160"/>
      <c r="H3410" s="160"/>
      <c r="I3410" s="160"/>
      <c r="J3410" s="160"/>
      <c r="K3410" s="160"/>
      <c r="L3410" s="160"/>
      <c r="M3410" s="160"/>
      <c r="N3410" s="159"/>
      <c r="O3410" s="159"/>
      <c r="P3410" s="159"/>
      <c r="Q3410" s="159"/>
      <c r="R3410" s="160"/>
      <c r="S3410" s="160"/>
      <c r="T3410" s="160"/>
      <c r="U3410" s="160"/>
      <c r="V3410" s="160"/>
      <c r="W3410" s="160"/>
      <c r="X3410" s="160"/>
      <c r="Y3410" s="160"/>
      <c r="Z3410" s="149"/>
      <c r="AA3410" s="149"/>
      <c r="AB3410" s="149"/>
      <c r="AC3410" s="149"/>
      <c r="AD3410" s="149"/>
      <c r="AE3410" s="149"/>
      <c r="AF3410" s="149"/>
      <c r="AG3410" s="149" t="s">
        <v>409</v>
      </c>
      <c r="AH3410" s="149">
        <v>0</v>
      </c>
      <c r="AI3410" s="149"/>
      <c r="AJ3410" s="149"/>
      <c r="AK3410" s="149"/>
      <c r="AL3410" s="149"/>
      <c r="AM3410" s="149"/>
      <c r="AN3410" s="149"/>
      <c r="AO3410" s="149"/>
      <c r="AP3410" s="149"/>
      <c r="AQ3410" s="149"/>
      <c r="AR3410" s="149"/>
      <c r="AS3410" s="149"/>
      <c r="AT3410" s="149"/>
      <c r="AU3410" s="149"/>
      <c r="AV3410" s="149"/>
      <c r="AW3410" s="149"/>
      <c r="AX3410" s="149"/>
      <c r="AY3410" s="149"/>
      <c r="AZ3410" s="149"/>
      <c r="BA3410" s="149"/>
      <c r="BB3410" s="149"/>
      <c r="BC3410" s="149"/>
      <c r="BD3410" s="149"/>
      <c r="BE3410" s="149"/>
      <c r="BF3410" s="149"/>
      <c r="BG3410" s="149"/>
      <c r="BH3410" s="149"/>
    </row>
    <row r="3411" spans="1:60" outlineLevel="3" x14ac:dyDescent="0.2">
      <c r="A3411" s="156"/>
      <c r="B3411" s="157"/>
      <c r="C3411" s="200" t="s">
        <v>2477</v>
      </c>
      <c r="D3411" s="193"/>
      <c r="E3411" s="194">
        <v>83.6</v>
      </c>
      <c r="F3411" s="160"/>
      <c r="G3411" s="160"/>
      <c r="H3411" s="160"/>
      <c r="I3411" s="160"/>
      <c r="J3411" s="160"/>
      <c r="K3411" s="160"/>
      <c r="L3411" s="160"/>
      <c r="M3411" s="160"/>
      <c r="N3411" s="159"/>
      <c r="O3411" s="159"/>
      <c r="P3411" s="159"/>
      <c r="Q3411" s="159"/>
      <c r="R3411" s="160"/>
      <c r="S3411" s="160"/>
      <c r="T3411" s="160"/>
      <c r="U3411" s="160"/>
      <c r="V3411" s="160"/>
      <c r="W3411" s="160"/>
      <c r="X3411" s="160"/>
      <c r="Y3411" s="160"/>
      <c r="Z3411" s="149"/>
      <c r="AA3411" s="149"/>
      <c r="AB3411" s="149"/>
      <c r="AC3411" s="149"/>
      <c r="AD3411" s="149"/>
      <c r="AE3411" s="149"/>
      <c r="AF3411" s="149"/>
      <c r="AG3411" s="149" t="s">
        <v>409</v>
      </c>
      <c r="AH3411" s="149">
        <v>0</v>
      </c>
      <c r="AI3411" s="149"/>
      <c r="AJ3411" s="149"/>
      <c r="AK3411" s="149"/>
      <c r="AL3411" s="149"/>
      <c r="AM3411" s="149"/>
      <c r="AN3411" s="149"/>
      <c r="AO3411" s="149"/>
      <c r="AP3411" s="149"/>
      <c r="AQ3411" s="149"/>
      <c r="AR3411" s="149"/>
      <c r="AS3411" s="149"/>
      <c r="AT3411" s="149"/>
      <c r="AU3411" s="149"/>
      <c r="AV3411" s="149"/>
      <c r="AW3411" s="149"/>
      <c r="AX3411" s="149"/>
      <c r="AY3411" s="149"/>
      <c r="AZ3411" s="149"/>
      <c r="BA3411" s="149"/>
      <c r="BB3411" s="149"/>
      <c r="BC3411" s="149"/>
      <c r="BD3411" s="149"/>
      <c r="BE3411" s="149"/>
      <c r="BF3411" s="149"/>
      <c r="BG3411" s="149"/>
      <c r="BH3411" s="149"/>
    </row>
    <row r="3412" spans="1:60" outlineLevel="3" x14ac:dyDescent="0.2">
      <c r="A3412" s="156"/>
      <c r="B3412" s="157"/>
      <c r="C3412" s="201" t="s">
        <v>417</v>
      </c>
      <c r="D3412" s="195"/>
      <c r="E3412" s="196">
        <v>83.6</v>
      </c>
      <c r="F3412" s="160"/>
      <c r="G3412" s="160"/>
      <c r="H3412" s="160"/>
      <c r="I3412" s="160"/>
      <c r="J3412" s="160"/>
      <c r="K3412" s="160"/>
      <c r="L3412" s="160"/>
      <c r="M3412" s="160"/>
      <c r="N3412" s="159"/>
      <c r="O3412" s="159"/>
      <c r="P3412" s="159"/>
      <c r="Q3412" s="159"/>
      <c r="R3412" s="160"/>
      <c r="S3412" s="160"/>
      <c r="T3412" s="160"/>
      <c r="U3412" s="160"/>
      <c r="V3412" s="160"/>
      <c r="W3412" s="160"/>
      <c r="X3412" s="160"/>
      <c r="Y3412" s="160"/>
      <c r="Z3412" s="149"/>
      <c r="AA3412" s="149"/>
      <c r="AB3412" s="149"/>
      <c r="AC3412" s="149"/>
      <c r="AD3412" s="149"/>
      <c r="AE3412" s="149"/>
      <c r="AF3412" s="149"/>
      <c r="AG3412" s="149" t="s">
        <v>409</v>
      </c>
      <c r="AH3412" s="149">
        <v>1</v>
      </c>
      <c r="AI3412" s="149"/>
      <c r="AJ3412" s="149"/>
      <c r="AK3412" s="149"/>
      <c r="AL3412" s="149"/>
      <c r="AM3412" s="149"/>
      <c r="AN3412" s="149"/>
      <c r="AO3412" s="149"/>
      <c r="AP3412" s="149"/>
      <c r="AQ3412" s="149"/>
      <c r="AR3412" s="149"/>
      <c r="AS3412" s="149"/>
      <c r="AT3412" s="149"/>
      <c r="AU3412" s="149"/>
      <c r="AV3412" s="149"/>
      <c r="AW3412" s="149"/>
      <c r="AX3412" s="149"/>
      <c r="AY3412" s="149"/>
      <c r="AZ3412" s="149"/>
      <c r="BA3412" s="149"/>
      <c r="BB3412" s="149"/>
      <c r="BC3412" s="149"/>
      <c r="BD3412" s="149"/>
      <c r="BE3412" s="149"/>
      <c r="BF3412" s="149"/>
      <c r="BG3412" s="149"/>
      <c r="BH3412" s="149"/>
    </row>
    <row r="3413" spans="1:60" outlineLevel="1" x14ac:dyDescent="0.2">
      <c r="A3413" s="173">
        <v>300</v>
      </c>
      <c r="B3413" s="174" t="s">
        <v>2478</v>
      </c>
      <c r="C3413" s="189" t="s">
        <v>2479</v>
      </c>
      <c r="D3413" s="175" t="s">
        <v>640</v>
      </c>
      <c r="E3413" s="176">
        <v>3</v>
      </c>
      <c r="F3413" s="177"/>
      <c r="G3413" s="178">
        <f>ROUND(E3413*F3413,2)</f>
        <v>0</v>
      </c>
      <c r="H3413" s="177"/>
      <c r="I3413" s="178">
        <f>ROUND(E3413*H3413,2)</f>
        <v>0</v>
      </c>
      <c r="J3413" s="177"/>
      <c r="K3413" s="178">
        <f>ROUND(E3413*J3413,2)</f>
        <v>0</v>
      </c>
      <c r="L3413" s="178">
        <v>12</v>
      </c>
      <c r="M3413" s="178">
        <f>G3413*(1+L3413/100)</f>
        <v>0</v>
      </c>
      <c r="N3413" s="176">
        <v>5.0000000000000001E-4</v>
      </c>
      <c r="O3413" s="176">
        <f>ROUND(E3413*N3413,2)</f>
        <v>0</v>
      </c>
      <c r="P3413" s="176">
        <v>0</v>
      </c>
      <c r="Q3413" s="176">
        <f>ROUND(E3413*P3413,2)</f>
        <v>0</v>
      </c>
      <c r="R3413" s="178"/>
      <c r="S3413" s="178" t="s">
        <v>641</v>
      </c>
      <c r="T3413" s="179" t="s">
        <v>366</v>
      </c>
      <c r="U3413" s="160">
        <v>0</v>
      </c>
      <c r="V3413" s="160">
        <f>ROUND(E3413*U3413,2)</f>
        <v>0</v>
      </c>
      <c r="W3413" s="160"/>
      <c r="X3413" s="160" t="s">
        <v>404</v>
      </c>
      <c r="Y3413" s="160" t="s">
        <v>368</v>
      </c>
      <c r="Z3413" s="149"/>
      <c r="AA3413" s="149"/>
      <c r="AB3413" s="149"/>
      <c r="AC3413" s="149"/>
      <c r="AD3413" s="149"/>
      <c r="AE3413" s="149"/>
      <c r="AF3413" s="149"/>
      <c r="AG3413" s="149" t="s">
        <v>405</v>
      </c>
      <c r="AH3413" s="149"/>
      <c r="AI3413" s="149"/>
      <c r="AJ3413" s="149"/>
      <c r="AK3413" s="149"/>
      <c r="AL3413" s="149"/>
      <c r="AM3413" s="149"/>
      <c r="AN3413" s="149"/>
      <c r="AO3413" s="149"/>
      <c r="AP3413" s="149"/>
      <c r="AQ3413" s="149"/>
      <c r="AR3413" s="149"/>
      <c r="AS3413" s="149"/>
      <c r="AT3413" s="149"/>
      <c r="AU3413" s="149"/>
      <c r="AV3413" s="149"/>
      <c r="AW3413" s="149"/>
      <c r="AX3413" s="149"/>
      <c r="AY3413" s="149"/>
      <c r="AZ3413" s="149"/>
      <c r="BA3413" s="149"/>
      <c r="BB3413" s="149"/>
      <c r="BC3413" s="149"/>
      <c r="BD3413" s="149"/>
      <c r="BE3413" s="149"/>
      <c r="BF3413" s="149"/>
      <c r="BG3413" s="149"/>
      <c r="BH3413" s="149"/>
    </row>
    <row r="3414" spans="1:60" outlineLevel="2" x14ac:dyDescent="0.2">
      <c r="A3414" s="156"/>
      <c r="B3414" s="157"/>
      <c r="C3414" s="200" t="s">
        <v>2049</v>
      </c>
      <c r="D3414" s="193"/>
      <c r="E3414" s="194"/>
      <c r="F3414" s="160"/>
      <c r="G3414" s="160"/>
      <c r="H3414" s="160"/>
      <c r="I3414" s="160"/>
      <c r="J3414" s="160"/>
      <c r="K3414" s="160"/>
      <c r="L3414" s="160"/>
      <c r="M3414" s="160"/>
      <c r="N3414" s="159"/>
      <c r="O3414" s="159"/>
      <c r="P3414" s="159"/>
      <c r="Q3414" s="159"/>
      <c r="R3414" s="160"/>
      <c r="S3414" s="160"/>
      <c r="T3414" s="160"/>
      <c r="U3414" s="160"/>
      <c r="V3414" s="160"/>
      <c r="W3414" s="160"/>
      <c r="X3414" s="160"/>
      <c r="Y3414" s="160"/>
      <c r="Z3414" s="149"/>
      <c r="AA3414" s="149"/>
      <c r="AB3414" s="149"/>
      <c r="AC3414" s="149"/>
      <c r="AD3414" s="149"/>
      <c r="AE3414" s="149"/>
      <c r="AF3414" s="149"/>
      <c r="AG3414" s="149" t="s">
        <v>409</v>
      </c>
      <c r="AH3414" s="149">
        <v>0</v>
      </c>
      <c r="AI3414" s="149"/>
      <c r="AJ3414" s="149"/>
      <c r="AK3414" s="149"/>
      <c r="AL3414" s="149"/>
      <c r="AM3414" s="149"/>
      <c r="AN3414" s="149"/>
      <c r="AO3414" s="149"/>
      <c r="AP3414" s="149"/>
      <c r="AQ3414" s="149"/>
      <c r="AR3414" s="149"/>
      <c r="AS3414" s="149"/>
      <c r="AT3414" s="149"/>
      <c r="AU3414" s="149"/>
      <c r="AV3414" s="149"/>
      <c r="AW3414" s="149"/>
      <c r="AX3414" s="149"/>
      <c r="AY3414" s="149"/>
      <c r="AZ3414" s="149"/>
      <c r="BA3414" s="149"/>
      <c r="BB3414" s="149"/>
      <c r="BC3414" s="149"/>
      <c r="BD3414" s="149"/>
      <c r="BE3414" s="149"/>
      <c r="BF3414" s="149"/>
      <c r="BG3414" s="149"/>
      <c r="BH3414" s="149"/>
    </row>
    <row r="3415" spans="1:60" outlineLevel="3" x14ac:dyDescent="0.2">
      <c r="A3415" s="156"/>
      <c r="B3415" s="157"/>
      <c r="C3415" s="200" t="s">
        <v>2480</v>
      </c>
      <c r="D3415" s="193"/>
      <c r="E3415" s="194">
        <v>3</v>
      </c>
      <c r="F3415" s="160"/>
      <c r="G3415" s="160"/>
      <c r="H3415" s="160"/>
      <c r="I3415" s="160"/>
      <c r="J3415" s="160"/>
      <c r="K3415" s="160"/>
      <c r="L3415" s="160"/>
      <c r="M3415" s="160"/>
      <c r="N3415" s="159"/>
      <c r="O3415" s="159"/>
      <c r="P3415" s="159"/>
      <c r="Q3415" s="159"/>
      <c r="R3415" s="160"/>
      <c r="S3415" s="160"/>
      <c r="T3415" s="160"/>
      <c r="U3415" s="160"/>
      <c r="V3415" s="160"/>
      <c r="W3415" s="160"/>
      <c r="X3415" s="160"/>
      <c r="Y3415" s="160"/>
      <c r="Z3415" s="149"/>
      <c r="AA3415" s="149"/>
      <c r="AB3415" s="149"/>
      <c r="AC3415" s="149"/>
      <c r="AD3415" s="149"/>
      <c r="AE3415" s="149"/>
      <c r="AF3415" s="149"/>
      <c r="AG3415" s="149" t="s">
        <v>409</v>
      </c>
      <c r="AH3415" s="149">
        <v>0</v>
      </c>
      <c r="AI3415" s="149"/>
      <c r="AJ3415" s="149"/>
      <c r="AK3415" s="149"/>
      <c r="AL3415" s="149"/>
      <c r="AM3415" s="149"/>
      <c r="AN3415" s="149"/>
      <c r="AO3415" s="149"/>
      <c r="AP3415" s="149"/>
      <c r="AQ3415" s="149"/>
      <c r="AR3415" s="149"/>
      <c r="AS3415" s="149"/>
      <c r="AT3415" s="149"/>
      <c r="AU3415" s="149"/>
      <c r="AV3415" s="149"/>
      <c r="AW3415" s="149"/>
      <c r="AX3415" s="149"/>
      <c r="AY3415" s="149"/>
      <c r="AZ3415" s="149"/>
      <c r="BA3415" s="149"/>
      <c r="BB3415" s="149"/>
      <c r="BC3415" s="149"/>
      <c r="BD3415" s="149"/>
      <c r="BE3415" s="149"/>
      <c r="BF3415" s="149"/>
      <c r="BG3415" s="149"/>
      <c r="BH3415" s="149"/>
    </row>
    <row r="3416" spans="1:60" outlineLevel="3" x14ac:dyDescent="0.2">
      <c r="A3416" s="156"/>
      <c r="B3416" s="157"/>
      <c r="C3416" s="201" t="s">
        <v>417</v>
      </c>
      <c r="D3416" s="195"/>
      <c r="E3416" s="196">
        <v>3</v>
      </c>
      <c r="F3416" s="160"/>
      <c r="G3416" s="160"/>
      <c r="H3416" s="160"/>
      <c r="I3416" s="160"/>
      <c r="J3416" s="160"/>
      <c r="K3416" s="160"/>
      <c r="L3416" s="160"/>
      <c r="M3416" s="160"/>
      <c r="N3416" s="159"/>
      <c r="O3416" s="159"/>
      <c r="P3416" s="159"/>
      <c r="Q3416" s="159"/>
      <c r="R3416" s="160"/>
      <c r="S3416" s="160"/>
      <c r="T3416" s="160"/>
      <c r="U3416" s="160"/>
      <c r="V3416" s="160"/>
      <c r="W3416" s="160"/>
      <c r="X3416" s="160"/>
      <c r="Y3416" s="160"/>
      <c r="Z3416" s="149"/>
      <c r="AA3416" s="149"/>
      <c r="AB3416" s="149"/>
      <c r="AC3416" s="149"/>
      <c r="AD3416" s="149"/>
      <c r="AE3416" s="149"/>
      <c r="AF3416" s="149"/>
      <c r="AG3416" s="149" t="s">
        <v>409</v>
      </c>
      <c r="AH3416" s="149">
        <v>1</v>
      </c>
      <c r="AI3416" s="149"/>
      <c r="AJ3416" s="149"/>
      <c r="AK3416" s="149"/>
      <c r="AL3416" s="149"/>
      <c r="AM3416" s="149"/>
      <c r="AN3416" s="149"/>
      <c r="AO3416" s="149"/>
      <c r="AP3416" s="149"/>
      <c r="AQ3416" s="149"/>
      <c r="AR3416" s="149"/>
      <c r="AS3416" s="149"/>
      <c r="AT3416" s="149"/>
      <c r="AU3416" s="149"/>
      <c r="AV3416" s="149"/>
      <c r="AW3416" s="149"/>
      <c r="AX3416" s="149"/>
      <c r="AY3416" s="149"/>
      <c r="AZ3416" s="149"/>
      <c r="BA3416" s="149"/>
      <c r="BB3416" s="149"/>
      <c r="BC3416" s="149"/>
      <c r="BD3416" s="149"/>
      <c r="BE3416" s="149"/>
      <c r="BF3416" s="149"/>
      <c r="BG3416" s="149"/>
      <c r="BH3416" s="149"/>
    </row>
    <row r="3417" spans="1:60" outlineLevel="1" x14ac:dyDescent="0.2">
      <c r="A3417" s="173">
        <v>301</v>
      </c>
      <c r="B3417" s="174" t="s">
        <v>2481</v>
      </c>
      <c r="C3417" s="189" t="s">
        <v>2482</v>
      </c>
      <c r="D3417" s="175" t="s">
        <v>549</v>
      </c>
      <c r="E3417" s="176">
        <v>2.0893199999999998</v>
      </c>
      <c r="F3417" s="177"/>
      <c r="G3417" s="178">
        <f>ROUND(E3417*F3417,2)</f>
        <v>0</v>
      </c>
      <c r="H3417" s="177"/>
      <c r="I3417" s="178">
        <f>ROUND(E3417*H3417,2)</f>
        <v>0</v>
      </c>
      <c r="J3417" s="177"/>
      <c r="K3417" s="178">
        <f>ROUND(E3417*J3417,2)</f>
        <v>0</v>
      </c>
      <c r="L3417" s="178">
        <v>12</v>
      </c>
      <c r="M3417" s="178">
        <f>G3417*(1+L3417/100)</f>
        <v>0</v>
      </c>
      <c r="N3417" s="176">
        <v>0</v>
      </c>
      <c r="O3417" s="176">
        <f>ROUND(E3417*N3417,2)</f>
        <v>0</v>
      </c>
      <c r="P3417" s="176">
        <v>0</v>
      </c>
      <c r="Q3417" s="176">
        <f>ROUND(E3417*P3417,2)</f>
        <v>0</v>
      </c>
      <c r="R3417" s="178" t="s">
        <v>2048</v>
      </c>
      <c r="S3417" s="178" t="s">
        <v>365</v>
      </c>
      <c r="T3417" s="179" t="s">
        <v>365</v>
      </c>
      <c r="U3417" s="160">
        <v>4.82</v>
      </c>
      <c r="V3417" s="160">
        <f>ROUND(E3417*U3417,2)</f>
        <v>10.07</v>
      </c>
      <c r="W3417" s="160"/>
      <c r="X3417" s="160" t="s">
        <v>2242</v>
      </c>
      <c r="Y3417" s="160" t="s">
        <v>368</v>
      </c>
      <c r="Z3417" s="149"/>
      <c r="AA3417" s="149"/>
      <c r="AB3417" s="149"/>
      <c r="AC3417" s="149"/>
      <c r="AD3417" s="149"/>
      <c r="AE3417" s="149"/>
      <c r="AF3417" s="149"/>
      <c r="AG3417" s="149" t="s">
        <v>2243</v>
      </c>
      <c r="AH3417" s="149"/>
      <c r="AI3417" s="149"/>
      <c r="AJ3417" s="149"/>
      <c r="AK3417" s="149"/>
      <c r="AL3417" s="149"/>
      <c r="AM3417" s="149"/>
      <c r="AN3417" s="149"/>
      <c r="AO3417" s="149"/>
      <c r="AP3417" s="149"/>
      <c r="AQ3417" s="149"/>
      <c r="AR3417" s="149"/>
      <c r="AS3417" s="149"/>
      <c r="AT3417" s="149"/>
      <c r="AU3417" s="149"/>
      <c r="AV3417" s="149"/>
      <c r="AW3417" s="149"/>
      <c r="AX3417" s="149"/>
      <c r="AY3417" s="149"/>
      <c r="AZ3417" s="149"/>
      <c r="BA3417" s="149"/>
      <c r="BB3417" s="149"/>
      <c r="BC3417" s="149"/>
      <c r="BD3417" s="149"/>
      <c r="BE3417" s="149"/>
      <c r="BF3417" s="149"/>
      <c r="BG3417" s="149"/>
      <c r="BH3417" s="149"/>
    </row>
    <row r="3418" spans="1:60" outlineLevel="2" x14ac:dyDescent="0.2">
      <c r="A3418" s="156"/>
      <c r="B3418" s="157"/>
      <c r="C3418" s="283" t="s">
        <v>2294</v>
      </c>
      <c r="D3418" s="284"/>
      <c r="E3418" s="284"/>
      <c r="F3418" s="284"/>
      <c r="G3418" s="284"/>
      <c r="H3418" s="160"/>
      <c r="I3418" s="160"/>
      <c r="J3418" s="160"/>
      <c r="K3418" s="160"/>
      <c r="L3418" s="160"/>
      <c r="M3418" s="160"/>
      <c r="N3418" s="159"/>
      <c r="O3418" s="159"/>
      <c r="P3418" s="159"/>
      <c r="Q3418" s="159"/>
      <c r="R3418" s="160"/>
      <c r="S3418" s="160"/>
      <c r="T3418" s="160"/>
      <c r="U3418" s="160"/>
      <c r="V3418" s="160"/>
      <c r="W3418" s="160"/>
      <c r="X3418" s="160"/>
      <c r="Y3418" s="160"/>
      <c r="Z3418" s="149"/>
      <c r="AA3418" s="149"/>
      <c r="AB3418" s="149"/>
      <c r="AC3418" s="149"/>
      <c r="AD3418" s="149"/>
      <c r="AE3418" s="149"/>
      <c r="AF3418" s="149"/>
      <c r="AG3418" s="149" t="s">
        <v>407</v>
      </c>
      <c r="AH3418" s="149"/>
      <c r="AI3418" s="149"/>
      <c r="AJ3418" s="149"/>
      <c r="AK3418" s="149"/>
      <c r="AL3418" s="149"/>
      <c r="AM3418" s="149"/>
      <c r="AN3418" s="149"/>
      <c r="AO3418" s="149"/>
      <c r="AP3418" s="149"/>
      <c r="AQ3418" s="149"/>
      <c r="AR3418" s="149"/>
      <c r="AS3418" s="149"/>
      <c r="AT3418" s="149"/>
      <c r="AU3418" s="149"/>
      <c r="AV3418" s="149"/>
      <c r="AW3418" s="149"/>
      <c r="AX3418" s="149"/>
      <c r="AY3418" s="149"/>
      <c r="AZ3418" s="149"/>
      <c r="BA3418" s="149"/>
      <c r="BB3418" s="149"/>
      <c r="BC3418" s="149"/>
      <c r="BD3418" s="149"/>
      <c r="BE3418" s="149"/>
      <c r="BF3418" s="149"/>
      <c r="BG3418" s="149"/>
      <c r="BH3418" s="149"/>
    </row>
    <row r="3419" spans="1:60" x14ac:dyDescent="0.2">
      <c r="A3419" s="163" t="s">
        <v>360</v>
      </c>
      <c r="B3419" s="164" t="s">
        <v>239</v>
      </c>
      <c r="C3419" s="187" t="s">
        <v>240</v>
      </c>
      <c r="D3419" s="165"/>
      <c r="E3419" s="166"/>
      <c r="F3419" s="167"/>
      <c r="G3419" s="167">
        <f>SUMIF(AG3420:AG3434,"&lt;&gt;NOR",G3420:G3434)</f>
        <v>0</v>
      </c>
      <c r="H3419" s="167"/>
      <c r="I3419" s="167">
        <f>SUM(I3420:I3434)</f>
        <v>0</v>
      </c>
      <c r="J3419" s="167"/>
      <c r="K3419" s="167">
        <f>SUM(K3420:K3434)</f>
        <v>0</v>
      </c>
      <c r="L3419" s="167"/>
      <c r="M3419" s="167">
        <f>SUM(M3420:M3434)</f>
        <v>0</v>
      </c>
      <c r="N3419" s="166"/>
      <c r="O3419" s="166">
        <f>SUM(O3420:O3434)</f>
        <v>1.4000000000000001</v>
      </c>
      <c r="P3419" s="166"/>
      <c r="Q3419" s="166">
        <f>SUM(Q3420:Q3434)</f>
        <v>0</v>
      </c>
      <c r="R3419" s="167"/>
      <c r="S3419" s="167"/>
      <c r="T3419" s="168"/>
      <c r="U3419" s="162"/>
      <c r="V3419" s="162">
        <f>SUM(V3420:V3434)</f>
        <v>15.259999999999998</v>
      </c>
      <c r="W3419" s="162"/>
      <c r="X3419" s="162"/>
      <c r="Y3419" s="162"/>
      <c r="AG3419" t="s">
        <v>361</v>
      </c>
    </row>
    <row r="3420" spans="1:60" ht="22.5" outlineLevel="1" x14ac:dyDescent="0.2">
      <c r="A3420" s="173">
        <v>302</v>
      </c>
      <c r="B3420" s="174" t="s">
        <v>2483</v>
      </c>
      <c r="C3420" s="189" t="s">
        <v>2484</v>
      </c>
      <c r="D3420" s="175" t="s">
        <v>493</v>
      </c>
      <c r="E3420" s="176">
        <v>26.5</v>
      </c>
      <c r="F3420" s="177"/>
      <c r="G3420" s="178">
        <f>ROUND(E3420*F3420,2)</f>
        <v>0</v>
      </c>
      <c r="H3420" s="177"/>
      <c r="I3420" s="178">
        <f>ROUND(E3420*H3420,2)</f>
        <v>0</v>
      </c>
      <c r="J3420" s="177"/>
      <c r="K3420" s="178">
        <f>ROUND(E3420*J3420,2)</f>
        <v>0</v>
      </c>
      <c r="L3420" s="178">
        <v>12</v>
      </c>
      <c r="M3420" s="178">
        <f>G3420*(1+L3420/100)</f>
        <v>0</v>
      </c>
      <c r="N3420" s="176">
        <v>5.1299999999999998E-2</v>
      </c>
      <c r="O3420" s="176">
        <f>ROUND(E3420*N3420,2)</f>
        <v>1.36</v>
      </c>
      <c r="P3420" s="176">
        <v>0</v>
      </c>
      <c r="Q3420" s="176">
        <f>ROUND(E3420*P3420,2)</f>
        <v>0</v>
      </c>
      <c r="R3420" s="178" t="s">
        <v>2078</v>
      </c>
      <c r="S3420" s="178" t="s">
        <v>365</v>
      </c>
      <c r="T3420" s="179" t="s">
        <v>365</v>
      </c>
      <c r="U3420" s="160">
        <v>0.41</v>
      </c>
      <c r="V3420" s="160">
        <f>ROUND(E3420*U3420,2)</f>
        <v>10.87</v>
      </c>
      <c r="W3420" s="160"/>
      <c r="X3420" s="160" t="s">
        <v>404</v>
      </c>
      <c r="Y3420" s="160" t="s">
        <v>368</v>
      </c>
      <c r="Z3420" s="149"/>
      <c r="AA3420" s="149"/>
      <c r="AB3420" s="149"/>
      <c r="AC3420" s="149"/>
      <c r="AD3420" s="149"/>
      <c r="AE3420" s="149"/>
      <c r="AF3420" s="149"/>
      <c r="AG3420" s="149" t="s">
        <v>438</v>
      </c>
      <c r="AH3420" s="149"/>
      <c r="AI3420" s="149"/>
      <c r="AJ3420" s="149"/>
      <c r="AK3420" s="149"/>
      <c r="AL3420" s="149"/>
      <c r="AM3420" s="149"/>
      <c r="AN3420" s="149"/>
      <c r="AO3420" s="149"/>
      <c r="AP3420" s="149"/>
      <c r="AQ3420" s="149"/>
      <c r="AR3420" s="149"/>
      <c r="AS3420" s="149"/>
      <c r="AT3420" s="149"/>
      <c r="AU3420" s="149"/>
      <c r="AV3420" s="149"/>
      <c r="AW3420" s="149"/>
      <c r="AX3420" s="149"/>
      <c r="AY3420" s="149"/>
      <c r="AZ3420" s="149"/>
      <c r="BA3420" s="149"/>
      <c r="BB3420" s="149"/>
      <c r="BC3420" s="149"/>
      <c r="BD3420" s="149"/>
      <c r="BE3420" s="149"/>
      <c r="BF3420" s="149"/>
      <c r="BG3420" s="149"/>
      <c r="BH3420" s="149"/>
    </row>
    <row r="3421" spans="1:60" outlineLevel="2" x14ac:dyDescent="0.2">
      <c r="A3421" s="156"/>
      <c r="B3421" s="157"/>
      <c r="C3421" s="200" t="s">
        <v>1484</v>
      </c>
      <c r="D3421" s="193"/>
      <c r="E3421" s="194"/>
      <c r="F3421" s="160"/>
      <c r="G3421" s="160"/>
      <c r="H3421" s="160"/>
      <c r="I3421" s="160"/>
      <c r="J3421" s="160"/>
      <c r="K3421" s="160"/>
      <c r="L3421" s="160"/>
      <c r="M3421" s="160"/>
      <c r="N3421" s="159"/>
      <c r="O3421" s="159"/>
      <c r="P3421" s="159"/>
      <c r="Q3421" s="159"/>
      <c r="R3421" s="160"/>
      <c r="S3421" s="160"/>
      <c r="T3421" s="160"/>
      <c r="U3421" s="160"/>
      <c r="V3421" s="160"/>
      <c r="W3421" s="160"/>
      <c r="X3421" s="160"/>
      <c r="Y3421" s="160"/>
      <c r="Z3421" s="149"/>
      <c r="AA3421" s="149"/>
      <c r="AB3421" s="149"/>
      <c r="AC3421" s="149"/>
      <c r="AD3421" s="149"/>
      <c r="AE3421" s="149"/>
      <c r="AF3421" s="149"/>
      <c r="AG3421" s="149" t="s">
        <v>409</v>
      </c>
      <c r="AH3421" s="149">
        <v>0</v>
      </c>
      <c r="AI3421" s="149"/>
      <c r="AJ3421" s="149"/>
      <c r="AK3421" s="149"/>
      <c r="AL3421" s="149"/>
      <c r="AM3421" s="149"/>
      <c r="AN3421" s="149"/>
      <c r="AO3421" s="149"/>
      <c r="AP3421" s="149"/>
      <c r="AQ3421" s="149"/>
      <c r="AR3421" s="149"/>
      <c r="AS3421" s="149"/>
      <c r="AT3421" s="149"/>
      <c r="AU3421" s="149"/>
      <c r="AV3421" s="149"/>
      <c r="AW3421" s="149"/>
      <c r="AX3421" s="149"/>
      <c r="AY3421" s="149"/>
      <c r="AZ3421" s="149"/>
      <c r="BA3421" s="149"/>
      <c r="BB3421" s="149"/>
      <c r="BC3421" s="149"/>
      <c r="BD3421" s="149"/>
      <c r="BE3421" s="149"/>
      <c r="BF3421" s="149"/>
      <c r="BG3421" s="149"/>
      <c r="BH3421" s="149"/>
    </row>
    <row r="3422" spans="1:60" outlineLevel="3" x14ac:dyDescent="0.2">
      <c r="A3422" s="156"/>
      <c r="B3422" s="157"/>
      <c r="C3422" s="200" t="s">
        <v>2374</v>
      </c>
      <c r="D3422" s="193"/>
      <c r="E3422" s="194"/>
      <c r="F3422" s="160"/>
      <c r="G3422" s="160"/>
      <c r="H3422" s="160"/>
      <c r="I3422" s="160"/>
      <c r="J3422" s="160"/>
      <c r="K3422" s="160"/>
      <c r="L3422" s="160"/>
      <c r="M3422" s="160"/>
      <c r="N3422" s="159"/>
      <c r="O3422" s="159"/>
      <c r="P3422" s="159"/>
      <c r="Q3422" s="159"/>
      <c r="R3422" s="160"/>
      <c r="S3422" s="160"/>
      <c r="T3422" s="160"/>
      <c r="U3422" s="160"/>
      <c r="V3422" s="160"/>
      <c r="W3422" s="160"/>
      <c r="X3422" s="160"/>
      <c r="Y3422" s="160"/>
      <c r="Z3422" s="149"/>
      <c r="AA3422" s="149"/>
      <c r="AB3422" s="149"/>
      <c r="AC3422" s="149"/>
      <c r="AD3422" s="149"/>
      <c r="AE3422" s="149"/>
      <c r="AF3422" s="149"/>
      <c r="AG3422" s="149" t="s">
        <v>409</v>
      </c>
      <c r="AH3422" s="149">
        <v>0</v>
      </c>
      <c r="AI3422" s="149"/>
      <c r="AJ3422" s="149"/>
      <c r="AK3422" s="149"/>
      <c r="AL3422" s="149"/>
      <c r="AM3422" s="149"/>
      <c r="AN3422" s="149"/>
      <c r="AO3422" s="149"/>
      <c r="AP3422" s="149"/>
      <c r="AQ3422" s="149"/>
      <c r="AR3422" s="149"/>
      <c r="AS3422" s="149"/>
      <c r="AT3422" s="149"/>
      <c r="AU3422" s="149"/>
      <c r="AV3422" s="149"/>
      <c r="AW3422" s="149"/>
      <c r="AX3422" s="149"/>
      <c r="AY3422" s="149"/>
      <c r="AZ3422" s="149"/>
      <c r="BA3422" s="149"/>
      <c r="BB3422" s="149"/>
      <c r="BC3422" s="149"/>
      <c r="BD3422" s="149"/>
      <c r="BE3422" s="149"/>
      <c r="BF3422" s="149"/>
      <c r="BG3422" s="149"/>
      <c r="BH3422" s="149"/>
    </row>
    <row r="3423" spans="1:60" outlineLevel="3" x14ac:dyDescent="0.2">
      <c r="A3423" s="156"/>
      <c r="B3423" s="157"/>
      <c r="C3423" s="200" t="s">
        <v>2375</v>
      </c>
      <c r="D3423" s="193"/>
      <c r="E3423" s="194">
        <v>22.4</v>
      </c>
      <c r="F3423" s="160"/>
      <c r="G3423" s="160"/>
      <c r="H3423" s="160"/>
      <c r="I3423" s="160"/>
      <c r="J3423" s="160"/>
      <c r="K3423" s="160"/>
      <c r="L3423" s="160"/>
      <c r="M3423" s="160"/>
      <c r="N3423" s="159"/>
      <c r="O3423" s="159"/>
      <c r="P3423" s="159"/>
      <c r="Q3423" s="159"/>
      <c r="R3423" s="160"/>
      <c r="S3423" s="160"/>
      <c r="T3423" s="160"/>
      <c r="U3423" s="160"/>
      <c r="V3423" s="160"/>
      <c r="W3423" s="160"/>
      <c r="X3423" s="160"/>
      <c r="Y3423" s="160"/>
      <c r="Z3423" s="149"/>
      <c r="AA3423" s="149"/>
      <c r="AB3423" s="149"/>
      <c r="AC3423" s="149"/>
      <c r="AD3423" s="149"/>
      <c r="AE3423" s="149"/>
      <c r="AF3423" s="149"/>
      <c r="AG3423" s="149" t="s">
        <v>409</v>
      </c>
      <c r="AH3423" s="149">
        <v>0</v>
      </c>
      <c r="AI3423" s="149"/>
      <c r="AJ3423" s="149"/>
      <c r="AK3423" s="149"/>
      <c r="AL3423" s="149"/>
      <c r="AM3423" s="149"/>
      <c r="AN3423" s="149"/>
      <c r="AO3423" s="149"/>
      <c r="AP3423" s="149"/>
      <c r="AQ3423" s="149"/>
      <c r="AR3423" s="149"/>
      <c r="AS3423" s="149"/>
      <c r="AT3423" s="149"/>
      <c r="AU3423" s="149"/>
      <c r="AV3423" s="149"/>
      <c r="AW3423" s="149"/>
      <c r="AX3423" s="149"/>
      <c r="AY3423" s="149"/>
      <c r="AZ3423" s="149"/>
      <c r="BA3423" s="149"/>
      <c r="BB3423" s="149"/>
      <c r="BC3423" s="149"/>
      <c r="BD3423" s="149"/>
      <c r="BE3423" s="149"/>
      <c r="BF3423" s="149"/>
      <c r="BG3423" s="149"/>
      <c r="BH3423" s="149"/>
    </row>
    <row r="3424" spans="1:60" outlineLevel="3" x14ac:dyDescent="0.2">
      <c r="A3424" s="156"/>
      <c r="B3424" s="157"/>
      <c r="C3424" s="201" t="s">
        <v>417</v>
      </c>
      <c r="D3424" s="195"/>
      <c r="E3424" s="196">
        <v>22.4</v>
      </c>
      <c r="F3424" s="160"/>
      <c r="G3424" s="160"/>
      <c r="H3424" s="160"/>
      <c r="I3424" s="160"/>
      <c r="J3424" s="160"/>
      <c r="K3424" s="160"/>
      <c r="L3424" s="160"/>
      <c r="M3424" s="160"/>
      <c r="N3424" s="159"/>
      <c r="O3424" s="159"/>
      <c r="P3424" s="159"/>
      <c r="Q3424" s="159"/>
      <c r="R3424" s="160"/>
      <c r="S3424" s="160"/>
      <c r="T3424" s="160"/>
      <c r="U3424" s="160"/>
      <c r="V3424" s="160"/>
      <c r="W3424" s="160"/>
      <c r="X3424" s="160"/>
      <c r="Y3424" s="160"/>
      <c r="Z3424" s="149"/>
      <c r="AA3424" s="149"/>
      <c r="AB3424" s="149"/>
      <c r="AC3424" s="149"/>
      <c r="AD3424" s="149"/>
      <c r="AE3424" s="149"/>
      <c r="AF3424" s="149"/>
      <c r="AG3424" s="149" t="s">
        <v>409</v>
      </c>
      <c r="AH3424" s="149">
        <v>1</v>
      </c>
      <c r="AI3424" s="149"/>
      <c r="AJ3424" s="149"/>
      <c r="AK3424" s="149"/>
      <c r="AL3424" s="149"/>
      <c r="AM3424" s="149"/>
      <c r="AN3424" s="149"/>
      <c r="AO3424" s="149"/>
      <c r="AP3424" s="149"/>
      <c r="AQ3424" s="149"/>
      <c r="AR3424" s="149"/>
      <c r="AS3424" s="149"/>
      <c r="AT3424" s="149"/>
      <c r="AU3424" s="149"/>
      <c r="AV3424" s="149"/>
      <c r="AW3424" s="149"/>
      <c r="AX3424" s="149"/>
      <c r="AY3424" s="149"/>
      <c r="AZ3424" s="149"/>
      <c r="BA3424" s="149"/>
      <c r="BB3424" s="149"/>
      <c r="BC3424" s="149"/>
      <c r="BD3424" s="149"/>
      <c r="BE3424" s="149"/>
      <c r="BF3424" s="149"/>
      <c r="BG3424" s="149"/>
      <c r="BH3424" s="149"/>
    </row>
    <row r="3425" spans="1:60" outlineLevel="3" x14ac:dyDescent="0.2">
      <c r="A3425" s="156"/>
      <c r="B3425" s="157"/>
      <c r="C3425" s="200" t="s">
        <v>2044</v>
      </c>
      <c r="D3425" s="193"/>
      <c r="E3425" s="194"/>
      <c r="F3425" s="160"/>
      <c r="G3425" s="160"/>
      <c r="H3425" s="160"/>
      <c r="I3425" s="160"/>
      <c r="J3425" s="160"/>
      <c r="K3425" s="160"/>
      <c r="L3425" s="160"/>
      <c r="M3425" s="160"/>
      <c r="N3425" s="159"/>
      <c r="O3425" s="159"/>
      <c r="P3425" s="159"/>
      <c r="Q3425" s="159"/>
      <c r="R3425" s="160"/>
      <c r="S3425" s="160"/>
      <c r="T3425" s="160"/>
      <c r="U3425" s="160"/>
      <c r="V3425" s="160"/>
      <c r="W3425" s="160"/>
      <c r="X3425" s="160"/>
      <c r="Y3425" s="160"/>
      <c r="Z3425" s="149"/>
      <c r="AA3425" s="149"/>
      <c r="AB3425" s="149"/>
      <c r="AC3425" s="149"/>
      <c r="AD3425" s="149"/>
      <c r="AE3425" s="149"/>
      <c r="AF3425" s="149"/>
      <c r="AG3425" s="149" t="s">
        <v>409</v>
      </c>
      <c r="AH3425" s="149">
        <v>0</v>
      </c>
      <c r="AI3425" s="149"/>
      <c r="AJ3425" s="149"/>
      <c r="AK3425" s="149"/>
      <c r="AL3425" s="149"/>
      <c r="AM3425" s="149"/>
      <c r="AN3425" s="149"/>
      <c r="AO3425" s="149"/>
      <c r="AP3425" s="149"/>
      <c r="AQ3425" s="149"/>
      <c r="AR3425" s="149"/>
      <c r="AS3425" s="149"/>
      <c r="AT3425" s="149"/>
      <c r="AU3425" s="149"/>
      <c r="AV3425" s="149"/>
      <c r="AW3425" s="149"/>
      <c r="AX3425" s="149"/>
      <c r="AY3425" s="149"/>
      <c r="AZ3425" s="149"/>
      <c r="BA3425" s="149"/>
      <c r="BB3425" s="149"/>
      <c r="BC3425" s="149"/>
      <c r="BD3425" s="149"/>
      <c r="BE3425" s="149"/>
      <c r="BF3425" s="149"/>
      <c r="BG3425" s="149"/>
      <c r="BH3425" s="149"/>
    </row>
    <row r="3426" spans="1:60" outlineLevel="3" x14ac:dyDescent="0.2">
      <c r="A3426" s="156"/>
      <c r="B3426" s="157"/>
      <c r="C3426" s="200" t="s">
        <v>2485</v>
      </c>
      <c r="D3426" s="193"/>
      <c r="E3426" s="194">
        <v>4.0999999999999996</v>
      </c>
      <c r="F3426" s="160"/>
      <c r="G3426" s="160"/>
      <c r="H3426" s="160"/>
      <c r="I3426" s="160"/>
      <c r="J3426" s="160"/>
      <c r="K3426" s="160"/>
      <c r="L3426" s="160"/>
      <c r="M3426" s="160"/>
      <c r="N3426" s="159"/>
      <c r="O3426" s="159"/>
      <c r="P3426" s="159"/>
      <c r="Q3426" s="159"/>
      <c r="R3426" s="160"/>
      <c r="S3426" s="160"/>
      <c r="T3426" s="160"/>
      <c r="U3426" s="160"/>
      <c r="V3426" s="160"/>
      <c r="W3426" s="160"/>
      <c r="X3426" s="160"/>
      <c r="Y3426" s="160"/>
      <c r="Z3426" s="149"/>
      <c r="AA3426" s="149"/>
      <c r="AB3426" s="149"/>
      <c r="AC3426" s="149"/>
      <c r="AD3426" s="149"/>
      <c r="AE3426" s="149"/>
      <c r="AF3426" s="149"/>
      <c r="AG3426" s="149" t="s">
        <v>409</v>
      </c>
      <c r="AH3426" s="149">
        <v>0</v>
      </c>
      <c r="AI3426" s="149"/>
      <c r="AJ3426" s="149"/>
      <c r="AK3426" s="149"/>
      <c r="AL3426" s="149"/>
      <c r="AM3426" s="149"/>
      <c r="AN3426" s="149"/>
      <c r="AO3426" s="149"/>
      <c r="AP3426" s="149"/>
      <c r="AQ3426" s="149"/>
      <c r="AR3426" s="149"/>
      <c r="AS3426" s="149"/>
      <c r="AT3426" s="149"/>
      <c r="AU3426" s="149"/>
      <c r="AV3426" s="149"/>
      <c r="AW3426" s="149"/>
      <c r="AX3426" s="149"/>
      <c r="AY3426" s="149"/>
      <c r="AZ3426" s="149"/>
      <c r="BA3426" s="149"/>
      <c r="BB3426" s="149"/>
      <c r="BC3426" s="149"/>
      <c r="BD3426" s="149"/>
      <c r="BE3426" s="149"/>
      <c r="BF3426" s="149"/>
      <c r="BG3426" s="149"/>
      <c r="BH3426" s="149"/>
    </row>
    <row r="3427" spans="1:60" outlineLevel="3" x14ac:dyDescent="0.2">
      <c r="A3427" s="156"/>
      <c r="B3427" s="157"/>
      <c r="C3427" s="201" t="s">
        <v>417</v>
      </c>
      <c r="D3427" s="195"/>
      <c r="E3427" s="196">
        <v>4.0999999999999996</v>
      </c>
      <c r="F3427" s="160"/>
      <c r="G3427" s="160"/>
      <c r="H3427" s="160"/>
      <c r="I3427" s="160"/>
      <c r="J3427" s="160"/>
      <c r="K3427" s="160"/>
      <c r="L3427" s="160"/>
      <c r="M3427" s="160"/>
      <c r="N3427" s="159"/>
      <c r="O3427" s="159"/>
      <c r="P3427" s="159"/>
      <c r="Q3427" s="159"/>
      <c r="R3427" s="160"/>
      <c r="S3427" s="160"/>
      <c r="T3427" s="160"/>
      <c r="U3427" s="160"/>
      <c r="V3427" s="160"/>
      <c r="W3427" s="160"/>
      <c r="X3427" s="160"/>
      <c r="Y3427" s="160"/>
      <c r="Z3427" s="149"/>
      <c r="AA3427" s="149"/>
      <c r="AB3427" s="149"/>
      <c r="AC3427" s="149"/>
      <c r="AD3427" s="149"/>
      <c r="AE3427" s="149"/>
      <c r="AF3427" s="149"/>
      <c r="AG3427" s="149" t="s">
        <v>409</v>
      </c>
      <c r="AH3427" s="149">
        <v>1</v>
      </c>
      <c r="AI3427" s="149"/>
      <c r="AJ3427" s="149"/>
      <c r="AK3427" s="149"/>
      <c r="AL3427" s="149"/>
      <c r="AM3427" s="149"/>
      <c r="AN3427" s="149"/>
      <c r="AO3427" s="149"/>
      <c r="AP3427" s="149"/>
      <c r="AQ3427" s="149"/>
      <c r="AR3427" s="149"/>
      <c r="AS3427" s="149"/>
      <c r="AT3427" s="149"/>
      <c r="AU3427" s="149"/>
      <c r="AV3427" s="149"/>
      <c r="AW3427" s="149"/>
      <c r="AX3427" s="149"/>
      <c r="AY3427" s="149"/>
      <c r="AZ3427" s="149"/>
      <c r="BA3427" s="149"/>
      <c r="BB3427" s="149"/>
      <c r="BC3427" s="149"/>
      <c r="BD3427" s="149"/>
      <c r="BE3427" s="149"/>
      <c r="BF3427" s="149"/>
      <c r="BG3427" s="149"/>
      <c r="BH3427" s="149"/>
    </row>
    <row r="3428" spans="1:60" ht="22.5" outlineLevel="1" x14ac:dyDescent="0.2">
      <c r="A3428" s="173">
        <v>303</v>
      </c>
      <c r="B3428" s="174" t="s">
        <v>2486</v>
      </c>
      <c r="C3428" s="189" t="s">
        <v>2487</v>
      </c>
      <c r="D3428" s="175" t="s">
        <v>836</v>
      </c>
      <c r="E3428" s="176">
        <v>3.2</v>
      </c>
      <c r="F3428" s="177"/>
      <c r="G3428" s="178">
        <f>ROUND(E3428*F3428,2)</f>
        <v>0</v>
      </c>
      <c r="H3428" s="177"/>
      <c r="I3428" s="178">
        <f>ROUND(E3428*H3428,2)</f>
        <v>0</v>
      </c>
      <c r="J3428" s="177"/>
      <c r="K3428" s="178">
        <f>ROUND(E3428*J3428,2)</f>
        <v>0</v>
      </c>
      <c r="L3428" s="178">
        <v>12</v>
      </c>
      <c r="M3428" s="178">
        <f>G3428*(1+L3428/100)</f>
        <v>0</v>
      </c>
      <c r="N3428" s="176">
        <v>1.342E-2</v>
      </c>
      <c r="O3428" s="176">
        <f>ROUND(E3428*N3428,2)</f>
        <v>0.04</v>
      </c>
      <c r="P3428" s="176">
        <v>0</v>
      </c>
      <c r="Q3428" s="176">
        <f>ROUND(E3428*P3428,2)</f>
        <v>0</v>
      </c>
      <c r="R3428" s="178" t="s">
        <v>2078</v>
      </c>
      <c r="S3428" s="178" t="s">
        <v>365</v>
      </c>
      <c r="T3428" s="179" t="s">
        <v>365</v>
      </c>
      <c r="U3428" s="160">
        <v>0.35</v>
      </c>
      <c r="V3428" s="160">
        <f>ROUND(E3428*U3428,2)</f>
        <v>1.1200000000000001</v>
      </c>
      <c r="W3428" s="160"/>
      <c r="X3428" s="160" t="s">
        <v>404</v>
      </c>
      <c r="Y3428" s="160" t="s">
        <v>368</v>
      </c>
      <c r="Z3428" s="149"/>
      <c r="AA3428" s="149"/>
      <c r="AB3428" s="149"/>
      <c r="AC3428" s="149"/>
      <c r="AD3428" s="149"/>
      <c r="AE3428" s="149"/>
      <c r="AF3428" s="149"/>
      <c r="AG3428" s="149" t="s">
        <v>438</v>
      </c>
      <c r="AH3428" s="149"/>
      <c r="AI3428" s="149"/>
      <c r="AJ3428" s="149"/>
      <c r="AK3428" s="149"/>
      <c r="AL3428" s="149"/>
      <c r="AM3428" s="149"/>
      <c r="AN3428" s="149"/>
      <c r="AO3428" s="149"/>
      <c r="AP3428" s="149"/>
      <c r="AQ3428" s="149"/>
      <c r="AR3428" s="149"/>
      <c r="AS3428" s="149"/>
      <c r="AT3428" s="149"/>
      <c r="AU3428" s="149"/>
      <c r="AV3428" s="149"/>
      <c r="AW3428" s="149"/>
      <c r="AX3428" s="149"/>
      <c r="AY3428" s="149"/>
      <c r="AZ3428" s="149"/>
      <c r="BA3428" s="149"/>
      <c r="BB3428" s="149"/>
      <c r="BC3428" s="149"/>
      <c r="BD3428" s="149"/>
      <c r="BE3428" s="149"/>
      <c r="BF3428" s="149"/>
      <c r="BG3428" s="149"/>
      <c r="BH3428" s="149"/>
    </row>
    <row r="3429" spans="1:60" outlineLevel="2" x14ac:dyDescent="0.2">
      <c r="A3429" s="156"/>
      <c r="B3429" s="157"/>
      <c r="C3429" s="200" t="s">
        <v>1484</v>
      </c>
      <c r="D3429" s="193"/>
      <c r="E3429" s="194"/>
      <c r="F3429" s="160"/>
      <c r="G3429" s="160"/>
      <c r="H3429" s="160"/>
      <c r="I3429" s="160"/>
      <c r="J3429" s="160"/>
      <c r="K3429" s="160"/>
      <c r="L3429" s="160"/>
      <c r="M3429" s="160"/>
      <c r="N3429" s="159"/>
      <c r="O3429" s="159"/>
      <c r="P3429" s="159"/>
      <c r="Q3429" s="159"/>
      <c r="R3429" s="160"/>
      <c r="S3429" s="160"/>
      <c r="T3429" s="160"/>
      <c r="U3429" s="160"/>
      <c r="V3429" s="160"/>
      <c r="W3429" s="160"/>
      <c r="X3429" s="160"/>
      <c r="Y3429" s="160"/>
      <c r="Z3429" s="149"/>
      <c r="AA3429" s="149"/>
      <c r="AB3429" s="149"/>
      <c r="AC3429" s="149"/>
      <c r="AD3429" s="149"/>
      <c r="AE3429" s="149"/>
      <c r="AF3429" s="149"/>
      <c r="AG3429" s="149" t="s">
        <v>409</v>
      </c>
      <c r="AH3429" s="149">
        <v>0</v>
      </c>
      <c r="AI3429" s="149"/>
      <c r="AJ3429" s="149"/>
      <c r="AK3429" s="149"/>
      <c r="AL3429" s="149"/>
      <c r="AM3429" s="149"/>
      <c r="AN3429" s="149"/>
      <c r="AO3429" s="149"/>
      <c r="AP3429" s="149"/>
      <c r="AQ3429" s="149"/>
      <c r="AR3429" s="149"/>
      <c r="AS3429" s="149"/>
      <c r="AT3429" s="149"/>
      <c r="AU3429" s="149"/>
      <c r="AV3429" s="149"/>
      <c r="AW3429" s="149"/>
      <c r="AX3429" s="149"/>
      <c r="AY3429" s="149"/>
      <c r="AZ3429" s="149"/>
      <c r="BA3429" s="149"/>
      <c r="BB3429" s="149"/>
      <c r="BC3429" s="149"/>
      <c r="BD3429" s="149"/>
      <c r="BE3429" s="149"/>
      <c r="BF3429" s="149"/>
      <c r="BG3429" s="149"/>
      <c r="BH3429" s="149"/>
    </row>
    <row r="3430" spans="1:60" outlineLevel="3" x14ac:dyDescent="0.2">
      <c r="A3430" s="156"/>
      <c r="B3430" s="157"/>
      <c r="C3430" s="200" t="s">
        <v>2374</v>
      </c>
      <c r="D3430" s="193"/>
      <c r="E3430" s="194"/>
      <c r="F3430" s="160"/>
      <c r="G3430" s="160"/>
      <c r="H3430" s="160"/>
      <c r="I3430" s="160"/>
      <c r="J3430" s="160"/>
      <c r="K3430" s="160"/>
      <c r="L3430" s="160"/>
      <c r="M3430" s="160"/>
      <c r="N3430" s="159"/>
      <c r="O3430" s="159"/>
      <c r="P3430" s="159"/>
      <c r="Q3430" s="159"/>
      <c r="R3430" s="160"/>
      <c r="S3430" s="160"/>
      <c r="T3430" s="160"/>
      <c r="U3430" s="160"/>
      <c r="V3430" s="160"/>
      <c r="W3430" s="160"/>
      <c r="X3430" s="160"/>
      <c r="Y3430" s="160"/>
      <c r="Z3430" s="149"/>
      <c r="AA3430" s="149"/>
      <c r="AB3430" s="149"/>
      <c r="AC3430" s="149"/>
      <c r="AD3430" s="149"/>
      <c r="AE3430" s="149"/>
      <c r="AF3430" s="149"/>
      <c r="AG3430" s="149" t="s">
        <v>409</v>
      </c>
      <c r="AH3430" s="149">
        <v>0</v>
      </c>
      <c r="AI3430" s="149"/>
      <c r="AJ3430" s="149"/>
      <c r="AK3430" s="149"/>
      <c r="AL3430" s="149"/>
      <c r="AM3430" s="149"/>
      <c r="AN3430" s="149"/>
      <c r="AO3430" s="149"/>
      <c r="AP3430" s="149"/>
      <c r="AQ3430" s="149"/>
      <c r="AR3430" s="149"/>
      <c r="AS3430" s="149"/>
      <c r="AT3430" s="149"/>
      <c r="AU3430" s="149"/>
      <c r="AV3430" s="149"/>
      <c r="AW3430" s="149"/>
      <c r="AX3430" s="149"/>
      <c r="AY3430" s="149"/>
      <c r="AZ3430" s="149"/>
      <c r="BA3430" s="149"/>
      <c r="BB3430" s="149"/>
      <c r="BC3430" s="149"/>
      <c r="BD3430" s="149"/>
      <c r="BE3430" s="149"/>
      <c r="BF3430" s="149"/>
      <c r="BG3430" s="149"/>
      <c r="BH3430" s="149"/>
    </row>
    <row r="3431" spans="1:60" outlineLevel="3" x14ac:dyDescent="0.2">
      <c r="A3431" s="156"/>
      <c r="B3431" s="157"/>
      <c r="C3431" s="200" t="s">
        <v>2488</v>
      </c>
      <c r="D3431" s="193"/>
      <c r="E3431" s="194">
        <v>3.2</v>
      </c>
      <c r="F3431" s="160"/>
      <c r="G3431" s="160"/>
      <c r="H3431" s="160"/>
      <c r="I3431" s="160"/>
      <c r="J3431" s="160"/>
      <c r="K3431" s="160"/>
      <c r="L3431" s="160"/>
      <c r="M3431" s="160"/>
      <c r="N3431" s="159"/>
      <c r="O3431" s="159"/>
      <c r="P3431" s="159"/>
      <c r="Q3431" s="159"/>
      <c r="R3431" s="160"/>
      <c r="S3431" s="160"/>
      <c r="T3431" s="160"/>
      <c r="U3431" s="160"/>
      <c r="V3431" s="160"/>
      <c r="W3431" s="160"/>
      <c r="X3431" s="160"/>
      <c r="Y3431" s="160"/>
      <c r="Z3431" s="149"/>
      <c r="AA3431" s="149"/>
      <c r="AB3431" s="149"/>
      <c r="AC3431" s="149"/>
      <c r="AD3431" s="149"/>
      <c r="AE3431" s="149"/>
      <c r="AF3431" s="149"/>
      <c r="AG3431" s="149" t="s">
        <v>409</v>
      </c>
      <c r="AH3431" s="149">
        <v>0</v>
      </c>
      <c r="AI3431" s="149"/>
      <c r="AJ3431" s="149"/>
      <c r="AK3431" s="149"/>
      <c r="AL3431" s="149"/>
      <c r="AM3431" s="149"/>
      <c r="AN3431" s="149"/>
      <c r="AO3431" s="149"/>
      <c r="AP3431" s="149"/>
      <c r="AQ3431" s="149"/>
      <c r="AR3431" s="149"/>
      <c r="AS3431" s="149"/>
      <c r="AT3431" s="149"/>
      <c r="AU3431" s="149"/>
      <c r="AV3431" s="149"/>
      <c r="AW3431" s="149"/>
      <c r="AX3431" s="149"/>
      <c r="AY3431" s="149"/>
      <c r="AZ3431" s="149"/>
      <c r="BA3431" s="149"/>
      <c r="BB3431" s="149"/>
      <c r="BC3431" s="149"/>
      <c r="BD3431" s="149"/>
      <c r="BE3431" s="149"/>
      <c r="BF3431" s="149"/>
      <c r="BG3431" s="149"/>
      <c r="BH3431" s="149"/>
    </row>
    <row r="3432" spans="1:60" outlineLevel="3" x14ac:dyDescent="0.2">
      <c r="A3432" s="156"/>
      <c r="B3432" s="157"/>
      <c r="C3432" s="201" t="s">
        <v>417</v>
      </c>
      <c r="D3432" s="195"/>
      <c r="E3432" s="196">
        <v>3.2</v>
      </c>
      <c r="F3432" s="160"/>
      <c r="G3432" s="160"/>
      <c r="H3432" s="160"/>
      <c r="I3432" s="160"/>
      <c r="J3432" s="160"/>
      <c r="K3432" s="160"/>
      <c r="L3432" s="160"/>
      <c r="M3432" s="160"/>
      <c r="N3432" s="159"/>
      <c r="O3432" s="159"/>
      <c r="P3432" s="159"/>
      <c r="Q3432" s="159"/>
      <c r="R3432" s="160"/>
      <c r="S3432" s="160"/>
      <c r="T3432" s="160"/>
      <c r="U3432" s="160"/>
      <c r="V3432" s="160"/>
      <c r="W3432" s="160"/>
      <c r="X3432" s="160"/>
      <c r="Y3432" s="160"/>
      <c r="Z3432" s="149"/>
      <c r="AA3432" s="149"/>
      <c r="AB3432" s="149"/>
      <c r="AC3432" s="149"/>
      <c r="AD3432" s="149"/>
      <c r="AE3432" s="149"/>
      <c r="AF3432" s="149"/>
      <c r="AG3432" s="149" t="s">
        <v>409</v>
      </c>
      <c r="AH3432" s="149">
        <v>1</v>
      </c>
      <c r="AI3432" s="149"/>
      <c r="AJ3432" s="149"/>
      <c r="AK3432" s="149"/>
      <c r="AL3432" s="149"/>
      <c r="AM3432" s="149"/>
      <c r="AN3432" s="149"/>
      <c r="AO3432" s="149"/>
      <c r="AP3432" s="149"/>
      <c r="AQ3432" s="149"/>
      <c r="AR3432" s="149"/>
      <c r="AS3432" s="149"/>
      <c r="AT3432" s="149"/>
      <c r="AU3432" s="149"/>
      <c r="AV3432" s="149"/>
      <c r="AW3432" s="149"/>
      <c r="AX3432" s="149"/>
      <c r="AY3432" s="149"/>
      <c r="AZ3432" s="149"/>
      <c r="BA3432" s="149"/>
      <c r="BB3432" s="149"/>
      <c r="BC3432" s="149"/>
      <c r="BD3432" s="149"/>
      <c r="BE3432" s="149"/>
      <c r="BF3432" s="149"/>
      <c r="BG3432" s="149"/>
      <c r="BH3432" s="149"/>
    </row>
    <row r="3433" spans="1:60" outlineLevel="1" x14ac:dyDescent="0.2">
      <c r="A3433" s="173">
        <v>304</v>
      </c>
      <c r="B3433" s="174" t="s">
        <v>2489</v>
      </c>
      <c r="C3433" s="189" t="s">
        <v>2490</v>
      </c>
      <c r="D3433" s="175" t="s">
        <v>549</v>
      </c>
      <c r="E3433" s="176">
        <v>1.40239</v>
      </c>
      <c r="F3433" s="177"/>
      <c r="G3433" s="178">
        <f>ROUND(E3433*F3433,2)</f>
        <v>0</v>
      </c>
      <c r="H3433" s="177"/>
      <c r="I3433" s="178">
        <f>ROUND(E3433*H3433,2)</f>
        <v>0</v>
      </c>
      <c r="J3433" s="177"/>
      <c r="K3433" s="178">
        <f>ROUND(E3433*J3433,2)</f>
        <v>0</v>
      </c>
      <c r="L3433" s="178">
        <v>12</v>
      </c>
      <c r="M3433" s="178">
        <f>G3433*(1+L3433/100)</f>
        <v>0</v>
      </c>
      <c r="N3433" s="176">
        <v>0</v>
      </c>
      <c r="O3433" s="176">
        <f>ROUND(E3433*N3433,2)</f>
        <v>0</v>
      </c>
      <c r="P3433" s="176">
        <v>0</v>
      </c>
      <c r="Q3433" s="176">
        <f>ROUND(E3433*P3433,2)</f>
        <v>0</v>
      </c>
      <c r="R3433" s="178" t="s">
        <v>2078</v>
      </c>
      <c r="S3433" s="178" t="s">
        <v>365</v>
      </c>
      <c r="T3433" s="179" t="s">
        <v>365</v>
      </c>
      <c r="U3433" s="160">
        <v>2.3290000000000002</v>
      </c>
      <c r="V3433" s="160">
        <f>ROUND(E3433*U3433,2)</f>
        <v>3.27</v>
      </c>
      <c r="W3433" s="160"/>
      <c r="X3433" s="160" t="s">
        <v>2242</v>
      </c>
      <c r="Y3433" s="160" t="s">
        <v>368</v>
      </c>
      <c r="Z3433" s="149"/>
      <c r="AA3433" s="149"/>
      <c r="AB3433" s="149"/>
      <c r="AC3433" s="149"/>
      <c r="AD3433" s="149"/>
      <c r="AE3433" s="149"/>
      <c r="AF3433" s="149"/>
      <c r="AG3433" s="149" t="s">
        <v>2243</v>
      </c>
      <c r="AH3433" s="149"/>
      <c r="AI3433" s="149"/>
      <c r="AJ3433" s="149"/>
      <c r="AK3433" s="149"/>
      <c r="AL3433" s="149"/>
      <c r="AM3433" s="149"/>
      <c r="AN3433" s="149"/>
      <c r="AO3433" s="149"/>
      <c r="AP3433" s="149"/>
      <c r="AQ3433" s="149"/>
      <c r="AR3433" s="149"/>
      <c r="AS3433" s="149"/>
      <c r="AT3433" s="149"/>
      <c r="AU3433" s="149"/>
      <c r="AV3433" s="149"/>
      <c r="AW3433" s="149"/>
      <c r="AX3433" s="149"/>
      <c r="AY3433" s="149"/>
      <c r="AZ3433" s="149"/>
      <c r="BA3433" s="149"/>
      <c r="BB3433" s="149"/>
      <c r="BC3433" s="149"/>
      <c r="BD3433" s="149"/>
      <c r="BE3433" s="149"/>
      <c r="BF3433" s="149"/>
      <c r="BG3433" s="149"/>
      <c r="BH3433" s="149"/>
    </row>
    <row r="3434" spans="1:60" outlineLevel="2" x14ac:dyDescent="0.2">
      <c r="A3434" s="156"/>
      <c r="B3434" s="157"/>
      <c r="C3434" s="283" t="s">
        <v>2294</v>
      </c>
      <c r="D3434" s="284"/>
      <c r="E3434" s="284"/>
      <c r="F3434" s="284"/>
      <c r="G3434" s="284"/>
      <c r="H3434" s="160"/>
      <c r="I3434" s="160"/>
      <c r="J3434" s="160"/>
      <c r="K3434" s="160"/>
      <c r="L3434" s="160"/>
      <c r="M3434" s="160"/>
      <c r="N3434" s="159"/>
      <c r="O3434" s="159"/>
      <c r="P3434" s="159"/>
      <c r="Q3434" s="159"/>
      <c r="R3434" s="160"/>
      <c r="S3434" s="160"/>
      <c r="T3434" s="160"/>
      <c r="U3434" s="160"/>
      <c r="V3434" s="160"/>
      <c r="W3434" s="160"/>
      <c r="X3434" s="160"/>
      <c r="Y3434" s="160"/>
      <c r="Z3434" s="149"/>
      <c r="AA3434" s="149"/>
      <c r="AB3434" s="149"/>
      <c r="AC3434" s="149"/>
      <c r="AD3434" s="149"/>
      <c r="AE3434" s="149"/>
      <c r="AF3434" s="149"/>
      <c r="AG3434" s="149" t="s">
        <v>407</v>
      </c>
      <c r="AH3434" s="149"/>
      <c r="AI3434" s="149"/>
      <c r="AJ3434" s="149"/>
      <c r="AK3434" s="149"/>
      <c r="AL3434" s="149"/>
      <c r="AM3434" s="149"/>
      <c r="AN3434" s="149"/>
      <c r="AO3434" s="149"/>
      <c r="AP3434" s="149"/>
      <c r="AQ3434" s="149"/>
      <c r="AR3434" s="149"/>
      <c r="AS3434" s="149"/>
      <c r="AT3434" s="149"/>
      <c r="AU3434" s="149"/>
      <c r="AV3434" s="149"/>
      <c r="AW3434" s="149"/>
      <c r="AX3434" s="149"/>
      <c r="AY3434" s="149"/>
      <c r="AZ3434" s="149"/>
      <c r="BA3434" s="149"/>
      <c r="BB3434" s="149"/>
      <c r="BC3434" s="149"/>
      <c r="BD3434" s="149"/>
      <c r="BE3434" s="149"/>
      <c r="BF3434" s="149"/>
      <c r="BG3434" s="149"/>
      <c r="BH3434" s="149"/>
    </row>
    <row r="3435" spans="1:60" x14ac:dyDescent="0.2">
      <c r="A3435" s="163" t="s">
        <v>360</v>
      </c>
      <c r="B3435" s="164" t="s">
        <v>241</v>
      </c>
      <c r="C3435" s="187" t="s">
        <v>242</v>
      </c>
      <c r="D3435" s="165"/>
      <c r="E3435" s="166"/>
      <c r="F3435" s="167"/>
      <c r="G3435" s="167">
        <f>SUMIF(AG3436:AG3594,"&lt;&gt;NOR",G3436:G3594)</f>
        <v>0</v>
      </c>
      <c r="H3435" s="167"/>
      <c r="I3435" s="167">
        <f>SUM(I3436:I3594)</f>
        <v>0</v>
      </c>
      <c r="J3435" s="167"/>
      <c r="K3435" s="167">
        <f>SUM(K3436:K3594)</f>
        <v>0</v>
      </c>
      <c r="L3435" s="167"/>
      <c r="M3435" s="167">
        <f>SUM(M3436:M3594)</f>
        <v>0</v>
      </c>
      <c r="N3435" s="166"/>
      <c r="O3435" s="166">
        <f>SUM(O3436:O3594)</f>
        <v>1.08</v>
      </c>
      <c r="P3435" s="166"/>
      <c r="Q3435" s="166">
        <f>SUM(Q3436:Q3594)</f>
        <v>0</v>
      </c>
      <c r="R3435" s="167"/>
      <c r="S3435" s="167"/>
      <c r="T3435" s="168"/>
      <c r="U3435" s="162"/>
      <c r="V3435" s="162">
        <f>SUM(V3436:V3594)</f>
        <v>90.37</v>
      </c>
      <c r="W3435" s="162"/>
      <c r="X3435" s="162"/>
      <c r="Y3435" s="162"/>
      <c r="AG3435" t="s">
        <v>361</v>
      </c>
    </row>
    <row r="3436" spans="1:60" ht="22.5" outlineLevel="1" x14ac:dyDescent="0.2">
      <c r="A3436" s="173">
        <v>305</v>
      </c>
      <c r="B3436" s="174" t="s">
        <v>2491</v>
      </c>
      <c r="C3436" s="189" t="s">
        <v>2492</v>
      </c>
      <c r="D3436" s="175" t="s">
        <v>677</v>
      </c>
      <c r="E3436" s="176">
        <v>14</v>
      </c>
      <c r="F3436" s="177"/>
      <c r="G3436" s="178">
        <f>ROUND(E3436*F3436,2)</f>
        <v>0</v>
      </c>
      <c r="H3436" s="177"/>
      <c r="I3436" s="178">
        <f>ROUND(E3436*H3436,2)</f>
        <v>0</v>
      </c>
      <c r="J3436" s="177"/>
      <c r="K3436" s="178">
        <f>ROUND(E3436*J3436,2)</f>
        <v>0</v>
      </c>
      <c r="L3436" s="178">
        <v>12</v>
      </c>
      <c r="M3436" s="178">
        <f>G3436*(1+L3436/100)</f>
        <v>0</v>
      </c>
      <c r="N3436" s="176">
        <v>0</v>
      </c>
      <c r="O3436" s="176">
        <f>ROUND(E3436*N3436,2)</f>
        <v>0</v>
      </c>
      <c r="P3436" s="176">
        <v>0</v>
      </c>
      <c r="Q3436" s="176">
        <f>ROUND(E3436*P3436,2)</f>
        <v>0</v>
      </c>
      <c r="R3436" s="178"/>
      <c r="S3436" s="178" t="s">
        <v>641</v>
      </c>
      <c r="T3436" s="179" t="s">
        <v>366</v>
      </c>
      <c r="U3436" s="160">
        <v>0</v>
      </c>
      <c r="V3436" s="160">
        <f>ROUND(E3436*U3436,2)</f>
        <v>0</v>
      </c>
      <c r="W3436" s="160"/>
      <c r="X3436" s="160" t="s">
        <v>404</v>
      </c>
      <c r="Y3436" s="160" t="s">
        <v>368</v>
      </c>
      <c r="Z3436" s="149"/>
      <c r="AA3436" s="149"/>
      <c r="AB3436" s="149"/>
      <c r="AC3436" s="149"/>
      <c r="AD3436" s="149"/>
      <c r="AE3436" s="149"/>
      <c r="AF3436" s="149"/>
      <c r="AG3436" s="149" t="s">
        <v>405</v>
      </c>
      <c r="AH3436" s="149"/>
      <c r="AI3436" s="149"/>
      <c r="AJ3436" s="149"/>
      <c r="AK3436" s="149"/>
      <c r="AL3436" s="149"/>
      <c r="AM3436" s="149"/>
      <c r="AN3436" s="149"/>
      <c r="AO3436" s="149"/>
      <c r="AP3436" s="149"/>
      <c r="AQ3436" s="149"/>
      <c r="AR3436" s="149"/>
      <c r="AS3436" s="149"/>
      <c r="AT3436" s="149"/>
      <c r="AU3436" s="149"/>
      <c r="AV3436" s="149"/>
      <c r="AW3436" s="149"/>
      <c r="AX3436" s="149"/>
      <c r="AY3436" s="149"/>
      <c r="AZ3436" s="149"/>
      <c r="BA3436" s="149"/>
      <c r="BB3436" s="149"/>
      <c r="BC3436" s="149"/>
      <c r="BD3436" s="149"/>
      <c r="BE3436" s="149"/>
      <c r="BF3436" s="149"/>
      <c r="BG3436" s="149"/>
      <c r="BH3436" s="149"/>
    </row>
    <row r="3437" spans="1:60" outlineLevel="2" x14ac:dyDescent="0.2">
      <c r="A3437" s="156"/>
      <c r="B3437" s="157"/>
      <c r="C3437" s="285" t="s">
        <v>2493</v>
      </c>
      <c r="D3437" s="286"/>
      <c r="E3437" s="286"/>
      <c r="F3437" s="286"/>
      <c r="G3437" s="286"/>
      <c r="H3437" s="160"/>
      <c r="I3437" s="160"/>
      <c r="J3437" s="160"/>
      <c r="K3437" s="160"/>
      <c r="L3437" s="160"/>
      <c r="M3437" s="160"/>
      <c r="N3437" s="159"/>
      <c r="O3437" s="159"/>
      <c r="P3437" s="159"/>
      <c r="Q3437" s="159"/>
      <c r="R3437" s="160"/>
      <c r="S3437" s="160"/>
      <c r="T3437" s="160"/>
      <c r="U3437" s="160"/>
      <c r="V3437" s="160"/>
      <c r="W3437" s="160"/>
      <c r="X3437" s="160"/>
      <c r="Y3437" s="160"/>
      <c r="Z3437" s="149"/>
      <c r="AA3437" s="149"/>
      <c r="AB3437" s="149"/>
      <c r="AC3437" s="149"/>
      <c r="AD3437" s="149"/>
      <c r="AE3437" s="149"/>
      <c r="AF3437" s="149"/>
      <c r="AG3437" s="149" t="s">
        <v>2494</v>
      </c>
      <c r="AH3437" s="149"/>
      <c r="AI3437" s="149"/>
      <c r="AJ3437" s="149"/>
      <c r="AK3437" s="149"/>
      <c r="AL3437" s="149"/>
      <c r="AM3437" s="149"/>
      <c r="AN3437" s="149"/>
      <c r="AO3437" s="149"/>
      <c r="AP3437" s="149"/>
      <c r="AQ3437" s="149"/>
      <c r="AR3437" s="149"/>
      <c r="AS3437" s="149"/>
      <c r="AT3437" s="149"/>
      <c r="AU3437" s="149"/>
      <c r="AV3437" s="149"/>
      <c r="AW3437" s="149"/>
      <c r="AX3437" s="149"/>
      <c r="AY3437" s="149"/>
      <c r="AZ3437" s="149"/>
      <c r="BA3437" s="197" t="str">
        <f>C3437</f>
        <v>vč. kování, zámek+vložka, dveřní zarážky, kotevního a montážního materiálu, pomocného lešení,  viz výpis výrobků truhlářských</v>
      </c>
      <c r="BB3437" s="149"/>
      <c r="BC3437" s="149"/>
      <c r="BD3437" s="149"/>
      <c r="BE3437" s="149"/>
      <c r="BF3437" s="149"/>
      <c r="BG3437" s="149"/>
      <c r="BH3437" s="149"/>
    </row>
    <row r="3438" spans="1:60" outlineLevel="2" x14ac:dyDescent="0.2">
      <c r="A3438" s="156"/>
      <c r="B3438" s="157"/>
      <c r="C3438" s="200" t="s">
        <v>896</v>
      </c>
      <c r="D3438" s="193"/>
      <c r="E3438" s="194"/>
      <c r="F3438" s="160"/>
      <c r="G3438" s="160"/>
      <c r="H3438" s="160"/>
      <c r="I3438" s="160"/>
      <c r="J3438" s="160"/>
      <c r="K3438" s="160"/>
      <c r="L3438" s="160"/>
      <c r="M3438" s="160"/>
      <c r="N3438" s="159"/>
      <c r="O3438" s="159"/>
      <c r="P3438" s="159"/>
      <c r="Q3438" s="159"/>
      <c r="R3438" s="160"/>
      <c r="S3438" s="160"/>
      <c r="T3438" s="160"/>
      <c r="U3438" s="160"/>
      <c r="V3438" s="160"/>
      <c r="W3438" s="160"/>
      <c r="X3438" s="160"/>
      <c r="Y3438" s="160"/>
      <c r="Z3438" s="149"/>
      <c r="AA3438" s="149"/>
      <c r="AB3438" s="149"/>
      <c r="AC3438" s="149"/>
      <c r="AD3438" s="149"/>
      <c r="AE3438" s="149"/>
      <c r="AF3438" s="149"/>
      <c r="AG3438" s="149" t="s">
        <v>409</v>
      </c>
      <c r="AH3438" s="149">
        <v>0</v>
      </c>
      <c r="AI3438" s="149"/>
      <c r="AJ3438" s="149"/>
      <c r="AK3438" s="149"/>
      <c r="AL3438" s="149"/>
      <c r="AM3438" s="149"/>
      <c r="AN3438" s="149"/>
      <c r="AO3438" s="149"/>
      <c r="AP3438" s="149"/>
      <c r="AQ3438" s="149"/>
      <c r="AR3438" s="149"/>
      <c r="AS3438" s="149"/>
      <c r="AT3438" s="149"/>
      <c r="AU3438" s="149"/>
      <c r="AV3438" s="149"/>
      <c r="AW3438" s="149"/>
      <c r="AX3438" s="149"/>
      <c r="AY3438" s="149"/>
      <c r="AZ3438" s="149"/>
      <c r="BA3438" s="149"/>
      <c r="BB3438" s="149"/>
      <c r="BC3438" s="149"/>
      <c r="BD3438" s="149"/>
      <c r="BE3438" s="149"/>
      <c r="BF3438" s="149"/>
      <c r="BG3438" s="149"/>
      <c r="BH3438" s="149"/>
    </row>
    <row r="3439" spans="1:60" outlineLevel="3" x14ac:dyDescent="0.2">
      <c r="A3439" s="156"/>
      <c r="B3439" s="157"/>
      <c r="C3439" s="200" t="s">
        <v>1437</v>
      </c>
      <c r="D3439" s="193"/>
      <c r="E3439" s="194">
        <v>8</v>
      </c>
      <c r="F3439" s="160"/>
      <c r="G3439" s="160"/>
      <c r="H3439" s="160"/>
      <c r="I3439" s="160"/>
      <c r="J3439" s="160"/>
      <c r="K3439" s="160"/>
      <c r="L3439" s="160"/>
      <c r="M3439" s="160"/>
      <c r="N3439" s="159"/>
      <c r="O3439" s="159"/>
      <c r="P3439" s="159"/>
      <c r="Q3439" s="159"/>
      <c r="R3439" s="160"/>
      <c r="S3439" s="160"/>
      <c r="T3439" s="160"/>
      <c r="U3439" s="160"/>
      <c r="V3439" s="160"/>
      <c r="W3439" s="160"/>
      <c r="X3439" s="160"/>
      <c r="Y3439" s="160"/>
      <c r="Z3439" s="149"/>
      <c r="AA3439" s="149"/>
      <c r="AB3439" s="149"/>
      <c r="AC3439" s="149"/>
      <c r="AD3439" s="149"/>
      <c r="AE3439" s="149"/>
      <c r="AF3439" s="149"/>
      <c r="AG3439" s="149" t="s">
        <v>409</v>
      </c>
      <c r="AH3439" s="149">
        <v>0</v>
      </c>
      <c r="AI3439" s="149"/>
      <c r="AJ3439" s="149"/>
      <c r="AK3439" s="149"/>
      <c r="AL3439" s="149"/>
      <c r="AM3439" s="149"/>
      <c r="AN3439" s="149"/>
      <c r="AO3439" s="149"/>
      <c r="AP3439" s="149"/>
      <c r="AQ3439" s="149"/>
      <c r="AR3439" s="149"/>
      <c r="AS3439" s="149"/>
      <c r="AT3439" s="149"/>
      <c r="AU3439" s="149"/>
      <c r="AV3439" s="149"/>
      <c r="AW3439" s="149"/>
      <c r="AX3439" s="149"/>
      <c r="AY3439" s="149"/>
      <c r="AZ3439" s="149"/>
      <c r="BA3439" s="149"/>
      <c r="BB3439" s="149"/>
      <c r="BC3439" s="149"/>
      <c r="BD3439" s="149"/>
      <c r="BE3439" s="149"/>
      <c r="BF3439" s="149"/>
      <c r="BG3439" s="149"/>
      <c r="BH3439" s="149"/>
    </row>
    <row r="3440" spans="1:60" outlineLevel="3" x14ac:dyDescent="0.2">
      <c r="A3440" s="156"/>
      <c r="B3440" s="157"/>
      <c r="C3440" s="200" t="s">
        <v>1438</v>
      </c>
      <c r="D3440" s="193"/>
      <c r="E3440" s="194">
        <v>6</v>
      </c>
      <c r="F3440" s="160"/>
      <c r="G3440" s="160"/>
      <c r="H3440" s="160"/>
      <c r="I3440" s="160"/>
      <c r="J3440" s="160"/>
      <c r="K3440" s="160"/>
      <c r="L3440" s="160"/>
      <c r="M3440" s="160"/>
      <c r="N3440" s="159"/>
      <c r="O3440" s="159"/>
      <c r="P3440" s="159"/>
      <c r="Q3440" s="159"/>
      <c r="R3440" s="160"/>
      <c r="S3440" s="160"/>
      <c r="T3440" s="160"/>
      <c r="U3440" s="160"/>
      <c r="V3440" s="160"/>
      <c r="W3440" s="160"/>
      <c r="X3440" s="160"/>
      <c r="Y3440" s="160"/>
      <c r="Z3440" s="149"/>
      <c r="AA3440" s="149"/>
      <c r="AB3440" s="149"/>
      <c r="AC3440" s="149"/>
      <c r="AD3440" s="149"/>
      <c r="AE3440" s="149"/>
      <c r="AF3440" s="149"/>
      <c r="AG3440" s="149" t="s">
        <v>409</v>
      </c>
      <c r="AH3440" s="149">
        <v>0</v>
      </c>
      <c r="AI3440" s="149"/>
      <c r="AJ3440" s="149"/>
      <c r="AK3440" s="149"/>
      <c r="AL3440" s="149"/>
      <c r="AM3440" s="149"/>
      <c r="AN3440" s="149"/>
      <c r="AO3440" s="149"/>
      <c r="AP3440" s="149"/>
      <c r="AQ3440" s="149"/>
      <c r="AR3440" s="149"/>
      <c r="AS3440" s="149"/>
      <c r="AT3440" s="149"/>
      <c r="AU3440" s="149"/>
      <c r="AV3440" s="149"/>
      <c r="AW3440" s="149"/>
      <c r="AX3440" s="149"/>
      <c r="AY3440" s="149"/>
      <c r="AZ3440" s="149"/>
      <c r="BA3440" s="149"/>
      <c r="BB3440" s="149"/>
      <c r="BC3440" s="149"/>
      <c r="BD3440" s="149"/>
      <c r="BE3440" s="149"/>
      <c r="BF3440" s="149"/>
      <c r="BG3440" s="149"/>
      <c r="BH3440" s="149"/>
    </row>
    <row r="3441" spans="1:60" outlineLevel="3" x14ac:dyDescent="0.2">
      <c r="A3441" s="156"/>
      <c r="B3441" s="157"/>
      <c r="C3441" s="201" t="s">
        <v>417</v>
      </c>
      <c r="D3441" s="195"/>
      <c r="E3441" s="196">
        <v>14</v>
      </c>
      <c r="F3441" s="160"/>
      <c r="G3441" s="160"/>
      <c r="H3441" s="160"/>
      <c r="I3441" s="160"/>
      <c r="J3441" s="160"/>
      <c r="K3441" s="160"/>
      <c r="L3441" s="160"/>
      <c r="M3441" s="160"/>
      <c r="N3441" s="159"/>
      <c r="O3441" s="159"/>
      <c r="P3441" s="159"/>
      <c r="Q3441" s="159"/>
      <c r="R3441" s="160"/>
      <c r="S3441" s="160"/>
      <c r="T3441" s="160"/>
      <c r="U3441" s="160"/>
      <c r="V3441" s="160"/>
      <c r="W3441" s="160"/>
      <c r="X3441" s="160"/>
      <c r="Y3441" s="160"/>
      <c r="Z3441" s="149"/>
      <c r="AA3441" s="149"/>
      <c r="AB3441" s="149"/>
      <c r="AC3441" s="149"/>
      <c r="AD3441" s="149"/>
      <c r="AE3441" s="149"/>
      <c r="AF3441" s="149"/>
      <c r="AG3441" s="149" t="s">
        <v>409</v>
      </c>
      <c r="AH3441" s="149">
        <v>1</v>
      </c>
      <c r="AI3441" s="149"/>
      <c r="AJ3441" s="149"/>
      <c r="AK3441" s="149"/>
      <c r="AL3441" s="149"/>
      <c r="AM3441" s="149"/>
      <c r="AN3441" s="149"/>
      <c r="AO3441" s="149"/>
      <c r="AP3441" s="149"/>
      <c r="AQ3441" s="149"/>
      <c r="AR3441" s="149"/>
      <c r="AS3441" s="149"/>
      <c r="AT3441" s="149"/>
      <c r="AU3441" s="149"/>
      <c r="AV3441" s="149"/>
      <c r="AW3441" s="149"/>
      <c r="AX3441" s="149"/>
      <c r="AY3441" s="149"/>
      <c r="AZ3441" s="149"/>
      <c r="BA3441" s="149"/>
      <c r="BB3441" s="149"/>
      <c r="BC3441" s="149"/>
      <c r="BD3441" s="149"/>
      <c r="BE3441" s="149"/>
      <c r="BF3441" s="149"/>
      <c r="BG3441" s="149"/>
      <c r="BH3441" s="149"/>
    </row>
    <row r="3442" spans="1:60" ht="22.5" outlineLevel="1" x14ac:dyDescent="0.2">
      <c r="A3442" s="173">
        <v>306</v>
      </c>
      <c r="B3442" s="174" t="s">
        <v>2495</v>
      </c>
      <c r="C3442" s="189" t="s">
        <v>2496</v>
      </c>
      <c r="D3442" s="175" t="s">
        <v>677</v>
      </c>
      <c r="E3442" s="176">
        <v>2</v>
      </c>
      <c r="F3442" s="177"/>
      <c r="G3442" s="178">
        <f>ROUND(E3442*F3442,2)</f>
        <v>0</v>
      </c>
      <c r="H3442" s="177"/>
      <c r="I3442" s="178">
        <f>ROUND(E3442*H3442,2)</f>
        <v>0</v>
      </c>
      <c r="J3442" s="177"/>
      <c r="K3442" s="178">
        <f>ROUND(E3442*J3442,2)</f>
        <v>0</v>
      </c>
      <c r="L3442" s="178">
        <v>12</v>
      </c>
      <c r="M3442" s="178">
        <f>G3442*(1+L3442/100)</f>
        <v>0</v>
      </c>
      <c r="N3442" s="176">
        <v>0</v>
      </c>
      <c r="O3442" s="176">
        <f>ROUND(E3442*N3442,2)</f>
        <v>0</v>
      </c>
      <c r="P3442" s="176">
        <v>0</v>
      </c>
      <c r="Q3442" s="176">
        <f>ROUND(E3442*P3442,2)</f>
        <v>0</v>
      </c>
      <c r="R3442" s="178"/>
      <c r="S3442" s="178" t="s">
        <v>641</v>
      </c>
      <c r="T3442" s="179" t="s">
        <v>366</v>
      </c>
      <c r="U3442" s="160">
        <v>0</v>
      </c>
      <c r="V3442" s="160">
        <f>ROUND(E3442*U3442,2)</f>
        <v>0</v>
      </c>
      <c r="W3442" s="160"/>
      <c r="X3442" s="160" t="s">
        <v>404</v>
      </c>
      <c r="Y3442" s="160" t="s">
        <v>368</v>
      </c>
      <c r="Z3442" s="149"/>
      <c r="AA3442" s="149"/>
      <c r="AB3442" s="149"/>
      <c r="AC3442" s="149"/>
      <c r="AD3442" s="149"/>
      <c r="AE3442" s="149"/>
      <c r="AF3442" s="149"/>
      <c r="AG3442" s="149" t="s">
        <v>405</v>
      </c>
      <c r="AH3442" s="149"/>
      <c r="AI3442" s="149"/>
      <c r="AJ3442" s="149"/>
      <c r="AK3442" s="149"/>
      <c r="AL3442" s="149"/>
      <c r="AM3442" s="149"/>
      <c r="AN3442" s="149"/>
      <c r="AO3442" s="149"/>
      <c r="AP3442" s="149"/>
      <c r="AQ3442" s="149"/>
      <c r="AR3442" s="149"/>
      <c r="AS3442" s="149"/>
      <c r="AT3442" s="149"/>
      <c r="AU3442" s="149"/>
      <c r="AV3442" s="149"/>
      <c r="AW3442" s="149"/>
      <c r="AX3442" s="149"/>
      <c r="AY3442" s="149"/>
      <c r="AZ3442" s="149"/>
      <c r="BA3442" s="149"/>
      <c r="BB3442" s="149"/>
      <c r="BC3442" s="149"/>
      <c r="BD3442" s="149"/>
      <c r="BE3442" s="149"/>
      <c r="BF3442" s="149"/>
      <c r="BG3442" s="149"/>
      <c r="BH3442" s="149"/>
    </row>
    <row r="3443" spans="1:60" outlineLevel="2" x14ac:dyDescent="0.2">
      <c r="A3443" s="156"/>
      <c r="B3443" s="157"/>
      <c r="C3443" s="285" t="s">
        <v>2493</v>
      </c>
      <c r="D3443" s="286"/>
      <c r="E3443" s="286"/>
      <c r="F3443" s="286"/>
      <c r="G3443" s="286"/>
      <c r="H3443" s="160"/>
      <c r="I3443" s="160"/>
      <c r="J3443" s="160"/>
      <c r="K3443" s="160"/>
      <c r="L3443" s="160"/>
      <c r="M3443" s="160"/>
      <c r="N3443" s="159"/>
      <c r="O3443" s="159"/>
      <c r="P3443" s="159"/>
      <c r="Q3443" s="159"/>
      <c r="R3443" s="160"/>
      <c r="S3443" s="160"/>
      <c r="T3443" s="160"/>
      <c r="U3443" s="160"/>
      <c r="V3443" s="160"/>
      <c r="W3443" s="160"/>
      <c r="X3443" s="160"/>
      <c r="Y3443" s="160"/>
      <c r="Z3443" s="149"/>
      <c r="AA3443" s="149"/>
      <c r="AB3443" s="149"/>
      <c r="AC3443" s="149"/>
      <c r="AD3443" s="149"/>
      <c r="AE3443" s="149"/>
      <c r="AF3443" s="149"/>
      <c r="AG3443" s="149" t="s">
        <v>2494</v>
      </c>
      <c r="AH3443" s="149"/>
      <c r="AI3443" s="149"/>
      <c r="AJ3443" s="149"/>
      <c r="AK3443" s="149"/>
      <c r="AL3443" s="149"/>
      <c r="AM3443" s="149"/>
      <c r="AN3443" s="149"/>
      <c r="AO3443" s="149"/>
      <c r="AP3443" s="149"/>
      <c r="AQ3443" s="149"/>
      <c r="AR3443" s="149"/>
      <c r="AS3443" s="149"/>
      <c r="AT3443" s="149"/>
      <c r="AU3443" s="149"/>
      <c r="AV3443" s="149"/>
      <c r="AW3443" s="149"/>
      <c r="AX3443" s="149"/>
      <c r="AY3443" s="149"/>
      <c r="AZ3443" s="149"/>
      <c r="BA3443" s="197" t="str">
        <f>C3443</f>
        <v>vč. kování, zámek+vložka, dveřní zarážky, kotevního a montážního materiálu, pomocného lešení,  viz výpis výrobků truhlářských</v>
      </c>
      <c r="BB3443" s="149"/>
      <c r="BC3443" s="149"/>
      <c r="BD3443" s="149"/>
      <c r="BE3443" s="149"/>
      <c r="BF3443" s="149"/>
      <c r="BG3443" s="149"/>
      <c r="BH3443" s="149"/>
    </row>
    <row r="3444" spans="1:60" outlineLevel="2" x14ac:dyDescent="0.2">
      <c r="A3444" s="156"/>
      <c r="B3444" s="157"/>
      <c r="C3444" s="200" t="s">
        <v>896</v>
      </c>
      <c r="D3444" s="193"/>
      <c r="E3444" s="194"/>
      <c r="F3444" s="160"/>
      <c r="G3444" s="160"/>
      <c r="H3444" s="160"/>
      <c r="I3444" s="160"/>
      <c r="J3444" s="160"/>
      <c r="K3444" s="160"/>
      <c r="L3444" s="160"/>
      <c r="M3444" s="160"/>
      <c r="N3444" s="159"/>
      <c r="O3444" s="159"/>
      <c r="P3444" s="159"/>
      <c r="Q3444" s="159"/>
      <c r="R3444" s="160"/>
      <c r="S3444" s="160"/>
      <c r="T3444" s="160"/>
      <c r="U3444" s="160"/>
      <c r="V3444" s="160"/>
      <c r="W3444" s="160"/>
      <c r="X3444" s="160"/>
      <c r="Y3444" s="160"/>
      <c r="Z3444" s="149"/>
      <c r="AA3444" s="149"/>
      <c r="AB3444" s="149"/>
      <c r="AC3444" s="149"/>
      <c r="AD3444" s="149"/>
      <c r="AE3444" s="149"/>
      <c r="AF3444" s="149"/>
      <c r="AG3444" s="149" t="s">
        <v>409</v>
      </c>
      <c r="AH3444" s="149">
        <v>0</v>
      </c>
      <c r="AI3444" s="149"/>
      <c r="AJ3444" s="149"/>
      <c r="AK3444" s="149"/>
      <c r="AL3444" s="149"/>
      <c r="AM3444" s="149"/>
      <c r="AN3444" s="149"/>
      <c r="AO3444" s="149"/>
      <c r="AP3444" s="149"/>
      <c r="AQ3444" s="149"/>
      <c r="AR3444" s="149"/>
      <c r="AS3444" s="149"/>
      <c r="AT3444" s="149"/>
      <c r="AU3444" s="149"/>
      <c r="AV3444" s="149"/>
      <c r="AW3444" s="149"/>
      <c r="AX3444" s="149"/>
      <c r="AY3444" s="149"/>
      <c r="AZ3444" s="149"/>
      <c r="BA3444" s="149"/>
      <c r="BB3444" s="149"/>
      <c r="BC3444" s="149"/>
      <c r="BD3444" s="149"/>
      <c r="BE3444" s="149"/>
      <c r="BF3444" s="149"/>
      <c r="BG3444" s="149"/>
      <c r="BH3444" s="149"/>
    </row>
    <row r="3445" spans="1:60" outlineLevel="3" x14ac:dyDescent="0.2">
      <c r="A3445" s="156"/>
      <c r="B3445" s="157"/>
      <c r="C3445" s="200" t="s">
        <v>1450</v>
      </c>
      <c r="D3445" s="193"/>
      <c r="E3445" s="194">
        <v>2</v>
      </c>
      <c r="F3445" s="160"/>
      <c r="G3445" s="160"/>
      <c r="H3445" s="160"/>
      <c r="I3445" s="160"/>
      <c r="J3445" s="160"/>
      <c r="K3445" s="160"/>
      <c r="L3445" s="160"/>
      <c r="M3445" s="160"/>
      <c r="N3445" s="159"/>
      <c r="O3445" s="159"/>
      <c r="P3445" s="159"/>
      <c r="Q3445" s="159"/>
      <c r="R3445" s="160"/>
      <c r="S3445" s="160"/>
      <c r="T3445" s="160"/>
      <c r="U3445" s="160"/>
      <c r="V3445" s="160"/>
      <c r="W3445" s="160"/>
      <c r="X3445" s="160"/>
      <c r="Y3445" s="160"/>
      <c r="Z3445" s="149"/>
      <c r="AA3445" s="149"/>
      <c r="AB3445" s="149"/>
      <c r="AC3445" s="149"/>
      <c r="AD3445" s="149"/>
      <c r="AE3445" s="149"/>
      <c r="AF3445" s="149"/>
      <c r="AG3445" s="149" t="s">
        <v>409</v>
      </c>
      <c r="AH3445" s="149">
        <v>0</v>
      </c>
      <c r="AI3445" s="149"/>
      <c r="AJ3445" s="149"/>
      <c r="AK3445" s="149"/>
      <c r="AL3445" s="149"/>
      <c r="AM3445" s="149"/>
      <c r="AN3445" s="149"/>
      <c r="AO3445" s="149"/>
      <c r="AP3445" s="149"/>
      <c r="AQ3445" s="149"/>
      <c r="AR3445" s="149"/>
      <c r="AS3445" s="149"/>
      <c r="AT3445" s="149"/>
      <c r="AU3445" s="149"/>
      <c r="AV3445" s="149"/>
      <c r="AW3445" s="149"/>
      <c r="AX3445" s="149"/>
      <c r="AY3445" s="149"/>
      <c r="AZ3445" s="149"/>
      <c r="BA3445" s="149"/>
      <c r="BB3445" s="149"/>
      <c r="BC3445" s="149"/>
      <c r="BD3445" s="149"/>
      <c r="BE3445" s="149"/>
      <c r="BF3445" s="149"/>
      <c r="BG3445" s="149"/>
      <c r="BH3445" s="149"/>
    </row>
    <row r="3446" spans="1:60" outlineLevel="3" x14ac:dyDescent="0.2">
      <c r="A3446" s="156"/>
      <c r="B3446" s="157"/>
      <c r="C3446" s="201" t="s">
        <v>417</v>
      </c>
      <c r="D3446" s="195"/>
      <c r="E3446" s="196">
        <v>2</v>
      </c>
      <c r="F3446" s="160"/>
      <c r="G3446" s="160"/>
      <c r="H3446" s="160"/>
      <c r="I3446" s="160"/>
      <c r="J3446" s="160"/>
      <c r="K3446" s="160"/>
      <c r="L3446" s="160"/>
      <c r="M3446" s="160"/>
      <c r="N3446" s="159"/>
      <c r="O3446" s="159"/>
      <c r="P3446" s="159"/>
      <c r="Q3446" s="159"/>
      <c r="R3446" s="160"/>
      <c r="S3446" s="160"/>
      <c r="T3446" s="160"/>
      <c r="U3446" s="160"/>
      <c r="V3446" s="160"/>
      <c r="W3446" s="160"/>
      <c r="X3446" s="160"/>
      <c r="Y3446" s="160"/>
      <c r="Z3446" s="149"/>
      <c r="AA3446" s="149"/>
      <c r="AB3446" s="149"/>
      <c r="AC3446" s="149"/>
      <c r="AD3446" s="149"/>
      <c r="AE3446" s="149"/>
      <c r="AF3446" s="149"/>
      <c r="AG3446" s="149" t="s">
        <v>409</v>
      </c>
      <c r="AH3446" s="149">
        <v>1</v>
      </c>
      <c r="AI3446" s="149"/>
      <c r="AJ3446" s="149"/>
      <c r="AK3446" s="149"/>
      <c r="AL3446" s="149"/>
      <c r="AM3446" s="149"/>
      <c r="AN3446" s="149"/>
      <c r="AO3446" s="149"/>
      <c r="AP3446" s="149"/>
      <c r="AQ3446" s="149"/>
      <c r="AR3446" s="149"/>
      <c r="AS3446" s="149"/>
      <c r="AT3446" s="149"/>
      <c r="AU3446" s="149"/>
      <c r="AV3446" s="149"/>
      <c r="AW3446" s="149"/>
      <c r="AX3446" s="149"/>
      <c r="AY3446" s="149"/>
      <c r="AZ3446" s="149"/>
      <c r="BA3446" s="149"/>
      <c r="BB3446" s="149"/>
      <c r="BC3446" s="149"/>
      <c r="BD3446" s="149"/>
      <c r="BE3446" s="149"/>
      <c r="BF3446" s="149"/>
      <c r="BG3446" s="149"/>
      <c r="BH3446" s="149"/>
    </row>
    <row r="3447" spans="1:60" outlineLevel="1" x14ac:dyDescent="0.2">
      <c r="A3447" s="173">
        <v>307</v>
      </c>
      <c r="B3447" s="174" t="s">
        <v>2497</v>
      </c>
      <c r="C3447" s="189" t="s">
        <v>2498</v>
      </c>
      <c r="D3447" s="175" t="s">
        <v>677</v>
      </c>
      <c r="E3447" s="176">
        <v>3</v>
      </c>
      <c r="F3447" s="177"/>
      <c r="G3447" s="178">
        <f>ROUND(E3447*F3447,2)</f>
        <v>0</v>
      </c>
      <c r="H3447" s="177"/>
      <c r="I3447" s="178">
        <f>ROUND(E3447*H3447,2)</f>
        <v>0</v>
      </c>
      <c r="J3447" s="177"/>
      <c r="K3447" s="178">
        <f>ROUND(E3447*J3447,2)</f>
        <v>0</v>
      </c>
      <c r="L3447" s="178">
        <v>12</v>
      </c>
      <c r="M3447" s="178">
        <f>G3447*(1+L3447/100)</f>
        <v>0</v>
      </c>
      <c r="N3447" s="176">
        <v>0</v>
      </c>
      <c r="O3447" s="176">
        <f>ROUND(E3447*N3447,2)</f>
        <v>0</v>
      </c>
      <c r="P3447" s="176">
        <v>0</v>
      </c>
      <c r="Q3447" s="176">
        <f>ROUND(E3447*P3447,2)</f>
        <v>0</v>
      </c>
      <c r="R3447" s="178"/>
      <c r="S3447" s="178" t="s">
        <v>641</v>
      </c>
      <c r="T3447" s="179" t="s">
        <v>366</v>
      </c>
      <c r="U3447" s="160">
        <v>0</v>
      </c>
      <c r="V3447" s="160">
        <f>ROUND(E3447*U3447,2)</f>
        <v>0</v>
      </c>
      <c r="W3447" s="160"/>
      <c r="X3447" s="160" t="s">
        <v>404</v>
      </c>
      <c r="Y3447" s="160" t="s">
        <v>368</v>
      </c>
      <c r="Z3447" s="149"/>
      <c r="AA3447" s="149"/>
      <c r="AB3447" s="149"/>
      <c r="AC3447" s="149"/>
      <c r="AD3447" s="149"/>
      <c r="AE3447" s="149"/>
      <c r="AF3447" s="149"/>
      <c r="AG3447" s="149" t="s">
        <v>405</v>
      </c>
      <c r="AH3447" s="149"/>
      <c r="AI3447" s="149"/>
      <c r="AJ3447" s="149"/>
      <c r="AK3447" s="149"/>
      <c r="AL3447" s="149"/>
      <c r="AM3447" s="149"/>
      <c r="AN3447" s="149"/>
      <c r="AO3447" s="149"/>
      <c r="AP3447" s="149"/>
      <c r="AQ3447" s="149"/>
      <c r="AR3447" s="149"/>
      <c r="AS3447" s="149"/>
      <c r="AT3447" s="149"/>
      <c r="AU3447" s="149"/>
      <c r="AV3447" s="149"/>
      <c r="AW3447" s="149"/>
      <c r="AX3447" s="149"/>
      <c r="AY3447" s="149"/>
      <c r="AZ3447" s="149"/>
      <c r="BA3447" s="149"/>
      <c r="BB3447" s="149"/>
      <c r="BC3447" s="149"/>
      <c r="BD3447" s="149"/>
      <c r="BE3447" s="149"/>
      <c r="BF3447" s="149"/>
      <c r="BG3447" s="149"/>
      <c r="BH3447" s="149"/>
    </row>
    <row r="3448" spans="1:60" outlineLevel="2" x14ac:dyDescent="0.2">
      <c r="A3448" s="156"/>
      <c r="B3448" s="157"/>
      <c r="C3448" s="285" t="s">
        <v>2493</v>
      </c>
      <c r="D3448" s="286"/>
      <c r="E3448" s="286"/>
      <c r="F3448" s="286"/>
      <c r="G3448" s="286"/>
      <c r="H3448" s="160"/>
      <c r="I3448" s="160"/>
      <c r="J3448" s="160"/>
      <c r="K3448" s="160"/>
      <c r="L3448" s="160"/>
      <c r="M3448" s="160"/>
      <c r="N3448" s="159"/>
      <c r="O3448" s="159"/>
      <c r="P3448" s="159"/>
      <c r="Q3448" s="159"/>
      <c r="R3448" s="160"/>
      <c r="S3448" s="160"/>
      <c r="T3448" s="160"/>
      <c r="U3448" s="160"/>
      <c r="V3448" s="160"/>
      <c r="W3448" s="160"/>
      <c r="X3448" s="160"/>
      <c r="Y3448" s="160"/>
      <c r="Z3448" s="149"/>
      <c r="AA3448" s="149"/>
      <c r="AB3448" s="149"/>
      <c r="AC3448" s="149"/>
      <c r="AD3448" s="149"/>
      <c r="AE3448" s="149"/>
      <c r="AF3448" s="149"/>
      <c r="AG3448" s="149" t="s">
        <v>2494</v>
      </c>
      <c r="AH3448" s="149"/>
      <c r="AI3448" s="149"/>
      <c r="AJ3448" s="149"/>
      <c r="AK3448" s="149"/>
      <c r="AL3448" s="149"/>
      <c r="AM3448" s="149"/>
      <c r="AN3448" s="149"/>
      <c r="AO3448" s="149"/>
      <c r="AP3448" s="149"/>
      <c r="AQ3448" s="149"/>
      <c r="AR3448" s="149"/>
      <c r="AS3448" s="149"/>
      <c r="AT3448" s="149"/>
      <c r="AU3448" s="149"/>
      <c r="AV3448" s="149"/>
      <c r="AW3448" s="149"/>
      <c r="AX3448" s="149"/>
      <c r="AY3448" s="149"/>
      <c r="AZ3448" s="149"/>
      <c r="BA3448" s="197" t="str">
        <f>C3448</f>
        <v>vč. kování, zámek+vložka, dveřní zarážky, kotevního a montážního materiálu, pomocného lešení,  viz výpis výrobků truhlářských</v>
      </c>
      <c r="BB3448" s="149"/>
      <c r="BC3448" s="149"/>
      <c r="BD3448" s="149"/>
      <c r="BE3448" s="149"/>
      <c r="BF3448" s="149"/>
      <c r="BG3448" s="149"/>
      <c r="BH3448" s="149"/>
    </row>
    <row r="3449" spans="1:60" outlineLevel="2" x14ac:dyDescent="0.2">
      <c r="A3449" s="156"/>
      <c r="B3449" s="157"/>
      <c r="C3449" s="200" t="s">
        <v>896</v>
      </c>
      <c r="D3449" s="193"/>
      <c r="E3449" s="194"/>
      <c r="F3449" s="160"/>
      <c r="G3449" s="160"/>
      <c r="H3449" s="160"/>
      <c r="I3449" s="160"/>
      <c r="J3449" s="160"/>
      <c r="K3449" s="160"/>
      <c r="L3449" s="160"/>
      <c r="M3449" s="160"/>
      <c r="N3449" s="159"/>
      <c r="O3449" s="159"/>
      <c r="P3449" s="159"/>
      <c r="Q3449" s="159"/>
      <c r="R3449" s="160"/>
      <c r="S3449" s="160"/>
      <c r="T3449" s="160"/>
      <c r="U3449" s="160"/>
      <c r="V3449" s="160"/>
      <c r="W3449" s="160"/>
      <c r="X3449" s="160"/>
      <c r="Y3449" s="160"/>
      <c r="Z3449" s="149"/>
      <c r="AA3449" s="149"/>
      <c r="AB3449" s="149"/>
      <c r="AC3449" s="149"/>
      <c r="AD3449" s="149"/>
      <c r="AE3449" s="149"/>
      <c r="AF3449" s="149"/>
      <c r="AG3449" s="149" t="s">
        <v>409</v>
      </c>
      <c r="AH3449" s="149">
        <v>0</v>
      </c>
      <c r="AI3449" s="149"/>
      <c r="AJ3449" s="149"/>
      <c r="AK3449" s="149"/>
      <c r="AL3449" s="149"/>
      <c r="AM3449" s="149"/>
      <c r="AN3449" s="149"/>
      <c r="AO3449" s="149"/>
      <c r="AP3449" s="149"/>
      <c r="AQ3449" s="149"/>
      <c r="AR3449" s="149"/>
      <c r="AS3449" s="149"/>
      <c r="AT3449" s="149"/>
      <c r="AU3449" s="149"/>
      <c r="AV3449" s="149"/>
      <c r="AW3449" s="149"/>
      <c r="AX3449" s="149"/>
      <c r="AY3449" s="149"/>
      <c r="AZ3449" s="149"/>
      <c r="BA3449" s="149"/>
      <c r="BB3449" s="149"/>
      <c r="BC3449" s="149"/>
      <c r="BD3449" s="149"/>
      <c r="BE3449" s="149"/>
      <c r="BF3449" s="149"/>
      <c r="BG3449" s="149"/>
      <c r="BH3449" s="149"/>
    </row>
    <row r="3450" spans="1:60" outlineLevel="3" x14ac:dyDescent="0.2">
      <c r="A3450" s="156"/>
      <c r="B3450" s="157"/>
      <c r="C3450" s="200" t="s">
        <v>1439</v>
      </c>
      <c r="D3450" s="193"/>
      <c r="E3450" s="194">
        <v>3</v>
      </c>
      <c r="F3450" s="160"/>
      <c r="G3450" s="160"/>
      <c r="H3450" s="160"/>
      <c r="I3450" s="160"/>
      <c r="J3450" s="160"/>
      <c r="K3450" s="160"/>
      <c r="L3450" s="160"/>
      <c r="M3450" s="160"/>
      <c r="N3450" s="159"/>
      <c r="O3450" s="159"/>
      <c r="P3450" s="159"/>
      <c r="Q3450" s="159"/>
      <c r="R3450" s="160"/>
      <c r="S3450" s="160"/>
      <c r="T3450" s="160"/>
      <c r="U3450" s="160"/>
      <c r="V3450" s="160"/>
      <c r="W3450" s="160"/>
      <c r="X3450" s="160"/>
      <c r="Y3450" s="160"/>
      <c r="Z3450" s="149"/>
      <c r="AA3450" s="149"/>
      <c r="AB3450" s="149"/>
      <c r="AC3450" s="149"/>
      <c r="AD3450" s="149"/>
      <c r="AE3450" s="149"/>
      <c r="AF3450" s="149"/>
      <c r="AG3450" s="149" t="s">
        <v>409</v>
      </c>
      <c r="AH3450" s="149">
        <v>0</v>
      </c>
      <c r="AI3450" s="149"/>
      <c r="AJ3450" s="149"/>
      <c r="AK3450" s="149"/>
      <c r="AL3450" s="149"/>
      <c r="AM3450" s="149"/>
      <c r="AN3450" s="149"/>
      <c r="AO3450" s="149"/>
      <c r="AP3450" s="149"/>
      <c r="AQ3450" s="149"/>
      <c r="AR3450" s="149"/>
      <c r="AS3450" s="149"/>
      <c r="AT3450" s="149"/>
      <c r="AU3450" s="149"/>
      <c r="AV3450" s="149"/>
      <c r="AW3450" s="149"/>
      <c r="AX3450" s="149"/>
      <c r="AY3450" s="149"/>
      <c r="AZ3450" s="149"/>
      <c r="BA3450" s="149"/>
      <c r="BB3450" s="149"/>
      <c r="BC3450" s="149"/>
      <c r="BD3450" s="149"/>
      <c r="BE3450" s="149"/>
      <c r="BF3450" s="149"/>
      <c r="BG3450" s="149"/>
      <c r="BH3450" s="149"/>
    </row>
    <row r="3451" spans="1:60" outlineLevel="3" x14ac:dyDescent="0.2">
      <c r="A3451" s="156"/>
      <c r="B3451" s="157"/>
      <c r="C3451" s="201" t="s">
        <v>417</v>
      </c>
      <c r="D3451" s="195"/>
      <c r="E3451" s="196">
        <v>3</v>
      </c>
      <c r="F3451" s="160"/>
      <c r="G3451" s="160"/>
      <c r="H3451" s="160"/>
      <c r="I3451" s="160"/>
      <c r="J3451" s="160"/>
      <c r="K3451" s="160"/>
      <c r="L3451" s="160"/>
      <c r="M3451" s="160"/>
      <c r="N3451" s="159"/>
      <c r="O3451" s="159"/>
      <c r="P3451" s="159"/>
      <c r="Q3451" s="159"/>
      <c r="R3451" s="160"/>
      <c r="S3451" s="160"/>
      <c r="T3451" s="160"/>
      <c r="U3451" s="160"/>
      <c r="V3451" s="160"/>
      <c r="W3451" s="160"/>
      <c r="X3451" s="160"/>
      <c r="Y3451" s="160"/>
      <c r="Z3451" s="149"/>
      <c r="AA3451" s="149"/>
      <c r="AB3451" s="149"/>
      <c r="AC3451" s="149"/>
      <c r="AD3451" s="149"/>
      <c r="AE3451" s="149"/>
      <c r="AF3451" s="149"/>
      <c r="AG3451" s="149" t="s">
        <v>409</v>
      </c>
      <c r="AH3451" s="149">
        <v>1</v>
      </c>
      <c r="AI3451" s="149"/>
      <c r="AJ3451" s="149"/>
      <c r="AK3451" s="149"/>
      <c r="AL3451" s="149"/>
      <c r="AM3451" s="149"/>
      <c r="AN3451" s="149"/>
      <c r="AO3451" s="149"/>
      <c r="AP3451" s="149"/>
      <c r="AQ3451" s="149"/>
      <c r="AR3451" s="149"/>
      <c r="AS3451" s="149"/>
      <c r="AT3451" s="149"/>
      <c r="AU3451" s="149"/>
      <c r="AV3451" s="149"/>
      <c r="AW3451" s="149"/>
      <c r="AX3451" s="149"/>
      <c r="AY3451" s="149"/>
      <c r="AZ3451" s="149"/>
      <c r="BA3451" s="149"/>
      <c r="BB3451" s="149"/>
      <c r="BC3451" s="149"/>
      <c r="BD3451" s="149"/>
      <c r="BE3451" s="149"/>
      <c r="BF3451" s="149"/>
      <c r="BG3451" s="149"/>
      <c r="BH3451" s="149"/>
    </row>
    <row r="3452" spans="1:60" ht="22.5" outlineLevel="1" x14ac:dyDescent="0.2">
      <c r="A3452" s="173">
        <v>308</v>
      </c>
      <c r="B3452" s="174" t="s">
        <v>2499</v>
      </c>
      <c r="C3452" s="189" t="s">
        <v>2500</v>
      </c>
      <c r="D3452" s="175" t="s">
        <v>677</v>
      </c>
      <c r="E3452" s="176">
        <v>16</v>
      </c>
      <c r="F3452" s="177"/>
      <c r="G3452" s="178">
        <f>ROUND(E3452*F3452,2)</f>
        <v>0</v>
      </c>
      <c r="H3452" s="177"/>
      <c r="I3452" s="178">
        <f>ROUND(E3452*H3452,2)</f>
        <v>0</v>
      </c>
      <c r="J3452" s="177"/>
      <c r="K3452" s="178">
        <f>ROUND(E3452*J3452,2)</f>
        <v>0</v>
      </c>
      <c r="L3452" s="178">
        <v>12</v>
      </c>
      <c r="M3452" s="178">
        <f>G3452*(1+L3452/100)</f>
        <v>0</v>
      </c>
      <c r="N3452" s="176">
        <v>0</v>
      </c>
      <c r="O3452" s="176">
        <f>ROUND(E3452*N3452,2)</f>
        <v>0</v>
      </c>
      <c r="P3452" s="176">
        <v>0</v>
      </c>
      <c r="Q3452" s="176">
        <f>ROUND(E3452*P3452,2)</f>
        <v>0</v>
      </c>
      <c r="R3452" s="178"/>
      <c r="S3452" s="178" t="s">
        <v>641</v>
      </c>
      <c r="T3452" s="179" t="s">
        <v>366</v>
      </c>
      <c r="U3452" s="160">
        <v>0</v>
      </c>
      <c r="V3452" s="160">
        <f>ROUND(E3452*U3452,2)</f>
        <v>0</v>
      </c>
      <c r="W3452" s="160"/>
      <c r="X3452" s="160" t="s">
        <v>404</v>
      </c>
      <c r="Y3452" s="160" t="s">
        <v>368</v>
      </c>
      <c r="Z3452" s="149"/>
      <c r="AA3452" s="149"/>
      <c r="AB3452" s="149"/>
      <c r="AC3452" s="149"/>
      <c r="AD3452" s="149"/>
      <c r="AE3452" s="149"/>
      <c r="AF3452" s="149"/>
      <c r="AG3452" s="149" t="s">
        <v>405</v>
      </c>
      <c r="AH3452" s="149"/>
      <c r="AI3452" s="149"/>
      <c r="AJ3452" s="149"/>
      <c r="AK3452" s="149"/>
      <c r="AL3452" s="149"/>
      <c r="AM3452" s="149"/>
      <c r="AN3452" s="149"/>
      <c r="AO3452" s="149"/>
      <c r="AP3452" s="149"/>
      <c r="AQ3452" s="149"/>
      <c r="AR3452" s="149"/>
      <c r="AS3452" s="149"/>
      <c r="AT3452" s="149"/>
      <c r="AU3452" s="149"/>
      <c r="AV3452" s="149"/>
      <c r="AW3452" s="149"/>
      <c r="AX3452" s="149"/>
      <c r="AY3452" s="149"/>
      <c r="AZ3452" s="149"/>
      <c r="BA3452" s="149"/>
      <c r="BB3452" s="149"/>
      <c r="BC3452" s="149"/>
      <c r="BD3452" s="149"/>
      <c r="BE3452" s="149"/>
      <c r="BF3452" s="149"/>
      <c r="BG3452" s="149"/>
      <c r="BH3452" s="149"/>
    </row>
    <row r="3453" spans="1:60" outlineLevel="2" x14ac:dyDescent="0.2">
      <c r="A3453" s="156"/>
      <c r="B3453" s="157"/>
      <c r="C3453" s="285" t="s">
        <v>2493</v>
      </c>
      <c r="D3453" s="286"/>
      <c r="E3453" s="286"/>
      <c r="F3453" s="286"/>
      <c r="G3453" s="286"/>
      <c r="H3453" s="160"/>
      <c r="I3453" s="160"/>
      <c r="J3453" s="160"/>
      <c r="K3453" s="160"/>
      <c r="L3453" s="160"/>
      <c r="M3453" s="160"/>
      <c r="N3453" s="159"/>
      <c r="O3453" s="159"/>
      <c r="P3453" s="159"/>
      <c r="Q3453" s="159"/>
      <c r="R3453" s="160"/>
      <c r="S3453" s="160"/>
      <c r="T3453" s="160"/>
      <c r="U3453" s="160"/>
      <c r="V3453" s="160"/>
      <c r="W3453" s="160"/>
      <c r="X3453" s="160"/>
      <c r="Y3453" s="160"/>
      <c r="Z3453" s="149"/>
      <c r="AA3453" s="149"/>
      <c r="AB3453" s="149"/>
      <c r="AC3453" s="149"/>
      <c r="AD3453" s="149"/>
      <c r="AE3453" s="149"/>
      <c r="AF3453" s="149"/>
      <c r="AG3453" s="149" t="s">
        <v>2494</v>
      </c>
      <c r="AH3453" s="149"/>
      <c r="AI3453" s="149"/>
      <c r="AJ3453" s="149"/>
      <c r="AK3453" s="149"/>
      <c r="AL3453" s="149"/>
      <c r="AM3453" s="149"/>
      <c r="AN3453" s="149"/>
      <c r="AO3453" s="149"/>
      <c r="AP3453" s="149"/>
      <c r="AQ3453" s="149"/>
      <c r="AR3453" s="149"/>
      <c r="AS3453" s="149"/>
      <c r="AT3453" s="149"/>
      <c r="AU3453" s="149"/>
      <c r="AV3453" s="149"/>
      <c r="AW3453" s="149"/>
      <c r="AX3453" s="149"/>
      <c r="AY3453" s="149"/>
      <c r="AZ3453" s="149"/>
      <c r="BA3453" s="197" t="str">
        <f>C3453</f>
        <v>vč. kování, zámek+vložka, dveřní zarážky, kotevního a montážního materiálu, pomocného lešení,  viz výpis výrobků truhlářských</v>
      </c>
      <c r="BB3453" s="149"/>
      <c r="BC3453" s="149"/>
      <c r="BD3453" s="149"/>
      <c r="BE3453" s="149"/>
      <c r="BF3453" s="149"/>
      <c r="BG3453" s="149"/>
      <c r="BH3453" s="149"/>
    </row>
    <row r="3454" spans="1:60" outlineLevel="2" x14ac:dyDescent="0.2">
      <c r="A3454" s="156"/>
      <c r="B3454" s="157"/>
      <c r="C3454" s="200" t="s">
        <v>896</v>
      </c>
      <c r="D3454" s="193"/>
      <c r="E3454" s="194"/>
      <c r="F3454" s="160"/>
      <c r="G3454" s="160"/>
      <c r="H3454" s="160"/>
      <c r="I3454" s="160"/>
      <c r="J3454" s="160"/>
      <c r="K3454" s="160"/>
      <c r="L3454" s="160"/>
      <c r="M3454" s="160"/>
      <c r="N3454" s="159"/>
      <c r="O3454" s="159"/>
      <c r="P3454" s="159"/>
      <c r="Q3454" s="159"/>
      <c r="R3454" s="160"/>
      <c r="S3454" s="160"/>
      <c r="T3454" s="160"/>
      <c r="U3454" s="160"/>
      <c r="V3454" s="160"/>
      <c r="W3454" s="160"/>
      <c r="X3454" s="160"/>
      <c r="Y3454" s="160"/>
      <c r="Z3454" s="149"/>
      <c r="AA3454" s="149"/>
      <c r="AB3454" s="149"/>
      <c r="AC3454" s="149"/>
      <c r="AD3454" s="149"/>
      <c r="AE3454" s="149"/>
      <c r="AF3454" s="149"/>
      <c r="AG3454" s="149" t="s">
        <v>409</v>
      </c>
      <c r="AH3454" s="149">
        <v>0</v>
      </c>
      <c r="AI3454" s="149"/>
      <c r="AJ3454" s="149"/>
      <c r="AK3454" s="149"/>
      <c r="AL3454" s="149"/>
      <c r="AM3454" s="149"/>
      <c r="AN3454" s="149"/>
      <c r="AO3454" s="149"/>
      <c r="AP3454" s="149"/>
      <c r="AQ3454" s="149"/>
      <c r="AR3454" s="149"/>
      <c r="AS3454" s="149"/>
      <c r="AT3454" s="149"/>
      <c r="AU3454" s="149"/>
      <c r="AV3454" s="149"/>
      <c r="AW3454" s="149"/>
      <c r="AX3454" s="149"/>
      <c r="AY3454" s="149"/>
      <c r="AZ3454" s="149"/>
      <c r="BA3454" s="149"/>
      <c r="BB3454" s="149"/>
      <c r="BC3454" s="149"/>
      <c r="BD3454" s="149"/>
      <c r="BE3454" s="149"/>
      <c r="BF3454" s="149"/>
      <c r="BG3454" s="149"/>
      <c r="BH3454" s="149"/>
    </row>
    <row r="3455" spans="1:60" outlineLevel="3" x14ac:dyDescent="0.2">
      <c r="A3455" s="156"/>
      <c r="B3455" s="157"/>
      <c r="C3455" s="200" t="s">
        <v>901</v>
      </c>
      <c r="D3455" s="193"/>
      <c r="E3455" s="194">
        <v>5</v>
      </c>
      <c r="F3455" s="160"/>
      <c r="G3455" s="160"/>
      <c r="H3455" s="160"/>
      <c r="I3455" s="160"/>
      <c r="J3455" s="160"/>
      <c r="K3455" s="160"/>
      <c r="L3455" s="160"/>
      <c r="M3455" s="160"/>
      <c r="N3455" s="159"/>
      <c r="O3455" s="159"/>
      <c r="P3455" s="159"/>
      <c r="Q3455" s="159"/>
      <c r="R3455" s="160"/>
      <c r="S3455" s="160"/>
      <c r="T3455" s="160"/>
      <c r="U3455" s="160"/>
      <c r="V3455" s="160"/>
      <c r="W3455" s="160"/>
      <c r="X3455" s="160"/>
      <c r="Y3455" s="160"/>
      <c r="Z3455" s="149"/>
      <c r="AA3455" s="149"/>
      <c r="AB3455" s="149"/>
      <c r="AC3455" s="149"/>
      <c r="AD3455" s="149"/>
      <c r="AE3455" s="149"/>
      <c r="AF3455" s="149"/>
      <c r="AG3455" s="149" t="s">
        <v>409</v>
      </c>
      <c r="AH3455" s="149">
        <v>0</v>
      </c>
      <c r="AI3455" s="149"/>
      <c r="AJ3455" s="149"/>
      <c r="AK3455" s="149"/>
      <c r="AL3455" s="149"/>
      <c r="AM3455" s="149"/>
      <c r="AN3455" s="149"/>
      <c r="AO3455" s="149"/>
      <c r="AP3455" s="149"/>
      <c r="AQ3455" s="149"/>
      <c r="AR3455" s="149"/>
      <c r="AS3455" s="149"/>
      <c r="AT3455" s="149"/>
      <c r="AU3455" s="149"/>
      <c r="AV3455" s="149"/>
      <c r="AW3455" s="149"/>
      <c r="AX3455" s="149"/>
      <c r="AY3455" s="149"/>
      <c r="AZ3455" s="149"/>
      <c r="BA3455" s="149"/>
      <c r="BB3455" s="149"/>
      <c r="BC3455" s="149"/>
      <c r="BD3455" s="149"/>
      <c r="BE3455" s="149"/>
      <c r="BF3455" s="149"/>
      <c r="BG3455" s="149"/>
      <c r="BH3455" s="149"/>
    </row>
    <row r="3456" spans="1:60" outlineLevel="3" x14ac:dyDescent="0.2">
      <c r="A3456" s="156"/>
      <c r="B3456" s="157"/>
      <c r="C3456" s="200" t="s">
        <v>902</v>
      </c>
      <c r="D3456" s="193"/>
      <c r="E3456" s="194">
        <v>11</v>
      </c>
      <c r="F3456" s="160"/>
      <c r="G3456" s="160"/>
      <c r="H3456" s="160"/>
      <c r="I3456" s="160"/>
      <c r="J3456" s="160"/>
      <c r="K3456" s="160"/>
      <c r="L3456" s="160"/>
      <c r="M3456" s="160"/>
      <c r="N3456" s="159"/>
      <c r="O3456" s="159"/>
      <c r="P3456" s="159"/>
      <c r="Q3456" s="159"/>
      <c r="R3456" s="160"/>
      <c r="S3456" s="160"/>
      <c r="T3456" s="160"/>
      <c r="U3456" s="160"/>
      <c r="V3456" s="160"/>
      <c r="W3456" s="160"/>
      <c r="X3456" s="160"/>
      <c r="Y3456" s="160"/>
      <c r="Z3456" s="149"/>
      <c r="AA3456" s="149"/>
      <c r="AB3456" s="149"/>
      <c r="AC3456" s="149"/>
      <c r="AD3456" s="149"/>
      <c r="AE3456" s="149"/>
      <c r="AF3456" s="149"/>
      <c r="AG3456" s="149" t="s">
        <v>409</v>
      </c>
      <c r="AH3456" s="149">
        <v>0</v>
      </c>
      <c r="AI3456" s="149"/>
      <c r="AJ3456" s="149"/>
      <c r="AK3456" s="149"/>
      <c r="AL3456" s="149"/>
      <c r="AM3456" s="149"/>
      <c r="AN3456" s="149"/>
      <c r="AO3456" s="149"/>
      <c r="AP3456" s="149"/>
      <c r="AQ3456" s="149"/>
      <c r="AR3456" s="149"/>
      <c r="AS3456" s="149"/>
      <c r="AT3456" s="149"/>
      <c r="AU3456" s="149"/>
      <c r="AV3456" s="149"/>
      <c r="AW3456" s="149"/>
      <c r="AX3456" s="149"/>
      <c r="AY3456" s="149"/>
      <c r="AZ3456" s="149"/>
      <c r="BA3456" s="149"/>
      <c r="BB3456" s="149"/>
      <c r="BC3456" s="149"/>
      <c r="BD3456" s="149"/>
      <c r="BE3456" s="149"/>
      <c r="BF3456" s="149"/>
      <c r="BG3456" s="149"/>
      <c r="BH3456" s="149"/>
    </row>
    <row r="3457" spans="1:60" outlineLevel="3" x14ac:dyDescent="0.2">
      <c r="A3457" s="156"/>
      <c r="B3457" s="157"/>
      <c r="C3457" s="201" t="s">
        <v>417</v>
      </c>
      <c r="D3457" s="195"/>
      <c r="E3457" s="196">
        <v>16</v>
      </c>
      <c r="F3457" s="160"/>
      <c r="G3457" s="160"/>
      <c r="H3457" s="160"/>
      <c r="I3457" s="160"/>
      <c r="J3457" s="160"/>
      <c r="K3457" s="160"/>
      <c r="L3457" s="160"/>
      <c r="M3457" s="160"/>
      <c r="N3457" s="159"/>
      <c r="O3457" s="159"/>
      <c r="P3457" s="159"/>
      <c r="Q3457" s="159"/>
      <c r="R3457" s="160"/>
      <c r="S3457" s="160"/>
      <c r="T3457" s="160"/>
      <c r="U3457" s="160"/>
      <c r="V3457" s="160"/>
      <c r="W3457" s="160"/>
      <c r="X3457" s="160"/>
      <c r="Y3457" s="160"/>
      <c r="Z3457" s="149"/>
      <c r="AA3457" s="149"/>
      <c r="AB3457" s="149"/>
      <c r="AC3457" s="149"/>
      <c r="AD3457" s="149"/>
      <c r="AE3457" s="149"/>
      <c r="AF3457" s="149"/>
      <c r="AG3457" s="149" t="s">
        <v>409</v>
      </c>
      <c r="AH3457" s="149">
        <v>1</v>
      </c>
      <c r="AI3457" s="149"/>
      <c r="AJ3457" s="149"/>
      <c r="AK3457" s="149"/>
      <c r="AL3457" s="149"/>
      <c r="AM3457" s="149"/>
      <c r="AN3457" s="149"/>
      <c r="AO3457" s="149"/>
      <c r="AP3457" s="149"/>
      <c r="AQ3457" s="149"/>
      <c r="AR3457" s="149"/>
      <c r="AS3457" s="149"/>
      <c r="AT3457" s="149"/>
      <c r="AU3457" s="149"/>
      <c r="AV3457" s="149"/>
      <c r="AW3457" s="149"/>
      <c r="AX3457" s="149"/>
      <c r="AY3457" s="149"/>
      <c r="AZ3457" s="149"/>
      <c r="BA3457" s="149"/>
      <c r="BB3457" s="149"/>
      <c r="BC3457" s="149"/>
      <c r="BD3457" s="149"/>
      <c r="BE3457" s="149"/>
      <c r="BF3457" s="149"/>
      <c r="BG3457" s="149"/>
      <c r="BH3457" s="149"/>
    </row>
    <row r="3458" spans="1:60" outlineLevel="1" x14ac:dyDescent="0.2">
      <c r="A3458" s="173">
        <v>309</v>
      </c>
      <c r="B3458" s="174" t="s">
        <v>2501</v>
      </c>
      <c r="C3458" s="189" t="s">
        <v>2502</v>
      </c>
      <c r="D3458" s="175" t="s">
        <v>677</v>
      </c>
      <c r="E3458" s="176">
        <v>3</v>
      </c>
      <c r="F3458" s="177"/>
      <c r="G3458" s="178">
        <f>ROUND(E3458*F3458,2)</f>
        <v>0</v>
      </c>
      <c r="H3458" s="177"/>
      <c r="I3458" s="178">
        <f>ROUND(E3458*H3458,2)</f>
        <v>0</v>
      </c>
      <c r="J3458" s="177"/>
      <c r="K3458" s="178">
        <f>ROUND(E3458*J3458,2)</f>
        <v>0</v>
      </c>
      <c r="L3458" s="178">
        <v>12</v>
      </c>
      <c r="M3458" s="178">
        <f>G3458*(1+L3458/100)</f>
        <v>0</v>
      </c>
      <c r="N3458" s="176">
        <v>0</v>
      </c>
      <c r="O3458" s="176">
        <f>ROUND(E3458*N3458,2)</f>
        <v>0</v>
      </c>
      <c r="P3458" s="176">
        <v>0</v>
      </c>
      <c r="Q3458" s="176">
        <f>ROUND(E3458*P3458,2)</f>
        <v>0</v>
      </c>
      <c r="R3458" s="178"/>
      <c r="S3458" s="178" t="s">
        <v>641</v>
      </c>
      <c r="T3458" s="179" t="s">
        <v>366</v>
      </c>
      <c r="U3458" s="160">
        <v>0</v>
      </c>
      <c r="V3458" s="160">
        <f>ROUND(E3458*U3458,2)</f>
        <v>0</v>
      </c>
      <c r="W3458" s="160"/>
      <c r="X3458" s="160" t="s">
        <v>404</v>
      </c>
      <c r="Y3458" s="160" t="s">
        <v>368</v>
      </c>
      <c r="Z3458" s="149"/>
      <c r="AA3458" s="149"/>
      <c r="AB3458" s="149"/>
      <c r="AC3458" s="149"/>
      <c r="AD3458" s="149"/>
      <c r="AE3458" s="149"/>
      <c r="AF3458" s="149"/>
      <c r="AG3458" s="149" t="s">
        <v>405</v>
      </c>
      <c r="AH3458" s="149"/>
      <c r="AI3458" s="149"/>
      <c r="AJ3458" s="149"/>
      <c r="AK3458" s="149"/>
      <c r="AL3458" s="149"/>
      <c r="AM3458" s="149"/>
      <c r="AN3458" s="149"/>
      <c r="AO3458" s="149"/>
      <c r="AP3458" s="149"/>
      <c r="AQ3458" s="149"/>
      <c r="AR3458" s="149"/>
      <c r="AS3458" s="149"/>
      <c r="AT3458" s="149"/>
      <c r="AU3458" s="149"/>
      <c r="AV3458" s="149"/>
      <c r="AW3458" s="149"/>
      <c r="AX3458" s="149"/>
      <c r="AY3458" s="149"/>
      <c r="AZ3458" s="149"/>
      <c r="BA3458" s="149"/>
      <c r="BB3458" s="149"/>
      <c r="BC3458" s="149"/>
      <c r="BD3458" s="149"/>
      <c r="BE3458" s="149"/>
      <c r="BF3458" s="149"/>
      <c r="BG3458" s="149"/>
      <c r="BH3458" s="149"/>
    </row>
    <row r="3459" spans="1:60" outlineLevel="2" x14ac:dyDescent="0.2">
      <c r="A3459" s="156"/>
      <c r="B3459" s="157"/>
      <c r="C3459" s="285" t="s">
        <v>2493</v>
      </c>
      <c r="D3459" s="286"/>
      <c r="E3459" s="286"/>
      <c r="F3459" s="286"/>
      <c r="G3459" s="286"/>
      <c r="H3459" s="160"/>
      <c r="I3459" s="160"/>
      <c r="J3459" s="160"/>
      <c r="K3459" s="160"/>
      <c r="L3459" s="160"/>
      <c r="M3459" s="160"/>
      <c r="N3459" s="159"/>
      <c r="O3459" s="159"/>
      <c r="P3459" s="159"/>
      <c r="Q3459" s="159"/>
      <c r="R3459" s="160"/>
      <c r="S3459" s="160"/>
      <c r="T3459" s="160"/>
      <c r="U3459" s="160"/>
      <c r="V3459" s="160"/>
      <c r="W3459" s="160"/>
      <c r="X3459" s="160"/>
      <c r="Y3459" s="160"/>
      <c r="Z3459" s="149"/>
      <c r="AA3459" s="149"/>
      <c r="AB3459" s="149"/>
      <c r="AC3459" s="149"/>
      <c r="AD3459" s="149"/>
      <c r="AE3459" s="149"/>
      <c r="AF3459" s="149"/>
      <c r="AG3459" s="149" t="s">
        <v>2494</v>
      </c>
      <c r="AH3459" s="149"/>
      <c r="AI3459" s="149"/>
      <c r="AJ3459" s="149"/>
      <c r="AK3459" s="149"/>
      <c r="AL3459" s="149"/>
      <c r="AM3459" s="149"/>
      <c r="AN3459" s="149"/>
      <c r="AO3459" s="149"/>
      <c r="AP3459" s="149"/>
      <c r="AQ3459" s="149"/>
      <c r="AR3459" s="149"/>
      <c r="AS3459" s="149"/>
      <c r="AT3459" s="149"/>
      <c r="AU3459" s="149"/>
      <c r="AV3459" s="149"/>
      <c r="AW3459" s="149"/>
      <c r="AX3459" s="149"/>
      <c r="AY3459" s="149"/>
      <c r="AZ3459" s="149"/>
      <c r="BA3459" s="197" t="str">
        <f>C3459</f>
        <v>vč. kování, zámek+vložka, dveřní zarážky, kotevního a montážního materiálu, pomocného lešení,  viz výpis výrobků truhlářských</v>
      </c>
      <c r="BB3459" s="149"/>
      <c r="BC3459" s="149"/>
      <c r="BD3459" s="149"/>
      <c r="BE3459" s="149"/>
      <c r="BF3459" s="149"/>
      <c r="BG3459" s="149"/>
      <c r="BH3459" s="149"/>
    </row>
    <row r="3460" spans="1:60" outlineLevel="2" x14ac:dyDescent="0.2">
      <c r="A3460" s="156"/>
      <c r="B3460" s="157"/>
      <c r="C3460" s="200" t="s">
        <v>896</v>
      </c>
      <c r="D3460" s="193"/>
      <c r="E3460" s="194"/>
      <c r="F3460" s="160"/>
      <c r="G3460" s="160"/>
      <c r="H3460" s="160"/>
      <c r="I3460" s="160"/>
      <c r="J3460" s="160"/>
      <c r="K3460" s="160"/>
      <c r="L3460" s="160"/>
      <c r="M3460" s="160"/>
      <c r="N3460" s="159"/>
      <c r="O3460" s="159"/>
      <c r="P3460" s="159"/>
      <c r="Q3460" s="159"/>
      <c r="R3460" s="160"/>
      <c r="S3460" s="160"/>
      <c r="T3460" s="160"/>
      <c r="U3460" s="160"/>
      <c r="V3460" s="160"/>
      <c r="W3460" s="160"/>
      <c r="X3460" s="160"/>
      <c r="Y3460" s="160"/>
      <c r="Z3460" s="149"/>
      <c r="AA3460" s="149"/>
      <c r="AB3460" s="149"/>
      <c r="AC3460" s="149"/>
      <c r="AD3460" s="149"/>
      <c r="AE3460" s="149"/>
      <c r="AF3460" s="149"/>
      <c r="AG3460" s="149" t="s">
        <v>409</v>
      </c>
      <c r="AH3460" s="149">
        <v>0</v>
      </c>
      <c r="AI3460" s="149"/>
      <c r="AJ3460" s="149"/>
      <c r="AK3460" s="149"/>
      <c r="AL3460" s="149"/>
      <c r="AM3460" s="149"/>
      <c r="AN3460" s="149"/>
      <c r="AO3460" s="149"/>
      <c r="AP3460" s="149"/>
      <c r="AQ3460" s="149"/>
      <c r="AR3460" s="149"/>
      <c r="AS3460" s="149"/>
      <c r="AT3460" s="149"/>
      <c r="AU3460" s="149"/>
      <c r="AV3460" s="149"/>
      <c r="AW3460" s="149"/>
      <c r="AX3460" s="149"/>
      <c r="AY3460" s="149"/>
      <c r="AZ3460" s="149"/>
      <c r="BA3460" s="149"/>
      <c r="BB3460" s="149"/>
      <c r="BC3460" s="149"/>
      <c r="BD3460" s="149"/>
      <c r="BE3460" s="149"/>
      <c r="BF3460" s="149"/>
      <c r="BG3460" s="149"/>
      <c r="BH3460" s="149"/>
    </row>
    <row r="3461" spans="1:60" outlineLevel="3" x14ac:dyDescent="0.2">
      <c r="A3461" s="156"/>
      <c r="B3461" s="157"/>
      <c r="C3461" s="200" t="s">
        <v>1426</v>
      </c>
      <c r="D3461" s="193"/>
      <c r="E3461" s="194">
        <v>3</v>
      </c>
      <c r="F3461" s="160"/>
      <c r="G3461" s="160"/>
      <c r="H3461" s="160"/>
      <c r="I3461" s="160"/>
      <c r="J3461" s="160"/>
      <c r="K3461" s="160"/>
      <c r="L3461" s="160"/>
      <c r="M3461" s="160"/>
      <c r="N3461" s="159"/>
      <c r="O3461" s="159"/>
      <c r="P3461" s="159"/>
      <c r="Q3461" s="159"/>
      <c r="R3461" s="160"/>
      <c r="S3461" s="160"/>
      <c r="T3461" s="160"/>
      <c r="U3461" s="160"/>
      <c r="V3461" s="160"/>
      <c r="W3461" s="160"/>
      <c r="X3461" s="160"/>
      <c r="Y3461" s="160"/>
      <c r="Z3461" s="149"/>
      <c r="AA3461" s="149"/>
      <c r="AB3461" s="149"/>
      <c r="AC3461" s="149"/>
      <c r="AD3461" s="149"/>
      <c r="AE3461" s="149"/>
      <c r="AF3461" s="149"/>
      <c r="AG3461" s="149" t="s">
        <v>409</v>
      </c>
      <c r="AH3461" s="149">
        <v>0</v>
      </c>
      <c r="AI3461" s="149"/>
      <c r="AJ3461" s="149"/>
      <c r="AK3461" s="149"/>
      <c r="AL3461" s="149"/>
      <c r="AM3461" s="149"/>
      <c r="AN3461" s="149"/>
      <c r="AO3461" s="149"/>
      <c r="AP3461" s="149"/>
      <c r="AQ3461" s="149"/>
      <c r="AR3461" s="149"/>
      <c r="AS3461" s="149"/>
      <c r="AT3461" s="149"/>
      <c r="AU3461" s="149"/>
      <c r="AV3461" s="149"/>
      <c r="AW3461" s="149"/>
      <c r="AX3461" s="149"/>
      <c r="AY3461" s="149"/>
      <c r="AZ3461" s="149"/>
      <c r="BA3461" s="149"/>
      <c r="BB3461" s="149"/>
      <c r="BC3461" s="149"/>
      <c r="BD3461" s="149"/>
      <c r="BE3461" s="149"/>
      <c r="BF3461" s="149"/>
      <c r="BG3461" s="149"/>
      <c r="BH3461" s="149"/>
    </row>
    <row r="3462" spans="1:60" outlineLevel="3" x14ac:dyDescent="0.2">
      <c r="A3462" s="156"/>
      <c r="B3462" s="157"/>
      <c r="C3462" s="201" t="s">
        <v>417</v>
      </c>
      <c r="D3462" s="195"/>
      <c r="E3462" s="196">
        <v>3</v>
      </c>
      <c r="F3462" s="160"/>
      <c r="G3462" s="160"/>
      <c r="H3462" s="160"/>
      <c r="I3462" s="160"/>
      <c r="J3462" s="160"/>
      <c r="K3462" s="160"/>
      <c r="L3462" s="160"/>
      <c r="M3462" s="160"/>
      <c r="N3462" s="159"/>
      <c r="O3462" s="159"/>
      <c r="P3462" s="159"/>
      <c r="Q3462" s="159"/>
      <c r="R3462" s="160"/>
      <c r="S3462" s="160"/>
      <c r="T3462" s="160"/>
      <c r="U3462" s="160"/>
      <c r="V3462" s="160"/>
      <c r="W3462" s="160"/>
      <c r="X3462" s="160"/>
      <c r="Y3462" s="160"/>
      <c r="Z3462" s="149"/>
      <c r="AA3462" s="149"/>
      <c r="AB3462" s="149"/>
      <c r="AC3462" s="149"/>
      <c r="AD3462" s="149"/>
      <c r="AE3462" s="149"/>
      <c r="AF3462" s="149"/>
      <c r="AG3462" s="149" t="s">
        <v>409</v>
      </c>
      <c r="AH3462" s="149">
        <v>1</v>
      </c>
      <c r="AI3462" s="149"/>
      <c r="AJ3462" s="149"/>
      <c r="AK3462" s="149"/>
      <c r="AL3462" s="149"/>
      <c r="AM3462" s="149"/>
      <c r="AN3462" s="149"/>
      <c r="AO3462" s="149"/>
      <c r="AP3462" s="149"/>
      <c r="AQ3462" s="149"/>
      <c r="AR3462" s="149"/>
      <c r="AS3462" s="149"/>
      <c r="AT3462" s="149"/>
      <c r="AU3462" s="149"/>
      <c r="AV3462" s="149"/>
      <c r="AW3462" s="149"/>
      <c r="AX3462" s="149"/>
      <c r="AY3462" s="149"/>
      <c r="AZ3462" s="149"/>
      <c r="BA3462" s="149"/>
      <c r="BB3462" s="149"/>
      <c r="BC3462" s="149"/>
      <c r="BD3462" s="149"/>
      <c r="BE3462" s="149"/>
      <c r="BF3462" s="149"/>
      <c r="BG3462" s="149"/>
      <c r="BH3462" s="149"/>
    </row>
    <row r="3463" spans="1:60" ht="22.5" outlineLevel="1" x14ac:dyDescent="0.2">
      <c r="A3463" s="173">
        <v>310</v>
      </c>
      <c r="B3463" s="174" t="s">
        <v>2503</v>
      </c>
      <c r="C3463" s="189" t="s">
        <v>2504</v>
      </c>
      <c r="D3463" s="175" t="s">
        <v>677</v>
      </c>
      <c r="E3463" s="176">
        <v>1</v>
      </c>
      <c r="F3463" s="177"/>
      <c r="G3463" s="178">
        <f>ROUND(E3463*F3463,2)</f>
        <v>0</v>
      </c>
      <c r="H3463" s="177"/>
      <c r="I3463" s="178">
        <f>ROUND(E3463*H3463,2)</f>
        <v>0</v>
      </c>
      <c r="J3463" s="177"/>
      <c r="K3463" s="178">
        <f>ROUND(E3463*J3463,2)</f>
        <v>0</v>
      </c>
      <c r="L3463" s="178">
        <v>12</v>
      </c>
      <c r="M3463" s="178">
        <f>G3463*(1+L3463/100)</f>
        <v>0</v>
      </c>
      <c r="N3463" s="176">
        <v>0</v>
      </c>
      <c r="O3463" s="176">
        <f>ROUND(E3463*N3463,2)</f>
        <v>0</v>
      </c>
      <c r="P3463" s="176">
        <v>0</v>
      </c>
      <c r="Q3463" s="176">
        <f>ROUND(E3463*P3463,2)</f>
        <v>0</v>
      </c>
      <c r="R3463" s="178"/>
      <c r="S3463" s="178" t="s">
        <v>641</v>
      </c>
      <c r="T3463" s="179" t="s">
        <v>366</v>
      </c>
      <c r="U3463" s="160">
        <v>0</v>
      </c>
      <c r="V3463" s="160">
        <f>ROUND(E3463*U3463,2)</f>
        <v>0</v>
      </c>
      <c r="W3463" s="160"/>
      <c r="X3463" s="160" t="s">
        <v>404</v>
      </c>
      <c r="Y3463" s="160" t="s">
        <v>368</v>
      </c>
      <c r="Z3463" s="149"/>
      <c r="AA3463" s="149"/>
      <c r="AB3463" s="149"/>
      <c r="AC3463" s="149"/>
      <c r="AD3463" s="149"/>
      <c r="AE3463" s="149"/>
      <c r="AF3463" s="149"/>
      <c r="AG3463" s="149" t="s">
        <v>405</v>
      </c>
      <c r="AH3463" s="149"/>
      <c r="AI3463" s="149"/>
      <c r="AJ3463" s="149"/>
      <c r="AK3463" s="149"/>
      <c r="AL3463" s="149"/>
      <c r="AM3463" s="149"/>
      <c r="AN3463" s="149"/>
      <c r="AO3463" s="149"/>
      <c r="AP3463" s="149"/>
      <c r="AQ3463" s="149"/>
      <c r="AR3463" s="149"/>
      <c r="AS3463" s="149"/>
      <c r="AT3463" s="149"/>
      <c r="AU3463" s="149"/>
      <c r="AV3463" s="149"/>
      <c r="AW3463" s="149"/>
      <c r="AX3463" s="149"/>
      <c r="AY3463" s="149"/>
      <c r="AZ3463" s="149"/>
      <c r="BA3463" s="149"/>
      <c r="BB3463" s="149"/>
      <c r="BC3463" s="149"/>
      <c r="BD3463" s="149"/>
      <c r="BE3463" s="149"/>
      <c r="BF3463" s="149"/>
      <c r="BG3463" s="149"/>
      <c r="BH3463" s="149"/>
    </row>
    <row r="3464" spans="1:60" outlineLevel="2" x14ac:dyDescent="0.2">
      <c r="A3464" s="156"/>
      <c r="B3464" s="157"/>
      <c r="C3464" s="285" t="s">
        <v>2493</v>
      </c>
      <c r="D3464" s="286"/>
      <c r="E3464" s="286"/>
      <c r="F3464" s="286"/>
      <c r="G3464" s="286"/>
      <c r="H3464" s="160"/>
      <c r="I3464" s="160"/>
      <c r="J3464" s="160"/>
      <c r="K3464" s="160"/>
      <c r="L3464" s="160"/>
      <c r="M3464" s="160"/>
      <c r="N3464" s="159"/>
      <c r="O3464" s="159"/>
      <c r="P3464" s="159"/>
      <c r="Q3464" s="159"/>
      <c r="R3464" s="160"/>
      <c r="S3464" s="160"/>
      <c r="T3464" s="160"/>
      <c r="U3464" s="160"/>
      <c r="V3464" s="160"/>
      <c r="W3464" s="160"/>
      <c r="X3464" s="160"/>
      <c r="Y3464" s="160"/>
      <c r="Z3464" s="149"/>
      <c r="AA3464" s="149"/>
      <c r="AB3464" s="149"/>
      <c r="AC3464" s="149"/>
      <c r="AD3464" s="149"/>
      <c r="AE3464" s="149"/>
      <c r="AF3464" s="149"/>
      <c r="AG3464" s="149" t="s">
        <v>2494</v>
      </c>
      <c r="AH3464" s="149"/>
      <c r="AI3464" s="149"/>
      <c r="AJ3464" s="149"/>
      <c r="AK3464" s="149"/>
      <c r="AL3464" s="149"/>
      <c r="AM3464" s="149"/>
      <c r="AN3464" s="149"/>
      <c r="AO3464" s="149"/>
      <c r="AP3464" s="149"/>
      <c r="AQ3464" s="149"/>
      <c r="AR3464" s="149"/>
      <c r="AS3464" s="149"/>
      <c r="AT3464" s="149"/>
      <c r="AU3464" s="149"/>
      <c r="AV3464" s="149"/>
      <c r="AW3464" s="149"/>
      <c r="AX3464" s="149"/>
      <c r="AY3464" s="149"/>
      <c r="AZ3464" s="149"/>
      <c r="BA3464" s="197" t="str">
        <f>C3464</f>
        <v>vč. kování, zámek+vložka, dveřní zarážky, kotevního a montážního materiálu, pomocného lešení,  viz výpis výrobků truhlářských</v>
      </c>
      <c r="BB3464" s="149"/>
      <c r="BC3464" s="149"/>
      <c r="BD3464" s="149"/>
      <c r="BE3464" s="149"/>
      <c r="BF3464" s="149"/>
      <c r="BG3464" s="149"/>
      <c r="BH3464" s="149"/>
    </row>
    <row r="3465" spans="1:60" outlineLevel="2" x14ac:dyDescent="0.2">
      <c r="A3465" s="156"/>
      <c r="B3465" s="157"/>
      <c r="C3465" s="200" t="s">
        <v>896</v>
      </c>
      <c r="D3465" s="193"/>
      <c r="E3465" s="194"/>
      <c r="F3465" s="160"/>
      <c r="G3465" s="160"/>
      <c r="H3465" s="160"/>
      <c r="I3465" s="160"/>
      <c r="J3465" s="160"/>
      <c r="K3465" s="160"/>
      <c r="L3465" s="160"/>
      <c r="M3465" s="160"/>
      <c r="N3465" s="159"/>
      <c r="O3465" s="159"/>
      <c r="P3465" s="159"/>
      <c r="Q3465" s="159"/>
      <c r="R3465" s="160"/>
      <c r="S3465" s="160"/>
      <c r="T3465" s="160"/>
      <c r="U3465" s="160"/>
      <c r="V3465" s="160"/>
      <c r="W3465" s="160"/>
      <c r="X3465" s="160"/>
      <c r="Y3465" s="160"/>
      <c r="Z3465" s="149"/>
      <c r="AA3465" s="149"/>
      <c r="AB3465" s="149"/>
      <c r="AC3465" s="149"/>
      <c r="AD3465" s="149"/>
      <c r="AE3465" s="149"/>
      <c r="AF3465" s="149"/>
      <c r="AG3465" s="149" t="s">
        <v>409</v>
      </c>
      <c r="AH3465" s="149">
        <v>0</v>
      </c>
      <c r="AI3465" s="149"/>
      <c r="AJ3465" s="149"/>
      <c r="AK3465" s="149"/>
      <c r="AL3465" s="149"/>
      <c r="AM3465" s="149"/>
      <c r="AN3465" s="149"/>
      <c r="AO3465" s="149"/>
      <c r="AP3465" s="149"/>
      <c r="AQ3465" s="149"/>
      <c r="AR3465" s="149"/>
      <c r="AS3465" s="149"/>
      <c r="AT3465" s="149"/>
      <c r="AU3465" s="149"/>
      <c r="AV3465" s="149"/>
      <c r="AW3465" s="149"/>
      <c r="AX3465" s="149"/>
      <c r="AY3465" s="149"/>
      <c r="AZ3465" s="149"/>
      <c r="BA3465" s="149"/>
      <c r="BB3465" s="149"/>
      <c r="BC3465" s="149"/>
      <c r="BD3465" s="149"/>
      <c r="BE3465" s="149"/>
      <c r="BF3465" s="149"/>
      <c r="BG3465" s="149"/>
      <c r="BH3465" s="149"/>
    </row>
    <row r="3466" spans="1:60" outlineLevel="3" x14ac:dyDescent="0.2">
      <c r="A3466" s="156"/>
      <c r="B3466" s="157"/>
      <c r="C3466" s="200" t="s">
        <v>1434</v>
      </c>
      <c r="D3466" s="193"/>
      <c r="E3466" s="194">
        <v>1</v>
      </c>
      <c r="F3466" s="160"/>
      <c r="G3466" s="160"/>
      <c r="H3466" s="160"/>
      <c r="I3466" s="160"/>
      <c r="J3466" s="160"/>
      <c r="K3466" s="160"/>
      <c r="L3466" s="160"/>
      <c r="M3466" s="160"/>
      <c r="N3466" s="159"/>
      <c r="O3466" s="159"/>
      <c r="P3466" s="159"/>
      <c r="Q3466" s="159"/>
      <c r="R3466" s="160"/>
      <c r="S3466" s="160"/>
      <c r="T3466" s="160"/>
      <c r="U3466" s="160"/>
      <c r="V3466" s="160"/>
      <c r="W3466" s="160"/>
      <c r="X3466" s="160"/>
      <c r="Y3466" s="160"/>
      <c r="Z3466" s="149"/>
      <c r="AA3466" s="149"/>
      <c r="AB3466" s="149"/>
      <c r="AC3466" s="149"/>
      <c r="AD3466" s="149"/>
      <c r="AE3466" s="149"/>
      <c r="AF3466" s="149"/>
      <c r="AG3466" s="149" t="s">
        <v>409</v>
      </c>
      <c r="AH3466" s="149">
        <v>0</v>
      </c>
      <c r="AI3466" s="149"/>
      <c r="AJ3466" s="149"/>
      <c r="AK3466" s="149"/>
      <c r="AL3466" s="149"/>
      <c r="AM3466" s="149"/>
      <c r="AN3466" s="149"/>
      <c r="AO3466" s="149"/>
      <c r="AP3466" s="149"/>
      <c r="AQ3466" s="149"/>
      <c r="AR3466" s="149"/>
      <c r="AS3466" s="149"/>
      <c r="AT3466" s="149"/>
      <c r="AU3466" s="149"/>
      <c r="AV3466" s="149"/>
      <c r="AW3466" s="149"/>
      <c r="AX3466" s="149"/>
      <c r="AY3466" s="149"/>
      <c r="AZ3466" s="149"/>
      <c r="BA3466" s="149"/>
      <c r="BB3466" s="149"/>
      <c r="BC3466" s="149"/>
      <c r="BD3466" s="149"/>
      <c r="BE3466" s="149"/>
      <c r="BF3466" s="149"/>
      <c r="BG3466" s="149"/>
      <c r="BH3466" s="149"/>
    </row>
    <row r="3467" spans="1:60" outlineLevel="3" x14ac:dyDescent="0.2">
      <c r="A3467" s="156"/>
      <c r="B3467" s="157"/>
      <c r="C3467" s="201" t="s">
        <v>417</v>
      </c>
      <c r="D3467" s="195"/>
      <c r="E3467" s="196">
        <v>1</v>
      </c>
      <c r="F3467" s="160"/>
      <c r="G3467" s="160"/>
      <c r="H3467" s="160"/>
      <c r="I3467" s="160"/>
      <c r="J3467" s="160"/>
      <c r="K3467" s="160"/>
      <c r="L3467" s="160"/>
      <c r="M3467" s="160"/>
      <c r="N3467" s="159"/>
      <c r="O3467" s="159"/>
      <c r="P3467" s="159"/>
      <c r="Q3467" s="159"/>
      <c r="R3467" s="160"/>
      <c r="S3467" s="160"/>
      <c r="T3467" s="160"/>
      <c r="U3467" s="160"/>
      <c r="V3467" s="160"/>
      <c r="W3467" s="160"/>
      <c r="X3467" s="160"/>
      <c r="Y3467" s="160"/>
      <c r="Z3467" s="149"/>
      <c r="AA3467" s="149"/>
      <c r="AB3467" s="149"/>
      <c r="AC3467" s="149"/>
      <c r="AD3467" s="149"/>
      <c r="AE3467" s="149"/>
      <c r="AF3467" s="149"/>
      <c r="AG3467" s="149" t="s">
        <v>409</v>
      </c>
      <c r="AH3467" s="149">
        <v>1</v>
      </c>
      <c r="AI3467" s="149"/>
      <c r="AJ3467" s="149"/>
      <c r="AK3467" s="149"/>
      <c r="AL3467" s="149"/>
      <c r="AM3467" s="149"/>
      <c r="AN3467" s="149"/>
      <c r="AO3467" s="149"/>
      <c r="AP3467" s="149"/>
      <c r="AQ3467" s="149"/>
      <c r="AR3467" s="149"/>
      <c r="AS3467" s="149"/>
      <c r="AT3467" s="149"/>
      <c r="AU3467" s="149"/>
      <c r="AV3467" s="149"/>
      <c r="AW3467" s="149"/>
      <c r="AX3467" s="149"/>
      <c r="AY3467" s="149"/>
      <c r="AZ3467" s="149"/>
      <c r="BA3467" s="149"/>
      <c r="BB3467" s="149"/>
      <c r="BC3467" s="149"/>
      <c r="BD3467" s="149"/>
      <c r="BE3467" s="149"/>
      <c r="BF3467" s="149"/>
      <c r="BG3467" s="149"/>
      <c r="BH3467" s="149"/>
    </row>
    <row r="3468" spans="1:60" ht="22.5" outlineLevel="1" x14ac:dyDescent="0.2">
      <c r="A3468" s="173">
        <v>311</v>
      </c>
      <c r="B3468" s="174" t="s">
        <v>2505</v>
      </c>
      <c r="C3468" s="189" t="s">
        <v>2506</v>
      </c>
      <c r="D3468" s="175" t="s">
        <v>677</v>
      </c>
      <c r="E3468" s="176">
        <v>1</v>
      </c>
      <c r="F3468" s="177"/>
      <c r="G3468" s="178">
        <f>ROUND(E3468*F3468,2)</f>
        <v>0</v>
      </c>
      <c r="H3468" s="177"/>
      <c r="I3468" s="178">
        <f>ROUND(E3468*H3468,2)</f>
        <v>0</v>
      </c>
      <c r="J3468" s="177"/>
      <c r="K3468" s="178">
        <f>ROUND(E3468*J3468,2)</f>
        <v>0</v>
      </c>
      <c r="L3468" s="178">
        <v>12</v>
      </c>
      <c r="M3468" s="178">
        <f>G3468*(1+L3468/100)</f>
        <v>0</v>
      </c>
      <c r="N3468" s="176">
        <v>0</v>
      </c>
      <c r="O3468" s="176">
        <f>ROUND(E3468*N3468,2)</f>
        <v>0</v>
      </c>
      <c r="P3468" s="176">
        <v>0</v>
      </c>
      <c r="Q3468" s="176">
        <f>ROUND(E3468*P3468,2)</f>
        <v>0</v>
      </c>
      <c r="R3468" s="178"/>
      <c r="S3468" s="178" t="s">
        <v>641</v>
      </c>
      <c r="T3468" s="179" t="s">
        <v>366</v>
      </c>
      <c r="U3468" s="160">
        <v>0</v>
      </c>
      <c r="V3468" s="160">
        <f>ROUND(E3468*U3468,2)</f>
        <v>0</v>
      </c>
      <c r="W3468" s="160"/>
      <c r="X3468" s="160" t="s">
        <v>404</v>
      </c>
      <c r="Y3468" s="160" t="s">
        <v>368</v>
      </c>
      <c r="Z3468" s="149"/>
      <c r="AA3468" s="149"/>
      <c r="AB3468" s="149"/>
      <c r="AC3468" s="149"/>
      <c r="AD3468" s="149"/>
      <c r="AE3468" s="149"/>
      <c r="AF3468" s="149"/>
      <c r="AG3468" s="149" t="s">
        <v>405</v>
      </c>
      <c r="AH3468" s="149"/>
      <c r="AI3468" s="149"/>
      <c r="AJ3468" s="149"/>
      <c r="AK3468" s="149"/>
      <c r="AL3468" s="149"/>
      <c r="AM3468" s="149"/>
      <c r="AN3468" s="149"/>
      <c r="AO3468" s="149"/>
      <c r="AP3468" s="149"/>
      <c r="AQ3468" s="149"/>
      <c r="AR3468" s="149"/>
      <c r="AS3468" s="149"/>
      <c r="AT3468" s="149"/>
      <c r="AU3468" s="149"/>
      <c r="AV3468" s="149"/>
      <c r="AW3468" s="149"/>
      <c r="AX3468" s="149"/>
      <c r="AY3468" s="149"/>
      <c r="AZ3468" s="149"/>
      <c r="BA3468" s="149"/>
      <c r="BB3468" s="149"/>
      <c r="BC3468" s="149"/>
      <c r="BD3468" s="149"/>
      <c r="BE3468" s="149"/>
      <c r="BF3468" s="149"/>
      <c r="BG3468" s="149"/>
      <c r="BH3468" s="149"/>
    </row>
    <row r="3469" spans="1:60" outlineLevel="2" x14ac:dyDescent="0.2">
      <c r="A3469" s="156"/>
      <c r="B3469" s="157"/>
      <c r="C3469" s="285" t="s">
        <v>2493</v>
      </c>
      <c r="D3469" s="286"/>
      <c r="E3469" s="286"/>
      <c r="F3469" s="286"/>
      <c r="G3469" s="286"/>
      <c r="H3469" s="160"/>
      <c r="I3469" s="160"/>
      <c r="J3469" s="160"/>
      <c r="K3469" s="160"/>
      <c r="L3469" s="160"/>
      <c r="M3469" s="160"/>
      <c r="N3469" s="159"/>
      <c r="O3469" s="159"/>
      <c r="P3469" s="159"/>
      <c r="Q3469" s="159"/>
      <c r="R3469" s="160"/>
      <c r="S3469" s="160"/>
      <c r="T3469" s="160"/>
      <c r="U3469" s="160"/>
      <c r="V3469" s="160"/>
      <c r="W3469" s="160"/>
      <c r="X3469" s="160"/>
      <c r="Y3469" s="160"/>
      <c r="Z3469" s="149"/>
      <c r="AA3469" s="149"/>
      <c r="AB3469" s="149"/>
      <c r="AC3469" s="149"/>
      <c r="AD3469" s="149"/>
      <c r="AE3469" s="149"/>
      <c r="AF3469" s="149"/>
      <c r="AG3469" s="149" t="s">
        <v>2494</v>
      </c>
      <c r="AH3469" s="149"/>
      <c r="AI3469" s="149"/>
      <c r="AJ3469" s="149"/>
      <c r="AK3469" s="149"/>
      <c r="AL3469" s="149"/>
      <c r="AM3469" s="149"/>
      <c r="AN3469" s="149"/>
      <c r="AO3469" s="149"/>
      <c r="AP3469" s="149"/>
      <c r="AQ3469" s="149"/>
      <c r="AR3469" s="149"/>
      <c r="AS3469" s="149"/>
      <c r="AT3469" s="149"/>
      <c r="AU3469" s="149"/>
      <c r="AV3469" s="149"/>
      <c r="AW3469" s="149"/>
      <c r="AX3469" s="149"/>
      <c r="AY3469" s="149"/>
      <c r="AZ3469" s="149"/>
      <c r="BA3469" s="197" t="str">
        <f>C3469</f>
        <v>vč. kování, zámek+vložka, dveřní zarážky, kotevního a montážního materiálu, pomocného lešení,  viz výpis výrobků truhlářských</v>
      </c>
      <c r="BB3469" s="149"/>
      <c r="BC3469" s="149"/>
      <c r="BD3469" s="149"/>
      <c r="BE3469" s="149"/>
      <c r="BF3469" s="149"/>
      <c r="BG3469" s="149"/>
      <c r="BH3469" s="149"/>
    </row>
    <row r="3470" spans="1:60" outlineLevel="2" x14ac:dyDescent="0.2">
      <c r="A3470" s="156"/>
      <c r="B3470" s="157"/>
      <c r="C3470" s="200" t="s">
        <v>896</v>
      </c>
      <c r="D3470" s="193"/>
      <c r="E3470" s="194"/>
      <c r="F3470" s="160"/>
      <c r="G3470" s="160"/>
      <c r="H3470" s="160"/>
      <c r="I3470" s="160"/>
      <c r="J3470" s="160"/>
      <c r="K3470" s="160"/>
      <c r="L3470" s="160"/>
      <c r="M3470" s="160"/>
      <c r="N3470" s="159"/>
      <c r="O3470" s="159"/>
      <c r="P3470" s="159"/>
      <c r="Q3470" s="159"/>
      <c r="R3470" s="160"/>
      <c r="S3470" s="160"/>
      <c r="T3470" s="160"/>
      <c r="U3470" s="160"/>
      <c r="V3470" s="160"/>
      <c r="W3470" s="160"/>
      <c r="X3470" s="160"/>
      <c r="Y3470" s="160"/>
      <c r="Z3470" s="149"/>
      <c r="AA3470" s="149"/>
      <c r="AB3470" s="149"/>
      <c r="AC3470" s="149"/>
      <c r="AD3470" s="149"/>
      <c r="AE3470" s="149"/>
      <c r="AF3470" s="149"/>
      <c r="AG3470" s="149" t="s">
        <v>409</v>
      </c>
      <c r="AH3470" s="149">
        <v>0</v>
      </c>
      <c r="AI3470" s="149"/>
      <c r="AJ3470" s="149"/>
      <c r="AK3470" s="149"/>
      <c r="AL3470" s="149"/>
      <c r="AM3470" s="149"/>
      <c r="AN3470" s="149"/>
      <c r="AO3470" s="149"/>
      <c r="AP3470" s="149"/>
      <c r="AQ3470" s="149"/>
      <c r="AR3470" s="149"/>
      <c r="AS3470" s="149"/>
      <c r="AT3470" s="149"/>
      <c r="AU3470" s="149"/>
      <c r="AV3470" s="149"/>
      <c r="AW3470" s="149"/>
      <c r="AX3470" s="149"/>
      <c r="AY3470" s="149"/>
      <c r="AZ3470" s="149"/>
      <c r="BA3470" s="149"/>
      <c r="BB3470" s="149"/>
      <c r="BC3470" s="149"/>
      <c r="BD3470" s="149"/>
      <c r="BE3470" s="149"/>
      <c r="BF3470" s="149"/>
      <c r="BG3470" s="149"/>
      <c r="BH3470" s="149"/>
    </row>
    <row r="3471" spans="1:60" outlineLevel="3" x14ac:dyDescent="0.2">
      <c r="A3471" s="156"/>
      <c r="B3471" s="157"/>
      <c r="C3471" s="200" t="s">
        <v>1429</v>
      </c>
      <c r="D3471" s="193"/>
      <c r="E3471" s="194">
        <v>1</v>
      </c>
      <c r="F3471" s="160"/>
      <c r="G3471" s="160"/>
      <c r="H3471" s="160"/>
      <c r="I3471" s="160"/>
      <c r="J3471" s="160"/>
      <c r="K3471" s="160"/>
      <c r="L3471" s="160"/>
      <c r="M3471" s="160"/>
      <c r="N3471" s="159"/>
      <c r="O3471" s="159"/>
      <c r="P3471" s="159"/>
      <c r="Q3471" s="159"/>
      <c r="R3471" s="160"/>
      <c r="S3471" s="160"/>
      <c r="T3471" s="160"/>
      <c r="U3471" s="160"/>
      <c r="V3471" s="160"/>
      <c r="W3471" s="160"/>
      <c r="X3471" s="160"/>
      <c r="Y3471" s="160"/>
      <c r="Z3471" s="149"/>
      <c r="AA3471" s="149"/>
      <c r="AB3471" s="149"/>
      <c r="AC3471" s="149"/>
      <c r="AD3471" s="149"/>
      <c r="AE3471" s="149"/>
      <c r="AF3471" s="149"/>
      <c r="AG3471" s="149" t="s">
        <v>409</v>
      </c>
      <c r="AH3471" s="149">
        <v>0</v>
      </c>
      <c r="AI3471" s="149"/>
      <c r="AJ3471" s="149"/>
      <c r="AK3471" s="149"/>
      <c r="AL3471" s="149"/>
      <c r="AM3471" s="149"/>
      <c r="AN3471" s="149"/>
      <c r="AO3471" s="149"/>
      <c r="AP3471" s="149"/>
      <c r="AQ3471" s="149"/>
      <c r="AR3471" s="149"/>
      <c r="AS3471" s="149"/>
      <c r="AT3471" s="149"/>
      <c r="AU3471" s="149"/>
      <c r="AV3471" s="149"/>
      <c r="AW3471" s="149"/>
      <c r="AX3471" s="149"/>
      <c r="AY3471" s="149"/>
      <c r="AZ3471" s="149"/>
      <c r="BA3471" s="149"/>
      <c r="BB3471" s="149"/>
      <c r="BC3471" s="149"/>
      <c r="BD3471" s="149"/>
      <c r="BE3471" s="149"/>
      <c r="BF3471" s="149"/>
      <c r="BG3471" s="149"/>
      <c r="BH3471" s="149"/>
    </row>
    <row r="3472" spans="1:60" outlineLevel="3" x14ac:dyDescent="0.2">
      <c r="A3472" s="156"/>
      <c r="B3472" s="157"/>
      <c r="C3472" s="201" t="s">
        <v>417</v>
      </c>
      <c r="D3472" s="195"/>
      <c r="E3472" s="196">
        <v>1</v>
      </c>
      <c r="F3472" s="160"/>
      <c r="G3472" s="160"/>
      <c r="H3472" s="160"/>
      <c r="I3472" s="160"/>
      <c r="J3472" s="160"/>
      <c r="K3472" s="160"/>
      <c r="L3472" s="160"/>
      <c r="M3472" s="160"/>
      <c r="N3472" s="159"/>
      <c r="O3472" s="159"/>
      <c r="P3472" s="159"/>
      <c r="Q3472" s="159"/>
      <c r="R3472" s="160"/>
      <c r="S3472" s="160"/>
      <c r="T3472" s="160"/>
      <c r="U3472" s="160"/>
      <c r="V3472" s="160"/>
      <c r="W3472" s="160"/>
      <c r="X3472" s="160"/>
      <c r="Y3472" s="160"/>
      <c r="Z3472" s="149"/>
      <c r="AA3472" s="149"/>
      <c r="AB3472" s="149"/>
      <c r="AC3472" s="149"/>
      <c r="AD3472" s="149"/>
      <c r="AE3472" s="149"/>
      <c r="AF3472" s="149"/>
      <c r="AG3472" s="149" t="s">
        <v>409</v>
      </c>
      <c r="AH3472" s="149">
        <v>1</v>
      </c>
      <c r="AI3472" s="149"/>
      <c r="AJ3472" s="149"/>
      <c r="AK3472" s="149"/>
      <c r="AL3472" s="149"/>
      <c r="AM3472" s="149"/>
      <c r="AN3472" s="149"/>
      <c r="AO3472" s="149"/>
      <c r="AP3472" s="149"/>
      <c r="AQ3472" s="149"/>
      <c r="AR3472" s="149"/>
      <c r="AS3472" s="149"/>
      <c r="AT3472" s="149"/>
      <c r="AU3472" s="149"/>
      <c r="AV3472" s="149"/>
      <c r="AW3472" s="149"/>
      <c r="AX3472" s="149"/>
      <c r="AY3472" s="149"/>
      <c r="AZ3472" s="149"/>
      <c r="BA3472" s="149"/>
      <c r="BB3472" s="149"/>
      <c r="BC3472" s="149"/>
      <c r="BD3472" s="149"/>
      <c r="BE3472" s="149"/>
      <c r="BF3472" s="149"/>
      <c r="BG3472" s="149"/>
      <c r="BH3472" s="149"/>
    </row>
    <row r="3473" spans="1:60" outlineLevel="1" x14ac:dyDescent="0.2">
      <c r="A3473" s="173">
        <v>312</v>
      </c>
      <c r="B3473" s="174" t="s">
        <v>2507</v>
      </c>
      <c r="C3473" s="189" t="s">
        <v>2508</v>
      </c>
      <c r="D3473" s="175" t="s">
        <v>677</v>
      </c>
      <c r="E3473" s="176">
        <v>4</v>
      </c>
      <c r="F3473" s="177"/>
      <c r="G3473" s="178">
        <f>ROUND(E3473*F3473,2)</f>
        <v>0</v>
      </c>
      <c r="H3473" s="177"/>
      <c r="I3473" s="178">
        <f>ROUND(E3473*H3473,2)</f>
        <v>0</v>
      </c>
      <c r="J3473" s="177"/>
      <c r="K3473" s="178">
        <f>ROUND(E3473*J3473,2)</f>
        <v>0</v>
      </c>
      <c r="L3473" s="178">
        <v>12</v>
      </c>
      <c r="M3473" s="178">
        <f>G3473*(1+L3473/100)</f>
        <v>0</v>
      </c>
      <c r="N3473" s="176">
        <v>0</v>
      </c>
      <c r="O3473" s="176">
        <f>ROUND(E3473*N3473,2)</f>
        <v>0</v>
      </c>
      <c r="P3473" s="176">
        <v>0</v>
      </c>
      <c r="Q3473" s="176">
        <f>ROUND(E3473*P3473,2)</f>
        <v>0</v>
      </c>
      <c r="R3473" s="178"/>
      <c r="S3473" s="178" t="s">
        <v>641</v>
      </c>
      <c r="T3473" s="179" t="s">
        <v>366</v>
      </c>
      <c r="U3473" s="160">
        <v>0</v>
      </c>
      <c r="V3473" s="160">
        <f>ROUND(E3473*U3473,2)</f>
        <v>0</v>
      </c>
      <c r="W3473" s="160"/>
      <c r="X3473" s="160" t="s">
        <v>404</v>
      </c>
      <c r="Y3473" s="160" t="s">
        <v>368</v>
      </c>
      <c r="Z3473" s="149"/>
      <c r="AA3473" s="149"/>
      <c r="AB3473" s="149"/>
      <c r="AC3473" s="149"/>
      <c r="AD3473" s="149"/>
      <c r="AE3473" s="149"/>
      <c r="AF3473" s="149"/>
      <c r="AG3473" s="149" t="s">
        <v>405</v>
      </c>
      <c r="AH3473" s="149"/>
      <c r="AI3473" s="149"/>
      <c r="AJ3473" s="149"/>
      <c r="AK3473" s="149"/>
      <c r="AL3473" s="149"/>
      <c r="AM3473" s="149"/>
      <c r="AN3473" s="149"/>
      <c r="AO3473" s="149"/>
      <c r="AP3473" s="149"/>
      <c r="AQ3473" s="149"/>
      <c r="AR3473" s="149"/>
      <c r="AS3473" s="149"/>
      <c r="AT3473" s="149"/>
      <c r="AU3473" s="149"/>
      <c r="AV3473" s="149"/>
      <c r="AW3473" s="149"/>
      <c r="AX3473" s="149"/>
      <c r="AY3473" s="149"/>
      <c r="AZ3473" s="149"/>
      <c r="BA3473" s="149"/>
      <c r="BB3473" s="149"/>
      <c r="BC3473" s="149"/>
      <c r="BD3473" s="149"/>
      <c r="BE3473" s="149"/>
      <c r="BF3473" s="149"/>
      <c r="BG3473" s="149"/>
      <c r="BH3473" s="149"/>
    </row>
    <row r="3474" spans="1:60" outlineLevel="2" x14ac:dyDescent="0.2">
      <c r="A3474" s="156"/>
      <c r="B3474" s="157"/>
      <c r="C3474" s="285" t="s">
        <v>2493</v>
      </c>
      <c r="D3474" s="286"/>
      <c r="E3474" s="286"/>
      <c r="F3474" s="286"/>
      <c r="G3474" s="286"/>
      <c r="H3474" s="160"/>
      <c r="I3474" s="160"/>
      <c r="J3474" s="160"/>
      <c r="K3474" s="160"/>
      <c r="L3474" s="160"/>
      <c r="M3474" s="160"/>
      <c r="N3474" s="159"/>
      <c r="O3474" s="159"/>
      <c r="P3474" s="159"/>
      <c r="Q3474" s="159"/>
      <c r="R3474" s="160"/>
      <c r="S3474" s="160"/>
      <c r="T3474" s="160"/>
      <c r="U3474" s="160"/>
      <c r="V3474" s="160"/>
      <c r="W3474" s="160"/>
      <c r="X3474" s="160"/>
      <c r="Y3474" s="160"/>
      <c r="Z3474" s="149"/>
      <c r="AA3474" s="149"/>
      <c r="AB3474" s="149"/>
      <c r="AC3474" s="149"/>
      <c r="AD3474" s="149"/>
      <c r="AE3474" s="149"/>
      <c r="AF3474" s="149"/>
      <c r="AG3474" s="149" t="s">
        <v>2494</v>
      </c>
      <c r="AH3474" s="149"/>
      <c r="AI3474" s="149"/>
      <c r="AJ3474" s="149"/>
      <c r="AK3474" s="149"/>
      <c r="AL3474" s="149"/>
      <c r="AM3474" s="149"/>
      <c r="AN3474" s="149"/>
      <c r="AO3474" s="149"/>
      <c r="AP3474" s="149"/>
      <c r="AQ3474" s="149"/>
      <c r="AR3474" s="149"/>
      <c r="AS3474" s="149"/>
      <c r="AT3474" s="149"/>
      <c r="AU3474" s="149"/>
      <c r="AV3474" s="149"/>
      <c r="AW3474" s="149"/>
      <c r="AX3474" s="149"/>
      <c r="AY3474" s="149"/>
      <c r="AZ3474" s="149"/>
      <c r="BA3474" s="197" t="str">
        <f>C3474</f>
        <v>vč. kování, zámek+vložka, dveřní zarážky, kotevního a montážního materiálu, pomocného lešení,  viz výpis výrobků truhlářských</v>
      </c>
      <c r="BB3474" s="149"/>
      <c r="BC3474" s="149"/>
      <c r="BD3474" s="149"/>
      <c r="BE3474" s="149"/>
      <c r="BF3474" s="149"/>
      <c r="BG3474" s="149"/>
      <c r="BH3474" s="149"/>
    </row>
    <row r="3475" spans="1:60" outlineLevel="2" x14ac:dyDescent="0.2">
      <c r="A3475" s="156"/>
      <c r="B3475" s="157"/>
      <c r="C3475" s="200" t="s">
        <v>896</v>
      </c>
      <c r="D3475" s="193"/>
      <c r="E3475" s="194"/>
      <c r="F3475" s="160"/>
      <c r="G3475" s="160"/>
      <c r="H3475" s="160"/>
      <c r="I3475" s="160"/>
      <c r="J3475" s="160"/>
      <c r="K3475" s="160"/>
      <c r="L3475" s="160"/>
      <c r="M3475" s="160"/>
      <c r="N3475" s="159"/>
      <c r="O3475" s="159"/>
      <c r="P3475" s="159"/>
      <c r="Q3475" s="159"/>
      <c r="R3475" s="160"/>
      <c r="S3475" s="160"/>
      <c r="T3475" s="160"/>
      <c r="U3475" s="160"/>
      <c r="V3475" s="160"/>
      <c r="W3475" s="160"/>
      <c r="X3475" s="160"/>
      <c r="Y3475" s="160"/>
      <c r="Z3475" s="149"/>
      <c r="AA3475" s="149"/>
      <c r="AB3475" s="149"/>
      <c r="AC3475" s="149"/>
      <c r="AD3475" s="149"/>
      <c r="AE3475" s="149"/>
      <c r="AF3475" s="149"/>
      <c r="AG3475" s="149" t="s">
        <v>409</v>
      </c>
      <c r="AH3475" s="149">
        <v>0</v>
      </c>
      <c r="AI3475" s="149"/>
      <c r="AJ3475" s="149"/>
      <c r="AK3475" s="149"/>
      <c r="AL3475" s="149"/>
      <c r="AM3475" s="149"/>
      <c r="AN3475" s="149"/>
      <c r="AO3475" s="149"/>
      <c r="AP3475" s="149"/>
      <c r="AQ3475" s="149"/>
      <c r="AR3475" s="149"/>
      <c r="AS3475" s="149"/>
      <c r="AT3475" s="149"/>
      <c r="AU3475" s="149"/>
      <c r="AV3475" s="149"/>
      <c r="AW3475" s="149"/>
      <c r="AX3475" s="149"/>
      <c r="AY3475" s="149"/>
      <c r="AZ3475" s="149"/>
      <c r="BA3475" s="149"/>
      <c r="BB3475" s="149"/>
      <c r="BC3475" s="149"/>
      <c r="BD3475" s="149"/>
      <c r="BE3475" s="149"/>
      <c r="BF3475" s="149"/>
      <c r="BG3475" s="149"/>
      <c r="BH3475" s="149"/>
    </row>
    <row r="3476" spans="1:60" outlineLevel="3" x14ac:dyDescent="0.2">
      <c r="A3476" s="156"/>
      <c r="B3476" s="157"/>
      <c r="C3476" s="200" t="s">
        <v>1445</v>
      </c>
      <c r="D3476" s="193"/>
      <c r="E3476" s="194">
        <v>4</v>
      </c>
      <c r="F3476" s="160"/>
      <c r="G3476" s="160"/>
      <c r="H3476" s="160"/>
      <c r="I3476" s="160"/>
      <c r="J3476" s="160"/>
      <c r="K3476" s="160"/>
      <c r="L3476" s="160"/>
      <c r="M3476" s="160"/>
      <c r="N3476" s="159"/>
      <c r="O3476" s="159"/>
      <c r="P3476" s="159"/>
      <c r="Q3476" s="159"/>
      <c r="R3476" s="160"/>
      <c r="S3476" s="160"/>
      <c r="T3476" s="160"/>
      <c r="U3476" s="160"/>
      <c r="V3476" s="160"/>
      <c r="W3476" s="160"/>
      <c r="X3476" s="160"/>
      <c r="Y3476" s="160"/>
      <c r="Z3476" s="149"/>
      <c r="AA3476" s="149"/>
      <c r="AB3476" s="149"/>
      <c r="AC3476" s="149"/>
      <c r="AD3476" s="149"/>
      <c r="AE3476" s="149"/>
      <c r="AF3476" s="149"/>
      <c r="AG3476" s="149" t="s">
        <v>409</v>
      </c>
      <c r="AH3476" s="149">
        <v>0</v>
      </c>
      <c r="AI3476" s="149"/>
      <c r="AJ3476" s="149"/>
      <c r="AK3476" s="149"/>
      <c r="AL3476" s="149"/>
      <c r="AM3476" s="149"/>
      <c r="AN3476" s="149"/>
      <c r="AO3476" s="149"/>
      <c r="AP3476" s="149"/>
      <c r="AQ3476" s="149"/>
      <c r="AR3476" s="149"/>
      <c r="AS3476" s="149"/>
      <c r="AT3476" s="149"/>
      <c r="AU3476" s="149"/>
      <c r="AV3476" s="149"/>
      <c r="AW3476" s="149"/>
      <c r="AX3476" s="149"/>
      <c r="AY3476" s="149"/>
      <c r="AZ3476" s="149"/>
      <c r="BA3476" s="149"/>
      <c r="BB3476" s="149"/>
      <c r="BC3476" s="149"/>
      <c r="BD3476" s="149"/>
      <c r="BE3476" s="149"/>
      <c r="BF3476" s="149"/>
      <c r="BG3476" s="149"/>
      <c r="BH3476" s="149"/>
    </row>
    <row r="3477" spans="1:60" outlineLevel="3" x14ac:dyDescent="0.2">
      <c r="A3477" s="156"/>
      <c r="B3477" s="157"/>
      <c r="C3477" s="201" t="s">
        <v>417</v>
      </c>
      <c r="D3477" s="195"/>
      <c r="E3477" s="196">
        <v>4</v>
      </c>
      <c r="F3477" s="160"/>
      <c r="G3477" s="160"/>
      <c r="H3477" s="160"/>
      <c r="I3477" s="160"/>
      <c r="J3477" s="160"/>
      <c r="K3477" s="160"/>
      <c r="L3477" s="160"/>
      <c r="M3477" s="160"/>
      <c r="N3477" s="159"/>
      <c r="O3477" s="159"/>
      <c r="P3477" s="159"/>
      <c r="Q3477" s="159"/>
      <c r="R3477" s="160"/>
      <c r="S3477" s="160"/>
      <c r="T3477" s="160"/>
      <c r="U3477" s="160"/>
      <c r="V3477" s="160"/>
      <c r="W3477" s="160"/>
      <c r="X3477" s="160"/>
      <c r="Y3477" s="160"/>
      <c r="Z3477" s="149"/>
      <c r="AA3477" s="149"/>
      <c r="AB3477" s="149"/>
      <c r="AC3477" s="149"/>
      <c r="AD3477" s="149"/>
      <c r="AE3477" s="149"/>
      <c r="AF3477" s="149"/>
      <c r="AG3477" s="149" t="s">
        <v>409</v>
      </c>
      <c r="AH3477" s="149">
        <v>1</v>
      </c>
      <c r="AI3477" s="149"/>
      <c r="AJ3477" s="149"/>
      <c r="AK3477" s="149"/>
      <c r="AL3477" s="149"/>
      <c r="AM3477" s="149"/>
      <c r="AN3477" s="149"/>
      <c r="AO3477" s="149"/>
      <c r="AP3477" s="149"/>
      <c r="AQ3477" s="149"/>
      <c r="AR3477" s="149"/>
      <c r="AS3477" s="149"/>
      <c r="AT3477" s="149"/>
      <c r="AU3477" s="149"/>
      <c r="AV3477" s="149"/>
      <c r="AW3477" s="149"/>
      <c r="AX3477" s="149"/>
      <c r="AY3477" s="149"/>
      <c r="AZ3477" s="149"/>
      <c r="BA3477" s="149"/>
      <c r="BB3477" s="149"/>
      <c r="BC3477" s="149"/>
      <c r="BD3477" s="149"/>
      <c r="BE3477" s="149"/>
      <c r="BF3477" s="149"/>
      <c r="BG3477" s="149"/>
      <c r="BH3477" s="149"/>
    </row>
    <row r="3478" spans="1:60" outlineLevel="1" x14ac:dyDescent="0.2">
      <c r="A3478" s="173">
        <v>313</v>
      </c>
      <c r="B3478" s="174" t="s">
        <v>2509</v>
      </c>
      <c r="C3478" s="189" t="s">
        <v>2510</v>
      </c>
      <c r="D3478" s="175" t="s">
        <v>677</v>
      </c>
      <c r="E3478" s="176">
        <v>1</v>
      </c>
      <c r="F3478" s="177"/>
      <c r="G3478" s="178">
        <f>ROUND(E3478*F3478,2)</f>
        <v>0</v>
      </c>
      <c r="H3478" s="177"/>
      <c r="I3478" s="178">
        <f>ROUND(E3478*H3478,2)</f>
        <v>0</v>
      </c>
      <c r="J3478" s="177"/>
      <c r="K3478" s="178">
        <f>ROUND(E3478*J3478,2)</f>
        <v>0</v>
      </c>
      <c r="L3478" s="178">
        <v>12</v>
      </c>
      <c r="M3478" s="178">
        <f>G3478*(1+L3478/100)</f>
        <v>0</v>
      </c>
      <c r="N3478" s="176">
        <v>0</v>
      </c>
      <c r="O3478" s="176">
        <f>ROUND(E3478*N3478,2)</f>
        <v>0</v>
      </c>
      <c r="P3478" s="176">
        <v>0</v>
      </c>
      <c r="Q3478" s="176">
        <f>ROUND(E3478*P3478,2)</f>
        <v>0</v>
      </c>
      <c r="R3478" s="178"/>
      <c r="S3478" s="178" t="s">
        <v>641</v>
      </c>
      <c r="T3478" s="179" t="s">
        <v>366</v>
      </c>
      <c r="U3478" s="160">
        <v>0</v>
      </c>
      <c r="V3478" s="160">
        <f>ROUND(E3478*U3478,2)</f>
        <v>0</v>
      </c>
      <c r="W3478" s="160"/>
      <c r="X3478" s="160" t="s">
        <v>404</v>
      </c>
      <c r="Y3478" s="160" t="s">
        <v>368</v>
      </c>
      <c r="Z3478" s="149"/>
      <c r="AA3478" s="149"/>
      <c r="AB3478" s="149"/>
      <c r="AC3478" s="149"/>
      <c r="AD3478" s="149"/>
      <c r="AE3478" s="149"/>
      <c r="AF3478" s="149"/>
      <c r="AG3478" s="149" t="s">
        <v>405</v>
      </c>
      <c r="AH3478" s="149"/>
      <c r="AI3478" s="149"/>
      <c r="AJ3478" s="149"/>
      <c r="AK3478" s="149"/>
      <c r="AL3478" s="149"/>
      <c r="AM3478" s="149"/>
      <c r="AN3478" s="149"/>
      <c r="AO3478" s="149"/>
      <c r="AP3478" s="149"/>
      <c r="AQ3478" s="149"/>
      <c r="AR3478" s="149"/>
      <c r="AS3478" s="149"/>
      <c r="AT3478" s="149"/>
      <c r="AU3478" s="149"/>
      <c r="AV3478" s="149"/>
      <c r="AW3478" s="149"/>
      <c r="AX3478" s="149"/>
      <c r="AY3478" s="149"/>
      <c r="AZ3478" s="149"/>
      <c r="BA3478" s="149"/>
      <c r="BB3478" s="149"/>
      <c r="BC3478" s="149"/>
      <c r="BD3478" s="149"/>
      <c r="BE3478" s="149"/>
      <c r="BF3478" s="149"/>
      <c r="BG3478" s="149"/>
      <c r="BH3478" s="149"/>
    </row>
    <row r="3479" spans="1:60" outlineLevel="2" x14ac:dyDescent="0.2">
      <c r="A3479" s="156"/>
      <c r="B3479" s="157"/>
      <c r="C3479" s="285" t="s">
        <v>2493</v>
      </c>
      <c r="D3479" s="286"/>
      <c r="E3479" s="286"/>
      <c r="F3479" s="286"/>
      <c r="G3479" s="286"/>
      <c r="H3479" s="160"/>
      <c r="I3479" s="160"/>
      <c r="J3479" s="160"/>
      <c r="K3479" s="160"/>
      <c r="L3479" s="160"/>
      <c r="M3479" s="160"/>
      <c r="N3479" s="159"/>
      <c r="O3479" s="159"/>
      <c r="P3479" s="159"/>
      <c r="Q3479" s="159"/>
      <c r="R3479" s="160"/>
      <c r="S3479" s="160"/>
      <c r="T3479" s="160"/>
      <c r="U3479" s="160"/>
      <c r="V3479" s="160"/>
      <c r="W3479" s="160"/>
      <c r="X3479" s="160"/>
      <c r="Y3479" s="160"/>
      <c r="Z3479" s="149"/>
      <c r="AA3479" s="149"/>
      <c r="AB3479" s="149"/>
      <c r="AC3479" s="149"/>
      <c r="AD3479" s="149"/>
      <c r="AE3479" s="149"/>
      <c r="AF3479" s="149"/>
      <c r="AG3479" s="149" t="s">
        <v>2494</v>
      </c>
      <c r="AH3479" s="149"/>
      <c r="AI3479" s="149"/>
      <c r="AJ3479" s="149"/>
      <c r="AK3479" s="149"/>
      <c r="AL3479" s="149"/>
      <c r="AM3479" s="149"/>
      <c r="AN3479" s="149"/>
      <c r="AO3479" s="149"/>
      <c r="AP3479" s="149"/>
      <c r="AQ3479" s="149"/>
      <c r="AR3479" s="149"/>
      <c r="AS3479" s="149"/>
      <c r="AT3479" s="149"/>
      <c r="AU3479" s="149"/>
      <c r="AV3479" s="149"/>
      <c r="AW3479" s="149"/>
      <c r="AX3479" s="149"/>
      <c r="AY3479" s="149"/>
      <c r="AZ3479" s="149"/>
      <c r="BA3479" s="197" t="str">
        <f>C3479</f>
        <v>vč. kování, zámek+vložka, dveřní zarážky, kotevního a montážního materiálu, pomocného lešení,  viz výpis výrobků truhlářských</v>
      </c>
      <c r="BB3479" s="149"/>
      <c r="BC3479" s="149"/>
      <c r="BD3479" s="149"/>
      <c r="BE3479" s="149"/>
      <c r="BF3479" s="149"/>
      <c r="BG3479" s="149"/>
      <c r="BH3479" s="149"/>
    </row>
    <row r="3480" spans="1:60" outlineLevel="2" x14ac:dyDescent="0.2">
      <c r="A3480" s="156"/>
      <c r="B3480" s="157"/>
      <c r="C3480" s="200" t="s">
        <v>896</v>
      </c>
      <c r="D3480" s="193"/>
      <c r="E3480" s="194"/>
      <c r="F3480" s="160"/>
      <c r="G3480" s="160"/>
      <c r="H3480" s="160"/>
      <c r="I3480" s="160"/>
      <c r="J3480" s="160"/>
      <c r="K3480" s="160"/>
      <c r="L3480" s="160"/>
      <c r="M3480" s="160"/>
      <c r="N3480" s="159"/>
      <c r="O3480" s="159"/>
      <c r="P3480" s="159"/>
      <c r="Q3480" s="159"/>
      <c r="R3480" s="160"/>
      <c r="S3480" s="160"/>
      <c r="T3480" s="160"/>
      <c r="U3480" s="160"/>
      <c r="V3480" s="160"/>
      <c r="W3480" s="160"/>
      <c r="X3480" s="160"/>
      <c r="Y3480" s="160"/>
      <c r="Z3480" s="149"/>
      <c r="AA3480" s="149"/>
      <c r="AB3480" s="149"/>
      <c r="AC3480" s="149"/>
      <c r="AD3480" s="149"/>
      <c r="AE3480" s="149"/>
      <c r="AF3480" s="149"/>
      <c r="AG3480" s="149" t="s">
        <v>409</v>
      </c>
      <c r="AH3480" s="149">
        <v>0</v>
      </c>
      <c r="AI3480" s="149"/>
      <c r="AJ3480" s="149"/>
      <c r="AK3480" s="149"/>
      <c r="AL3480" s="149"/>
      <c r="AM3480" s="149"/>
      <c r="AN3480" s="149"/>
      <c r="AO3480" s="149"/>
      <c r="AP3480" s="149"/>
      <c r="AQ3480" s="149"/>
      <c r="AR3480" s="149"/>
      <c r="AS3480" s="149"/>
      <c r="AT3480" s="149"/>
      <c r="AU3480" s="149"/>
      <c r="AV3480" s="149"/>
      <c r="AW3480" s="149"/>
      <c r="AX3480" s="149"/>
      <c r="AY3480" s="149"/>
      <c r="AZ3480" s="149"/>
      <c r="BA3480" s="149"/>
      <c r="BB3480" s="149"/>
      <c r="BC3480" s="149"/>
      <c r="BD3480" s="149"/>
      <c r="BE3480" s="149"/>
      <c r="BF3480" s="149"/>
      <c r="BG3480" s="149"/>
      <c r="BH3480" s="149"/>
    </row>
    <row r="3481" spans="1:60" outlineLevel="3" x14ac:dyDescent="0.2">
      <c r="A3481" s="156"/>
      <c r="B3481" s="157"/>
      <c r="C3481" s="200" t="s">
        <v>1446</v>
      </c>
      <c r="D3481" s="193"/>
      <c r="E3481" s="194">
        <v>1</v>
      </c>
      <c r="F3481" s="160"/>
      <c r="G3481" s="160"/>
      <c r="H3481" s="160"/>
      <c r="I3481" s="160"/>
      <c r="J3481" s="160"/>
      <c r="K3481" s="160"/>
      <c r="L3481" s="160"/>
      <c r="M3481" s="160"/>
      <c r="N3481" s="159"/>
      <c r="O3481" s="159"/>
      <c r="P3481" s="159"/>
      <c r="Q3481" s="159"/>
      <c r="R3481" s="160"/>
      <c r="S3481" s="160"/>
      <c r="T3481" s="160"/>
      <c r="U3481" s="160"/>
      <c r="V3481" s="160"/>
      <c r="W3481" s="160"/>
      <c r="X3481" s="160"/>
      <c r="Y3481" s="160"/>
      <c r="Z3481" s="149"/>
      <c r="AA3481" s="149"/>
      <c r="AB3481" s="149"/>
      <c r="AC3481" s="149"/>
      <c r="AD3481" s="149"/>
      <c r="AE3481" s="149"/>
      <c r="AF3481" s="149"/>
      <c r="AG3481" s="149" t="s">
        <v>409</v>
      </c>
      <c r="AH3481" s="149">
        <v>0</v>
      </c>
      <c r="AI3481" s="149"/>
      <c r="AJ3481" s="149"/>
      <c r="AK3481" s="149"/>
      <c r="AL3481" s="149"/>
      <c r="AM3481" s="149"/>
      <c r="AN3481" s="149"/>
      <c r="AO3481" s="149"/>
      <c r="AP3481" s="149"/>
      <c r="AQ3481" s="149"/>
      <c r="AR3481" s="149"/>
      <c r="AS3481" s="149"/>
      <c r="AT3481" s="149"/>
      <c r="AU3481" s="149"/>
      <c r="AV3481" s="149"/>
      <c r="AW3481" s="149"/>
      <c r="AX3481" s="149"/>
      <c r="AY3481" s="149"/>
      <c r="AZ3481" s="149"/>
      <c r="BA3481" s="149"/>
      <c r="BB3481" s="149"/>
      <c r="BC3481" s="149"/>
      <c r="BD3481" s="149"/>
      <c r="BE3481" s="149"/>
      <c r="BF3481" s="149"/>
      <c r="BG3481" s="149"/>
      <c r="BH3481" s="149"/>
    </row>
    <row r="3482" spans="1:60" outlineLevel="3" x14ac:dyDescent="0.2">
      <c r="A3482" s="156"/>
      <c r="B3482" s="157"/>
      <c r="C3482" s="201" t="s">
        <v>417</v>
      </c>
      <c r="D3482" s="195"/>
      <c r="E3482" s="196">
        <v>1</v>
      </c>
      <c r="F3482" s="160"/>
      <c r="G3482" s="160"/>
      <c r="H3482" s="160"/>
      <c r="I3482" s="160"/>
      <c r="J3482" s="160"/>
      <c r="K3482" s="160"/>
      <c r="L3482" s="160"/>
      <c r="M3482" s="160"/>
      <c r="N3482" s="159"/>
      <c r="O3482" s="159"/>
      <c r="P3482" s="159"/>
      <c r="Q3482" s="159"/>
      <c r="R3482" s="160"/>
      <c r="S3482" s="160"/>
      <c r="T3482" s="160"/>
      <c r="U3482" s="160"/>
      <c r="V3482" s="160"/>
      <c r="W3482" s="160"/>
      <c r="X3482" s="160"/>
      <c r="Y3482" s="160"/>
      <c r="Z3482" s="149"/>
      <c r="AA3482" s="149"/>
      <c r="AB3482" s="149"/>
      <c r="AC3482" s="149"/>
      <c r="AD3482" s="149"/>
      <c r="AE3482" s="149"/>
      <c r="AF3482" s="149"/>
      <c r="AG3482" s="149" t="s">
        <v>409</v>
      </c>
      <c r="AH3482" s="149">
        <v>1</v>
      </c>
      <c r="AI3482" s="149"/>
      <c r="AJ3482" s="149"/>
      <c r="AK3482" s="149"/>
      <c r="AL3482" s="149"/>
      <c r="AM3482" s="149"/>
      <c r="AN3482" s="149"/>
      <c r="AO3482" s="149"/>
      <c r="AP3482" s="149"/>
      <c r="AQ3482" s="149"/>
      <c r="AR3482" s="149"/>
      <c r="AS3482" s="149"/>
      <c r="AT3482" s="149"/>
      <c r="AU3482" s="149"/>
      <c r="AV3482" s="149"/>
      <c r="AW3482" s="149"/>
      <c r="AX3482" s="149"/>
      <c r="AY3482" s="149"/>
      <c r="AZ3482" s="149"/>
      <c r="BA3482" s="149"/>
      <c r="BB3482" s="149"/>
      <c r="BC3482" s="149"/>
      <c r="BD3482" s="149"/>
      <c r="BE3482" s="149"/>
      <c r="BF3482" s="149"/>
      <c r="BG3482" s="149"/>
      <c r="BH3482" s="149"/>
    </row>
    <row r="3483" spans="1:60" ht="22.5" outlineLevel="1" x14ac:dyDescent="0.2">
      <c r="A3483" s="173">
        <v>314</v>
      </c>
      <c r="B3483" s="174" t="s">
        <v>2511</v>
      </c>
      <c r="C3483" s="189" t="s">
        <v>2506</v>
      </c>
      <c r="D3483" s="175" t="s">
        <v>677</v>
      </c>
      <c r="E3483" s="176">
        <v>2</v>
      </c>
      <c r="F3483" s="177"/>
      <c r="G3483" s="178">
        <f>ROUND(E3483*F3483,2)</f>
        <v>0</v>
      </c>
      <c r="H3483" s="177"/>
      <c r="I3483" s="178">
        <f>ROUND(E3483*H3483,2)</f>
        <v>0</v>
      </c>
      <c r="J3483" s="177"/>
      <c r="K3483" s="178">
        <f>ROUND(E3483*J3483,2)</f>
        <v>0</v>
      </c>
      <c r="L3483" s="178">
        <v>12</v>
      </c>
      <c r="M3483" s="178">
        <f>G3483*(1+L3483/100)</f>
        <v>0</v>
      </c>
      <c r="N3483" s="176">
        <v>0</v>
      </c>
      <c r="O3483" s="176">
        <f>ROUND(E3483*N3483,2)</f>
        <v>0</v>
      </c>
      <c r="P3483" s="176">
        <v>0</v>
      </c>
      <c r="Q3483" s="176">
        <f>ROUND(E3483*P3483,2)</f>
        <v>0</v>
      </c>
      <c r="R3483" s="178"/>
      <c r="S3483" s="178" t="s">
        <v>641</v>
      </c>
      <c r="T3483" s="179" t="s">
        <v>366</v>
      </c>
      <c r="U3483" s="160">
        <v>0</v>
      </c>
      <c r="V3483" s="160">
        <f>ROUND(E3483*U3483,2)</f>
        <v>0</v>
      </c>
      <c r="W3483" s="160"/>
      <c r="X3483" s="160" t="s">
        <v>404</v>
      </c>
      <c r="Y3483" s="160" t="s">
        <v>368</v>
      </c>
      <c r="Z3483" s="149"/>
      <c r="AA3483" s="149"/>
      <c r="AB3483" s="149"/>
      <c r="AC3483" s="149"/>
      <c r="AD3483" s="149"/>
      <c r="AE3483" s="149"/>
      <c r="AF3483" s="149"/>
      <c r="AG3483" s="149" t="s">
        <v>405</v>
      </c>
      <c r="AH3483" s="149"/>
      <c r="AI3483" s="149"/>
      <c r="AJ3483" s="149"/>
      <c r="AK3483" s="149"/>
      <c r="AL3483" s="149"/>
      <c r="AM3483" s="149"/>
      <c r="AN3483" s="149"/>
      <c r="AO3483" s="149"/>
      <c r="AP3483" s="149"/>
      <c r="AQ3483" s="149"/>
      <c r="AR3483" s="149"/>
      <c r="AS3483" s="149"/>
      <c r="AT3483" s="149"/>
      <c r="AU3483" s="149"/>
      <c r="AV3483" s="149"/>
      <c r="AW3483" s="149"/>
      <c r="AX3483" s="149"/>
      <c r="AY3483" s="149"/>
      <c r="AZ3483" s="149"/>
      <c r="BA3483" s="149"/>
      <c r="BB3483" s="149"/>
      <c r="BC3483" s="149"/>
      <c r="BD3483" s="149"/>
      <c r="BE3483" s="149"/>
      <c r="BF3483" s="149"/>
      <c r="BG3483" s="149"/>
      <c r="BH3483" s="149"/>
    </row>
    <row r="3484" spans="1:60" outlineLevel="2" x14ac:dyDescent="0.2">
      <c r="A3484" s="156"/>
      <c r="B3484" s="157"/>
      <c r="C3484" s="285" t="s">
        <v>2493</v>
      </c>
      <c r="D3484" s="286"/>
      <c r="E3484" s="286"/>
      <c r="F3484" s="286"/>
      <c r="G3484" s="286"/>
      <c r="H3484" s="160"/>
      <c r="I3484" s="160"/>
      <c r="J3484" s="160"/>
      <c r="K3484" s="160"/>
      <c r="L3484" s="160"/>
      <c r="M3484" s="160"/>
      <c r="N3484" s="159"/>
      <c r="O3484" s="159"/>
      <c r="P3484" s="159"/>
      <c r="Q3484" s="159"/>
      <c r="R3484" s="160"/>
      <c r="S3484" s="160"/>
      <c r="T3484" s="160"/>
      <c r="U3484" s="160"/>
      <c r="V3484" s="160"/>
      <c r="W3484" s="160"/>
      <c r="X3484" s="160"/>
      <c r="Y3484" s="160"/>
      <c r="Z3484" s="149"/>
      <c r="AA3484" s="149"/>
      <c r="AB3484" s="149"/>
      <c r="AC3484" s="149"/>
      <c r="AD3484" s="149"/>
      <c r="AE3484" s="149"/>
      <c r="AF3484" s="149"/>
      <c r="AG3484" s="149" t="s">
        <v>2494</v>
      </c>
      <c r="AH3484" s="149"/>
      <c r="AI3484" s="149"/>
      <c r="AJ3484" s="149"/>
      <c r="AK3484" s="149"/>
      <c r="AL3484" s="149"/>
      <c r="AM3484" s="149"/>
      <c r="AN3484" s="149"/>
      <c r="AO3484" s="149"/>
      <c r="AP3484" s="149"/>
      <c r="AQ3484" s="149"/>
      <c r="AR3484" s="149"/>
      <c r="AS3484" s="149"/>
      <c r="AT3484" s="149"/>
      <c r="AU3484" s="149"/>
      <c r="AV3484" s="149"/>
      <c r="AW3484" s="149"/>
      <c r="AX3484" s="149"/>
      <c r="AY3484" s="149"/>
      <c r="AZ3484" s="149"/>
      <c r="BA3484" s="197" t="str">
        <f>C3484</f>
        <v>vč. kování, zámek+vložka, dveřní zarážky, kotevního a montážního materiálu, pomocného lešení,  viz výpis výrobků truhlářských</v>
      </c>
      <c r="BB3484" s="149"/>
      <c r="BC3484" s="149"/>
      <c r="BD3484" s="149"/>
      <c r="BE3484" s="149"/>
      <c r="BF3484" s="149"/>
      <c r="BG3484" s="149"/>
      <c r="BH3484" s="149"/>
    </row>
    <row r="3485" spans="1:60" outlineLevel="2" x14ac:dyDescent="0.2">
      <c r="A3485" s="156"/>
      <c r="B3485" s="157"/>
      <c r="C3485" s="200" t="s">
        <v>896</v>
      </c>
      <c r="D3485" s="193"/>
      <c r="E3485" s="194"/>
      <c r="F3485" s="160"/>
      <c r="G3485" s="160"/>
      <c r="H3485" s="160"/>
      <c r="I3485" s="160"/>
      <c r="J3485" s="160"/>
      <c r="K3485" s="160"/>
      <c r="L3485" s="160"/>
      <c r="M3485" s="160"/>
      <c r="N3485" s="159"/>
      <c r="O3485" s="159"/>
      <c r="P3485" s="159"/>
      <c r="Q3485" s="159"/>
      <c r="R3485" s="160"/>
      <c r="S3485" s="160"/>
      <c r="T3485" s="160"/>
      <c r="U3485" s="160"/>
      <c r="V3485" s="160"/>
      <c r="W3485" s="160"/>
      <c r="X3485" s="160"/>
      <c r="Y3485" s="160"/>
      <c r="Z3485" s="149"/>
      <c r="AA3485" s="149"/>
      <c r="AB3485" s="149"/>
      <c r="AC3485" s="149"/>
      <c r="AD3485" s="149"/>
      <c r="AE3485" s="149"/>
      <c r="AF3485" s="149"/>
      <c r="AG3485" s="149" t="s">
        <v>409</v>
      </c>
      <c r="AH3485" s="149">
        <v>0</v>
      </c>
      <c r="AI3485" s="149"/>
      <c r="AJ3485" s="149"/>
      <c r="AK3485" s="149"/>
      <c r="AL3485" s="149"/>
      <c r="AM3485" s="149"/>
      <c r="AN3485" s="149"/>
      <c r="AO3485" s="149"/>
      <c r="AP3485" s="149"/>
      <c r="AQ3485" s="149"/>
      <c r="AR3485" s="149"/>
      <c r="AS3485" s="149"/>
      <c r="AT3485" s="149"/>
      <c r="AU3485" s="149"/>
      <c r="AV3485" s="149"/>
      <c r="AW3485" s="149"/>
      <c r="AX3485" s="149"/>
      <c r="AY3485" s="149"/>
      <c r="AZ3485" s="149"/>
      <c r="BA3485" s="149"/>
      <c r="BB3485" s="149"/>
      <c r="BC3485" s="149"/>
      <c r="BD3485" s="149"/>
      <c r="BE3485" s="149"/>
      <c r="BF3485" s="149"/>
      <c r="BG3485" s="149"/>
      <c r="BH3485" s="149"/>
    </row>
    <row r="3486" spans="1:60" outlineLevel="3" x14ac:dyDescent="0.2">
      <c r="A3486" s="156"/>
      <c r="B3486" s="157"/>
      <c r="C3486" s="200" t="s">
        <v>1430</v>
      </c>
      <c r="D3486" s="193"/>
      <c r="E3486" s="194">
        <v>2</v>
      </c>
      <c r="F3486" s="160"/>
      <c r="G3486" s="160"/>
      <c r="H3486" s="160"/>
      <c r="I3486" s="160"/>
      <c r="J3486" s="160"/>
      <c r="K3486" s="160"/>
      <c r="L3486" s="160"/>
      <c r="M3486" s="160"/>
      <c r="N3486" s="159"/>
      <c r="O3486" s="159"/>
      <c r="P3486" s="159"/>
      <c r="Q3486" s="159"/>
      <c r="R3486" s="160"/>
      <c r="S3486" s="160"/>
      <c r="T3486" s="160"/>
      <c r="U3486" s="160"/>
      <c r="V3486" s="160"/>
      <c r="W3486" s="160"/>
      <c r="X3486" s="160"/>
      <c r="Y3486" s="160"/>
      <c r="Z3486" s="149"/>
      <c r="AA3486" s="149"/>
      <c r="AB3486" s="149"/>
      <c r="AC3486" s="149"/>
      <c r="AD3486" s="149"/>
      <c r="AE3486" s="149"/>
      <c r="AF3486" s="149"/>
      <c r="AG3486" s="149" t="s">
        <v>409</v>
      </c>
      <c r="AH3486" s="149">
        <v>0</v>
      </c>
      <c r="AI3486" s="149"/>
      <c r="AJ3486" s="149"/>
      <c r="AK3486" s="149"/>
      <c r="AL3486" s="149"/>
      <c r="AM3486" s="149"/>
      <c r="AN3486" s="149"/>
      <c r="AO3486" s="149"/>
      <c r="AP3486" s="149"/>
      <c r="AQ3486" s="149"/>
      <c r="AR3486" s="149"/>
      <c r="AS3486" s="149"/>
      <c r="AT3486" s="149"/>
      <c r="AU3486" s="149"/>
      <c r="AV3486" s="149"/>
      <c r="AW3486" s="149"/>
      <c r="AX3486" s="149"/>
      <c r="AY3486" s="149"/>
      <c r="AZ3486" s="149"/>
      <c r="BA3486" s="149"/>
      <c r="BB3486" s="149"/>
      <c r="BC3486" s="149"/>
      <c r="BD3486" s="149"/>
      <c r="BE3486" s="149"/>
      <c r="BF3486" s="149"/>
      <c r="BG3486" s="149"/>
      <c r="BH3486" s="149"/>
    </row>
    <row r="3487" spans="1:60" outlineLevel="3" x14ac:dyDescent="0.2">
      <c r="A3487" s="156"/>
      <c r="B3487" s="157"/>
      <c r="C3487" s="201" t="s">
        <v>417</v>
      </c>
      <c r="D3487" s="195"/>
      <c r="E3487" s="196">
        <v>2</v>
      </c>
      <c r="F3487" s="160"/>
      <c r="G3487" s="160"/>
      <c r="H3487" s="160"/>
      <c r="I3487" s="160"/>
      <c r="J3487" s="160"/>
      <c r="K3487" s="160"/>
      <c r="L3487" s="160"/>
      <c r="M3487" s="160"/>
      <c r="N3487" s="159"/>
      <c r="O3487" s="159"/>
      <c r="P3487" s="159"/>
      <c r="Q3487" s="159"/>
      <c r="R3487" s="160"/>
      <c r="S3487" s="160"/>
      <c r="T3487" s="160"/>
      <c r="U3487" s="160"/>
      <c r="V3487" s="160"/>
      <c r="W3487" s="160"/>
      <c r="X3487" s="160"/>
      <c r="Y3487" s="160"/>
      <c r="Z3487" s="149"/>
      <c r="AA3487" s="149"/>
      <c r="AB3487" s="149"/>
      <c r="AC3487" s="149"/>
      <c r="AD3487" s="149"/>
      <c r="AE3487" s="149"/>
      <c r="AF3487" s="149"/>
      <c r="AG3487" s="149" t="s">
        <v>409</v>
      </c>
      <c r="AH3487" s="149">
        <v>1</v>
      </c>
      <c r="AI3487" s="149"/>
      <c r="AJ3487" s="149"/>
      <c r="AK3487" s="149"/>
      <c r="AL3487" s="149"/>
      <c r="AM3487" s="149"/>
      <c r="AN3487" s="149"/>
      <c r="AO3487" s="149"/>
      <c r="AP3487" s="149"/>
      <c r="AQ3487" s="149"/>
      <c r="AR3487" s="149"/>
      <c r="AS3487" s="149"/>
      <c r="AT3487" s="149"/>
      <c r="AU3487" s="149"/>
      <c r="AV3487" s="149"/>
      <c r="AW3487" s="149"/>
      <c r="AX3487" s="149"/>
      <c r="AY3487" s="149"/>
      <c r="AZ3487" s="149"/>
      <c r="BA3487" s="149"/>
      <c r="BB3487" s="149"/>
      <c r="BC3487" s="149"/>
      <c r="BD3487" s="149"/>
      <c r="BE3487" s="149"/>
      <c r="BF3487" s="149"/>
      <c r="BG3487" s="149"/>
      <c r="BH3487" s="149"/>
    </row>
    <row r="3488" spans="1:60" outlineLevel="1" x14ac:dyDescent="0.2">
      <c r="A3488" s="173">
        <v>315</v>
      </c>
      <c r="B3488" s="174" t="s">
        <v>2512</v>
      </c>
      <c r="C3488" s="189" t="s">
        <v>2513</v>
      </c>
      <c r="D3488" s="175" t="s">
        <v>677</v>
      </c>
      <c r="E3488" s="176">
        <v>8</v>
      </c>
      <c r="F3488" s="177"/>
      <c r="G3488" s="178">
        <f>ROUND(E3488*F3488,2)</f>
        <v>0</v>
      </c>
      <c r="H3488" s="177"/>
      <c r="I3488" s="178">
        <f>ROUND(E3488*H3488,2)</f>
        <v>0</v>
      </c>
      <c r="J3488" s="177"/>
      <c r="K3488" s="178">
        <f>ROUND(E3488*J3488,2)</f>
        <v>0</v>
      </c>
      <c r="L3488" s="178">
        <v>12</v>
      </c>
      <c r="M3488" s="178">
        <f>G3488*(1+L3488/100)</f>
        <v>0</v>
      </c>
      <c r="N3488" s="176">
        <v>0</v>
      </c>
      <c r="O3488" s="176">
        <f>ROUND(E3488*N3488,2)</f>
        <v>0</v>
      </c>
      <c r="P3488" s="176">
        <v>0</v>
      </c>
      <c r="Q3488" s="176">
        <f>ROUND(E3488*P3488,2)</f>
        <v>0</v>
      </c>
      <c r="R3488" s="178"/>
      <c r="S3488" s="178" t="s">
        <v>641</v>
      </c>
      <c r="T3488" s="179" t="s">
        <v>366</v>
      </c>
      <c r="U3488" s="160">
        <v>0</v>
      </c>
      <c r="V3488" s="160">
        <f>ROUND(E3488*U3488,2)</f>
        <v>0</v>
      </c>
      <c r="W3488" s="160"/>
      <c r="X3488" s="160" t="s">
        <v>404</v>
      </c>
      <c r="Y3488" s="160" t="s">
        <v>368</v>
      </c>
      <c r="Z3488" s="149"/>
      <c r="AA3488" s="149"/>
      <c r="AB3488" s="149"/>
      <c r="AC3488" s="149"/>
      <c r="AD3488" s="149"/>
      <c r="AE3488" s="149"/>
      <c r="AF3488" s="149"/>
      <c r="AG3488" s="149" t="s">
        <v>405</v>
      </c>
      <c r="AH3488" s="149"/>
      <c r="AI3488" s="149"/>
      <c r="AJ3488" s="149"/>
      <c r="AK3488" s="149"/>
      <c r="AL3488" s="149"/>
      <c r="AM3488" s="149"/>
      <c r="AN3488" s="149"/>
      <c r="AO3488" s="149"/>
      <c r="AP3488" s="149"/>
      <c r="AQ3488" s="149"/>
      <c r="AR3488" s="149"/>
      <c r="AS3488" s="149"/>
      <c r="AT3488" s="149"/>
      <c r="AU3488" s="149"/>
      <c r="AV3488" s="149"/>
      <c r="AW3488" s="149"/>
      <c r="AX3488" s="149"/>
      <c r="AY3488" s="149"/>
      <c r="AZ3488" s="149"/>
      <c r="BA3488" s="149"/>
      <c r="BB3488" s="149"/>
      <c r="BC3488" s="149"/>
      <c r="BD3488" s="149"/>
      <c r="BE3488" s="149"/>
      <c r="BF3488" s="149"/>
      <c r="BG3488" s="149"/>
      <c r="BH3488" s="149"/>
    </row>
    <row r="3489" spans="1:60" outlineLevel="2" x14ac:dyDescent="0.2">
      <c r="A3489" s="156"/>
      <c r="B3489" s="157"/>
      <c r="C3489" s="285" t="s">
        <v>2493</v>
      </c>
      <c r="D3489" s="286"/>
      <c r="E3489" s="286"/>
      <c r="F3489" s="286"/>
      <c r="G3489" s="286"/>
      <c r="H3489" s="160"/>
      <c r="I3489" s="160"/>
      <c r="J3489" s="160"/>
      <c r="K3489" s="160"/>
      <c r="L3489" s="160"/>
      <c r="M3489" s="160"/>
      <c r="N3489" s="159"/>
      <c r="O3489" s="159"/>
      <c r="P3489" s="159"/>
      <c r="Q3489" s="159"/>
      <c r="R3489" s="160"/>
      <c r="S3489" s="160"/>
      <c r="T3489" s="160"/>
      <c r="U3489" s="160"/>
      <c r="V3489" s="160"/>
      <c r="W3489" s="160"/>
      <c r="X3489" s="160"/>
      <c r="Y3489" s="160"/>
      <c r="Z3489" s="149"/>
      <c r="AA3489" s="149"/>
      <c r="AB3489" s="149"/>
      <c r="AC3489" s="149"/>
      <c r="AD3489" s="149"/>
      <c r="AE3489" s="149"/>
      <c r="AF3489" s="149"/>
      <c r="AG3489" s="149" t="s">
        <v>2494</v>
      </c>
      <c r="AH3489" s="149"/>
      <c r="AI3489" s="149"/>
      <c r="AJ3489" s="149"/>
      <c r="AK3489" s="149"/>
      <c r="AL3489" s="149"/>
      <c r="AM3489" s="149"/>
      <c r="AN3489" s="149"/>
      <c r="AO3489" s="149"/>
      <c r="AP3489" s="149"/>
      <c r="AQ3489" s="149"/>
      <c r="AR3489" s="149"/>
      <c r="AS3489" s="149"/>
      <c r="AT3489" s="149"/>
      <c r="AU3489" s="149"/>
      <c r="AV3489" s="149"/>
      <c r="AW3489" s="149"/>
      <c r="AX3489" s="149"/>
      <c r="AY3489" s="149"/>
      <c r="AZ3489" s="149"/>
      <c r="BA3489" s="197" t="str">
        <f>C3489</f>
        <v>vč. kování, zámek+vložka, dveřní zarážky, kotevního a montážního materiálu, pomocného lešení,  viz výpis výrobků truhlářských</v>
      </c>
      <c r="BB3489" s="149"/>
      <c r="BC3489" s="149"/>
      <c r="BD3489" s="149"/>
      <c r="BE3489" s="149"/>
      <c r="BF3489" s="149"/>
      <c r="BG3489" s="149"/>
      <c r="BH3489" s="149"/>
    </row>
    <row r="3490" spans="1:60" outlineLevel="2" x14ac:dyDescent="0.2">
      <c r="A3490" s="156"/>
      <c r="B3490" s="157"/>
      <c r="C3490" s="200" t="s">
        <v>896</v>
      </c>
      <c r="D3490" s="193"/>
      <c r="E3490" s="194"/>
      <c r="F3490" s="160"/>
      <c r="G3490" s="160"/>
      <c r="H3490" s="160"/>
      <c r="I3490" s="160"/>
      <c r="J3490" s="160"/>
      <c r="K3490" s="160"/>
      <c r="L3490" s="160"/>
      <c r="M3490" s="160"/>
      <c r="N3490" s="159"/>
      <c r="O3490" s="159"/>
      <c r="P3490" s="159"/>
      <c r="Q3490" s="159"/>
      <c r="R3490" s="160"/>
      <c r="S3490" s="160"/>
      <c r="T3490" s="160"/>
      <c r="U3490" s="160"/>
      <c r="V3490" s="160"/>
      <c r="W3490" s="160"/>
      <c r="X3490" s="160"/>
      <c r="Y3490" s="160"/>
      <c r="Z3490" s="149"/>
      <c r="AA3490" s="149"/>
      <c r="AB3490" s="149"/>
      <c r="AC3490" s="149"/>
      <c r="AD3490" s="149"/>
      <c r="AE3490" s="149"/>
      <c r="AF3490" s="149"/>
      <c r="AG3490" s="149" t="s">
        <v>409</v>
      </c>
      <c r="AH3490" s="149">
        <v>0</v>
      </c>
      <c r="AI3490" s="149"/>
      <c r="AJ3490" s="149"/>
      <c r="AK3490" s="149"/>
      <c r="AL3490" s="149"/>
      <c r="AM3490" s="149"/>
      <c r="AN3490" s="149"/>
      <c r="AO3490" s="149"/>
      <c r="AP3490" s="149"/>
      <c r="AQ3490" s="149"/>
      <c r="AR3490" s="149"/>
      <c r="AS3490" s="149"/>
      <c r="AT3490" s="149"/>
      <c r="AU3490" s="149"/>
      <c r="AV3490" s="149"/>
      <c r="AW3490" s="149"/>
      <c r="AX3490" s="149"/>
      <c r="AY3490" s="149"/>
      <c r="AZ3490" s="149"/>
      <c r="BA3490" s="149"/>
      <c r="BB3490" s="149"/>
      <c r="BC3490" s="149"/>
      <c r="BD3490" s="149"/>
      <c r="BE3490" s="149"/>
      <c r="BF3490" s="149"/>
      <c r="BG3490" s="149"/>
      <c r="BH3490" s="149"/>
    </row>
    <row r="3491" spans="1:60" outlineLevel="3" x14ac:dyDescent="0.2">
      <c r="A3491" s="156"/>
      <c r="B3491" s="157"/>
      <c r="C3491" s="200" t="s">
        <v>1431</v>
      </c>
      <c r="D3491" s="193"/>
      <c r="E3491" s="194">
        <v>7</v>
      </c>
      <c r="F3491" s="160"/>
      <c r="G3491" s="160"/>
      <c r="H3491" s="160"/>
      <c r="I3491" s="160"/>
      <c r="J3491" s="160"/>
      <c r="K3491" s="160"/>
      <c r="L3491" s="160"/>
      <c r="M3491" s="160"/>
      <c r="N3491" s="159"/>
      <c r="O3491" s="159"/>
      <c r="P3491" s="159"/>
      <c r="Q3491" s="159"/>
      <c r="R3491" s="160"/>
      <c r="S3491" s="160"/>
      <c r="T3491" s="160"/>
      <c r="U3491" s="160"/>
      <c r="V3491" s="160"/>
      <c r="W3491" s="160"/>
      <c r="X3491" s="160"/>
      <c r="Y3491" s="160"/>
      <c r="Z3491" s="149"/>
      <c r="AA3491" s="149"/>
      <c r="AB3491" s="149"/>
      <c r="AC3491" s="149"/>
      <c r="AD3491" s="149"/>
      <c r="AE3491" s="149"/>
      <c r="AF3491" s="149"/>
      <c r="AG3491" s="149" t="s">
        <v>409</v>
      </c>
      <c r="AH3491" s="149">
        <v>0</v>
      </c>
      <c r="AI3491" s="149"/>
      <c r="AJ3491" s="149"/>
      <c r="AK3491" s="149"/>
      <c r="AL3491" s="149"/>
      <c r="AM3491" s="149"/>
      <c r="AN3491" s="149"/>
      <c r="AO3491" s="149"/>
      <c r="AP3491" s="149"/>
      <c r="AQ3491" s="149"/>
      <c r="AR3491" s="149"/>
      <c r="AS3491" s="149"/>
      <c r="AT3491" s="149"/>
      <c r="AU3491" s="149"/>
      <c r="AV3491" s="149"/>
      <c r="AW3491" s="149"/>
      <c r="AX3491" s="149"/>
      <c r="AY3491" s="149"/>
      <c r="AZ3491" s="149"/>
      <c r="BA3491" s="149"/>
      <c r="BB3491" s="149"/>
      <c r="BC3491" s="149"/>
      <c r="BD3491" s="149"/>
      <c r="BE3491" s="149"/>
      <c r="BF3491" s="149"/>
      <c r="BG3491" s="149"/>
      <c r="BH3491" s="149"/>
    </row>
    <row r="3492" spans="1:60" outlineLevel="3" x14ac:dyDescent="0.2">
      <c r="A3492" s="156"/>
      <c r="B3492" s="157"/>
      <c r="C3492" s="200" t="s">
        <v>1432</v>
      </c>
      <c r="D3492" s="193"/>
      <c r="E3492" s="194">
        <v>1</v>
      </c>
      <c r="F3492" s="160"/>
      <c r="G3492" s="160"/>
      <c r="H3492" s="160"/>
      <c r="I3492" s="160"/>
      <c r="J3492" s="160"/>
      <c r="K3492" s="160"/>
      <c r="L3492" s="160"/>
      <c r="M3492" s="160"/>
      <c r="N3492" s="159"/>
      <c r="O3492" s="159"/>
      <c r="P3492" s="159"/>
      <c r="Q3492" s="159"/>
      <c r="R3492" s="160"/>
      <c r="S3492" s="160"/>
      <c r="T3492" s="160"/>
      <c r="U3492" s="160"/>
      <c r="V3492" s="160"/>
      <c r="W3492" s="160"/>
      <c r="X3492" s="160"/>
      <c r="Y3492" s="160"/>
      <c r="Z3492" s="149"/>
      <c r="AA3492" s="149"/>
      <c r="AB3492" s="149"/>
      <c r="AC3492" s="149"/>
      <c r="AD3492" s="149"/>
      <c r="AE3492" s="149"/>
      <c r="AF3492" s="149"/>
      <c r="AG3492" s="149" t="s">
        <v>409</v>
      </c>
      <c r="AH3492" s="149">
        <v>0</v>
      </c>
      <c r="AI3492" s="149"/>
      <c r="AJ3492" s="149"/>
      <c r="AK3492" s="149"/>
      <c r="AL3492" s="149"/>
      <c r="AM3492" s="149"/>
      <c r="AN3492" s="149"/>
      <c r="AO3492" s="149"/>
      <c r="AP3492" s="149"/>
      <c r="AQ3492" s="149"/>
      <c r="AR3492" s="149"/>
      <c r="AS3492" s="149"/>
      <c r="AT3492" s="149"/>
      <c r="AU3492" s="149"/>
      <c r="AV3492" s="149"/>
      <c r="AW3492" s="149"/>
      <c r="AX3492" s="149"/>
      <c r="AY3492" s="149"/>
      <c r="AZ3492" s="149"/>
      <c r="BA3492" s="149"/>
      <c r="BB3492" s="149"/>
      <c r="BC3492" s="149"/>
      <c r="BD3492" s="149"/>
      <c r="BE3492" s="149"/>
      <c r="BF3492" s="149"/>
      <c r="BG3492" s="149"/>
      <c r="BH3492" s="149"/>
    </row>
    <row r="3493" spans="1:60" outlineLevel="3" x14ac:dyDescent="0.2">
      <c r="A3493" s="156"/>
      <c r="B3493" s="157"/>
      <c r="C3493" s="201" t="s">
        <v>417</v>
      </c>
      <c r="D3493" s="195"/>
      <c r="E3493" s="196">
        <v>8</v>
      </c>
      <c r="F3493" s="160"/>
      <c r="G3493" s="160"/>
      <c r="H3493" s="160"/>
      <c r="I3493" s="160"/>
      <c r="J3493" s="160"/>
      <c r="K3493" s="160"/>
      <c r="L3493" s="160"/>
      <c r="M3493" s="160"/>
      <c r="N3493" s="159"/>
      <c r="O3493" s="159"/>
      <c r="P3493" s="159"/>
      <c r="Q3493" s="159"/>
      <c r="R3493" s="160"/>
      <c r="S3493" s="160"/>
      <c r="T3493" s="160"/>
      <c r="U3493" s="160"/>
      <c r="V3493" s="160"/>
      <c r="W3493" s="160"/>
      <c r="X3493" s="160"/>
      <c r="Y3493" s="160"/>
      <c r="Z3493" s="149"/>
      <c r="AA3493" s="149"/>
      <c r="AB3493" s="149"/>
      <c r="AC3493" s="149"/>
      <c r="AD3493" s="149"/>
      <c r="AE3493" s="149"/>
      <c r="AF3493" s="149"/>
      <c r="AG3493" s="149" t="s">
        <v>409</v>
      </c>
      <c r="AH3493" s="149">
        <v>1</v>
      </c>
      <c r="AI3493" s="149"/>
      <c r="AJ3493" s="149"/>
      <c r="AK3493" s="149"/>
      <c r="AL3493" s="149"/>
      <c r="AM3493" s="149"/>
      <c r="AN3493" s="149"/>
      <c r="AO3493" s="149"/>
      <c r="AP3493" s="149"/>
      <c r="AQ3493" s="149"/>
      <c r="AR3493" s="149"/>
      <c r="AS3493" s="149"/>
      <c r="AT3493" s="149"/>
      <c r="AU3493" s="149"/>
      <c r="AV3493" s="149"/>
      <c r="AW3493" s="149"/>
      <c r="AX3493" s="149"/>
      <c r="AY3493" s="149"/>
      <c r="AZ3493" s="149"/>
      <c r="BA3493" s="149"/>
      <c r="BB3493" s="149"/>
      <c r="BC3493" s="149"/>
      <c r="BD3493" s="149"/>
      <c r="BE3493" s="149"/>
      <c r="BF3493" s="149"/>
      <c r="BG3493" s="149"/>
      <c r="BH3493" s="149"/>
    </row>
    <row r="3494" spans="1:60" outlineLevel="1" x14ac:dyDescent="0.2">
      <c r="A3494" s="173">
        <v>316</v>
      </c>
      <c r="B3494" s="174" t="s">
        <v>2514</v>
      </c>
      <c r="C3494" s="189" t="s">
        <v>2502</v>
      </c>
      <c r="D3494" s="175" t="s">
        <v>677</v>
      </c>
      <c r="E3494" s="176">
        <v>6</v>
      </c>
      <c r="F3494" s="177"/>
      <c r="G3494" s="178">
        <f>ROUND(E3494*F3494,2)</f>
        <v>0</v>
      </c>
      <c r="H3494" s="177"/>
      <c r="I3494" s="178">
        <f>ROUND(E3494*H3494,2)</f>
        <v>0</v>
      </c>
      <c r="J3494" s="177"/>
      <c r="K3494" s="178">
        <f>ROUND(E3494*J3494,2)</f>
        <v>0</v>
      </c>
      <c r="L3494" s="178">
        <v>12</v>
      </c>
      <c r="M3494" s="178">
        <f>G3494*(1+L3494/100)</f>
        <v>0</v>
      </c>
      <c r="N3494" s="176">
        <v>0</v>
      </c>
      <c r="O3494" s="176">
        <f>ROUND(E3494*N3494,2)</f>
        <v>0</v>
      </c>
      <c r="P3494" s="176">
        <v>0</v>
      </c>
      <c r="Q3494" s="176">
        <f>ROUND(E3494*P3494,2)</f>
        <v>0</v>
      </c>
      <c r="R3494" s="178"/>
      <c r="S3494" s="178" t="s">
        <v>641</v>
      </c>
      <c r="T3494" s="179" t="s">
        <v>366</v>
      </c>
      <c r="U3494" s="160">
        <v>0</v>
      </c>
      <c r="V3494" s="160">
        <f>ROUND(E3494*U3494,2)</f>
        <v>0</v>
      </c>
      <c r="W3494" s="160"/>
      <c r="X3494" s="160" t="s">
        <v>404</v>
      </c>
      <c r="Y3494" s="160" t="s">
        <v>368</v>
      </c>
      <c r="Z3494" s="149"/>
      <c r="AA3494" s="149"/>
      <c r="AB3494" s="149"/>
      <c r="AC3494" s="149"/>
      <c r="AD3494" s="149"/>
      <c r="AE3494" s="149"/>
      <c r="AF3494" s="149"/>
      <c r="AG3494" s="149" t="s">
        <v>405</v>
      </c>
      <c r="AH3494" s="149"/>
      <c r="AI3494" s="149"/>
      <c r="AJ3494" s="149"/>
      <c r="AK3494" s="149"/>
      <c r="AL3494" s="149"/>
      <c r="AM3494" s="149"/>
      <c r="AN3494" s="149"/>
      <c r="AO3494" s="149"/>
      <c r="AP3494" s="149"/>
      <c r="AQ3494" s="149"/>
      <c r="AR3494" s="149"/>
      <c r="AS3494" s="149"/>
      <c r="AT3494" s="149"/>
      <c r="AU3494" s="149"/>
      <c r="AV3494" s="149"/>
      <c r="AW3494" s="149"/>
      <c r="AX3494" s="149"/>
      <c r="AY3494" s="149"/>
      <c r="AZ3494" s="149"/>
      <c r="BA3494" s="149"/>
      <c r="BB3494" s="149"/>
      <c r="BC3494" s="149"/>
      <c r="BD3494" s="149"/>
      <c r="BE3494" s="149"/>
      <c r="BF3494" s="149"/>
      <c r="BG3494" s="149"/>
      <c r="BH3494" s="149"/>
    </row>
    <row r="3495" spans="1:60" outlineLevel="2" x14ac:dyDescent="0.2">
      <c r="A3495" s="156"/>
      <c r="B3495" s="157"/>
      <c r="C3495" s="285" t="s">
        <v>2493</v>
      </c>
      <c r="D3495" s="286"/>
      <c r="E3495" s="286"/>
      <c r="F3495" s="286"/>
      <c r="G3495" s="286"/>
      <c r="H3495" s="160"/>
      <c r="I3495" s="160"/>
      <c r="J3495" s="160"/>
      <c r="K3495" s="160"/>
      <c r="L3495" s="160"/>
      <c r="M3495" s="160"/>
      <c r="N3495" s="159"/>
      <c r="O3495" s="159"/>
      <c r="P3495" s="159"/>
      <c r="Q3495" s="159"/>
      <c r="R3495" s="160"/>
      <c r="S3495" s="160"/>
      <c r="T3495" s="160"/>
      <c r="U3495" s="160"/>
      <c r="V3495" s="160"/>
      <c r="W3495" s="160"/>
      <c r="X3495" s="160"/>
      <c r="Y3495" s="160"/>
      <c r="Z3495" s="149"/>
      <c r="AA3495" s="149"/>
      <c r="AB3495" s="149"/>
      <c r="AC3495" s="149"/>
      <c r="AD3495" s="149"/>
      <c r="AE3495" s="149"/>
      <c r="AF3495" s="149"/>
      <c r="AG3495" s="149" t="s">
        <v>2494</v>
      </c>
      <c r="AH3495" s="149"/>
      <c r="AI3495" s="149"/>
      <c r="AJ3495" s="149"/>
      <c r="AK3495" s="149"/>
      <c r="AL3495" s="149"/>
      <c r="AM3495" s="149"/>
      <c r="AN3495" s="149"/>
      <c r="AO3495" s="149"/>
      <c r="AP3495" s="149"/>
      <c r="AQ3495" s="149"/>
      <c r="AR3495" s="149"/>
      <c r="AS3495" s="149"/>
      <c r="AT3495" s="149"/>
      <c r="AU3495" s="149"/>
      <c r="AV3495" s="149"/>
      <c r="AW3495" s="149"/>
      <c r="AX3495" s="149"/>
      <c r="AY3495" s="149"/>
      <c r="AZ3495" s="149"/>
      <c r="BA3495" s="197" t="str">
        <f>C3495</f>
        <v>vč. kování, zámek+vložka, dveřní zarážky, kotevního a montážního materiálu, pomocného lešení,  viz výpis výrobků truhlářských</v>
      </c>
      <c r="BB3495" s="149"/>
      <c r="BC3495" s="149"/>
      <c r="BD3495" s="149"/>
      <c r="BE3495" s="149"/>
      <c r="BF3495" s="149"/>
      <c r="BG3495" s="149"/>
      <c r="BH3495" s="149"/>
    </row>
    <row r="3496" spans="1:60" outlineLevel="2" x14ac:dyDescent="0.2">
      <c r="A3496" s="156"/>
      <c r="B3496" s="157"/>
      <c r="C3496" s="200" t="s">
        <v>896</v>
      </c>
      <c r="D3496" s="193"/>
      <c r="E3496" s="194"/>
      <c r="F3496" s="160"/>
      <c r="G3496" s="160"/>
      <c r="H3496" s="160"/>
      <c r="I3496" s="160"/>
      <c r="J3496" s="160"/>
      <c r="K3496" s="160"/>
      <c r="L3496" s="160"/>
      <c r="M3496" s="160"/>
      <c r="N3496" s="159"/>
      <c r="O3496" s="159"/>
      <c r="P3496" s="159"/>
      <c r="Q3496" s="159"/>
      <c r="R3496" s="160"/>
      <c r="S3496" s="160"/>
      <c r="T3496" s="160"/>
      <c r="U3496" s="160"/>
      <c r="V3496" s="160"/>
      <c r="W3496" s="160"/>
      <c r="X3496" s="160"/>
      <c r="Y3496" s="160"/>
      <c r="Z3496" s="149"/>
      <c r="AA3496" s="149"/>
      <c r="AB3496" s="149"/>
      <c r="AC3496" s="149"/>
      <c r="AD3496" s="149"/>
      <c r="AE3496" s="149"/>
      <c r="AF3496" s="149"/>
      <c r="AG3496" s="149" t="s">
        <v>409</v>
      </c>
      <c r="AH3496" s="149">
        <v>0</v>
      </c>
      <c r="AI3496" s="149"/>
      <c r="AJ3496" s="149"/>
      <c r="AK3496" s="149"/>
      <c r="AL3496" s="149"/>
      <c r="AM3496" s="149"/>
      <c r="AN3496" s="149"/>
      <c r="AO3496" s="149"/>
      <c r="AP3496" s="149"/>
      <c r="AQ3496" s="149"/>
      <c r="AR3496" s="149"/>
      <c r="AS3496" s="149"/>
      <c r="AT3496" s="149"/>
      <c r="AU3496" s="149"/>
      <c r="AV3496" s="149"/>
      <c r="AW3496" s="149"/>
      <c r="AX3496" s="149"/>
      <c r="AY3496" s="149"/>
      <c r="AZ3496" s="149"/>
      <c r="BA3496" s="149"/>
      <c r="BB3496" s="149"/>
      <c r="BC3496" s="149"/>
      <c r="BD3496" s="149"/>
      <c r="BE3496" s="149"/>
      <c r="BF3496" s="149"/>
      <c r="BG3496" s="149"/>
      <c r="BH3496" s="149"/>
    </row>
    <row r="3497" spans="1:60" outlineLevel="3" x14ac:dyDescent="0.2">
      <c r="A3497" s="156"/>
      <c r="B3497" s="157"/>
      <c r="C3497" s="200" t="s">
        <v>1427</v>
      </c>
      <c r="D3497" s="193"/>
      <c r="E3497" s="194">
        <v>3</v>
      </c>
      <c r="F3497" s="160"/>
      <c r="G3497" s="160"/>
      <c r="H3497" s="160"/>
      <c r="I3497" s="160"/>
      <c r="J3497" s="160"/>
      <c r="K3497" s="160"/>
      <c r="L3497" s="160"/>
      <c r="M3497" s="160"/>
      <c r="N3497" s="159"/>
      <c r="O3497" s="159"/>
      <c r="P3497" s="159"/>
      <c r="Q3497" s="159"/>
      <c r="R3497" s="160"/>
      <c r="S3497" s="160"/>
      <c r="T3497" s="160"/>
      <c r="U3497" s="160"/>
      <c r="V3497" s="160"/>
      <c r="W3497" s="160"/>
      <c r="X3497" s="160"/>
      <c r="Y3497" s="160"/>
      <c r="Z3497" s="149"/>
      <c r="AA3497" s="149"/>
      <c r="AB3497" s="149"/>
      <c r="AC3497" s="149"/>
      <c r="AD3497" s="149"/>
      <c r="AE3497" s="149"/>
      <c r="AF3497" s="149"/>
      <c r="AG3497" s="149" t="s">
        <v>409</v>
      </c>
      <c r="AH3497" s="149">
        <v>0</v>
      </c>
      <c r="AI3497" s="149"/>
      <c r="AJ3497" s="149"/>
      <c r="AK3497" s="149"/>
      <c r="AL3497" s="149"/>
      <c r="AM3497" s="149"/>
      <c r="AN3497" s="149"/>
      <c r="AO3497" s="149"/>
      <c r="AP3497" s="149"/>
      <c r="AQ3497" s="149"/>
      <c r="AR3497" s="149"/>
      <c r="AS3497" s="149"/>
      <c r="AT3497" s="149"/>
      <c r="AU3497" s="149"/>
      <c r="AV3497" s="149"/>
      <c r="AW3497" s="149"/>
      <c r="AX3497" s="149"/>
      <c r="AY3497" s="149"/>
      <c r="AZ3497" s="149"/>
      <c r="BA3497" s="149"/>
      <c r="BB3497" s="149"/>
      <c r="BC3497" s="149"/>
      <c r="BD3497" s="149"/>
      <c r="BE3497" s="149"/>
      <c r="BF3497" s="149"/>
      <c r="BG3497" s="149"/>
      <c r="BH3497" s="149"/>
    </row>
    <row r="3498" spans="1:60" outlineLevel="3" x14ac:dyDescent="0.2">
      <c r="A3498" s="156"/>
      <c r="B3498" s="157"/>
      <c r="C3498" s="200" t="s">
        <v>1428</v>
      </c>
      <c r="D3498" s="193"/>
      <c r="E3498" s="194">
        <v>3</v>
      </c>
      <c r="F3498" s="160"/>
      <c r="G3498" s="160"/>
      <c r="H3498" s="160"/>
      <c r="I3498" s="160"/>
      <c r="J3498" s="160"/>
      <c r="K3498" s="160"/>
      <c r="L3498" s="160"/>
      <c r="M3498" s="160"/>
      <c r="N3498" s="159"/>
      <c r="O3498" s="159"/>
      <c r="P3498" s="159"/>
      <c r="Q3498" s="159"/>
      <c r="R3498" s="160"/>
      <c r="S3498" s="160"/>
      <c r="T3498" s="160"/>
      <c r="U3498" s="160"/>
      <c r="V3498" s="160"/>
      <c r="W3498" s="160"/>
      <c r="X3498" s="160"/>
      <c r="Y3498" s="160"/>
      <c r="Z3498" s="149"/>
      <c r="AA3498" s="149"/>
      <c r="AB3498" s="149"/>
      <c r="AC3498" s="149"/>
      <c r="AD3498" s="149"/>
      <c r="AE3498" s="149"/>
      <c r="AF3498" s="149"/>
      <c r="AG3498" s="149" t="s">
        <v>409</v>
      </c>
      <c r="AH3498" s="149">
        <v>0</v>
      </c>
      <c r="AI3498" s="149"/>
      <c r="AJ3498" s="149"/>
      <c r="AK3498" s="149"/>
      <c r="AL3498" s="149"/>
      <c r="AM3498" s="149"/>
      <c r="AN3498" s="149"/>
      <c r="AO3498" s="149"/>
      <c r="AP3498" s="149"/>
      <c r="AQ3498" s="149"/>
      <c r="AR3498" s="149"/>
      <c r="AS3498" s="149"/>
      <c r="AT3498" s="149"/>
      <c r="AU3498" s="149"/>
      <c r="AV3498" s="149"/>
      <c r="AW3498" s="149"/>
      <c r="AX3498" s="149"/>
      <c r="AY3498" s="149"/>
      <c r="AZ3498" s="149"/>
      <c r="BA3498" s="149"/>
      <c r="BB3498" s="149"/>
      <c r="BC3498" s="149"/>
      <c r="BD3498" s="149"/>
      <c r="BE3498" s="149"/>
      <c r="BF3498" s="149"/>
      <c r="BG3498" s="149"/>
      <c r="BH3498" s="149"/>
    </row>
    <row r="3499" spans="1:60" outlineLevel="3" x14ac:dyDescent="0.2">
      <c r="A3499" s="156"/>
      <c r="B3499" s="157"/>
      <c r="C3499" s="201" t="s">
        <v>417</v>
      </c>
      <c r="D3499" s="195"/>
      <c r="E3499" s="196">
        <v>6</v>
      </c>
      <c r="F3499" s="160"/>
      <c r="G3499" s="160"/>
      <c r="H3499" s="160"/>
      <c r="I3499" s="160"/>
      <c r="J3499" s="160"/>
      <c r="K3499" s="160"/>
      <c r="L3499" s="160"/>
      <c r="M3499" s="160"/>
      <c r="N3499" s="159"/>
      <c r="O3499" s="159"/>
      <c r="P3499" s="159"/>
      <c r="Q3499" s="159"/>
      <c r="R3499" s="160"/>
      <c r="S3499" s="160"/>
      <c r="T3499" s="160"/>
      <c r="U3499" s="160"/>
      <c r="V3499" s="160"/>
      <c r="W3499" s="160"/>
      <c r="X3499" s="160"/>
      <c r="Y3499" s="160"/>
      <c r="Z3499" s="149"/>
      <c r="AA3499" s="149"/>
      <c r="AB3499" s="149"/>
      <c r="AC3499" s="149"/>
      <c r="AD3499" s="149"/>
      <c r="AE3499" s="149"/>
      <c r="AF3499" s="149"/>
      <c r="AG3499" s="149" t="s">
        <v>409</v>
      </c>
      <c r="AH3499" s="149">
        <v>1</v>
      </c>
      <c r="AI3499" s="149"/>
      <c r="AJ3499" s="149"/>
      <c r="AK3499" s="149"/>
      <c r="AL3499" s="149"/>
      <c r="AM3499" s="149"/>
      <c r="AN3499" s="149"/>
      <c r="AO3499" s="149"/>
      <c r="AP3499" s="149"/>
      <c r="AQ3499" s="149"/>
      <c r="AR3499" s="149"/>
      <c r="AS3499" s="149"/>
      <c r="AT3499" s="149"/>
      <c r="AU3499" s="149"/>
      <c r="AV3499" s="149"/>
      <c r="AW3499" s="149"/>
      <c r="AX3499" s="149"/>
      <c r="AY3499" s="149"/>
      <c r="AZ3499" s="149"/>
      <c r="BA3499" s="149"/>
      <c r="BB3499" s="149"/>
      <c r="BC3499" s="149"/>
      <c r="BD3499" s="149"/>
      <c r="BE3499" s="149"/>
      <c r="BF3499" s="149"/>
      <c r="BG3499" s="149"/>
      <c r="BH3499" s="149"/>
    </row>
    <row r="3500" spans="1:60" ht="22.5" outlineLevel="1" x14ac:dyDescent="0.2">
      <c r="A3500" s="173">
        <v>317</v>
      </c>
      <c r="B3500" s="174" t="s">
        <v>2515</v>
      </c>
      <c r="C3500" s="189" t="s">
        <v>2516</v>
      </c>
      <c r="D3500" s="175" t="s">
        <v>677</v>
      </c>
      <c r="E3500" s="176">
        <v>1</v>
      </c>
      <c r="F3500" s="177"/>
      <c r="G3500" s="178">
        <f>ROUND(E3500*F3500,2)</f>
        <v>0</v>
      </c>
      <c r="H3500" s="177"/>
      <c r="I3500" s="178">
        <f>ROUND(E3500*H3500,2)</f>
        <v>0</v>
      </c>
      <c r="J3500" s="177"/>
      <c r="K3500" s="178">
        <f>ROUND(E3500*J3500,2)</f>
        <v>0</v>
      </c>
      <c r="L3500" s="178">
        <v>12</v>
      </c>
      <c r="M3500" s="178">
        <f>G3500*(1+L3500/100)</f>
        <v>0</v>
      </c>
      <c r="N3500" s="176">
        <v>0</v>
      </c>
      <c r="O3500" s="176">
        <f>ROUND(E3500*N3500,2)</f>
        <v>0</v>
      </c>
      <c r="P3500" s="176">
        <v>0</v>
      </c>
      <c r="Q3500" s="176">
        <f>ROUND(E3500*P3500,2)</f>
        <v>0</v>
      </c>
      <c r="R3500" s="178"/>
      <c r="S3500" s="178" t="s">
        <v>641</v>
      </c>
      <c r="T3500" s="179" t="s">
        <v>366</v>
      </c>
      <c r="U3500" s="160">
        <v>0</v>
      </c>
      <c r="V3500" s="160">
        <f>ROUND(E3500*U3500,2)</f>
        <v>0</v>
      </c>
      <c r="W3500" s="160"/>
      <c r="X3500" s="160" t="s">
        <v>404</v>
      </c>
      <c r="Y3500" s="160" t="s">
        <v>368</v>
      </c>
      <c r="Z3500" s="149"/>
      <c r="AA3500" s="149"/>
      <c r="AB3500" s="149"/>
      <c r="AC3500" s="149"/>
      <c r="AD3500" s="149"/>
      <c r="AE3500" s="149"/>
      <c r="AF3500" s="149"/>
      <c r="AG3500" s="149" t="s">
        <v>405</v>
      </c>
      <c r="AH3500" s="149"/>
      <c r="AI3500" s="149"/>
      <c r="AJ3500" s="149"/>
      <c r="AK3500" s="149"/>
      <c r="AL3500" s="149"/>
      <c r="AM3500" s="149"/>
      <c r="AN3500" s="149"/>
      <c r="AO3500" s="149"/>
      <c r="AP3500" s="149"/>
      <c r="AQ3500" s="149"/>
      <c r="AR3500" s="149"/>
      <c r="AS3500" s="149"/>
      <c r="AT3500" s="149"/>
      <c r="AU3500" s="149"/>
      <c r="AV3500" s="149"/>
      <c r="AW3500" s="149"/>
      <c r="AX3500" s="149"/>
      <c r="AY3500" s="149"/>
      <c r="AZ3500" s="149"/>
      <c r="BA3500" s="149"/>
      <c r="BB3500" s="149"/>
      <c r="BC3500" s="149"/>
      <c r="BD3500" s="149"/>
      <c r="BE3500" s="149"/>
      <c r="BF3500" s="149"/>
      <c r="BG3500" s="149"/>
      <c r="BH3500" s="149"/>
    </row>
    <row r="3501" spans="1:60" outlineLevel="2" x14ac:dyDescent="0.2">
      <c r="A3501" s="156"/>
      <c r="B3501" s="157"/>
      <c r="C3501" s="285" t="s">
        <v>2493</v>
      </c>
      <c r="D3501" s="286"/>
      <c r="E3501" s="286"/>
      <c r="F3501" s="286"/>
      <c r="G3501" s="286"/>
      <c r="H3501" s="160"/>
      <c r="I3501" s="160"/>
      <c r="J3501" s="160"/>
      <c r="K3501" s="160"/>
      <c r="L3501" s="160"/>
      <c r="M3501" s="160"/>
      <c r="N3501" s="159"/>
      <c r="O3501" s="159"/>
      <c r="P3501" s="159"/>
      <c r="Q3501" s="159"/>
      <c r="R3501" s="160"/>
      <c r="S3501" s="160"/>
      <c r="T3501" s="160"/>
      <c r="U3501" s="160"/>
      <c r="V3501" s="160"/>
      <c r="W3501" s="160"/>
      <c r="X3501" s="160"/>
      <c r="Y3501" s="160"/>
      <c r="Z3501" s="149"/>
      <c r="AA3501" s="149"/>
      <c r="AB3501" s="149"/>
      <c r="AC3501" s="149"/>
      <c r="AD3501" s="149"/>
      <c r="AE3501" s="149"/>
      <c r="AF3501" s="149"/>
      <c r="AG3501" s="149" t="s">
        <v>2494</v>
      </c>
      <c r="AH3501" s="149"/>
      <c r="AI3501" s="149"/>
      <c r="AJ3501" s="149"/>
      <c r="AK3501" s="149"/>
      <c r="AL3501" s="149"/>
      <c r="AM3501" s="149"/>
      <c r="AN3501" s="149"/>
      <c r="AO3501" s="149"/>
      <c r="AP3501" s="149"/>
      <c r="AQ3501" s="149"/>
      <c r="AR3501" s="149"/>
      <c r="AS3501" s="149"/>
      <c r="AT3501" s="149"/>
      <c r="AU3501" s="149"/>
      <c r="AV3501" s="149"/>
      <c r="AW3501" s="149"/>
      <c r="AX3501" s="149"/>
      <c r="AY3501" s="149"/>
      <c r="AZ3501" s="149"/>
      <c r="BA3501" s="197" t="str">
        <f>C3501</f>
        <v>vč. kování, zámek+vložka, dveřní zarážky, kotevního a montážního materiálu, pomocného lešení,  viz výpis výrobků truhlářských</v>
      </c>
      <c r="BB3501" s="149"/>
      <c r="BC3501" s="149"/>
      <c r="BD3501" s="149"/>
      <c r="BE3501" s="149"/>
      <c r="BF3501" s="149"/>
      <c r="BG3501" s="149"/>
      <c r="BH3501" s="149"/>
    </row>
    <row r="3502" spans="1:60" outlineLevel="2" x14ac:dyDescent="0.2">
      <c r="A3502" s="156"/>
      <c r="B3502" s="157"/>
      <c r="C3502" s="200" t="s">
        <v>896</v>
      </c>
      <c r="D3502" s="193"/>
      <c r="E3502" s="194"/>
      <c r="F3502" s="160"/>
      <c r="G3502" s="160"/>
      <c r="H3502" s="160"/>
      <c r="I3502" s="160"/>
      <c r="J3502" s="160"/>
      <c r="K3502" s="160"/>
      <c r="L3502" s="160"/>
      <c r="M3502" s="160"/>
      <c r="N3502" s="159"/>
      <c r="O3502" s="159"/>
      <c r="P3502" s="159"/>
      <c r="Q3502" s="159"/>
      <c r="R3502" s="160"/>
      <c r="S3502" s="160"/>
      <c r="T3502" s="160"/>
      <c r="U3502" s="160"/>
      <c r="V3502" s="160"/>
      <c r="W3502" s="160"/>
      <c r="X3502" s="160"/>
      <c r="Y3502" s="160"/>
      <c r="Z3502" s="149"/>
      <c r="AA3502" s="149"/>
      <c r="AB3502" s="149"/>
      <c r="AC3502" s="149"/>
      <c r="AD3502" s="149"/>
      <c r="AE3502" s="149"/>
      <c r="AF3502" s="149"/>
      <c r="AG3502" s="149" t="s">
        <v>409</v>
      </c>
      <c r="AH3502" s="149">
        <v>0</v>
      </c>
      <c r="AI3502" s="149"/>
      <c r="AJ3502" s="149"/>
      <c r="AK3502" s="149"/>
      <c r="AL3502" s="149"/>
      <c r="AM3502" s="149"/>
      <c r="AN3502" s="149"/>
      <c r="AO3502" s="149"/>
      <c r="AP3502" s="149"/>
      <c r="AQ3502" s="149"/>
      <c r="AR3502" s="149"/>
      <c r="AS3502" s="149"/>
      <c r="AT3502" s="149"/>
      <c r="AU3502" s="149"/>
      <c r="AV3502" s="149"/>
      <c r="AW3502" s="149"/>
      <c r="AX3502" s="149"/>
      <c r="AY3502" s="149"/>
      <c r="AZ3502" s="149"/>
      <c r="BA3502" s="149"/>
      <c r="BB3502" s="149"/>
      <c r="BC3502" s="149"/>
      <c r="BD3502" s="149"/>
      <c r="BE3502" s="149"/>
      <c r="BF3502" s="149"/>
      <c r="BG3502" s="149"/>
      <c r="BH3502" s="149"/>
    </row>
    <row r="3503" spans="1:60" outlineLevel="3" x14ac:dyDescent="0.2">
      <c r="A3503" s="156"/>
      <c r="B3503" s="157"/>
      <c r="C3503" s="200" t="s">
        <v>1447</v>
      </c>
      <c r="D3503" s="193"/>
      <c r="E3503" s="194">
        <v>1</v>
      </c>
      <c r="F3503" s="160"/>
      <c r="G3503" s="160"/>
      <c r="H3503" s="160"/>
      <c r="I3503" s="160"/>
      <c r="J3503" s="160"/>
      <c r="K3503" s="160"/>
      <c r="L3503" s="160"/>
      <c r="M3503" s="160"/>
      <c r="N3503" s="159"/>
      <c r="O3503" s="159"/>
      <c r="P3503" s="159"/>
      <c r="Q3503" s="159"/>
      <c r="R3503" s="160"/>
      <c r="S3503" s="160"/>
      <c r="T3503" s="160"/>
      <c r="U3503" s="160"/>
      <c r="V3503" s="160"/>
      <c r="W3503" s="160"/>
      <c r="X3503" s="160"/>
      <c r="Y3503" s="160"/>
      <c r="Z3503" s="149"/>
      <c r="AA3503" s="149"/>
      <c r="AB3503" s="149"/>
      <c r="AC3503" s="149"/>
      <c r="AD3503" s="149"/>
      <c r="AE3503" s="149"/>
      <c r="AF3503" s="149"/>
      <c r="AG3503" s="149" t="s">
        <v>409</v>
      </c>
      <c r="AH3503" s="149">
        <v>0</v>
      </c>
      <c r="AI3503" s="149"/>
      <c r="AJ3503" s="149"/>
      <c r="AK3503" s="149"/>
      <c r="AL3503" s="149"/>
      <c r="AM3503" s="149"/>
      <c r="AN3503" s="149"/>
      <c r="AO3503" s="149"/>
      <c r="AP3503" s="149"/>
      <c r="AQ3503" s="149"/>
      <c r="AR3503" s="149"/>
      <c r="AS3503" s="149"/>
      <c r="AT3503" s="149"/>
      <c r="AU3503" s="149"/>
      <c r="AV3503" s="149"/>
      <c r="AW3503" s="149"/>
      <c r="AX3503" s="149"/>
      <c r="AY3503" s="149"/>
      <c r="AZ3503" s="149"/>
      <c r="BA3503" s="149"/>
      <c r="BB3503" s="149"/>
      <c r="BC3503" s="149"/>
      <c r="BD3503" s="149"/>
      <c r="BE3503" s="149"/>
      <c r="BF3503" s="149"/>
      <c r="BG3503" s="149"/>
      <c r="BH3503" s="149"/>
    </row>
    <row r="3504" spans="1:60" outlineLevel="3" x14ac:dyDescent="0.2">
      <c r="A3504" s="156"/>
      <c r="B3504" s="157"/>
      <c r="C3504" s="201" t="s">
        <v>417</v>
      </c>
      <c r="D3504" s="195"/>
      <c r="E3504" s="196">
        <v>1</v>
      </c>
      <c r="F3504" s="160"/>
      <c r="G3504" s="160"/>
      <c r="H3504" s="160"/>
      <c r="I3504" s="160"/>
      <c r="J3504" s="160"/>
      <c r="K3504" s="160"/>
      <c r="L3504" s="160"/>
      <c r="M3504" s="160"/>
      <c r="N3504" s="159"/>
      <c r="O3504" s="159"/>
      <c r="P3504" s="159"/>
      <c r="Q3504" s="159"/>
      <c r="R3504" s="160"/>
      <c r="S3504" s="160"/>
      <c r="T3504" s="160"/>
      <c r="U3504" s="160"/>
      <c r="V3504" s="160"/>
      <c r="W3504" s="160"/>
      <c r="X3504" s="160"/>
      <c r="Y3504" s="160"/>
      <c r="Z3504" s="149"/>
      <c r="AA3504" s="149"/>
      <c r="AB3504" s="149"/>
      <c r="AC3504" s="149"/>
      <c r="AD3504" s="149"/>
      <c r="AE3504" s="149"/>
      <c r="AF3504" s="149"/>
      <c r="AG3504" s="149" t="s">
        <v>409</v>
      </c>
      <c r="AH3504" s="149">
        <v>1</v>
      </c>
      <c r="AI3504" s="149"/>
      <c r="AJ3504" s="149"/>
      <c r="AK3504" s="149"/>
      <c r="AL3504" s="149"/>
      <c r="AM3504" s="149"/>
      <c r="AN3504" s="149"/>
      <c r="AO3504" s="149"/>
      <c r="AP3504" s="149"/>
      <c r="AQ3504" s="149"/>
      <c r="AR3504" s="149"/>
      <c r="AS3504" s="149"/>
      <c r="AT3504" s="149"/>
      <c r="AU3504" s="149"/>
      <c r="AV3504" s="149"/>
      <c r="AW3504" s="149"/>
      <c r="AX3504" s="149"/>
      <c r="AY3504" s="149"/>
      <c r="AZ3504" s="149"/>
      <c r="BA3504" s="149"/>
      <c r="BB3504" s="149"/>
      <c r="BC3504" s="149"/>
      <c r="BD3504" s="149"/>
      <c r="BE3504" s="149"/>
      <c r="BF3504" s="149"/>
      <c r="BG3504" s="149"/>
      <c r="BH3504" s="149"/>
    </row>
    <row r="3505" spans="1:60" ht="22.5" outlineLevel="1" x14ac:dyDescent="0.2">
      <c r="A3505" s="173">
        <v>318</v>
      </c>
      <c r="B3505" s="174" t="s">
        <v>2517</v>
      </c>
      <c r="C3505" s="189" t="s">
        <v>2518</v>
      </c>
      <c r="D3505" s="175" t="s">
        <v>677</v>
      </c>
      <c r="E3505" s="176">
        <v>1</v>
      </c>
      <c r="F3505" s="177"/>
      <c r="G3505" s="178">
        <f>ROUND(E3505*F3505,2)</f>
        <v>0</v>
      </c>
      <c r="H3505" s="177"/>
      <c r="I3505" s="178">
        <f>ROUND(E3505*H3505,2)</f>
        <v>0</v>
      </c>
      <c r="J3505" s="177"/>
      <c r="K3505" s="178">
        <f>ROUND(E3505*J3505,2)</f>
        <v>0</v>
      </c>
      <c r="L3505" s="178">
        <v>12</v>
      </c>
      <c r="M3505" s="178">
        <f>G3505*(1+L3505/100)</f>
        <v>0</v>
      </c>
      <c r="N3505" s="176">
        <v>0</v>
      </c>
      <c r="O3505" s="176">
        <f>ROUND(E3505*N3505,2)</f>
        <v>0</v>
      </c>
      <c r="P3505" s="176">
        <v>0</v>
      </c>
      <c r="Q3505" s="176">
        <f>ROUND(E3505*P3505,2)</f>
        <v>0</v>
      </c>
      <c r="R3505" s="178"/>
      <c r="S3505" s="178" t="s">
        <v>641</v>
      </c>
      <c r="T3505" s="179" t="s">
        <v>366</v>
      </c>
      <c r="U3505" s="160">
        <v>0</v>
      </c>
      <c r="V3505" s="160">
        <f>ROUND(E3505*U3505,2)</f>
        <v>0</v>
      </c>
      <c r="W3505" s="160"/>
      <c r="X3505" s="160" t="s">
        <v>404</v>
      </c>
      <c r="Y3505" s="160" t="s">
        <v>368</v>
      </c>
      <c r="Z3505" s="149"/>
      <c r="AA3505" s="149"/>
      <c r="AB3505" s="149"/>
      <c r="AC3505" s="149"/>
      <c r="AD3505" s="149"/>
      <c r="AE3505" s="149"/>
      <c r="AF3505" s="149"/>
      <c r="AG3505" s="149" t="s">
        <v>405</v>
      </c>
      <c r="AH3505" s="149"/>
      <c r="AI3505" s="149"/>
      <c r="AJ3505" s="149"/>
      <c r="AK3505" s="149"/>
      <c r="AL3505" s="149"/>
      <c r="AM3505" s="149"/>
      <c r="AN3505" s="149"/>
      <c r="AO3505" s="149"/>
      <c r="AP3505" s="149"/>
      <c r="AQ3505" s="149"/>
      <c r="AR3505" s="149"/>
      <c r="AS3505" s="149"/>
      <c r="AT3505" s="149"/>
      <c r="AU3505" s="149"/>
      <c r="AV3505" s="149"/>
      <c r="AW3505" s="149"/>
      <c r="AX3505" s="149"/>
      <c r="AY3505" s="149"/>
      <c r="AZ3505" s="149"/>
      <c r="BA3505" s="149"/>
      <c r="BB3505" s="149"/>
      <c r="BC3505" s="149"/>
      <c r="BD3505" s="149"/>
      <c r="BE3505" s="149"/>
      <c r="BF3505" s="149"/>
      <c r="BG3505" s="149"/>
      <c r="BH3505" s="149"/>
    </row>
    <row r="3506" spans="1:60" outlineLevel="2" x14ac:dyDescent="0.2">
      <c r="A3506" s="156"/>
      <c r="B3506" s="157"/>
      <c r="C3506" s="285" t="s">
        <v>2493</v>
      </c>
      <c r="D3506" s="286"/>
      <c r="E3506" s="286"/>
      <c r="F3506" s="286"/>
      <c r="G3506" s="286"/>
      <c r="H3506" s="160"/>
      <c r="I3506" s="160"/>
      <c r="J3506" s="160"/>
      <c r="K3506" s="160"/>
      <c r="L3506" s="160"/>
      <c r="M3506" s="160"/>
      <c r="N3506" s="159"/>
      <c r="O3506" s="159"/>
      <c r="P3506" s="159"/>
      <c r="Q3506" s="159"/>
      <c r="R3506" s="160"/>
      <c r="S3506" s="160"/>
      <c r="T3506" s="160"/>
      <c r="U3506" s="160"/>
      <c r="V3506" s="160"/>
      <c r="W3506" s="160"/>
      <c r="X3506" s="160"/>
      <c r="Y3506" s="160"/>
      <c r="Z3506" s="149"/>
      <c r="AA3506" s="149"/>
      <c r="AB3506" s="149"/>
      <c r="AC3506" s="149"/>
      <c r="AD3506" s="149"/>
      <c r="AE3506" s="149"/>
      <c r="AF3506" s="149"/>
      <c r="AG3506" s="149" t="s">
        <v>2494</v>
      </c>
      <c r="AH3506" s="149"/>
      <c r="AI3506" s="149"/>
      <c r="AJ3506" s="149"/>
      <c r="AK3506" s="149"/>
      <c r="AL3506" s="149"/>
      <c r="AM3506" s="149"/>
      <c r="AN3506" s="149"/>
      <c r="AO3506" s="149"/>
      <c r="AP3506" s="149"/>
      <c r="AQ3506" s="149"/>
      <c r="AR3506" s="149"/>
      <c r="AS3506" s="149"/>
      <c r="AT3506" s="149"/>
      <c r="AU3506" s="149"/>
      <c r="AV3506" s="149"/>
      <c r="AW3506" s="149"/>
      <c r="AX3506" s="149"/>
      <c r="AY3506" s="149"/>
      <c r="AZ3506" s="149"/>
      <c r="BA3506" s="197" t="str">
        <f>C3506</f>
        <v>vč. kování, zámek+vložka, dveřní zarážky, kotevního a montážního materiálu, pomocného lešení,  viz výpis výrobků truhlářských</v>
      </c>
      <c r="BB3506" s="149"/>
      <c r="BC3506" s="149"/>
      <c r="BD3506" s="149"/>
      <c r="BE3506" s="149"/>
      <c r="BF3506" s="149"/>
      <c r="BG3506" s="149"/>
      <c r="BH3506" s="149"/>
    </row>
    <row r="3507" spans="1:60" outlineLevel="2" x14ac:dyDescent="0.2">
      <c r="A3507" s="156"/>
      <c r="B3507" s="157"/>
      <c r="C3507" s="200" t="s">
        <v>896</v>
      </c>
      <c r="D3507" s="193"/>
      <c r="E3507" s="194"/>
      <c r="F3507" s="160"/>
      <c r="G3507" s="160"/>
      <c r="H3507" s="160"/>
      <c r="I3507" s="160"/>
      <c r="J3507" s="160"/>
      <c r="K3507" s="160"/>
      <c r="L3507" s="160"/>
      <c r="M3507" s="160"/>
      <c r="N3507" s="159"/>
      <c r="O3507" s="159"/>
      <c r="P3507" s="159"/>
      <c r="Q3507" s="159"/>
      <c r="R3507" s="160"/>
      <c r="S3507" s="160"/>
      <c r="T3507" s="160"/>
      <c r="U3507" s="160"/>
      <c r="V3507" s="160"/>
      <c r="W3507" s="160"/>
      <c r="X3507" s="160"/>
      <c r="Y3507" s="160"/>
      <c r="Z3507" s="149"/>
      <c r="AA3507" s="149"/>
      <c r="AB3507" s="149"/>
      <c r="AC3507" s="149"/>
      <c r="AD3507" s="149"/>
      <c r="AE3507" s="149"/>
      <c r="AF3507" s="149"/>
      <c r="AG3507" s="149" t="s">
        <v>409</v>
      </c>
      <c r="AH3507" s="149">
        <v>0</v>
      </c>
      <c r="AI3507" s="149"/>
      <c r="AJ3507" s="149"/>
      <c r="AK3507" s="149"/>
      <c r="AL3507" s="149"/>
      <c r="AM3507" s="149"/>
      <c r="AN3507" s="149"/>
      <c r="AO3507" s="149"/>
      <c r="AP3507" s="149"/>
      <c r="AQ3507" s="149"/>
      <c r="AR3507" s="149"/>
      <c r="AS3507" s="149"/>
      <c r="AT3507" s="149"/>
      <c r="AU3507" s="149"/>
      <c r="AV3507" s="149"/>
      <c r="AW3507" s="149"/>
      <c r="AX3507" s="149"/>
      <c r="AY3507" s="149"/>
      <c r="AZ3507" s="149"/>
      <c r="BA3507" s="149"/>
      <c r="BB3507" s="149"/>
      <c r="BC3507" s="149"/>
      <c r="BD3507" s="149"/>
      <c r="BE3507" s="149"/>
      <c r="BF3507" s="149"/>
      <c r="BG3507" s="149"/>
      <c r="BH3507" s="149"/>
    </row>
    <row r="3508" spans="1:60" outlineLevel="3" x14ac:dyDescent="0.2">
      <c r="A3508" s="156"/>
      <c r="B3508" s="157"/>
      <c r="C3508" s="200" t="s">
        <v>1448</v>
      </c>
      <c r="D3508" s="193"/>
      <c r="E3508" s="194">
        <v>1</v>
      </c>
      <c r="F3508" s="160"/>
      <c r="G3508" s="160"/>
      <c r="H3508" s="160"/>
      <c r="I3508" s="160"/>
      <c r="J3508" s="160"/>
      <c r="K3508" s="160"/>
      <c r="L3508" s="160"/>
      <c r="M3508" s="160"/>
      <c r="N3508" s="159"/>
      <c r="O3508" s="159"/>
      <c r="P3508" s="159"/>
      <c r="Q3508" s="159"/>
      <c r="R3508" s="160"/>
      <c r="S3508" s="160"/>
      <c r="T3508" s="160"/>
      <c r="U3508" s="160"/>
      <c r="V3508" s="160"/>
      <c r="W3508" s="160"/>
      <c r="X3508" s="160"/>
      <c r="Y3508" s="160"/>
      <c r="Z3508" s="149"/>
      <c r="AA3508" s="149"/>
      <c r="AB3508" s="149"/>
      <c r="AC3508" s="149"/>
      <c r="AD3508" s="149"/>
      <c r="AE3508" s="149"/>
      <c r="AF3508" s="149"/>
      <c r="AG3508" s="149" t="s">
        <v>409</v>
      </c>
      <c r="AH3508" s="149">
        <v>0</v>
      </c>
      <c r="AI3508" s="149"/>
      <c r="AJ3508" s="149"/>
      <c r="AK3508" s="149"/>
      <c r="AL3508" s="149"/>
      <c r="AM3508" s="149"/>
      <c r="AN3508" s="149"/>
      <c r="AO3508" s="149"/>
      <c r="AP3508" s="149"/>
      <c r="AQ3508" s="149"/>
      <c r="AR3508" s="149"/>
      <c r="AS3508" s="149"/>
      <c r="AT3508" s="149"/>
      <c r="AU3508" s="149"/>
      <c r="AV3508" s="149"/>
      <c r="AW3508" s="149"/>
      <c r="AX3508" s="149"/>
      <c r="AY3508" s="149"/>
      <c r="AZ3508" s="149"/>
      <c r="BA3508" s="149"/>
      <c r="BB3508" s="149"/>
      <c r="BC3508" s="149"/>
      <c r="BD3508" s="149"/>
      <c r="BE3508" s="149"/>
      <c r="BF3508" s="149"/>
      <c r="BG3508" s="149"/>
      <c r="BH3508" s="149"/>
    </row>
    <row r="3509" spans="1:60" outlineLevel="3" x14ac:dyDescent="0.2">
      <c r="A3509" s="156"/>
      <c r="B3509" s="157"/>
      <c r="C3509" s="201" t="s">
        <v>417</v>
      </c>
      <c r="D3509" s="195"/>
      <c r="E3509" s="196">
        <v>1</v>
      </c>
      <c r="F3509" s="160"/>
      <c r="G3509" s="160"/>
      <c r="H3509" s="160"/>
      <c r="I3509" s="160"/>
      <c r="J3509" s="160"/>
      <c r="K3509" s="160"/>
      <c r="L3509" s="160"/>
      <c r="M3509" s="160"/>
      <c r="N3509" s="159"/>
      <c r="O3509" s="159"/>
      <c r="P3509" s="159"/>
      <c r="Q3509" s="159"/>
      <c r="R3509" s="160"/>
      <c r="S3509" s="160"/>
      <c r="T3509" s="160"/>
      <c r="U3509" s="160"/>
      <c r="V3509" s="160"/>
      <c r="W3509" s="160"/>
      <c r="X3509" s="160"/>
      <c r="Y3509" s="160"/>
      <c r="Z3509" s="149"/>
      <c r="AA3509" s="149"/>
      <c r="AB3509" s="149"/>
      <c r="AC3509" s="149"/>
      <c r="AD3509" s="149"/>
      <c r="AE3509" s="149"/>
      <c r="AF3509" s="149"/>
      <c r="AG3509" s="149" t="s">
        <v>409</v>
      </c>
      <c r="AH3509" s="149">
        <v>1</v>
      </c>
      <c r="AI3509" s="149"/>
      <c r="AJ3509" s="149"/>
      <c r="AK3509" s="149"/>
      <c r="AL3509" s="149"/>
      <c r="AM3509" s="149"/>
      <c r="AN3509" s="149"/>
      <c r="AO3509" s="149"/>
      <c r="AP3509" s="149"/>
      <c r="AQ3509" s="149"/>
      <c r="AR3509" s="149"/>
      <c r="AS3509" s="149"/>
      <c r="AT3509" s="149"/>
      <c r="AU3509" s="149"/>
      <c r="AV3509" s="149"/>
      <c r="AW3509" s="149"/>
      <c r="AX3509" s="149"/>
      <c r="AY3509" s="149"/>
      <c r="AZ3509" s="149"/>
      <c r="BA3509" s="149"/>
      <c r="BB3509" s="149"/>
      <c r="BC3509" s="149"/>
      <c r="BD3509" s="149"/>
      <c r="BE3509" s="149"/>
      <c r="BF3509" s="149"/>
      <c r="BG3509" s="149"/>
      <c r="BH3509" s="149"/>
    </row>
    <row r="3510" spans="1:60" outlineLevel="1" x14ac:dyDescent="0.2">
      <c r="A3510" s="173">
        <v>319</v>
      </c>
      <c r="B3510" s="174" t="s">
        <v>2519</v>
      </c>
      <c r="C3510" s="189" t="s">
        <v>2513</v>
      </c>
      <c r="D3510" s="175" t="s">
        <v>677</v>
      </c>
      <c r="E3510" s="176">
        <v>1</v>
      </c>
      <c r="F3510" s="177"/>
      <c r="G3510" s="178">
        <f>ROUND(E3510*F3510,2)</f>
        <v>0</v>
      </c>
      <c r="H3510" s="177"/>
      <c r="I3510" s="178">
        <f>ROUND(E3510*H3510,2)</f>
        <v>0</v>
      </c>
      <c r="J3510" s="177"/>
      <c r="K3510" s="178">
        <f>ROUND(E3510*J3510,2)</f>
        <v>0</v>
      </c>
      <c r="L3510" s="178">
        <v>12</v>
      </c>
      <c r="M3510" s="178">
        <f>G3510*(1+L3510/100)</f>
        <v>0</v>
      </c>
      <c r="N3510" s="176">
        <v>0</v>
      </c>
      <c r="O3510" s="176">
        <f>ROUND(E3510*N3510,2)</f>
        <v>0</v>
      </c>
      <c r="P3510" s="176">
        <v>0</v>
      </c>
      <c r="Q3510" s="176">
        <f>ROUND(E3510*P3510,2)</f>
        <v>0</v>
      </c>
      <c r="R3510" s="178"/>
      <c r="S3510" s="178" t="s">
        <v>641</v>
      </c>
      <c r="T3510" s="179" t="s">
        <v>366</v>
      </c>
      <c r="U3510" s="160">
        <v>0</v>
      </c>
      <c r="V3510" s="160">
        <f>ROUND(E3510*U3510,2)</f>
        <v>0</v>
      </c>
      <c r="W3510" s="160"/>
      <c r="X3510" s="160" t="s">
        <v>404</v>
      </c>
      <c r="Y3510" s="160" t="s">
        <v>368</v>
      </c>
      <c r="Z3510" s="149"/>
      <c r="AA3510" s="149"/>
      <c r="AB3510" s="149"/>
      <c r="AC3510" s="149"/>
      <c r="AD3510" s="149"/>
      <c r="AE3510" s="149"/>
      <c r="AF3510" s="149"/>
      <c r="AG3510" s="149" t="s">
        <v>405</v>
      </c>
      <c r="AH3510" s="149"/>
      <c r="AI3510" s="149"/>
      <c r="AJ3510" s="149"/>
      <c r="AK3510" s="149"/>
      <c r="AL3510" s="149"/>
      <c r="AM3510" s="149"/>
      <c r="AN3510" s="149"/>
      <c r="AO3510" s="149"/>
      <c r="AP3510" s="149"/>
      <c r="AQ3510" s="149"/>
      <c r="AR3510" s="149"/>
      <c r="AS3510" s="149"/>
      <c r="AT3510" s="149"/>
      <c r="AU3510" s="149"/>
      <c r="AV3510" s="149"/>
      <c r="AW3510" s="149"/>
      <c r="AX3510" s="149"/>
      <c r="AY3510" s="149"/>
      <c r="AZ3510" s="149"/>
      <c r="BA3510" s="149"/>
      <c r="BB3510" s="149"/>
      <c r="BC3510" s="149"/>
      <c r="BD3510" s="149"/>
      <c r="BE3510" s="149"/>
      <c r="BF3510" s="149"/>
      <c r="BG3510" s="149"/>
      <c r="BH3510" s="149"/>
    </row>
    <row r="3511" spans="1:60" outlineLevel="2" x14ac:dyDescent="0.2">
      <c r="A3511" s="156"/>
      <c r="B3511" s="157"/>
      <c r="C3511" s="285" t="s">
        <v>2493</v>
      </c>
      <c r="D3511" s="286"/>
      <c r="E3511" s="286"/>
      <c r="F3511" s="286"/>
      <c r="G3511" s="286"/>
      <c r="H3511" s="160"/>
      <c r="I3511" s="160"/>
      <c r="J3511" s="160"/>
      <c r="K3511" s="160"/>
      <c r="L3511" s="160"/>
      <c r="M3511" s="160"/>
      <c r="N3511" s="159"/>
      <c r="O3511" s="159"/>
      <c r="P3511" s="159"/>
      <c r="Q3511" s="159"/>
      <c r="R3511" s="160"/>
      <c r="S3511" s="160"/>
      <c r="T3511" s="160"/>
      <c r="U3511" s="160"/>
      <c r="V3511" s="160"/>
      <c r="W3511" s="160"/>
      <c r="X3511" s="160"/>
      <c r="Y3511" s="160"/>
      <c r="Z3511" s="149"/>
      <c r="AA3511" s="149"/>
      <c r="AB3511" s="149"/>
      <c r="AC3511" s="149"/>
      <c r="AD3511" s="149"/>
      <c r="AE3511" s="149"/>
      <c r="AF3511" s="149"/>
      <c r="AG3511" s="149" t="s">
        <v>2494</v>
      </c>
      <c r="AH3511" s="149"/>
      <c r="AI3511" s="149"/>
      <c r="AJ3511" s="149"/>
      <c r="AK3511" s="149"/>
      <c r="AL3511" s="149"/>
      <c r="AM3511" s="149"/>
      <c r="AN3511" s="149"/>
      <c r="AO3511" s="149"/>
      <c r="AP3511" s="149"/>
      <c r="AQ3511" s="149"/>
      <c r="AR3511" s="149"/>
      <c r="AS3511" s="149"/>
      <c r="AT3511" s="149"/>
      <c r="AU3511" s="149"/>
      <c r="AV3511" s="149"/>
      <c r="AW3511" s="149"/>
      <c r="AX3511" s="149"/>
      <c r="AY3511" s="149"/>
      <c r="AZ3511" s="149"/>
      <c r="BA3511" s="197" t="str">
        <f>C3511</f>
        <v>vč. kování, zámek+vložka, dveřní zarážky, kotevního a montážního materiálu, pomocného lešení,  viz výpis výrobků truhlářských</v>
      </c>
      <c r="BB3511" s="149"/>
      <c r="BC3511" s="149"/>
      <c r="BD3511" s="149"/>
      <c r="BE3511" s="149"/>
      <c r="BF3511" s="149"/>
      <c r="BG3511" s="149"/>
      <c r="BH3511" s="149"/>
    </row>
    <row r="3512" spans="1:60" outlineLevel="2" x14ac:dyDescent="0.2">
      <c r="A3512" s="156"/>
      <c r="B3512" s="157"/>
      <c r="C3512" s="200" t="s">
        <v>896</v>
      </c>
      <c r="D3512" s="193"/>
      <c r="E3512" s="194"/>
      <c r="F3512" s="160"/>
      <c r="G3512" s="160"/>
      <c r="H3512" s="160"/>
      <c r="I3512" s="160"/>
      <c r="J3512" s="160"/>
      <c r="K3512" s="160"/>
      <c r="L3512" s="160"/>
      <c r="M3512" s="160"/>
      <c r="N3512" s="159"/>
      <c r="O3512" s="159"/>
      <c r="P3512" s="159"/>
      <c r="Q3512" s="159"/>
      <c r="R3512" s="160"/>
      <c r="S3512" s="160"/>
      <c r="T3512" s="160"/>
      <c r="U3512" s="160"/>
      <c r="V3512" s="160"/>
      <c r="W3512" s="160"/>
      <c r="X3512" s="160"/>
      <c r="Y3512" s="160"/>
      <c r="Z3512" s="149"/>
      <c r="AA3512" s="149"/>
      <c r="AB3512" s="149"/>
      <c r="AC3512" s="149"/>
      <c r="AD3512" s="149"/>
      <c r="AE3512" s="149"/>
      <c r="AF3512" s="149"/>
      <c r="AG3512" s="149" t="s">
        <v>409</v>
      </c>
      <c r="AH3512" s="149">
        <v>0</v>
      </c>
      <c r="AI3512" s="149"/>
      <c r="AJ3512" s="149"/>
      <c r="AK3512" s="149"/>
      <c r="AL3512" s="149"/>
      <c r="AM3512" s="149"/>
      <c r="AN3512" s="149"/>
      <c r="AO3512" s="149"/>
      <c r="AP3512" s="149"/>
      <c r="AQ3512" s="149"/>
      <c r="AR3512" s="149"/>
      <c r="AS3512" s="149"/>
      <c r="AT3512" s="149"/>
      <c r="AU3512" s="149"/>
      <c r="AV3512" s="149"/>
      <c r="AW3512" s="149"/>
      <c r="AX3512" s="149"/>
      <c r="AY3512" s="149"/>
      <c r="AZ3512" s="149"/>
      <c r="BA3512" s="149"/>
      <c r="BB3512" s="149"/>
      <c r="BC3512" s="149"/>
      <c r="BD3512" s="149"/>
      <c r="BE3512" s="149"/>
      <c r="BF3512" s="149"/>
      <c r="BG3512" s="149"/>
      <c r="BH3512" s="149"/>
    </row>
    <row r="3513" spans="1:60" outlineLevel="3" x14ac:dyDescent="0.2">
      <c r="A3513" s="156"/>
      <c r="B3513" s="157"/>
      <c r="C3513" s="200" t="s">
        <v>1433</v>
      </c>
      <c r="D3513" s="193"/>
      <c r="E3513" s="194">
        <v>1</v>
      </c>
      <c r="F3513" s="160"/>
      <c r="G3513" s="160"/>
      <c r="H3513" s="160"/>
      <c r="I3513" s="160"/>
      <c r="J3513" s="160"/>
      <c r="K3513" s="160"/>
      <c r="L3513" s="160"/>
      <c r="M3513" s="160"/>
      <c r="N3513" s="159"/>
      <c r="O3513" s="159"/>
      <c r="P3513" s="159"/>
      <c r="Q3513" s="159"/>
      <c r="R3513" s="160"/>
      <c r="S3513" s="160"/>
      <c r="T3513" s="160"/>
      <c r="U3513" s="160"/>
      <c r="V3513" s="160"/>
      <c r="W3513" s="160"/>
      <c r="X3513" s="160"/>
      <c r="Y3513" s="160"/>
      <c r="Z3513" s="149"/>
      <c r="AA3513" s="149"/>
      <c r="AB3513" s="149"/>
      <c r="AC3513" s="149"/>
      <c r="AD3513" s="149"/>
      <c r="AE3513" s="149"/>
      <c r="AF3513" s="149"/>
      <c r="AG3513" s="149" t="s">
        <v>409</v>
      </c>
      <c r="AH3513" s="149">
        <v>0</v>
      </c>
      <c r="AI3513" s="149"/>
      <c r="AJ3513" s="149"/>
      <c r="AK3513" s="149"/>
      <c r="AL3513" s="149"/>
      <c r="AM3513" s="149"/>
      <c r="AN3513" s="149"/>
      <c r="AO3513" s="149"/>
      <c r="AP3513" s="149"/>
      <c r="AQ3513" s="149"/>
      <c r="AR3513" s="149"/>
      <c r="AS3513" s="149"/>
      <c r="AT3513" s="149"/>
      <c r="AU3513" s="149"/>
      <c r="AV3513" s="149"/>
      <c r="AW3513" s="149"/>
      <c r="AX3513" s="149"/>
      <c r="AY3513" s="149"/>
      <c r="AZ3513" s="149"/>
      <c r="BA3513" s="149"/>
      <c r="BB3513" s="149"/>
      <c r="BC3513" s="149"/>
      <c r="BD3513" s="149"/>
      <c r="BE3513" s="149"/>
      <c r="BF3513" s="149"/>
      <c r="BG3513" s="149"/>
      <c r="BH3513" s="149"/>
    </row>
    <row r="3514" spans="1:60" outlineLevel="3" x14ac:dyDescent="0.2">
      <c r="A3514" s="156"/>
      <c r="B3514" s="157"/>
      <c r="C3514" s="201" t="s">
        <v>417</v>
      </c>
      <c r="D3514" s="195"/>
      <c r="E3514" s="196">
        <v>1</v>
      </c>
      <c r="F3514" s="160"/>
      <c r="G3514" s="160"/>
      <c r="H3514" s="160"/>
      <c r="I3514" s="160"/>
      <c r="J3514" s="160"/>
      <c r="K3514" s="160"/>
      <c r="L3514" s="160"/>
      <c r="M3514" s="160"/>
      <c r="N3514" s="159"/>
      <c r="O3514" s="159"/>
      <c r="P3514" s="159"/>
      <c r="Q3514" s="159"/>
      <c r="R3514" s="160"/>
      <c r="S3514" s="160"/>
      <c r="T3514" s="160"/>
      <c r="U3514" s="160"/>
      <c r="V3514" s="160"/>
      <c r="W3514" s="160"/>
      <c r="X3514" s="160"/>
      <c r="Y3514" s="160"/>
      <c r="Z3514" s="149"/>
      <c r="AA3514" s="149"/>
      <c r="AB3514" s="149"/>
      <c r="AC3514" s="149"/>
      <c r="AD3514" s="149"/>
      <c r="AE3514" s="149"/>
      <c r="AF3514" s="149"/>
      <c r="AG3514" s="149" t="s">
        <v>409</v>
      </c>
      <c r="AH3514" s="149">
        <v>1</v>
      </c>
      <c r="AI3514" s="149"/>
      <c r="AJ3514" s="149"/>
      <c r="AK3514" s="149"/>
      <c r="AL3514" s="149"/>
      <c r="AM3514" s="149"/>
      <c r="AN3514" s="149"/>
      <c r="AO3514" s="149"/>
      <c r="AP3514" s="149"/>
      <c r="AQ3514" s="149"/>
      <c r="AR3514" s="149"/>
      <c r="AS3514" s="149"/>
      <c r="AT3514" s="149"/>
      <c r="AU3514" s="149"/>
      <c r="AV3514" s="149"/>
      <c r="AW3514" s="149"/>
      <c r="AX3514" s="149"/>
      <c r="AY3514" s="149"/>
      <c r="AZ3514" s="149"/>
      <c r="BA3514" s="149"/>
      <c r="BB3514" s="149"/>
      <c r="BC3514" s="149"/>
      <c r="BD3514" s="149"/>
      <c r="BE3514" s="149"/>
      <c r="BF3514" s="149"/>
      <c r="BG3514" s="149"/>
      <c r="BH3514" s="149"/>
    </row>
    <row r="3515" spans="1:60" ht="22.5" outlineLevel="1" x14ac:dyDescent="0.2">
      <c r="A3515" s="173">
        <v>320</v>
      </c>
      <c r="B3515" s="174" t="s">
        <v>2520</v>
      </c>
      <c r="C3515" s="189" t="s">
        <v>2521</v>
      </c>
      <c r="D3515" s="175" t="s">
        <v>677</v>
      </c>
      <c r="E3515" s="176">
        <v>1</v>
      </c>
      <c r="F3515" s="177"/>
      <c r="G3515" s="178">
        <f>ROUND(E3515*F3515,2)</f>
        <v>0</v>
      </c>
      <c r="H3515" s="177"/>
      <c r="I3515" s="178">
        <f>ROUND(E3515*H3515,2)</f>
        <v>0</v>
      </c>
      <c r="J3515" s="177"/>
      <c r="K3515" s="178">
        <f>ROUND(E3515*J3515,2)</f>
        <v>0</v>
      </c>
      <c r="L3515" s="178">
        <v>12</v>
      </c>
      <c r="M3515" s="178">
        <f>G3515*(1+L3515/100)</f>
        <v>0</v>
      </c>
      <c r="N3515" s="176">
        <v>0</v>
      </c>
      <c r="O3515" s="176">
        <f>ROUND(E3515*N3515,2)</f>
        <v>0</v>
      </c>
      <c r="P3515" s="176">
        <v>0</v>
      </c>
      <c r="Q3515" s="176">
        <f>ROUND(E3515*P3515,2)</f>
        <v>0</v>
      </c>
      <c r="R3515" s="178"/>
      <c r="S3515" s="178" t="s">
        <v>641</v>
      </c>
      <c r="T3515" s="179" t="s">
        <v>366</v>
      </c>
      <c r="U3515" s="160">
        <v>0</v>
      </c>
      <c r="V3515" s="160">
        <f>ROUND(E3515*U3515,2)</f>
        <v>0</v>
      </c>
      <c r="W3515" s="160"/>
      <c r="X3515" s="160" t="s">
        <v>404</v>
      </c>
      <c r="Y3515" s="160" t="s">
        <v>368</v>
      </c>
      <c r="Z3515" s="149"/>
      <c r="AA3515" s="149"/>
      <c r="AB3515" s="149"/>
      <c r="AC3515" s="149"/>
      <c r="AD3515" s="149"/>
      <c r="AE3515" s="149"/>
      <c r="AF3515" s="149"/>
      <c r="AG3515" s="149" t="s">
        <v>405</v>
      </c>
      <c r="AH3515" s="149"/>
      <c r="AI3515" s="149"/>
      <c r="AJ3515" s="149"/>
      <c r="AK3515" s="149"/>
      <c r="AL3515" s="149"/>
      <c r="AM3515" s="149"/>
      <c r="AN3515" s="149"/>
      <c r="AO3515" s="149"/>
      <c r="AP3515" s="149"/>
      <c r="AQ3515" s="149"/>
      <c r="AR3515" s="149"/>
      <c r="AS3515" s="149"/>
      <c r="AT3515" s="149"/>
      <c r="AU3515" s="149"/>
      <c r="AV3515" s="149"/>
      <c r="AW3515" s="149"/>
      <c r="AX3515" s="149"/>
      <c r="AY3515" s="149"/>
      <c r="AZ3515" s="149"/>
      <c r="BA3515" s="149"/>
      <c r="BB3515" s="149"/>
      <c r="BC3515" s="149"/>
      <c r="BD3515" s="149"/>
      <c r="BE3515" s="149"/>
      <c r="BF3515" s="149"/>
      <c r="BG3515" s="149"/>
      <c r="BH3515" s="149"/>
    </row>
    <row r="3516" spans="1:60" outlineLevel="2" x14ac:dyDescent="0.2">
      <c r="A3516" s="156"/>
      <c r="B3516" s="157"/>
      <c r="C3516" s="285" t="s">
        <v>2493</v>
      </c>
      <c r="D3516" s="286"/>
      <c r="E3516" s="286"/>
      <c r="F3516" s="286"/>
      <c r="G3516" s="286"/>
      <c r="H3516" s="160"/>
      <c r="I3516" s="160"/>
      <c r="J3516" s="160"/>
      <c r="K3516" s="160"/>
      <c r="L3516" s="160"/>
      <c r="M3516" s="160"/>
      <c r="N3516" s="159"/>
      <c r="O3516" s="159"/>
      <c r="P3516" s="159"/>
      <c r="Q3516" s="159"/>
      <c r="R3516" s="160"/>
      <c r="S3516" s="160"/>
      <c r="T3516" s="160"/>
      <c r="U3516" s="160"/>
      <c r="V3516" s="160"/>
      <c r="W3516" s="160"/>
      <c r="X3516" s="160"/>
      <c r="Y3516" s="160"/>
      <c r="Z3516" s="149"/>
      <c r="AA3516" s="149"/>
      <c r="AB3516" s="149"/>
      <c r="AC3516" s="149"/>
      <c r="AD3516" s="149"/>
      <c r="AE3516" s="149"/>
      <c r="AF3516" s="149"/>
      <c r="AG3516" s="149" t="s">
        <v>2494</v>
      </c>
      <c r="AH3516" s="149"/>
      <c r="AI3516" s="149"/>
      <c r="AJ3516" s="149"/>
      <c r="AK3516" s="149"/>
      <c r="AL3516" s="149"/>
      <c r="AM3516" s="149"/>
      <c r="AN3516" s="149"/>
      <c r="AO3516" s="149"/>
      <c r="AP3516" s="149"/>
      <c r="AQ3516" s="149"/>
      <c r="AR3516" s="149"/>
      <c r="AS3516" s="149"/>
      <c r="AT3516" s="149"/>
      <c r="AU3516" s="149"/>
      <c r="AV3516" s="149"/>
      <c r="AW3516" s="149"/>
      <c r="AX3516" s="149"/>
      <c r="AY3516" s="149"/>
      <c r="AZ3516" s="149"/>
      <c r="BA3516" s="197" t="str">
        <f>C3516</f>
        <v>vč. kování, zámek+vložka, dveřní zarážky, kotevního a montážního materiálu, pomocného lešení,  viz výpis výrobků truhlářských</v>
      </c>
      <c r="BB3516" s="149"/>
      <c r="BC3516" s="149"/>
      <c r="BD3516" s="149"/>
      <c r="BE3516" s="149"/>
      <c r="BF3516" s="149"/>
      <c r="BG3516" s="149"/>
      <c r="BH3516" s="149"/>
    </row>
    <row r="3517" spans="1:60" outlineLevel="2" x14ac:dyDescent="0.2">
      <c r="A3517" s="156"/>
      <c r="B3517" s="157"/>
      <c r="C3517" s="200" t="s">
        <v>896</v>
      </c>
      <c r="D3517" s="193"/>
      <c r="E3517" s="194"/>
      <c r="F3517" s="160"/>
      <c r="G3517" s="160"/>
      <c r="H3517" s="160"/>
      <c r="I3517" s="160"/>
      <c r="J3517" s="160"/>
      <c r="K3517" s="160"/>
      <c r="L3517" s="160"/>
      <c r="M3517" s="160"/>
      <c r="N3517" s="159"/>
      <c r="O3517" s="159"/>
      <c r="P3517" s="159"/>
      <c r="Q3517" s="159"/>
      <c r="R3517" s="160"/>
      <c r="S3517" s="160"/>
      <c r="T3517" s="160"/>
      <c r="U3517" s="160"/>
      <c r="V3517" s="160"/>
      <c r="W3517" s="160"/>
      <c r="X3517" s="160"/>
      <c r="Y3517" s="160"/>
      <c r="Z3517" s="149"/>
      <c r="AA3517" s="149"/>
      <c r="AB3517" s="149"/>
      <c r="AC3517" s="149"/>
      <c r="AD3517" s="149"/>
      <c r="AE3517" s="149"/>
      <c r="AF3517" s="149"/>
      <c r="AG3517" s="149" t="s">
        <v>409</v>
      </c>
      <c r="AH3517" s="149">
        <v>0</v>
      </c>
      <c r="AI3517" s="149"/>
      <c r="AJ3517" s="149"/>
      <c r="AK3517" s="149"/>
      <c r="AL3517" s="149"/>
      <c r="AM3517" s="149"/>
      <c r="AN3517" s="149"/>
      <c r="AO3517" s="149"/>
      <c r="AP3517" s="149"/>
      <c r="AQ3517" s="149"/>
      <c r="AR3517" s="149"/>
      <c r="AS3517" s="149"/>
      <c r="AT3517" s="149"/>
      <c r="AU3517" s="149"/>
      <c r="AV3517" s="149"/>
      <c r="AW3517" s="149"/>
      <c r="AX3517" s="149"/>
      <c r="AY3517" s="149"/>
      <c r="AZ3517" s="149"/>
      <c r="BA3517" s="149"/>
      <c r="BB3517" s="149"/>
      <c r="BC3517" s="149"/>
      <c r="BD3517" s="149"/>
      <c r="BE3517" s="149"/>
      <c r="BF3517" s="149"/>
      <c r="BG3517" s="149"/>
      <c r="BH3517" s="149"/>
    </row>
    <row r="3518" spans="1:60" outlineLevel="3" x14ac:dyDescent="0.2">
      <c r="A3518" s="156"/>
      <c r="B3518" s="157"/>
      <c r="C3518" s="200" t="s">
        <v>1449</v>
      </c>
      <c r="D3518" s="193"/>
      <c r="E3518" s="194">
        <v>1</v>
      </c>
      <c r="F3518" s="160"/>
      <c r="G3518" s="160"/>
      <c r="H3518" s="160"/>
      <c r="I3518" s="160"/>
      <c r="J3518" s="160"/>
      <c r="K3518" s="160"/>
      <c r="L3518" s="160"/>
      <c r="M3518" s="160"/>
      <c r="N3518" s="159"/>
      <c r="O3518" s="159"/>
      <c r="P3518" s="159"/>
      <c r="Q3518" s="159"/>
      <c r="R3518" s="160"/>
      <c r="S3518" s="160"/>
      <c r="T3518" s="160"/>
      <c r="U3518" s="160"/>
      <c r="V3518" s="160"/>
      <c r="W3518" s="160"/>
      <c r="X3518" s="160"/>
      <c r="Y3518" s="160"/>
      <c r="Z3518" s="149"/>
      <c r="AA3518" s="149"/>
      <c r="AB3518" s="149"/>
      <c r="AC3518" s="149"/>
      <c r="AD3518" s="149"/>
      <c r="AE3518" s="149"/>
      <c r="AF3518" s="149"/>
      <c r="AG3518" s="149" t="s">
        <v>409</v>
      </c>
      <c r="AH3518" s="149">
        <v>0</v>
      </c>
      <c r="AI3518" s="149"/>
      <c r="AJ3518" s="149"/>
      <c r="AK3518" s="149"/>
      <c r="AL3518" s="149"/>
      <c r="AM3518" s="149"/>
      <c r="AN3518" s="149"/>
      <c r="AO3518" s="149"/>
      <c r="AP3518" s="149"/>
      <c r="AQ3518" s="149"/>
      <c r="AR3518" s="149"/>
      <c r="AS3518" s="149"/>
      <c r="AT3518" s="149"/>
      <c r="AU3518" s="149"/>
      <c r="AV3518" s="149"/>
      <c r="AW3518" s="149"/>
      <c r="AX3518" s="149"/>
      <c r="AY3518" s="149"/>
      <c r="AZ3518" s="149"/>
      <c r="BA3518" s="149"/>
      <c r="BB3518" s="149"/>
      <c r="BC3518" s="149"/>
      <c r="BD3518" s="149"/>
      <c r="BE3518" s="149"/>
      <c r="BF3518" s="149"/>
      <c r="BG3518" s="149"/>
      <c r="BH3518" s="149"/>
    </row>
    <row r="3519" spans="1:60" outlineLevel="3" x14ac:dyDescent="0.2">
      <c r="A3519" s="156"/>
      <c r="B3519" s="157"/>
      <c r="C3519" s="201" t="s">
        <v>417</v>
      </c>
      <c r="D3519" s="195"/>
      <c r="E3519" s="196">
        <v>1</v>
      </c>
      <c r="F3519" s="160"/>
      <c r="G3519" s="160"/>
      <c r="H3519" s="160"/>
      <c r="I3519" s="160"/>
      <c r="J3519" s="160"/>
      <c r="K3519" s="160"/>
      <c r="L3519" s="160"/>
      <c r="M3519" s="160"/>
      <c r="N3519" s="159"/>
      <c r="O3519" s="159"/>
      <c r="P3519" s="159"/>
      <c r="Q3519" s="159"/>
      <c r="R3519" s="160"/>
      <c r="S3519" s="160"/>
      <c r="T3519" s="160"/>
      <c r="U3519" s="160"/>
      <c r="V3519" s="160"/>
      <c r="W3519" s="160"/>
      <c r="X3519" s="160"/>
      <c r="Y3519" s="160"/>
      <c r="Z3519" s="149"/>
      <c r="AA3519" s="149"/>
      <c r="AB3519" s="149"/>
      <c r="AC3519" s="149"/>
      <c r="AD3519" s="149"/>
      <c r="AE3519" s="149"/>
      <c r="AF3519" s="149"/>
      <c r="AG3519" s="149" t="s">
        <v>409</v>
      </c>
      <c r="AH3519" s="149">
        <v>1</v>
      </c>
      <c r="AI3519" s="149"/>
      <c r="AJ3519" s="149"/>
      <c r="AK3519" s="149"/>
      <c r="AL3519" s="149"/>
      <c r="AM3519" s="149"/>
      <c r="AN3519" s="149"/>
      <c r="AO3519" s="149"/>
      <c r="AP3519" s="149"/>
      <c r="AQ3519" s="149"/>
      <c r="AR3519" s="149"/>
      <c r="AS3519" s="149"/>
      <c r="AT3519" s="149"/>
      <c r="AU3519" s="149"/>
      <c r="AV3519" s="149"/>
      <c r="AW3519" s="149"/>
      <c r="AX3519" s="149"/>
      <c r="AY3519" s="149"/>
      <c r="AZ3519" s="149"/>
      <c r="BA3519" s="149"/>
      <c r="BB3519" s="149"/>
      <c r="BC3519" s="149"/>
      <c r="BD3519" s="149"/>
      <c r="BE3519" s="149"/>
      <c r="BF3519" s="149"/>
      <c r="BG3519" s="149"/>
      <c r="BH3519" s="149"/>
    </row>
    <row r="3520" spans="1:60" ht="22.5" outlineLevel="1" x14ac:dyDescent="0.2">
      <c r="A3520" s="173">
        <v>321</v>
      </c>
      <c r="B3520" s="174" t="s">
        <v>2522</v>
      </c>
      <c r="C3520" s="189" t="s">
        <v>2500</v>
      </c>
      <c r="D3520" s="175" t="s">
        <v>677</v>
      </c>
      <c r="E3520" s="176">
        <v>1</v>
      </c>
      <c r="F3520" s="177"/>
      <c r="G3520" s="178">
        <f>ROUND(E3520*F3520,2)</f>
        <v>0</v>
      </c>
      <c r="H3520" s="177"/>
      <c r="I3520" s="178">
        <f>ROUND(E3520*H3520,2)</f>
        <v>0</v>
      </c>
      <c r="J3520" s="177"/>
      <c r="K3520" s="178">
        <f>ROUND(E3520*J3520,2)</f>
        <v>0</v>
      </c>
      <c r="L3520" s="178">
        <v>12</v>
      </c>
      <c r="M3520" s="178">
        <f>G3520*(1+L3520/100)</f>
        <v>0</v>
      </c>
      <c r="N3520" s="176">
        <v>0</v>
      </c>
      <c r="O3520" s="176">
        <f>ROUND(E3520*N3520,2)</f>
        <v>0</v>
      </c>
      <c r="P3520" s="176">
        <v>0</v>
      </c>
      <c r="Q3520" s="176">
        <f>ROUND(E3520*P3520,2)</f>
        <v>0</v>
      </c>
      <c r="R3520" s="178"/>
      <c r="S3520" s="178" t="s">
        <v>641</v>
      </c>
      <c r="T3520" s="179" t="s">
        <v>366</v>
      </c>
      <c r="U3520" s="160">
        <v>0</v>
      </c>
      <c r="V3520" s="160">
        <f>ROUND(E3520*U3520,2)</f>
        <v>0</v>
      </c>
      <c r="W3520" s="160"/>
      <c r="X3520" s="160" t="s">
        <v>404</v>
      </c>
      <c r="Y3520" s="160" t="s">
        <v>368</v>
      </c>
      <c r="Z3520" s="149"/>
      <c r="AA3520" s="149"/>
      <c r="AB3520" s="149"/>
      <c r="AC3520" s="149"/>
      <c r="AD3520" s="149"/>
      <c r="AE3520" s="149"/>
      <c r="AF3520" s="149"/>
      <c r="AG3520" s="149" t="s">
        <v>405</v>
      </c>
      <c r="AH3520" s="149"/>
      <c r="AI3520" s="149"/>
      <c r="AJ3520" s="149"/>
      <c r="AK3520" s="149"/>
      <c r="AL3520" s="149"/>
      <c r="AM3520" s="149"/>
      <c r="AN3520" s="149"/>
      <c r="AO3520" s="149"/>
      <c r="AP3520" s="149"/>
      <c r="AQ3520" s="149"/>
      <c r="AR3520" s="149"/>
      <c r="AS3520" s="149"/>
      <c r="AT3520" s="149"/>
      <c r="AU3520" s="149"/>
      <c r="AV3520" s="149"/>
      <c r="AW3520" s="149"/>
      <c r="AX3520" s="149"/>
      <c r="AY3520" s="149"/>
      <c r="AZ3520" s="149"/>
      <c r="BA3520" s="149"/>
      <c r="BB3520" s="149"/>
      <c r="BC3520" s="149"/>
      <c r="BD3520" s="149"/>
      <c r="BE3520" s="149"/>
      <c r="BF3520" s="149"/>
      <c r="BG3520" s="149"/>
      <c r="BH3520" s="149"/>
    </row>
    <row r="3521" spans="1:60" outlineLevel="2" x14ac:dyDescent="0.2">
      <c r="A3521" s="156"/>
      <c r="B3521" s="157"/>
      <c r="C3521" s="285" t="s">
        <v>2493</v>
      </c>
      <c r="D3521" s="286"/>
      <c r="E3521" s="286"/>
      <c r="F3521" s="286"/>
      <c r="G3521" s="286"/>
      <c r="H3521" s="160"/>
      <c r="I3521" s="160"/>
      <c r="J3521" s="160"/>
      <c r="K3521" s="160"/>
      <c r="L3521" s="160"/>
      <c r="M3521" s="160"/>
      <c r="N3521" s="159"/>
      <c r="O3521" s="159"/>
      <c r="P3521" s="159"/>
      <c r="Q3521" s="159"/>
      <c r="R3521" s="160"/>
      <c r="S3521" s="160"/>
      <c r="T3521" s="160"/>
      <c r="U3521" s="160"/>
      <c r="V3521" s="160"/>
      <c r="W3521" s="160"/>
      <c r="X3521" s="160"/>
      <c r="Y3521" s="160"/>
      <c r="Z3521" s="149"/>
      <c r="AA3521" s="149"/>
      <c r="AB3521" s="149"/>
      <c r="AC3521" s="149"/>
      <c r="AD3521" s="149"/>
      <c r="AE3521" s="149"/>
      <c r="AF3521" s="149"/>
      <c r="AG3521" s="149" t="s">
        <v>2494</v>
      </c>
      <c r="AH3521" s="149"/>
      <c r="AI3521" s="149"/>
      <c r="AJ3521" s="149"/>
      <c r="AK3521" s="149"/>
      <c r="AL3521" s="149"/>
      <c r="AM3521" s="149"/>
      <c r="AN3521" s="149"/>
      <c r="AO3521" s="149"/>
      <c r="AP3521" s="149"/>
      <c r="AQ3521" s="149"/>
      <c r="AR3521" s="149"/>
      <c r="AS3521" s="149"/>
      <c r="AT3521" s="149"/>
      <c r="AU3521" s="149"/>
      <c r="AV3521" s="149"/>
      <c r="AW3521" s="149"/>
      <c r="AX3521" s="149"/>
      <c r="AY3521" s="149"/>
      <c r="AZ3521" s="149"/>
      <c r="BA3521" s="197" t="str">
        <f>C3521</f>
        <v>vč. kování, zámek+vložka, dveřní zarážky, kotevního a montážního materiálu, pomocného lešení,  viz výpis výrobků truhlářských</v>
      </c>
      <c r="BB3521" s="149"/>
      <c r="BC3521" s="149"/>
      <c r="BD3521" s="149"/>
      <c r="BE3521" s="149"/>
      <c r="BF3521" s="149"/>
      <c r="BG3521" s="149"/>
      <c r="BH3521" s="149"/>
    </row>
    <row r="3522" spans="1:60" outlineLevel="2" x14ac:dyDescent="0.2">
      <c r="A3522" s="156"/>
      <c r="B3522" s="157"/>
      <c r="C3522" s="200" t="s">
        <v>896</v>
      </c>
      <c r="D3522" s="193"/>
      <c r="E3522" s="194"/>
      <c r="F3522" s="160"/>
      <c r="G3522" s="160"/>
      <c r="H3522" s="160"/>
      <c r="I3522" s="160"/>
      <c r="J3522" s="160"/>
      <c r="K3522" s="160"/>
      <c r="L3522" s="160"/>
      <c r="M3522" s="160"/>
      <c r="N3522" s="159"/>
      <c r="O3522" s="159"/>
      <c r="P3522" s="159"/>
      <c r="Q3522" s="159"/>
      <c r="R3522" s="160"/>
      <c r="S3522" s="160"/>
      <c r="T3522" s="160"/>
      <c r="U3522" s="160"/>
      <c r="V3522" s="160"/>
      <c r="W3522" s="160"/>
      <c r="X3522" s="160"/>
      <c r="Y3522" s="160"/>
      <c r="Z3522" s="149"/>
      <c r="AA3522" s="149"/>
      <c r="AB3522" s="149"/>
      <c r="AC3522" s="149"/>
      <c r="AD3522" s="149"/>
      <c r="AE3522" s="149"/>
      <c r="AF3522" s="149"/>
      <c r="AG3522" s="149" t="s">
        <v>409</v>
      </c>
      <c r="AH3522" s="149">
        <v>0</v>
      </c>
      <c r="AI3522" s="149"/>
      <c r="AJ3522" s="149"/>
      <c r="AK3522" s="149"/>
      <c r="AL3522" s="149"/>
      <c r="AM3522" s="149"/>
      <c r="AN3522" s="149"/>
      <c r="AO3522" s="149"/>
      <c r="AP3522" s="149"/>
      <c r="AQ3522" s="149"/>
      <c r="AR3522" s="149"/>
      <c r="AS3522" s="149"/>
      <c r="AT3522" s="149"/>
      <c r="AU3522" s="149"/>
      <c r="AV3522" s="149"/>
      <c r="AW3522" s="149"/>
      <c r="AX3522" s="149"/>
      <c r="AY3522" s="149"/>
      <c r="AZ3522" s="149"/>
      <c r="BA3522" s="149"/>
      <c r="BB3522" s="149"/>
      <c r="BC3522" s="149"/>
      <c r="BD3522" s="149"/>
      <c r="BE3522" s="149"/>
      <c r="BF3522" s="149"/>
      <c r="BG3522" s="149"/>
      <c r="BH3522" s="149"/>
    </row>
    <row r="3523" spans="1:60" outlineLevel="3" x14ac:dyDescent="0.2">
      <c r="A3523" s="156"/>
      <c r="B3523" s="157"/>
      <c r="C3523" s="200" t="s">
        <v>1435</v>
      </c>
      <c r="D3523" s="193"/>
      <c r="E3523" s="194">
        <v>1</v>
      </c>
      <c r="F3523" s="160"/>
      <c r="G3523" s="160"/>
      <c r="H3523" s="160"/>
      <c r="I3523" s="160"/>
      <c r="J3523" s="160"/>
      <c r="K3523" s="160"/>
      <c r="L3523" s="160"/>
      <c r="M3523" s="160"/>
      <c r="N3523" s="159"/>
      <c r="O3523" s="159"/>
      <c r="P3523" s="159"/>
      <c r="Q3523" s="159"/>
      <c r="R3523" s="160"/>
      <c r="S3523" s="160"/>
      <c r="T3523" s="160"/>
      <c r="U3523" s="160"/>
      <c r="V3523" s="160"/>
      <c r="W3523" s="160"/>
      <c r="X3523" s="160"/>
      <c r="Y3523" s="160"/>
      <c r="Z3523" s="149"/>
      <c r="AA3523" s="149"/>
      <c r="AB3523" s="149"/>
      <c r="AC3523" s="149"/>
      <c r="AD3523" s="149"/>
      <c r="AE3523" s="149"/>
      <c r="AF3523" s="149"/>
      <c r="AG3523" s="149" t="s">
        <v>409</v>
      </c>
      <c r="AH3523" s="149">
        <v>0</v>
      </c>
      <c r="AI3523" s="149"/>
      <c r="AJ3523" s="149"/>
      <c r="AK3523" s="149"/>
      <c r="AL3523" s="149"/>
      <c r="AM3523" s="149"/>
      <c r="AN3523" s="149"/>
      <c r="AO3523" s="149"/>
      <c r="AP3523" s="149"/>
      <c r="AQ3523" s="149"/>
      <c r="AR3523" s="149"/>
      <c r="AS3523" s="149"/>
      <c r="AT3523" s="149"/>
      <c r="AU3523" s="149"/>
      <c r="AV3523" s="149"/>
      <c r="AW3523" s="149"/>
      <c r="AX3523" s="149"/>
      <c r="AY3523" s="149"/>
      <c r="AZ3523" s="149"/>
      <c r="BA3523" s="149"/>
      <c r="BB3523" s="149"/>
      <c r="BC3523" s="149"/>
      <c r="BD3523" s="149"/>
      <c r="BE3523" s="149"/>
      <c r="BF3523" s="149"/>
      <c r="BG3523" s="149"/>
      <c r="BH3523" s="149"/>
    </row>
    <row r="3524" spans="1:60" outlineLevel="3" x14ac:dyDescent="0.2">
      <c r="A3524" s="156"/>
      <c r="B3524" s="157"/>
      <c r="C3524" s="201" t="s">
        <v>417</v>
      </c>
      <c r="D3524" s="195"/>
      <c r="E3524" s="196">
        <v>1</v>
      </c>
      <c r="F3524" s="160"/>
      <c r="G3524" s="160"/>
      <c r="H3524" s="160"/>
      <c r="I3524" s="160"/>
      <c r="J3524" s="160"/>
      <c r="K3524" s="160"/>
      <c r="L3524" s="160"/>
      <c r="M3524" s="160"/>
      <c r="N3524" s="159"/>
      <c r="O3524" s="159"/>
      <c r="P3524" s="159"/>
      <c r="Q3524" s="159"/>
      <c r="R3524" s="160"/>
      <c r="S3524" s="160"/>
      <c r="T3524" s="160"/>
      <c r="U3524" s="160"/>
      <c r="V3524" s="160"/>
      <c r="W3524" s="160"/>
      <c r="X3524" s="160"/>
      <c r="Y3524" s="160"/>
      <c r="Z3524" s="149"/>
      <c r="AA3524" s="149"/>
      <c r="AB3524" s="149"/>
      <c r="AC3524" s="149"/>
      <c r="AD3524" s="149"/>
      <c r="AE3524" s="149"/>
      <c r="AF3524" s="149"/>
      <c r="AG3524" s="149" t="s">
        <v>409</v>
      </c>
      <c r="AH3524" s="149">
        <v>1</v>
      </c>
      <c r="AI3524" s="149"/>
      <c r="AJ3524" s="149"/>
      <c r="AK3524" s="149"/>
      <c r="AL3524" s="149"/>
      <c r="AM3524" s="149"/>
      <c r="AN3524" s="149"/>
      <c r="AO3524" s="149"/>
      <c r="AP3524" s="149"/>
      <c r="AQ3524" s="149"/>
      <c r="AR3524" s="149"/>
      <c r="AS3524" s="149"/>
      <c r="AT3524" s="149"/>
      <c r="AU3524" s="149"/>
      <c r="AV3524" s="149"/>
      <c r="AW3524" s="149"/>
      <c r="AX3524" s="149"/>
      <c r="AY3524" s="149"/>
      <c r="AZ3524" s="149"/>
      <c r="BA3524" s="149"/>
      <c r="BB3524" s="149"/>
      <c r="BC3524" s="149"/>
      <c r="BD3524" s="149"/>
      <c r="BE3524" s="149"/>
      <c r="BF3524" s="149"/>
      <c r="BG3524" s="149"/>
      <c r="BH3524" s="149"/>
    </row>
    <row r="3525" spans="1:60" outlineLevel="1" x14ac:dyDescent="0.2">
      <c r="A3525" s="173">
        <v>322</v>
      </c>
      <c r="B3525" s="174" t="s">
        <v>2523</v>
      </c>
      <c r="C3525" s="189" t="s">
        <v>2513</v>
      </c>
      <c r="D3525" s="175" t="s">
        <v>677</v>
      </c>
      <c r="E3525" s="176">
        <v>2</v>
      </c>
      <c r="F3525" s="177"/>
      <c r="G3525" s="178">
        <f>ROUND(E3525*F3525,2)</f>
        <v>0</v>
      </c>
      <c r="H3525" s="177"/>
      <c r="I3525" s="178">
        <f>ROUND(E3525*H3525,2)</f>
        <v>0</v>
      </c>
      <c r="J3525" s="177"/>
      <c r="K3525" s="178">
        <f>ROUND(E3525*J3525,2)</f>
        <v>0</v>
      </c>
      <c r="L3525" s="178">
        <v>12</v>
      </c>
      <c r="M3525" s="178">
        <f>G3525*(1+L3525/100)</f>
        <v>0</v>
      </c>
      <c r="N3525" s="176">
        <v>0</v>
      </c>
      <c r="O3525" s="176">
        <f>ROUND(E3525*N3525,2)</f>
        <v>0</v>
      </c>
      <c r="P3525" s="176">
        <v>0</v>
      </c>
      <c r="Q3525" s="176">
        <f>ROUND(E3525*P3525,2)</f>
        <v>0</v>
      </c>
      <c r="R3525" s="178"/>
      <c r="S3525" s="178" t="s">
        <v>641</v>
      </c>
      <c r="T3525" s="179" t="s">
        <v>366</v>
      </c>
      <c r="U3525" s="160">
        <v>0</v>
      </c>
      <c r="V3525" s="160">
        <f>ROUND(E3525*U3525,2)</f>
        <v>0</v>
      </c>
      <c r="W3525" s="160"/>
      <c r="X3525" s="160" t="s">
        <v>404</v>
      </c>
      <c r="Y3525" s="160" t="s">
        <v>368</v>
      </c>
      <c r="Z3525" s="149"/>
      <c r="AA3525" s="149"/>
      <c r="AB3525" s="149"/>
      <c r="AC3525" s="149"/>
      <c r="AD3525" s="149"/>
      <c r="AE3525" s="149"/>
      <c r="AF3525" s="149"/>
      <c r="AG3525" s="149" t="s">
        <v>405</v>
      </c>
      <c r="AH3525" s="149"/>
      <c r="AI3525" s="149"/>
      <c r="AJ3525" s="149"/>
      <c r="AK3525" s="149"/>
      <c r="AL3525" s="149"/>
      <c r="AM3525" s="149"/>
      <c r="AN3525" s="149"/>
      <c r="AO3525" s="149"/>
      <c r="AP3525" s="149"/>
      <c r="AQ3525" s="149"/>
      <c r="AR3525" s="149"/>
      <c r="AS3525" s="149"/>
      <c r="AT3525" s="149"/>
      <c r="AU3525" s="149"/>
      <c r="AV3525" s="149"/>
      <c r="AW3525" s="149"/>
      <c r="AX3525" s="149"/>
      <c r="AY3525" s="149"/>
      <c r="AZ3525" s="149"/>
      <c r="BA3525" s="149"/>
      <c r="BB3525" s="149"/>
      <c r="BC3525" s="149"/>
      <c r="BD3525" s="149"/>
      <c r="BE3525" s="149"/>
      <c r="BF3525" s="149"/>
      <c r="BG3525" s="149"/>
      <c r="BH3525" s="149"/>
    </row>
    <row r="3526" spans="1:60" outlineLevel="2" x14ac:dyDescent="0.2">
      <c r="A3526" s="156"/>
      <c r="B3526" s="157"/>
      <c r="C3526" s="285" t="s">
        <v>2493</v>
      </c>
      <c r="D3526" s="286"/>
      <c r="E3526" s="286"/>
      <c r="F3526" s="286"/>
      <c r="G3526" s="286"/>
      <c r="H3526" s="160"/>
      <c r="I3526" s="160"/>
      <c r="J3526" s="160"/>
      <c r="K3526" s="160"/>
      <c r="L3526" s="160"/>
      <c r="M3526" s="160"/>
      <c r="N3526" s="159"/>
      <c r="O3526" s="159"/>
      <c r="P3526" s="159"/>
      <c r="Q3526" s="159"/>
      <c r="R3526" s="160"/>
      <c r="S3526" s="160"/>
      <c r="T3526" s="160"/>
      <c r="U3526" s="160"/>
      <c r="V3526" s="160"/>
      <c r="W3526" s="160"/>
      <c r="X3526" s="160"/>
      <c r="Y3526" s="160"/>
      <c r="Z3526" s="149"/>
      <c r="AA3526" s="149"/>
      <c r="AB3526" s="149"/>
      <c r="AC3526" s="149"/>
      <c r="AD3526" s="149"/>
      <c r="AE3526" s="149"/>
      <c r="AF3526" s="149"/>
      <c r="AG3526" s="149" t="s">
        <v>2494</v>
      </c>
      <c r="AH3526" s="149"/>
      <c r="AI3526" s="149"/>
      <c r="AJ3526" s="149"/>
      <c r="AK3526" s="149"/>
      <c r="AL3526" s="149"/>
      <c r="AM3526" s="149"/>
      <c r="AN3526" s="149"/>
      <c r="AO3526" s="149"/>
      <c r="AP3526" s="149"/>
      <c r="AQ3526" s="149"/>
      <c r="AR3526" s="149"/>
      <c r="AS3526" s="149"/>
      <c r="AT3526" s="149"/>
      <c r="AU3526" s="149"/>
      <c r="AV3526" s="149"/>
      <c r="AW3526" s="149"/>
      <c r="AX3526" s="149"/>
      <c r="AY3526" s="149"/>
      <c r="AZ3526" s="149"/>
      <c r="BA3526" s="197" t="str">
        <f>C3526</f>
        <v>vč. kování, zámek+vložka, dveřní zarážky, kotevního a montážního materiálu, pomocného lešení,  viz výpis výrobků truhlářských</v>
      </c>
      <c r="BB3526" s="149"/>
      <c r="BC3526" s="149"/>
      <c r="BD3526" s="149"/>
      <c r="BE3526" s="149"/>
      <c r="BF3526" s="149"/>
      <c r="BG3526" s="149"/>
      <c r="BH3526" s="149"/>
    </row>
    <row r="3527" spans="1:60" outlineLevel="2" x14ac:dyDescent="0.2">
      <c r="A3527" s="156"/>
      <c r="B3527" s="157"/>
      <c r="C3527" s="200" t="s">
        <v>896</v>
      </c>
      <c r="D3527" s="193"/>
      <c r="E3527" s="194"/>
      <c r="F3527" s="160"/>
      <c r="G3527" s="160"/>
      <c r="H3527" s="160"/>
      <c r="I3527" s="160"/>
      <c r="J3527" s="160"/>
      <c r="K3527" s="160"/>
      <c r="L3527" s="160"/>
      <c r="M3527" s="160"/>
      <c r="N3527" s="159"/>
      <c r="O3527" s="159"/>
      <c r="P3527" s="159"/>
      <c r="Q3527" s="159"/>
      <c r="R3527" s="160"/>
      <c r="S3527" s="160"/>
      <c r="T3527" s="160"/>
      <c r="U3527" s="160"/>
      <c r="V3527" s="160"/>
      <c r="W3527" s="160"/>
      <c r="X3527" s="160"/>
      <c r="Y3527" s="160"/>
      <c r="Z3527" s="149"/>
      <c r="AA3527" s="149"/>
      <c r="AB3527" s="149"/>
      <c r="AC3527" s="149"/>
      <c r="AD3527" s="149"/>
      <c r="AE3527" s="149"/>
      <c r="AF3527" s="149"/>
      <c r="AG3527" s="149" t="s">
        <v>409</v>
      </c>
      <c r="AH3527" s="149">
        <v>0</v>
      </c>
      <c r="AI3527" s="149"/>
      <c r="AJ3527" s="149"/>
      <c r="AK3527" s="149"/>
      <c r="AL3527" s="149"/>
      <c r="AM3527" s="149"/>
      <c r="AN3527" s="149"/>
      <c r="AO3527" s="149"/>
      <c r="AP3527" s="149"/>
      <c r="AQ3527" s="149"/>
      <c r="AR3527" s="149"/>
      <c r="AS3527" s="149"/>
      <c r="AT3527" s="149"/>
      <c r="AU3527" s="149"/>
      <c r="AV3527" s="149"/>
      <c r="AW3527" s="149"/>
      <c r="AX3527" s="149"/>
      <c r="AY3527" s="149"/>
      <c r="AZ3527" s="149"/>
      <c r="BA3527" s="149"/>
      <c r="BB3527" s="149"/>
      <c r="BC3527" s="149"/>
      <c r="BD3527" s="149"/>
      <c r="BE3527" s="149"/>
      <c r="BF3527" s="149"/>
      <c r="BG3527" s="149"/>
      <c r="BH3527" s="149"/>
    </row>
    <row r="3528" spans="1:60" outlineLevel="3" x14ac:dyDescent="0.2">
      <c r="A3528" s="156"/>
      <c r="B3528" s="157"/>
      <c r="C3528" s="200" t="s">
        <v>898</v>
      </c>
      <c r="D3528" s="193"/>
      <c r="E3528" s="194">
        <v>2</v>
      </c>
      <c r="F3528" s="160"/>
      <c r="G3528" s="160"/>
      <c r="H3528" s="160"/>
      <c r="I3528" s="160"/>
      <c r="J3528" s="160"/>
      <c r="K3528" s="160"/>
      <c r="L3528" s="160"/>
      <c r="M3528" s="160"/>
      <c r="N3528" s="159"/>
      <c r="O3528" s="159"/>
      <c r="P3528" s="159"/>
      <c r="Q3528" s="159"/>
      <c r="R3528" s="160"/>
      <c r="S3528" s="160"/>
      <c r="T3528" s="160"/>
      <c r="U3528" s="160"/>
      <c r="V3528" s="160"/>
      <c r="W3528" s="160"/>
      <c r="X3528" s="160"/>
      <c r="Y3528" s="160"/>
      <c r="Z3528" s="149"/>
      <c r="AA3528" s="149"/>
      <c r="AB3528" s="149"/>
      <c r="AC3528" s="149"/>
      <c r="AD3528" s="149"/>
      <c r="AE3528" s="149"/>
      <c r="AF3528" s="149"/>
      <c r="AG3528" s="149" t="s">
        <v>409</v>
      </c>
      <c r="AH3528" s="149">
        <v>0</v>
      </c>
      <c r="AI3528" s="149"/>
      <c r="AJ3528" s="149"/>
      <c r="AK3528" s="149"/>
      <c r="AL3528" s="149"/>
      <c r="AM3528" s="149"/>
      <c r="AN3528" s="149"/>
      <c r="AO3528" s="149"/>
      <c r="AP3528" s="149"/>
      <c r="AQ3528" s="149"/>
      <c r="AR3528" s="149"/>
      <c r="AS3528" s="149"/>
      <c r="AT3528" s="149"/>
      <c r="AU3528" s="149"/>
      <c r="AV3528" s="149"/>
      <c r="AW3528" s="149"/>
      <c r="AX3528" s="149"/>
      <c r="AY3528" s="149"/>
      <c r="AZ3528" s="149"/>
      <c r="BA3528" s="149"/>
      <c r="BB3528" s="149"/>
      <c r="BC3528" s="149"/>
      <c r="BD3528" s="149"/>
      <c r="BE3528" s="149"/>
      <c r="BF3528" s="149"/>
      <c r="BG3528" s="149"/>
      <c r="BH3528" s="149"/>
    </row>
    <row r="3529" spans="1:60" outlineLevel="3" x14ac:dyDescent="0.2">
      <c r="A3529" s="156"/>
      <c r="B3529" s="157"/>
      <c r="C3529" s="201" t="s">
        <v>417</v>
      </c>
      <c r="D3529" s="195"/>
      <c r="E3529" s="196">
        <v>2</v>
      </c>
      <c r="F3529" s="160"/>
      <c r="G3529" s="160"/>
      <c r="H3529" s="160"/>
      <c r="I3529" s="160"/>
      <c r="J3529" s="160"/>
      <c r="K3529" s="160"/>
      <c r="L3529" s="160"/>
      <c r="M3529" s="160"/>
      <c r="N3529" s="159"/>
      <c r="O3529" s="159"/>
      <c r="P3529" s="159"/>
      <c r="Q3529" s="159"/>
      <c r="R3529" s="160"/>
      <c r="S3529" s="160"/>
      <c r="T3529" s="160"/>
      <c r="U3529" s="160"/>
      <c r="V3529" s="160"/>
      <c r="W3529" s="160"/>
      <c r="X3529" s="160"/>
      <c r="Y3529" s="160"/>
      <c r="Z3529" s="149"/>
      <c r="AA3529" s="149"/>
      <c r="AB3529" s="149"/>
      <c r="AC3529" s="149"/>
      <c r="AD3529" s="149"/>
      <c r="AE3529" s="149"/>
      <c r="AF3529" s="149"/>
      <c r="AG3529" s="149" t="s">
        <v>409</v>
      </c>
      <c r="AH3529" s="149">
        <v>1</v>
      </c>
      <c r="AI3529" s="149"/>
      <c r="AJ3529" s="149"/>
      <c r="AK3529" s="149"/>
      <c r="AL3529" s="149"/>
      <c r="AM3529" s="149"/>
      <c r="AN3529" s="149"/>
      <c r="AO3529" s="149"/>
      <c r="AP3529" s="149"/>
      <c r="AQ3529" s="149"/>
      <c r="AR3529" s="149"/>
      <c r="AS3529" s="149"/>
      <c r="AT3529" s="149"/>
      <c r="AU3529" s="149"/>
      <c r="AV3529" s="149"/>
      <c r="AW3529" s="149"/>
      <c r="AX3529" s="149"/>
      <c r="AY3529" s="149"/>
      <c r="AZ3529" s="149"/>
      <c r="BA3529" s="149"/>
      <c r="BB3529" s="149"/>
      <c r="BC3529" s="149"/>
      <c r="BD3529" s="149"/>
      <c r="BE3529" s="149"/>
      <c r="BF3529" s="149"/>
      <c r="BG3529" s="149"/>
      <c r="BH3529" s="149"/>
    </row>
    <row r="3530" spans="1:60" outlineLevel="1" x14ac:dyDescent="0.2">
      <c r="A3530" s="173">
        <v>323</v>
      </c>
      <c r="B3530" s="174" t="s">
        <v>2524</v>
      </c>
      <c r="C3530" s="189" t="s">
        <v>2525</v>
      </c>
      <c r="D3530" s="175" t="s">
        <v>677</v>
      </c>
      <c r="E3530" s="176">
        <v>2</v>
      </c>
      <c r="F3530" s="177"/>
      <c r="G3530" s="178">
        <f>ROUND(E3530*F3530,2)</f>
        <v>0</v>
      </c>
      <c r="H3530" s="177"/>
      <c r="I3530" s="178">
        <f>ROUND(E3530*H3530,2)</f>
        <v>0</v>
      </c>
      <c r="J3530" s="177"/>
      <c r="K3530" s="178">
        <f>ROUND(E3530*J3530,2)</f>
        <v>0</v>
      </c>
      <c r="L3530" s="178">
        <v>12</v>
      </c>
      <c r="M3530" s="178">
        <f>G3530*(1+L3530/100)</f>
        <v>0</v>
      </c>
      <c r="N3530" s="176">
        <v>0</v>
      </c>
      <c r="O3530" s="176">
        <f>ROUND(E3530*N3530,2)</f>
        <v>0</v>
      </c>
      <c r="P3530" s="176">
        <v>0</v>
      </c>
      <c r="Q3530" s="176">
        <f>ROUND(E3530*P3530,2)</f>
        <v>0</v>
      </c>
      <c r="R3530" s="178"/>
      <c r="S3530" s="178" t="s">
        <v>641</v>
      </c>
      <c r="T3530" s="179" t="s">
        <v>366</v>
      </c>
      <c r="U3530" s="160">
        <v>0</v>
      </c>
      <c r="V3530" s="160">
        <f>ROUND(E3530*U3530,2)</f>
        <v>0</v>
      </c>
      <c r="W3530" s="160"/>
      <c r="X3530" s="160" t="s">
        <v>404</v>
      </c>
      <c r="Y3530" s="160" t="s">
        <v>368</v>
      </c>
      <c r="Z3530" s="149"/>
      <c r="AA3530" s="149"/>
      <c r="AB3530" s="149"/>
      <c r="AC3530" s="149"/>
      <c r="AD3530" s="149"/>
      <c r="AE3530" s="149"/>
      <c r="AF3530" s="149"/>
      <c r="AG3530" s="149" t="s">
        <v>438</v>
      </c>
      <c r="AH3530" s="149"/>
      <c r="AI3530" s="149"/>
      <c r="AJ3530" s="149"/>
      <c r="AK3530" s="149"/>
      <c r="AL3530" s="149"/>
      <c r="AM3530" s="149"/>
      <c r="AN3530" s="149"/>
      <c r="AO3530" s="149"/>
      <c r="AP3530" s="149"/>
      <c r="AQ3530" s="149"/>
      <c r="AR3530" s="149"/>
      <c r="AS3530" s="149"/>
      <c r="AT3530" s="149"/>
      <c r="AU3530" s="149"/>
      <c r="AV3530" s="149"/>
      <c r="AW3530" s="149"/>
      <c r="AX3530" s="149"/>
      <c r="AY3530" s="149"/>
      <c r="AZ3530" s="149"/>
      <c r="BA3530" s="149"/>
      <c r="BB3530" s="149"/>
      <c r="BC3530" s="149"/>
      <c r="BD3530" s="149"/>
      <c r="BE3530" s="149"/>
      <c r="BF3530" s="149"/>
      <c r="BG3530" s="149"/>
      <c r="BH3530" s="149"/>
    </row>
    <row r="3531" spans="1:60" outlineLevel="2" x14ac:dyDescent="0.2">
      <c r="A3531" s="156"/>
      <c r="B3531" s="157"/>
      <c r="C3531" s="285" t="s">
        <v>2526</v>
      </c>
      <c r="D3531" s="286"/>
      <c r="E3531" s="286"/>
      <c r="F3531" s="286"/>
      <c r="G3531" s="286"/>
      <c r="H3531" s="160"/>
      <c r="I3531" s="160"/>
      <c r="J3531" s="160"/>
      <c r="K3531" s="160"/>
      <c r="L3531" s="160"/>
      <c r="M3531" s="160"/>
      <c r="N3531" s="159"/>
      <c r="O3531" s="159"/>
      <c r="P3531" s="159"/>
      <c r="Q3531" s="159"/>
      <c r="R3531" s="160"/>
      <c r="S3531" s="160"/>
      <c r="T3531" s="160"/>
      <c r="U3531" s="160"/>
      <c r="V3531" s="160"/>
      <c r="W3531" s="160"/>
      <c r="X3531" s="160"/>
      <c r="Y3531" s="160"/>
      <c r="Z3531" s="149"/>
      <c r="AA3531" s="149"/>
      <c r="AB3531" s="149"/>
      <c r="AC3531" s="149"/>
      <c r="AD3531" s="149"/>
      <c r="AE3531" s="149"/>
      <c r="AF3531" s="149"/>
      <c r="AG3531" s="149" t="s">
        <v>2494</v>
      </c>
      <c r="AH3531" s="149"/>
      <c r="AI3531" s="149"/>
      <c r="AJ3531" s="149"/>
      <c r="AK3531" s="149"/>
      <c r="AL3531" s="149"/>
      <c r="AM3531" s="149"/>
      <c r="AN3531" s="149"/>
      <c r="AO3531" s="149"/>
      <c r="AP3531" s="149"/>
      <c r="AQ3531" s="149"/>
      <c r="AR3531" s="149"/>
      <c r="AS3531" s="149"/>
      <c r="AT3531" s="149"/>
      <c r="AU3531" s="149"/>
      <c r="AV3531" s="149"/>
      <c r="AW3531" s="149"/>
      <c r="AX3531" s="149"/>
      <c r="AY3531" s="149"/>
      <c r="AZ3531" s="149"/>
      <c r="BA3531" s="197" t="str">
        <f>C3531</f>
        <v>vč. kování, zámek+vložka, kotevního a montážního materiálu, pomocného lešení, viz výpis výrobků truhlářských</v>
      </c>
      <c r="BB3531" s="149"/>
      <c r="BC3531" s="149"/>
      <c r="BD3531" s="149"/>
      <c r="BE3531" s="149"/>
      <c r="BF3531" s="149"/>
      <c r="BG3531" s="149"/>
      <c r="BH3531" s="149"/>
    </row>
    <row r="3532" spans="1:60" outlineLevel="2" x14ac:dyDescent="0.2">
      <c r="A3532" s="156"/>
      <c r="B3532" s="157"/>
      <c r="C3532" s="200" t="s">
        <v>896</v>
      </c>
      <c r="D3532" s="193"/>
      <c r="E3532" s="194"/>
      <c r="F3532" s="160"/>
      <c r="G3532" s="160"/>
      <c r="H3532" s="160"/>
      <c r="I3532" s="160"/>
      <c r="J3532" s="160"/>
      <c r="K3532" s="160"/>
      <c r="L3532" s="160"/>
      <c r="M3532" s="160"/>
      <c r="N3532" s="159"/>
      <c r="O3532" s="159"/>
      <c r="P3532" s="159"/>
      <c r="Q3532" s="159"/>
      <c r="R3532" s="160"/>
      <c r="S3532" s="160"/>
      <c r="T3532" s="160"/>
      <c r="U3532" s="160"/>
      <c r="V3532" s="160"/>
      <c r="W3532" s="160"/>
      <c r="X3532" s="160"/>
      <c r="Y3532" s="160"/>
      <c r="Z3532" s="149"/>
      <c r="AA3532" s="149"/>
      <c r="AB3532" s="149"/>
      <c r="AC3532" s="149"/>
      <c r="AD3532" s="149"/>
      <c r="AE3532" s="149"/>
      <c r="AF3532" s="149"/>
      <c r="AG3532" s="149" t="s">
        <v>409</v>
      </c>
      <c r="AH3532" s="149">
        <v>0</v>
      </c>
      <c r="AI3532" s="149"/>
      <c r="AJ3532" s="149"/>
      <c r="AK3532" s="149"/>
      <c r="AL3532" s="149"/>
      <c r="AM3532" s="149"/>
      <c r="AN3532" s="149"/>
      <c r="AO3532" s="149"/>
      <c r="AP3532" s="149"/>
      <c r="AQ3532" s="149"/>
      <c r="AR3532" s="149"/>
      <c r="AS3532" s="149"/>
      <c r="AT3532" s="149"/>
      <c r="AU3532" s="149"/>
      <c r="AV3532" s="149"/>
      <c r="AW3532" s="149"/>
      <c r="AX3532" s="149"/>
      <c r="AY3532" s="149"/>
      <c r="AZ3532" s="149"/>
      <c r="BA3532" s="149"/>
      <c r="BB3532" s="149"/>
      <c r="BC3532" s="149"/>
      <c r="BD3532" s="149"/>
      <c r="BE3532" s="149"/>
      <c r="BF3532" s="149"/>
      <c r="BG3532" s="149"/>
      <c r="BH3532" s="149"/>
    </row>
    <row r="3533" spans="1:60" outlineLevel="3" x14ac:dyDescent="0.2">
      <c r="A3533" s="156"/>
      <c r="B3533" s="157"/>
      <c r="C3533" s="200" t="s">
        <v>2527</v>
      </c>
      <c r="D3533" s="193"/>
      <c r="E3533" s="194">
        <v>2</v>
      </c>
      <c r="F3533" s="160"/>
      <c r="G3533" s="160"/>
      <c r="H3533" s="160"/>
      <c r="I3533" s="160"/>
      <c r="J3533" s="160"/>
      <c r="K3533" s="160"/>
      <c r="L3533" s="160"/>
      <c r="M3533" s="160"/>
      <c r="N3533" s="159"/>
      <c r="O3533" s="159"/>
      <c r="P3533" s="159"/>
      <c r="Q3533" s="159"/>
      <c r="R3533" s="160"/>
      <c r="S3533" s="160"/>
      <c r="T3533" s="160"/>
      <c r="U3533" s="160"/>
      <c r="V3533" s="160"/>
      <c r="W3533" s="160"/>
      <c r="X3533" s="160"/>
      <c r="Y3533" s="160"/>
      <c r="Z3533" s="149"/>
      <c r="AA3533" s="149"/>
      <c r="AB3533" s="149"/>
      <c r="AC3533" s="149"/>
      <c r="AD3533" s="149"/>
      <c r="AE3533" s="149"/>
      <c r="AF3533" s="149"/>
      <c r="AG3533" s="149" t="s">
        <v>409</v>
      </c>
      <c r="AH3533" s="149">
        <v>0</v>
      </c>
      <c r="AI3533" s="149"/>
      <c r="AJ3533" s="149"/>
      <c r="AK3533" s="149"/>
      <c r="AL3533" s="149"/>
      <c r="AM3533" s="149"/>
      <c r="AN3533" s="149"/>
      <c r="AO3533" s="149"/>
      <c r="AP3533" s="149"/>
      <c r="AQ3533" s="149"/>
      <c r="AR3533" s="149"/>
      <c r="AS3533" s="149"/>
      <c r="AT3533" s="149"/>
      <c r="AU3533" s="149"/>
      <c r="AV3533" s="149"/>
      <c r="AW3533" s="149"/>
      <c r="AX3533" s="149"/>
      <c r="AY3533" s="149"/>
      <c r="AZ3533" s="149"/>
      <c r="BA3533" s="149"/>
      <c r="BB3533" s="149"/>
      <c r="BC3533" s="149"/>
      <c r="BD3533" s="149"/>
      <c r="BE3533" s="149"/>
      <c r="BF3533" s="149"/>
      <c r="BG3533" s="149"/>
      <c r="BH3533" s="149"/>
    </row>
    <row r="3534" spans="1:60" outlineLevel="3" x14ac:dyDescent="0.2">
      <c r="A3534" s="156"/>
      <c r="B3534" s="157"/>
      <c r="C3534" s="201" t="s">
        <v>417</v>
      </c>
      <c r="D3534" s="195"/>
      <c r="E3534" s="196">
        <v>2</v>
      </c>
      <c r="F3534" s="160"/>
      <c r="G3534" s="160"/>
      <c r="H3534" s="160"/>
      <c r="I3534" s="160"/>
      <c r="J3534" s="160"/>
      <c r="K3534" s="160"/>
      <c r="L3534" s="160"/>
      <c r="M3534" s="160"/>
      <c r="N3534" s="159"/>
      <c r="O3534" s="159"/>
      <c r="P3534" s="159"/>
      <c r="Q3534" s="159"/>
      <c r="R3534" s="160"/>
      <c r="S3534" s="160"/>
      <c r="T3534" s="160"/>
      <c r="U3534" s="160"/>
      <c r="V3534" s="160"/>
      <c r="W3534" s="160"/>
      <c r="X3534" s="160"/>
      <c r="Y3534" s="160"/>
      <c r="Z3534" s="149"/>
      <c r="AA3534" s="149"/>
      <c r="AB3534" s="149"/>
      <c r="AC3534" s="149"/>
      <c r="AD3534" s="149"/>
      <c r="AE3534" s="149"/>
      <c r="AF3534" s="149"/>
      <c r="AG3534" s="149" t="s">
        <v>409</v>
      </c>
      <c r="AH3534" s="149">
        <v>1</v>
      </c>
      <c r="AI3534" s="149"/>
      <c r="AJ3534" s="149"/>
      <c r="AK3534" s="149"/>
      <c r="AL3534" s="149"/>
      <c r="AM3534" s="149"/>
      <c r="AN3534" s="149"/>
      <c r="AO3534" s="149"/>
      <c r="AP3534" s="149"/>
      <c r="AQ3534" s="149"/>
      <c r="AR3534" s="149"/>
      <c r="AS3534" s="149"/>
      <c r="AT3534" s="149"/>
      <c r="AU3534" s="149"/>
      <c r="AV3534" s="149"/>
      <c r="AW3534" s="149"/>
      <c r="AX3534" s="149"/>
      <c r="AY3534" s="149"/>
      <c r="AZ3534" s="149"/>
      <c r="BA3534" s="149"/>
      <c r="BB3534" s="149"/>
      <c r="BC3534" s="149"/>
      <c r="BD3534" s="149"/>
      <c r="BE3534" s="149"/>
      <c r="BF3534" s="149"/>
      <c r="BG3534" s="149"/>
      <c r="BH3534" s="149"/>
    </row>
    <row r="3535" spans="1:60" outlineLevel="1" x14ac:dyDescent="0.2">
      <c r="A3535" s="173">
        <v>324</v>
      </c>
      <c r="B3535" s="174" t="s">
        <v>2528</v>
      </c>
      <c r="C3535" s="189" t="s">
        <v>2529</v>
      </c>
      <c r="D3535" s="175" t="s">
        <v>677</v>
      </c>
      <c r="E3535" s="176">
        <v>1</v>
      </c>
      <c r="F3535" s="177"/>
      <c r="G3535" s="178">
        <f>ROUND(E3535*F3535,2)</f>
        <v>0</v>
      </c>
      <c r="H3535" s="177"/>
      <c r="I3535" s="178">
        <f>ROUND(E3535*H3535,2)</f>
        <v>0</v>
      </c>
      <c r="J3535" s="177"/>
      <c r="K3535" s="178">
        <f>ROUND(E3535*J3535,2)</f>
        <v>0</v>
      </c>
      <c r="L3535" s="178">
        <v>12</v>
      </c>
      <c r="M3535" s="178">
        <f>G3535*(1+L3535/100)</f>
        <v>0</v>
      </c>
      <c r="N3535" s="176">
        <v>0</v>
      </c>
      <c r="O3535" s="176">
        <f>ROUND(E3535*N3535,2)</f>
        <v>0</v>
      </c>
      <c r="P3535" s="176">
        <v>0</v>
      </c>
      <c r="Q3535" s="176">
        <f>ROUND(E3535*P3535,2)</f>
        <v>0</v>
      </c>
      <c r="R3535" s="178"/>
      <c r="S3535" s="178" t="s">
        <v>641</v>
      </c>
      <c r="T3535" s="179" t="s">
        <v>366</v>
      </c>
      <c r="U3535" s="160">
        <v>0</v>
      </c>
      <c r="V3535" s="160">
        <f>ROUND(E3535*U3535,2)</f>
        <v>0</v>
      </c>
      <c r="W3535" s="160"/>
      <c r="X3535" s="160" t="s">
        <v>404</v>
      </c>
      <c r="Y3535" s="160" t="s">
        <v>368</v>
      </c>
      <c r="Z3535" s="149"/>
      <c r="AA3535" s="149"/>
      <c r="AB3535" s="149"/>
      <c r="AC3535" s="149"/>
      <c r="AD3535" s="149"/>
      <c r="AE3535" s="149"/>
      <c r="AF3535" s="149"/>
      <c r="AG3535" s="149" t="s">
        <v>438</v>
      </c>
      <c r="AH3535" s="149"/>
      <c r="AI3535" s="149"/>
      <c r="AJ3535" s="149"/>
      <c r="AK3535" s="149"/>
      <c r="AL3535" s="149"/>
      <c r="AM3535" s="149"/>
      <c r="AN3535" s="149"/>
      <c r="AO3535" s="149"/>
      <c r="AP3535" s="149"/>
      <c r="AQ3535" s="149"/>
      <c r="AR3535" s="149"/>
      <c r="AS3535" s="149"/>
      <c r="AT3535" s="149"/>
      <c r="AU3535" s="149"/>
      <c r="AV3535" s="149"/>
      <c r="AW3535" s="149"/>
      <c r="AX3535" s="149"/>
      <c r="AY3535" s="149"/>
      <c r="AZ3535" s="149"/>
      <c r="BA3535" s="149"/>
      <c r="BB3535" s="149"/>
      <c r="BC3535" s="149"/>
      <c r="BD3535" s="149"/>
      <c r="BE3535" s="149"/>
      <c r="BF3535" s="149"/>
      <c r="BG3535" s="149"/>
      <c r="BH3535" s="149"/>
    </row>
    <row r="3536" spans="1:60" outlineLevel="2" x14ac:dyDescent="0.2">
      <c r="A3536" s="156"/>
      <c r="B3536" s="157"/>
      <c r="C3536" s="285" t="s">
        <v>2526</v>
      </c>
      <c r="D3536" s="286"/>
      <c r="E3536" s="286"/>
      <c r="F3536" s="286"/>
      <c r="G3536" s="286"/>
      <c r="H3536" s="160"/>
      <c r="I3536" s="160"/>
      <c r="J3536" s="160"/>
      <c r="K3536" s="160"/>
      <c r="L3536" s="160"/>
      <c r="M3536" s="160"/>
      <c r="N3536" s="159"/>
      <c r="O3536" s="159"/>
      <c r="P3536" s="159"/>
      <c r="Q3536" s="159"/>
      <c r="R3536" s="160"/>
      <c r="S3536" s="160"/>
      <c r="T3536" s="160"/>
      <c r="U3536" s="160"/>
      <c r="V3536" s="160"/>
      <c r="W3536" s="160"/>
      <c r="X3536" s="160"/>
      <c r="Y3536" s="160"/>
      <c r="Z3536" s="149"/>
      <c r="AA3536" s="149"/>
      <c r="AB3536" s="149"/>
      <c r="AC3536" s="149"/>
      <c r="AD3536" s="149"/>
      <c r="AE3536" s="149"/>
      <c r="AF3536" s="149"/>
      <c r="AG3536" s="149" t="s">
        <v>2494</v>
      </c>
      <c r="AH3536" s="149"/>
      <c r="AI3536" s="149"/>
      <c r="AJ3536" s="149"/>
      <c r="AK3536" s="149"/>
      <c r="AL3536" s="149"/>
      <c r="AM3536" s="149"/>
      <c r="AN3536" s="149"/>
      <c r="AO3536" s="149"/>
      <c r="AP3536" s="149"/>
      <c r="AQ3536" s="149"/>
      <c r="AR3536" s="149"/>
      <c r="AS3536" s="149"/>
      <c r="AT3536" s="149"/>
      <c r="AU3536" s="149"/>
      <c r="AV3536" s="149"/>
      <c r="AW3536" s="149"/>
      <c r="AX3536" s="149"/>
      <c r="AY3536" s="149"/>
      <c r="AZ3536" s="149"/>
      <c r="BA3536" s="197" t="str">
        <f>C3536</f>
        <v>vč. kování, zámek+vložka, kotevního a montážního materiálu, pomocného lešení, viz výpis výrobků truhlářských</v>
      </c>
      <c r="BB3536" s="149"/>
      <c r="BC3536" s="149"/>
      <c r="BD3536" s="149"/>
      <c r="BE3536" s="149"/>
      <c r="BF3536" s="149"/>
      <c r="BG3536" s="149"/>
      <c r="BH3536" s="149"/>
    </row>
    <row r="3537" spans="1:60" outlineLevel="2" x14ac:dyDescent="0.2">
      <c r="A3537" s="156"/>
      <c r="B3537" s="157"/>
      <c r="C3537" s="200" t="s">
        <v>896</v>
      </c>
      <c r="D3537" s="193"/>
      <c r="E3537" s="194"/>
      <c r="F3537" s="160"/>
      <c r="G3537" s="160"/>
      <c r="H3537" s="160"/>
      <c r="I3537" s="160"/>
      <c r="J3537" s="160"/>
      <c r="K3537" s="160"/>
      <c r="L3537" s="160"/>
      <c r="M3537" s="160"/>
      <c r="N3537" s="159"/>
      <c r="O3537" s="159"/>
      <c r="P3537" s="159"/>
      <c r="Q3537" s="159"/>
      <c r="R3537" s="160"/>
      <c r="S3537" s="160"/>
      <c r="T3537" s="160"/>
      <c r="U3537" s="160"/>
      <c r="V3537" s="160"/>
      <c r="W3537" s="160"/>
      <c r="X3537" s="160"/>
      <c r="Y3537" s="160"/>
      <c r="Z3537" s="149"/>
      <c r="AA3537" s="149"/>
      <c r="AB3537" s="149"/>
      <c r="AC3537" s="149"/>
      <c r="AD3537" s="149"/>
      <c r="AE3537" s="149"/>
      <c r="AF3537" s="149"/>
      <c r="AG3537" s="149" t="s">
        <v>409</v>
      </c>
      <c r="AH3537" s="149">
        <v>0</v>
      </c>
      <c r="AI3537" s="149"/>
      <c r="AJ3537" s="149"/>
      <c r="AK3537" s="149"/>
      <c r="AL3537" s="149"/>
      <c r="AM3537" s="149"/>
      <c r="AN3537" s="149"/>
      <c r="AO3537" s="149"/>
      <c r="AP3537" s="149"/>
      <c r="AQ3537" s="149"/>
      <c r="AR3537" s="149"/>
      <c r="AS3537" s="149"/>
      <c r="AT3537" s="149"/>
      <c r="AU3537" s="149"/>
      <c r="AV3537" s="149"/>
      <c r="AW3537" s="149"/>
      <c r="AX3537" s="149"/>
      <c r="AY3537" s="149"/>
      <c r="AZ3537" s="149"/>
      <c r="BA3537" s="149"/>
      <c r="BB3537" s="149"/>
      <c r="BC3537" s="149"/>
      <c r="BD3537" s="149"/>
      <c r="BE3537" s="149"/>
      <c r="BF3537" s="149"/>
      <c r="BG3537" s="149"/>
      <c r="BH3537" s="149"/>
    </row>
    <row r="3538" spans="1:60" outlineLevel="3" x14ac:dyDescent="0.2">
      <c r="A3538" s="156"/>
      <c r="B3538" s="157"/>
      <c r="C3538" s="200" t="s">
        <v>2530</v>
      </c>
      <c r="D3538" s="193"/>
      <c r="E3538" s="194">
        <v>1</v>
      </c>
      <c r="F3538" s="160"/>
      <c r="G3538" s="160"/>
      <c r="H3538" s="160"/>
      <c r="I3538" s="160"/>
      <c r="J3538" s="160"/>
      <c r="K3538" s="160"/>
      <c r="L3538" s="160"/>
      <c r="M3538" s="160"/>
      <c r="N3538" s="159"/>
      <c r="O3538" s="159"/>
      <c r="P3538" s="159"/>
      <c r="Q3538" s="159"/>
      <c r="R3538" s="160"/>
      <c r="S3538" s="160"/>
      <c r="T3538" s="160"/>
      <c r="U3538" s="160"/>
      <c r="V3538" s="160"/>
      <c r="W3538" s="160"/>
      <c r="X3538" s="160"/>
      <c r="Y3538" s="160"/>
      <c r="Z3538" s="149"/>
      <c r="AA3538" s="149"/>
      <c r="AB3538" s="149"/>
      <c r="AC3538" s="149"/>
      <c r="AD3538" s="149"/>
      <c r="AE3538" s="149"/>
      <c r="AF3538" s="149"/>
      <c r="AG3538" s="149" t="s">
        <v>409</v>
      </c>
      <c r="AH3538" s="149">
        <v>0</v>
      </c>
      <c r="AI3538" s="149"/>
      <c r="AJ3538" s="149"/>
      <c r="AK3538" s="149"/>
      <c r="AL3538" s="149"/>
      <c r="AM3538" s="149"/>
      <c r="AN3538" s="149"/>
      <c r="AO3538" s="149"/>
      <c r="AP3538" s="149"/>
      <c r="AQ3538" s="149"/>
      <c r="AR3538" s="149"/>
      <c r="AS3538" s="149"/>
      <c r="AT3538" s="149"/>
      <c r="AU3538" s="149"/>
      <c r="AV3538" s="149"/>
      <c r="AW3538" s="149"/>
      <c r="AX3538" s="149"/>
      <c r="AY3538" s="149"/>
      <c r="AZ3538" s="149"/>
      <c r="BA3538" s="149"/>
      <c r="BB3538" s="149"/>
      <c r="BC3538" s="149"/>
      <c r="BD3538" s="149"/>
      <c r="BE3538" s="149"/>
      <c r="BF3538" s="149"/>
      <c r="BG3538" s="149"/>
      <c r="BH3538" s="149"/>
    </row>
    <row r="3539" spans="1:60" outlineLevel="3" x14ac:dyDescent="0.2">
      <c r="A3539" s="156"/>
      <c r="B3539" s="157"/>
      <c r="C3539" s="201" t="s">
        <v>417</v>
      </c>
      <c r="D3539" s="195"/>
      <c r="E3539" s="196">
        <v>1</v>
      </c>
      <c r="F3539" s="160"/>
      <c r="G3539" s="160"/>
      <c r="H3539" s="160"/>
      <c r="I3539" s="160"/>
      <c r="J3539" s="160"/>
      <c r="K3539" s="160"/>
      <c r="L3539" s="160"/>
      <c r="M3539" s="160"/>
      <c r="N3539" s="159"/>
      <c r="O3539" s="159"/>
      <c r="P3539" s="159"/>
      <c r="Q3539" s="159"/>
      <c r="R3539" s="160"/>
      <c r="S3539" s="160"/>
      <c r="T3539" s="160"/>
      <c r="U3539" s="160"/>
      <c r="V3539" s="160"/>
      <c r="W3539" s="160"/>
      <c r="X3539" s="160"/>
      <c r="Y3539" s="160"/>
      <c r="Z3539" s="149"/>
      <c r="AA3539" s="149"/>
      <c r="AB3539" s="149"/>
      <c r="AC3539" s="149"/>
      <c r="AD3539" s="149"/>
      <c r="AE3539" s="149"/>
      <c r="AF3539" s="149"/>
      <c r="AG3539" s="149" t="s">
        <v>409</v>
      </c>
      <c r="AH3539" s="149">
        <v>1</v>
      </c>
      <c r="AI3539" s="149"/>
      <c r="AJ3539" s="149"/>
      <c r="AK3539" s="149"/>
      <c r="AL3539" s="149"/>
      <c r="AM3539" s="149"/>
      <c r="AN3539" s="149"/>
      <c r="AO3539" s="149"/>
      <c r="AP3539" s="149"/>
      <c r="AQ3539" s="149"/>
      <c r="AR3539" s="149"/>
      <c r="AS3539" s="149"/>
      <c r="AT3539" s="149"/>
      <c r="AU3539" s="149"/>
      <c r="AV3539" s="149"/>
      <c r="AW3539" s="149"/>
      <c r="AX3539" s="149"/>
      <c r="AY3539" s="149"/>
      <c r="AZ3539" s="149"/>
      <c r="BA3539" s="149"/>
      <c r="BB3539" s="149"/>
      <c r="BC3539" s="149"/>
      <c r="BD3539" s="149"/>
      <c r="BE3539" s="149"/>
      <c r="BF3539" s="149"/>
      <c r="BG3539" s="149"/>
      <c r="BH3539" s="149"/>
    </row>
    <row r="3540" spans="1:60" ht="22.5" outlineLevel="1" x14ac:dyDescent="0.2">
      <c r="A3540" s="173">
        <v>325</v>
      </c>
      <c r="B3540" s="174" t="s">
        <v>2531</v>
      </c>
      <c r="C3540" s="189" t="s">
        <v>2532</v>
      </c>
      <c r="D3540" s="175" t="s">
        <v>640</v>
      </c>
      <c r="E3540" s="176">
        <v>1</v>
      </c>
      <c r="F3540" s="177"/>
      <c r="G3540" s="178">
        <f>ROUND(E3540*F3540,2)</f>
        <v>0</v>
      </c>
      <c r="H3540" s="177"/>
      <c r="I3540" s="178">
        <f>ROUND(E3540*H3540,2)</f>
        <v>0</v>
      </c>
      <c r="J3540" s="177"/>
      <c r="K3540" s="178">
        <f>ROUND(E3540*J3540,2)</f>
        <v>0</v>
      </c>
      <c r="L3540" s="178">
        <v>12</v>
      </c>
      <c r="M3540" s="178">
        <f>G3540*(1+L3540/100)</f>
        <v>0</v>
      </c>
      <c r="N3540" s="176">
        <v>0</v>
      </c>
      <c r="O3540" s="176">
        <f>ROUND(E3540*N3540,2)</f>
        <v>0</v>
      </c>
      <c r="P3540" s="176">
        <v>0</v>
      </c>
      <c r="Q3540" s="176">
        <f>ROUND(E3540*P3540,2)</f>
        <v>0</v>
      </c>
      <c r="R3540" s="178"/>
      <c r="S3540" s="178" t="s">
        <v>641</v>
      </c>
      <c r="T3540" s="179" t="s">
        <v>366</v>
      </c>
      <c r="U3540" s="160">
        <v>0</v>
      </c>
      <c r="V3540" s="160">
        <f>ROUND(E3540*U3540,2)</f>
        <v>0</v>
      </c>
      <c r="W3540" s="160"/>
      <c r="X3540" s="160" t="s">
        <v>404</v>
      </c>
      <c r="Y3540" s="160" t="s">
        <v>368</v>
      </c>
      <c r="Z3540" s="149"/>
      <c r="AA3540" s="149"/>
      <c r="AB3540" s="149"/>
      <c r="AC3540" s="149"/>
      <c r="AD3540" s="149"/>
      <c r="AE3540" s="149"/>
      <c r="AF3540" s="149"/>
      <c r="AG3540" s="149" t="s">
        <v>438</v>
      </c>
      <c r="AH3540" s="149"/>
      <c r="AI3540" s="149"/>
      <c r="AJ3540" s="149"/>
      <c r="AK3540" s="149"/>
      <c r="AL3540" s="149"/>
      <c r="AM3540" s="149"/>
      <c r="AN3540" s="149"/>
      <c r="AO3540" s="149"/>
      <c r="AP3540" s="149"/>
      <c r="AQ3540" s="149"/>
      <c r="AR3540" s="149"/>
      <c r="AS3540" s="149"/>
      <c r="AT3540" s="149"/>
      <c r="AU3540" s="149"/>
      <c r="AV3540" s="149"/>
      <c r="AW3540" s="149"/>
      <c r="AX3540" s="149"/>
      <c r="AY3540" s="149"/>
      <c r="AZ3540" s="149"/>
      <c r="BA3540" s="149"/>
      <c r="BB3540" s="149"/>
      <c r="BC3540" s="149"/>
      <c r="BD3540" s="149"/>
      <c r="BE3540" s="149"/>
      <c r="BF3540" s="149"/>
      <c r="BG3540" s="149"/>
      <c r="BH3540" s="149"/>
    </row>
    <row r="3541" spans="1:60" outlineLevel="2" x14ac:dyDescent="0.2">
      <c r="A3541" s="156"/>
      <c r="B3541" s="157"/>
      <c r="C3541" s="285" t="s">
        <v>2533</v>
      </c>
      <c r="D3541" s="286"/>
      <c r="E3541" s="286"/>
      <c r="F3541" s="286"/>
      <c r="G3541" s="286"/>
      <c r="H3541" s="160"/>
      <c r="I3541" s="160"/>
      <c r="J3541" s="160"/>
      <c r="K3541" s="160"/>
      <c r="L3541" s="160"/>
      <c r="M3541" s="160"/>
      <c r="N3541" s="159"/>
      <c r="O3541" s="159"/>
      <c r="P3541" s="159"/>
      <c r="Q3541" s="159"/>
      <c r="R3541" s="160"/>
      <c r="S3541" s="160"/>
      <c r="T3541" s="160"/>
      <c r="U3541" s="160"/>
      <c r="V3541" s="160"/>
      <c r="W3541" s="160"/>
      <c r="X3541" s="160"/>
      <c r="Y3541" s="160"/>
      <c r="Z3541" s="149"/>
      <c r="AA3541" s="149"/>
      <c r="AB3541" s="149"/>
      <c r="AC3541" s="149"/>
      <c r="AD3541" s="149"/>
      <c r="AE3541" s="149"/>
      <c r="AF3541" s="149"/>
      <c r="AG3541" s="149" t="s">
        <v>2494</v>
      </c>
      <c r="AH3541" s="149"/>
      <c r="AI3541" s="149"/>
      <c r="AJ3541" s="149"/>
      <c r="AK3541" s="149"/>
      <c r="AL3541" s="149"/>
      <c r="AM3541" s="149"/>
      <c r="AN3541" s="149"/>
      <c r="AO3541" s="149"/>
      <c r="AP3541" s="149"/>
      <c r="AQ3541" s="149"/>
      <c r="AR3541" s="149"/>
      <c r="AS3541" s="149"/>
      <c r="AT3541" s="149"/>
      <c r="AU3541" s="149"/>
      <c r="AV3541" s="149"/>
      <c r="AW3541" s="149"/>
      <c r="AX3541" s="149"/>
      <c r="AY3541" s="149"/>
      <c r="AZ3541" s="149"/>
      <c r="BA3541" s="149"/>
      <c r="BB3541" s="149"/>
      <c r="BC3541" s="149"/>
      <c r="BD3541" s="149"/>
      <c r="BE3541" s="149"/>
      <c r="BF3541" s="149"/>
      <c r="BG3541" s="149"/>
      <c r="BH3541" s="149"/>
    </row>
    <row r="3542" spans="1:60" outlineLevel="2" x14ac:dyDescent="0.2">
      <c r="A3542" s="156"/>
      <c r="B3542" s="157"/>
      <c r="C3542" s="200" t="s">
        <v>896</v>
      </c>
      <c r="D3542" s="193"/>
      <c r="E3542" s="194"/>
      <c r="F3542" s="160"/>
      <c r="G3542" s="160"/>
      <c r="H3542" s="160"/>
      <c r="I3542" s="160"/>
      <c r="J3542" s="160"/>
      <c r="K3542" s="160"/>
      <c r="L3542" s="160"/>
      <c r="M3542" s="160"/>
      <c r="N3542" s="159"/>
      <c r="O3542" s="159"/>
      <c r="P3542" s="159"/>
      <c r="Q3542" s="159"/>
      <c r="R3542" s="160"/>
      <c r="S3542" s="160"/>
      <c r="T3542" s="160"/>
      <c r="U3542" s="160"/>
      <c r="V3542" s="160"/>
      <c r="W3542" s="160"/>
      <c r="X3542" s="160"/>
      <c r="Y3542" s="160"/>
      <c r="Z3542" s="149"/>
      <c r="AA3542" s="149"/>
      <c r="AB3542" s="149"/>
      <c r="AC3542" s="149"/>
      <c r="AD3542" s="149"/>
      <c r="AE3542" s="149"/>
      <c r="AF3542" s="149"/>
      <c r="AG3542" s="149" t="s">
        <v>409</v>
      </c>
      <c r="AH3542" s="149">
        <v>0</v>
      </c>
      <c r="AI3542" s="149"/>
      <c r="AJ3542" s="149"/>
      <c r="AK3542" s="149"/>
      <c r="AL3542" s="149"/>
      <c r="AM3542" s="149"/>
      <c r="AN3542" s="149"/>
      <c r="AO3542" s="149"/>
      <c r="AP3542" s="149"/>
      <c r="AQ3542" s="149"/>
      <c r="AR3542" s="149"/>
      <c r="AS3542" s="149"/>
      <c r="AT3542" s="149"/>
      <c r="AU3542" s="149"/>
      <c r="AV3542" s="149"/>
      <c r="AW3542" s="149"/>
      <c r="AX3542" s="149"/>
      <c r="AY3542" s="149"/>
      <c r="AZ3542" s="149"/>
      <c r="BA3542" s="149"/>
      <c r="BB3542" s="149"/>
      <c r="BC3542" s="149"/>
      <c r="BD3542" s="149"/>
      <c r="BE3542" s="149"/>
      <c r="BF3542" s="149"/>
      <c r="BG3542" s="149"/>
      <c r="BH3542" s="149"/>
    </row>
    <row r="3543" spans="1:60" outlineLevel="3" x14ac:dyDescent="0.2">
      <c r="A3543" s="156"/>
      <c r="B3543" s="157"/>
      <c r="C3543" s="200" t="s">
        <v>2534</v>
      </c>
      <c r="D3543" s="193"/>
      <c r="E3543" s="194">
        <v>1</v>
      </c>
      <c r="F3543" s="160"/>
      <c r="G3543" s="160"/>
      <c r="H3543" s="160"/>
      <c r="I3543" s="160"/>
      <c r="J3543" s="160"/>
      <c r="K3543" s="160"/>
      <c r="L3543" s="160"/>
      <c r="M3543" s="160"/>
      <c r="N3543" s="159"/>
      <c r="O3543" s="159"/>
      <c r="P3543" s="159"/>
      <c r="Q3543" s="159"/>
      <c r="R3543" s="160"/>
      <c r="S3543" s="160"/>
      <c r="T3543" s="160"/>
      <c r="U3543" s="160"/>
      <c r="V3543" s="160"/>
      <c r="W3543" s="160"/>
      <c r="X3543" s="160"/>
      <c r="Y3543" s="160"/>
      <c r="Z3543" s="149"/>
      <c r="AA3543" s="149"/>
      <c r="AB3543" s="149"/>
      <c r="AC3543" s="149"/>
      <c r="AD3543" s="149"/>
      <c r="AE3543" s="149"/>
      <c r="AF3543" s="149"/>
      <c r="AG3543" s="149" t="s">
        <v>409</v>
      </c>
      <c r="AH3543" s="149">
        <v>0</v>
      </c>
      <c r="AI3543" s="149"/>
      <c r="AJ3543" s="149"/>
      <c r="AK3543" s="149"/>
      <c r="AL3543" s="149"/>
      <c r="AM3543" s="149"/>
      <c r="AN3543" s="149"/>
      <c r="AO3543" s="149"/>
      <c r="AP3543" s="149"/>
      <c r="AQ3543" s="149"/>
      <c r="AR3543" s="149"/>
      <c r="AS3543" s="149"/>
      <c r="AT3543" s="149"/>
      <c r="AU3543" s="149"/>
      <c r="AV3543" s="149"/>
      <c r="AW3543" s="149"/>
      <c r="AX3543" s="149"/>
      <c r="AY3543" s="149"/>
      <c r="AZ3543" s="149"/>
      <c r="BA3543" s="149"/>
      <c r="BB3543" s="149"/>
      <c r="BC3543" s="149"/>
      <c r="BD3543" s="149"/>
      <c r="BE3543" s="149"/>
      <c r="BF3543" s="149"/>
      <c r="BG3543" s="149"/>
      <c r="BH3543" s="149"/>
    </row>
    <row r="3544" spans="1:60" outlineLevel="3" x14ac:dyDescent="0.2">
      <c r="A3544" s="156"/>
      <c r="B3544" s="157"/>
      <c r="C3544" s="201" t="s">
        <v>417</v>
      </c>
      <c r="D3544" s="195"/>
      <c r="E3544" s="196">
        <v>1</v>
      </c>
      <c r="F3544" s="160"/>
      <c r="G3544" s="160"/>
      <c r="H3544" s="160"/>
      <c r="I3544" s="160"/>
      <c r="J3544" s="160"/>
      <c r="K3544" s="160"/>
      <c r="L3544" s="160"/>
      <c r="M3544" s="160"/>
      <c r="N3544" s="159"/>
      <c r="O3544" s="159"/>
      <c r="P3544" s="159"/>
      <c r="Q3544" s="159"/>
      <c r="R3544" s="160"/>
      <c r="S3544" s="160"/>
      <c r="T3544" s="160"/>
      <c r="U3544" s="160"/>
      <c r="V3544" s="160"/>
      <c r="W3544" s="160"/>
      <c r="X3544" s="160"/>
      <c r="Y3544" s="160"/>
      <c r="Z3544" s="149"/>
      <c r="AA3544" s="149"/>
      <c r="AB3544" s="149"/>
      <c r="AC3544" s="149"/>
      <c r="AD3544" s="149"/>
      <c r="AE3544" s="149"/>
      <c r="AF3544" s="149"/>
      <c r="AG3544" s="149" t="s">
        <v>409</v>
      </c>
      <c r="AH3544" s="149">
        <v>1</v>
      </c>
      <c r="AI3544" s="149"/>
      <c r="AJ3544" s="149"/>
      <c r="AK3544" s="149"/>
      <c r="AL3544" s="149"/>
      <c r="AM3544" s="149"/>
      <c r="AN3544" s="149"/>
      <c r="AO3544" s="149"/>
      <c r="AP3544" s="149"/>
      <c r="AQ3544" s="149"/>
      <c r="AR3544" s="149"/>
      <c r="AS3544" s="149"/>
      <c r="AT3544" s="149"/>
      <c r="AU3544" s="149"/>
      <c r="AV3544" s="149"/>
      <c r="AW3544" s="149"/>
      <c r="AX3544" s="149"/>
      <c r="AY3544" s="149"/>
      <c r="AZ3544" s="149"/>
      <c r="BA3544" s="149"/>
      <c r="BB3544" s="149"/>
      <c r="BC3544" s="149"/>
      <c r="BD3544" s="149"/>
      <c r="BE3544" s="149"/>
      <c r="BF3544" s="149"/>
      <c r="BG3544" s="149"/>
      <c r="BH3544" s="149"/>
    </row>
    <row r="3545" spans="1:60" ht="22.5" outlineLevel="1" x14ac:dyDescent="0.2">
      <c r="A3545" s="173">
        <v>326</v>
      </c>
      <c r="B3545" s="174" t="s">
        <v>2535</v>
      </c>
      <c r="C3545" s="189" t="s">
        <v>2536</v>
      </c>
      <c r="D3545" s="175" t="s">
        <v>640</v>
      </c>
      <c r="E3545" s="176">
        <v>1</v>
      </c>
      <c r="F3545" s="177"/>
      <c r="G3545" s="178">
        <f>ROUND(E3545*F3545,2)</f>
        <v>0</v>
      </c>
      <c r="H3545" s="177"/>
      <c r="I3545" s="178">
        <f>ROUND(E3545*H3545,2)</f>
        <v>0</v>
      </c>
      <c r="J3545" s="177"/>
      <c r="K3545" s="178">
        <f>ROUND(E3545*J3545,2)</f>
        <v>0</v>
      </c>
      <c r="L3545" s="178">
        <v>12</v>
      </c>
      <c r="M3545" s="178">
        <f>G3545*(1+L3545/100)</f>
        <v>0</v>
      </c>
      <c r="N3545" s="176">
        <v>0</v>
      </c>
      <c r="O3545" s="176">
        <f>ROUND(E3545*N3545,2)</f>
        <v>0</v>
      </c>
      <c r="P3545" s="176">
        <v>0</v>
      </c>
      <c r="Q3545" s="176">
        <f>ROUND(E3545*P3545,2)</f>
        <v>0</v>
      </c>
      <c r="R3545" s="178"/>
      <c r="S3545" s="178" t="s">
        <v>641</v>
      </c>
      <c r="T3545" s="179" t="s">
        <v>366</v>
      </c>
      <c r="U3545" s="160">
        <v>0</v>
      </c>
      <c r="V3545" s="160">
        <f>ROUND(E3545*U3545,2)</f>
        <v>0</v>
      </c>
      <c r="W3545" s="160"/>
      <c r="X3545" s="160" t="s">
        <v>404</v>
      </c>
      <c r="Y3545" s="160" t="s">
        <v>368</v>
      </c>
      <c r="Z3545" s="149"/>
      <c r="AA3545" s="149"/>
      <c r="AB3545" s="149"/>
      <c r="AC3545" s="149"/>
      <c r="AD3545" s="149"/>
      <c r="AE3545" s="149"/>
      <c r="AF3545" s="149"/>
      <c r="AG3545" s="149" t="s">
        <v>438</v>
      </c>
      <c r="AH3545" s="149"/>
      <c r="AI3545" s="149"/>
      <c r="AJ3545" s="149"/>
      <c r="AK3545" s="149"/>
      <c r="AL3545" s="149"/>
      <c r="AM3545" s="149"/>
      <c r="AN3545" s="149"/>
      <c r="AO3545" s="149"/>
      <c r="AP3545" s="149"/>
      <c r="AQ3545" s="149"/>
      <c r="AR3545" s="149"/>
      <c r="AS3545" s="149"/>
      <c r="AT3545" s="149"/>
      <c r="AU3545" s="149"/>
      <c r="AV3545" s="149"/>
      <c r="AW3545" s="149"/>
      <c r="AX3545" s="149"/>
      <c r="AY3545" s="149"/>
      <c r="AZ3545" s="149"/>
      <c r="BA3545" s="149"/>
      <c r="BB3545" s="149"/>
      <c r="BC3545" s="149"/>
      <c r="BD3545" s="149"/>
      <c r="BE3545" s="149"/>
      <c r="BF3545" s="149"/>
      <c r="BG3545" s="149"/>
      <c r="BH3545" s="149"/>
    </row>
    <row r="3546" spans="1:60" outlineLevel="2" x14ac:dyDescent="0.2">
      <c r="A3546" s="156"/>
      <c r="B3546" s="157"/>
      <c r="C3546" s="285" t="s">
        <v>2533</v>
      </c>
      <c r="D3546" s="286"/>
      <c r="E3546" s="286"/>
      <c r="F3546" s="286"/>
      <c r="G3546" s="286"/>
      <c r="H3546" s="160"/>
      <c r="I3546" s="160"/>
      <c r="J3546" s="160"/>
      <c r="K3546" s="160"/>
      <c r="L3546" s="160"/>
      <c r="M3546" s="160"/>
      <c r="N3546" s="159"/>
      <c r="O3546" s="159"/>
      <c r="P3546" s="159"/>
      <c r="Q3546" s="159"/>
      <c r="R3546" s="160"/>
      <c r="S3546" s="160"/>
      <c r="T3546" s="160"/>
      <c r="U3546" s="160"/>
      <c r="V3546" s="160"/>
      <c r="W3546" s="160"/>
      <c r="X3546" s="160"/>
      <c r="Y3546" s="160"/>
      <c r="Z3546" s="149"/>
      <c r="AA3546" s="149"/>
      <c r="AB3546" s="149"/>
      <c r="AC3546" s="149"/>
      <c r="AD3546" s="149"/>
      <c r="AE3546" s="149"/>
      <c r="AF3546" s="149"/>
      <c r="AG3546" s="149" t="s">
        <v>2494</v>
      </c>
      <c r="AH3546" s="149"/>
      <c r="AI3546" s="149"/>
      <c r="AJ3546" s="149"/>
      <c r="AK3546" s="149"/>
      <c r="AL3546" s="149"/>
      <c r="AM3546" s="149"/>
      <c r="AN3546" s="149"/>
      <c r="AO3546" s="149"/>
      <c r="AP3546" s="149"/>
      <c r="AQ3546" s="149"/>
      <c r="AR3546" s="149"/>
      <c r="AS3546" s="149"/>
      <c r="AT3546" s="149"/>
      <c r="AU3546" s="149"/>
      <c r="AV3546" s="149"/>
      <c r="AW3546" s="149"/>
      <c r="AX3546" s="149"/>
      <c r="AY3546" s="149"/>
      <c r="AZ3546" s="149"/>
      <c r="BA3546" s="149"/>
      <c r="BB3546" s="149"/>
      <c r="BC3546" s="149"/>
      <c r="BD3546" s="149"/>
      <c r="BE3546" s="149"/>
      <c r="BF3546" s="149"/>
      <c r="BG3546" s="149"/>
      <c r="BH3546" s="149"/>
    </row>
    <row r="3547" spans="1:60" outlineLevel="2" x14ac:dyDescent="0.2">
      <c r="A3547" s="156"/>
      <c r="B3547" s="157"/>
      <c r="C3547" s="200" t="s">
        <v>896</v>
      </c>
      <c r="D3547" s="193"/>
      <c r="E3547" s="194"/>
      <c r="F3547" s="160"/>
      <c r="G3547" s="160"/>
      <c r="H3547" s="160"/>
      <c r="I3547" s="160"/>
      <c r="J3547" s="160"/>
      <c r="K3547" s="160"/>
      <c r="L3547" s="160"/>
      <c r="M3547" s="160"/>
      <c r="N3547" s="159"/>
      <c r="O3547" s="159"/>
      <c r="P3547" s="159"/>
      <c r="Q3547" s="159"/>
      <c r="R3547" s="160"/>
      <c r="S3547" s="160"/>
      <c r="T3547" s="160"/>
      <c r="U3547" s="160"/>
      <c r="V3547" s="160"/>
      <c r="W3547" s="160"/>
      <c r="X3547" s="160"/>
      <c r="Y3547" s="160"/>
      <c r="Z3547" s="149"/>
      <c r="AA3547" s="149"/>
      <c r="AB3547" s="149"/>
      <c r="AC3547" s="149"/>
      <c r="AD3547" s="149"/>
      <c r="AE3547" s="149"/>
      <c r="AF3547" s="149"/>
      <c r="AG3547" s="149" t="s">
        <v>409</v>
      </c>
      <c r="AH3547" s="149">
        <v>0</v>
      </c>
      <c r="AI3547" s="149"/>
      <c r="AJ3547" s="149"/>
      <c r="AK3547" s="149"/>
      <c r="AL3547" s="149"/>
      <c r="AM3547" s="149"/>
      <c r="AN3547" s="149"/>
      <c r="AO3547" s="149"/>
      <c r="AP3547" s="149"/>
      <c r="AQ3547" s="149"/>
      <c r="AR3547" s="149"/>
      <c r="AS3547" s="149"/>
      <c r="AT3547" s="149"/>
      <c r="AU3547" s="149"/>
      <c r="AV3547" s="149"/>
      <c r="AW3547" s="149"/>
      <c r="AX3547" s="149"/>
      <c r="AY3547" s="149"/>
      <c r="AZ3547" s="149"/>
      <c r="BA3547" s="149"/>
      <c r="BB3547" s="149"/>
      <c r="BC3547" s="149"/>
      <c r="BD3547" s="149"/>
      <c r="BE3547" s="149"/>
      <c r="BF3547" s="149"/>
      <c r="BG3547" s="149"/>
      <c r="BH3547" s="149"/>
    </row>
    <row r="3548" spans="1:60" outlineLevel="3" x14ac:dyDescent="0.2">
      <c r="A3548" s="156"/>
      <c r="B3548" s="157"/>
      <c r="C3548" s="200" t="s">
        <v>2537</v>
      </c>
      <c r="D3548" s="193"/>
      <c r="E3548" s="194">
        <v>1</v>
      </c>
      <c r="F3548" s="160"/>
      <c r="G3548" s="160"/>
      <c r="H3548" s="160"/>
      <c r="I3548" s="160"/>
      <c r="J3548" s="160"/>
      <c r="K3548" s="160"/>
      <c r="L3548" s="160"/>
      <c r="M3548" s="160"/>
      <c r="N3548" s="159"/>
      <c r="O3548" s="159"/>
      <c r="P3548" s="159"/>
      <c r="Q3548" s="159"/>
      <c r="R3548" s="160"/>
      <c r="S3548" s="160"/>
      <c r="T3548" s="160"/>
      <c r="U3548" s="160"/>
      <c r="V3548" s="160"/>
      <c r="W3548" s="160"/>
      <c r="X3548" s="160"/>
      <c r="Y3548" s="160"/>
      <c r="Z3548" s="149"/>
      <c r="AA3548" s="149"/>
      <c r="AB3548" s="149"/>
      <c r="AC3548" s="149"/>
      <c r="AD3548" s="149"/>
      <c r="AE3548" s="149"/>
      <c r="AF3548" s="149"/>
      <c r="AG3548" s="149" t="s">
        <v>409</v>
      </c>
      <c r="AH3548" s="149">
        <v>0</v>
      </c>
      <c r="AI3548" s="149"/>
      <c r="AJ3548" s="149"/>
      <c r="AK3548" s="149"/>
      <c r="AL3548" s="149"/>
      <c r="AM3548" s="149"/>
      <c r="AN3548" s="149"/>
      <c r="AO3548" s="149"/>
      <c r="AP3548" s="149"/>
      <c r="AQ3548" s="149"/>
      <c r="AR3548" s="149"/>
      <c r="AS3548" s="149"/>
      <c r="AT3548" s="149"/>
      <c r="AU3548" s="149"/>
      <c r="AV3548" s="149"/>
      <c r="AW3548" s="149"/>
      <c r="AX3548" s="149"/>
      <c r="AY3548" s="149"/>
      <c r="AZ3548" s="149"/>
      <c r="BA3548" s="149"/>
      <c r="BB3548" s="149"/>
      <c r="BC3548" s="149"/>
      <c r="BD3548" s="149"/>
      <c r="BE3548" s="149"/>
      <c r="BF3548" s="149"/>
      <c r="BG3548" s="149"/>
      <c r="BH3548" s="149"/>
    </row>
    <row r="3549" spans="1:60" outlineLevel="3" x14ac:dyDescent="0.2">
      <c r="A3549" s="156"/>
      <c r="B3549" s="157"/>
      <c r="C3549" s="201" t="s">
        <v>417</v>
      </c>
      <c r="D3549" s="195"/>
      <c r="E3549" s="196">
        <v>1</v>
      </c>
      <c r="F3549" s="160"/>
      <c r="G3549" s="160"/>
      <c r="H3549" s="160"/>
      <c r="I3549" s="160"/>
      <c r="J3549" s="160"/>
      <c r="K3549" s="160"/>
      <c r="L3549" s="160"/>
      <c r="M3549" s="160"/>
      <c r="N3549" s="159"/>
      <c r="O3549" s="159"/>
      <c r="P3549" s="159"/>
      <c r="Q3549" s="159"/>
      <c r="R3549" s="160"/>
      <c r="S3549" s="160"/>
      <c r="T3549" s="160"/>
      <c r="U3549" s="160"/>
      <c r="V3549" s="160"/>
      <c r="W3549" s="160"/>
      <c r="X3549" s="160"/>
      <c r="Y3549" s="160"/>
      <c r="Z3549" s="149"/>
      <c r="AA3549" s="149"/>
      <c r="AB3549" s="149"/>
      <c r="AC3549" s="149"/>
      <c r="AD3549" s="149"/>
      <c r="AE3549" s="149"/>
      <c r="AF3549" s="149"/>
      <c r="AG3549" s="149" t="s">
        <v>409</v>
      </c>
      <c r="AH3549" s="149">
        <v>1</v>
      </c>
      <c r="AI3549" s="149"/>
      <c r="AJ3549" s="149"/>
      <c r="AK3549" s="149"/>
      <c r="AL3549" s="149"/>
      <c r="AM3549" s="149"/>
      <c r="AN3549" s="149"/>
      <c r="AO3549" s="149"/>
      <c r="AP3549" s="149"/>
      <c r="AQ3549" s="149"/>
      <c r="AR3549" s="149"/>
      <c r="AS3549" s="149"/>
      <c r="AT3549" s="149"/>
      <c r="AU3549" s="149"/>
      <c r="AV3549" s="149"/>
      <c r="AW3549" s="149"/>
      <c r="AX3549" s="149"/>
      <c r="AY3549" s="149"/>
      <c r="AZ3549" s="149"/>
      <c r="BA3549" s="149"/>
      <c r="BB3549" s="149"/>
      <c r="BC3549" s="149"/>
      <c r="BD3549" s="149"/>
      <c r="BE3549" s="149"/>
      <c r="BF3549" s="149"/>
      <c r="BG3549" s="149"/>
      <c r="BH3549" s="149"/>
    </row>
    <row r="3550" spans="1:60" ht="22.5" outlineLevel="1" x14ac:dyDescent="0.2">
      <c r="A3550" s="173">
        <v>327</v>
      </c>
      <c r="B3550" s="174" t="s">
        <v>2538</v>
      </c>
      <c r="C3550" s="189" t="s">
        <v>2539</v>
      </c>
      <c r="D3550" s="175" t="s">
        <v>640</v>
      </c>
      <c r="E3550" s="176">
        <v>1</v>
      </c>
      <c r="F3550" s="177"/>
      <c r="G3550" s="178">
        <f>ROUND(E3550*F3550,2)</f>
        <v>0</v>
      </c>
      <c r="H3550" s="177"/>
      <c r="I3550" s="178">
        <f>ROUND(E3550*H3550,2)</f>
        <v>0</v>
      </c>
      <c r="J3550" s="177"/>
      <c r="K3550" s="178">
        <f>ROUND(E3550*J3550,2)</f>
        <v>0</v>
      </c>
      <c r="L3550" s="178">
        <v>12</v>
      </c>
      <c r="M3550" s="178">
        <f>G3550*(1+L3550/100)</f>
        <v>0</v>
      </c>
      <c r="N3550" s="176">
        <v>0</v>
      </c>
      <c r="O3550" s="176">
        <f>ROUND(E3550*N3550,2)</f>
        <v>0</v>
      </c>
      <c r="P3550" s="176">
        <v>0</v>
      </c>
      <c r="Q3550" s="176">
        <f>ROUND(E3550*P3550,2)</f>
        <v>0</v>
      </c>
      <c r="R3550" s="178"/>
      <c r="S3550" s="178" t="s">
        <v>641</v>
      </c>
      <c r="T3550" s="179" t="s">
        <v>366</v>
      </c>
      <c r="U3550" s="160">
        <v>0</v>
      </c>
      <c r="V3550" s="160">
        <f>ROUND(E3550*U3550,2)</f>
        <v>0</v>
      </c>
      <c r="W3550" s="160"/>
      <c r="X3550" s="160" t="s">
        <v>404</v>
      </c>
      <c r="Y3550" s="160" t="s">
        <v>368</v>
      </c>
      <c r="Z3550" s="149"/>
      <c r="AA3550" s="149"/>
      <c r="AB3550" s="149"/>
      <c r="AC3550" s="149"/>
      <c r="AD3550" s="149"/>
      <c r="AE3550" s="149"/>
      <c r="AF3550" s="149"/>
      <c r="AG3550" s="149" t="s">
        <v>438</v>
      </c>
      <c r="AH3550" s="149"/>
      <c r="AI3550" s="149"/>
      <c r="AJ3550" s="149"/>
      <c r="AK3550" s="149"/>
      <c r="AL3550" s="149"/>
      <c r="AM3550" s="149"/>
      <c r="AN3550" s="149"/>
      <c r="AO3550" s="149"/>
      <c r="AP3550" s="149"/>
      <c r="AQ3550" s="149"/>
      <c r="AR3550" s="149"/>
      <c r="AS3550" s="149"/>
      <c r="AT3550" s="149"/>
      <c r="AU3550" s="149"/>
      <c r="AV3550" s="149"/>
      <c r="AW3550" s="149"/>
      <c r="AX3550" s="149"/>
      <c r="AY3550" s="149"/>
      <c r="AZ3550" s="149"/>
      <c r="BA3550" s="149"/>
      <c r="BB3550" s="149"/>
      <c r="BC3550" s="149"/>
      <c r="BD3550" s="149"/>
      <c r="BE3550" s="149"/>
      <c r="BF3550" s="149"/>
      <c r="BG3550" s="149"/>
      <c r="BH3550" s="149"/>
    </row>
    <row r="3551" spans="1:60" outlineLevel="2" x14ac:dyDescent="0.2">
      <c r="A3551" s="156"/>
      <c r="B3551" s="157"/>
      <c r="C3551" s="285" t="s">
        <v>2533</v>
      </c>
      <c r="D3551" s="286"/>
      <c r="E3551" s="286"/>
      <c r="F3551" s="286"/>
      <c r="G3551" s="286"/>
      <c r="H3551" s="160"/>
      <c r="I3551" s="160"/>
      <c r="J3551" s="160"/>
      <c r="K3551" s="160"/>
      <c r="L3551" s="160"/>
      <c r="M3551" s="160"/>
      <c r="N3551" s="159"/>
      <c r="O3551" s="159"/>
      <c r="P3551" s="159"/>
      <c r="Q3551" s="159"/>
      <c r="R3551" s="160"/>
      <c r="S3551" s="160"/>
      <c r="T3551" s="160"/>
      <c r="U3551" s="160"/>
      <c r="V3551" s="160"/>
      <c r="W3551" s="160"/>
      <c r="X3551" s="160"/>
      <c r="Y3551" s="160"/>
      <c r="Z3551" s="149"/>
      <c r="AA3551" s="149"/>
      <c r="AB3551" s="149"/>
      <c r="AC3551" s="149"/>
      <c r="AD3551" s="149"/>
      <c r="AE3551" s="149"/>
      <c r="AF3551" s="149"/>
      <c r="AG3551" s="149" t="s">
        <v>2494</v>
      </c>
      <c r="AH3551" s="149"/>
      <c r="AI3551" s="149"/>
      <c r="AJ3551" s="149"/>
      <c r="AK3551" s="149"/>
      <c r="AL3551" s="149"/>
      <c r="AM3551" s="149"/>
      <c r="AN3551" s="149"/>
      <c r="AO3551" s="149"/>
      <c r="AP3551" s="149"/>
      <c r="AQ3551" s="149"/>
      <c r="AR3551" s="149"/>
      <c r="AS3551" s="149"/>
      <c r="AT3551" s="149"/>
      <c r="AU3551" s="149"/>
      <c r="AV3551" s="149"/>
      <c r="AW3551" s="149"/>
      <c r="AX3551" s="149"/>
      <c r="AY3551" s="149"/>
      <c r="AZ3551" s="149"/>
      <c r="BA3551" s="149"/>
      <c r="BB3551" s="149"/>
      <c r="BC3551" s="149"/>
      <c r="BD3551" s="149"/>
      <c r="BE3551" s="149"/>
      <c r="BF3551" s="149"/>
      <c r="BG3551" s="149"/>
      <c r="BH3551" s="149"/>
    </row>
    <row r="3552" spans="1:60" outlineLevel="2" x14ac:dyDescent="0.2">
      <c r="A3552" s="156"/>
      <c r="B3552" s="157"/>
      <c r="C3552" s="200" t="s">
        <v>896</v>
      </c>
      <c r="D3552" s="193"/>
      <c r="E3552" s="194"/>
      <c r="F3552" s="160"/>
      <c r="G3552" s="160"/>
      <c r="H3552" s="160"/>
      <c r="I3552" s="160"/>
      <c r="J3552" s="160"/>
      <c r="K3552" s="160"/>
      <c r="L3552" s="160"/>
      <c r="M3552" s="160"/>
      <c r="N3552" s="159"/>
      <c r="O3552" s="159"/>
      <c r="P3552" s="159"/>
      <c r="Q3552" s="159"/>
      <c r="R3552" s="160"/>
      <c r="S3552" s="160"/>
      <c r="T3552" s="160"/>
      <c r="U3552" s="160"/>
      <c r="V3552" s="160"/>
      <c r="W3552" s="160"/>
      <c r="X3552" s="160"/>
      <c r="Y3552" s="160"/>
      <c r="Z3552" s="149"/>
      <c r="AA3552" s="149"/>
      <c r="AB3552" s="149"/>
      <c r="AC3552" s="149"/>
      <c r="AD3552" s="149"/>
      <c r="AE3552" s="149"/>
      <c r="AF3552" s="149"/>
      <c r="AG3552" s="149" t="s">
        <v>409</v>
      </c>
      <c r="AH3552" s="149">
        <v>0</v>
      </c>
      <c r="AI3552" s="149"/>
      <c r="AJ3552" s="149"/>
      <c r="AK3552" s="149"/>
      <c r="AL3552" s="149"/>
      <c r="AM3552" s="149"/>
      <c r="AN3552" s="149"/>
      <c r="AO3552" s="149"/>
      <c r="AP3552" s="149"/>
      <c r="AQ3552" s="149"/>
      <c r="AR3552" s="149"/>
      <c r="AS3552" s="149"/>
      <c r="AT3552" s="149"/>
      <c r="AU3552" s="149"/>
      <c r="AV3552" s="149"/>
      <c r="AW3552" s="149"/>
      <c r="AX3552" s="149"/>
      <c r="AY3552" s="149"/>
      <c r="AZ3552" s="149"/>
      <c r="BA3552" s="149"/>
      <c r="BB3552" s="149"/>
      <c r="BC3552" s="149"/>
      <c r="BD3552" s="149"/>
      <c r="BE3552" s="149"/>
      <c r="BF3552" s="149"/>
      <c r="BG3552" s="149"/>
      <c r="BH3552" s="149"/>
    </row>
    <row r="3553" spans="1:60" outlineLevel="3" x14ac:dyDescent="0.2">
      <c r="A3553" s="156"/>
      <c r="B3553" s="157"/>
      <c r="C3553" s="200" t="s">
        <v>2540</v>
      </c>
      <c r="D3553" s="193"/>
      <c r="E3553" s="194">
        <v>1</v>
      </c>
      <c r="F3553" s="160"/>
      <c r="G3553" s="160"/>
      <c r="H3553" s="160"/>
      <c r="I3553" s="160"/>
      <c r="J3553" s="160"/>
      <c r="K3553" s="160"/>
      <c r="L3553" s="160"/>
      <c r="M3553" s="160"/>
      <c r="N3553" s="159"/>
      <c r="O3553" s="159"/>
      <c r="P3553" s="159"/>
      <c r="Q3553" s="159"/>
      <c r="R3553" s="160"/>
      <c r="S3553" s="160"/>
      <c r="T3553" s="160"/>
      <c r="U3553" s="160"/>
      <c r="V3553" s="160"/>
      <c r="W3553" s="160"/>
      <c r="X3553" s="160"/>
      <c r="Y3553" s="160"/>
      <c r="Z3553" s="149"/>
      <c r="AA3553" s="149"/>
      <c r="AB3553" s="149"/>
      <c r="AC3553" s="149"/>
      <c r="AD3553" s="149"/>
      <c r="AE3553" s="149"/>
      <c r="AF3553" s="149"/>
      <c r="AG3553" s="149" t="s">
        <v>409</v>
      </c>
      <c r="AH3553" s="149">
        <v>0</v>
      </c>
      <c r="AI3553" s="149"/>
      <c r="AJ3553" s="149"/>
      <c r="AK3553" s="149"/>
      <c r="AL3553" s="149"/>
      <c r="AM3553" s="149"/>
      <c r="AN3553" s="149"/>
      <c r="AO3553" s="149"/>
      <c r="AP3553" s="149"/>
      <c r="AQ3553" s="149"/>
      <c r="AR3553" s="149"/>
      <c r="AS3553" s="149"/>
      <c r="AT3553" s="149"/>
      <c r="AU3553" s="149"/>
      <c r="AV3553" s="149"/>
      <c r="AW3553" s="149"/>
      <c r="AX3553" s="149"/>
      <c r="AY3553" s="149"/>
      <c r="AZ3553" s="149"/>
      <c r="BA3553" s="149"/>
      <c r="BB3553" s="149"/>
      <c r="BC3553" s="149"/>
      <c r="BD3553" s="149"/>
      <c r="BE3553" s="149"/>
      <c r="BF3553" s="149"/>
      <c r="BG3553" s="149"/>
      <c r="BH3553" s="149"/>
    </row>
    <row r="3554" spans="1:60" outlineLevel="3" x14ac:dyDescent="0.2">
      <c r="A3554" s="156"/>
      <c r="B3554" s="157"/>
      <c r="C3554" s="201" t="s">
        <v>417</v>
      </c>
      <c r="D3554" s="195"/>
      <c r="E3554" s="196">
        <v>1</v>
      </c>
      <c r="F3554" s="160"/>
      <c r="G3554" s="160"/>
      <c r="H3554" s="160"/>
      <c r="I3554" s="160"/>
      <c r="J3554" s="160"/>
      <c r="K3554" s="160"/>
      <c r="L3554" s="160"/>
      <c r="M3554" s="160"/>
      <c r="N3554" s="159"/>
      <c r="O3554" s="159"/>
      <c r="P3554" s="159"/>
      <c r="Q3554" s="159"/>
      <c r="R3554" s="160"/>
      <c r="S3554" s="160"/>
      <c r="T3554" s="160"/>
      <c r="U3554" s="160"/>
      <c r="V3554" s="160"/>
      <c r="W3554" s="160"/>
      <c r="X3554" s="160"/>
      <c r="Y3554" s="160"/>
      <c r="Z3554" s="149"/>
      <c r="AA3554" s="149"/>
      <c r="AB3554" s="149"/>
      <c r="AC3554" s="149"/>
      <c r="AD3554" s="149"/>
      <c r="AE3554" s="149"/>
      <c r="AF3554" s="149"/>
      <c r="AG3554" s="149" t="s">
        <v>409</v>
      </c>
      <c r="AH3554" s="149">
        <v>1</v>
      </c>
      <c r="AI3554" s="149"/>
      <c r="AJ3554" s="149"/>
      <c r="AK3554" s="149"/>
      <c r="AL3554" s="149"/>
      <c r="AM3554" s="149"/>
      <c r="AN3554" s="149"/>
      <c r="AO3554" s="149"/>
      <c r="AP3554" s="149"/>
      <c r="AQ3554" s="149"/>
      <c r="AR3554" s="149"/>
      <c r="AS3554" s="149"/>
      <c r="AT3554" s="149"/>
      <c r="AU3554" s="149"/>
      <c r="AV3554" s="149"/>
      <c r="AW3554" s="149"/>
      <c r="AX3554" s="149"/>
      <c r="AY3554" s="149"/>
      <c r="AZ3554" s="149"/>
      <c r="BA3554" s="149"/>
      <c r="BB3554" s="149"/>
      <c r="BC3554" s="149"/>
      <c r="BD3554" s="149"/>
      <c r="BE3554" s="149"/>
      <c r="BF3554" s="149"/>
      <c r="BG3554" s="149"/>
      <c r="BH3554" s="149"/>
    </row>
    <row r="3555" spans="1:60" ht="22.5" outlineLevel="1" x14ac:dyDescent="0.2">
      <c r="A3555" s="173">
        <v>328</v>
      </c>
      <c r="B3555" s="174" t="s">
        <v>2541</v>
      </c>
      <c r="C3555" s="189" t="s">
        <v>2542</v>
      </c>
      <c r="D3555" s="175" t="s">
        <v>640</v>
      </c>
      <c r="E3555" s="176">
        <v>2</v>
      </c>
      <c r="F3555" s="177"/>
      <c r="G3555" s="178">
        <f>ROUND(E3555*F3555,2)</f>
        <v>0</v>
      </c>
      <c r="H3555" s="177"/>
      <c r="I3555" s="178">
        <f>ROUND(E3555*H3555,2)</f>
        <v>0</v>
      </c>
      <c r="J3555" s="177"/>
      <c r="K3555" s="178">
        <f>ROUND(E3555*J3555,2)</f>
        <v>0</v>
      </c>
      <c r="L3555" s="178">
        <v>12</v>
      </c>
      <c r="M3555" s="178">
        <f>G3555*(1+L3555/100)</f>
        <v>0</v>
      </c>
      <c r="N3555" s="176">
        <v>0</v>
      </c>
      <c r="O3555" s="176">
        <f>ROUND(E3555*N3555,2)</f>
        <v>0</v>
      </c>
      <c r="P3555" s="176">
        <v>0</v>
      </c>
      <c r="Q3555" s="176">
        <f>ROUND(E3555*P3555,2)</f>
        <v>0</v>
      </c>
      <c r="R3555" s="178"/>
      <c r="S3555" s="178" t="s">
        <v>641</v>
      </c>
      <c r="T3555" s="179" t="s">
        <v>366</v>
      </c>
      <c r="U3555" s="160">
        <v>0</v>
      </c>
      <c r="V3555" s="160">
        <f>ROUND(E3555*U3555,2)</f>
        <v>0</v>
      </c>
      <c r="W3555" s="160"/>
      <c r="X3555" s="160" t="s">
        <v>404</v>
      </c>
      <c r="Y3555" s="160" t="s">
        <v>368</v>
      </c>
      <c r="Z3555" s="149"/>
      <c r="AA3555" s="149"/>
      <c r="AB3555" s="149"/>
      <c r="AC3555" s="149"/>
      <c r="AD3555" s="149"/>
      <c r="AE3555" s="149"/>
      <c r="AF3555" s="149"/>
      <c r="AG3555" s="149" t="s">
        <v>438</v>
      </c>
      <c r="AH3555" s="149"/>
      <c r="AI3555" s="149"/>
      <c r="AJ3555" s="149"/>
      <c r="AK3555" s="149"/>
      <c r="AL3555" s="149"/>
      <c r="AM3555" s="149"/>
      <c r="AN3555" s="149"/>
      <c r="AO3555" s="149"/>
      <c r="AP3555" s="149"/>
      <c r="AQ3555" s="149"/>
      <c r="AR3555" s="149"/>
      <c r="AS3555" s="149"/>
      <c r="AT3555" s="149"/>
      <c r="AU3555" s="149"/>
      <c r="AV3555" s="149"/>
      <c r="AW3555" s="149"/>
      <c r="AX3555" s="149"/>
      <c r="AY3555" s="149"/>
      <c r="AZ3555" s="149"/>
      <c r="BA3555" s="149"/>
      <c r="BB3555" s="149"/>
      <c r="BC3555" s="149"/>
      <c r="BD3555" s="149"/>
      <c r="BE3555" s="149"/>
      <c r="BF3555" s="149"/>
      <c r="BG3555" s="149"/>
      <c r="BH3555" s="149"/>
    </row>
    <row r="3556" spans="1:60" outlineLevel="2" x14ac:dyDescent="0.2">
      <c r="A3556" s="156"/>
      <c r="B3556" s="157"/>
      <c r="C3556" s="285" t="s">
        <v>2533</v>
      </c>
      <c r="D3556" s="286"/>
      <c r="E3556" s="286"/>
      <c r="F3556" s="286"/>
      <c r="G3556" s="286"/>
      <c r="H3556" s="160"/>
      <c r="I3556" s="160"/>
      <c r="J3556" s="160"/>
      <c r="K3556" s="160"/>
      <c r="L3556" s="160"/>
      <c r="M3556" s="160"/>
      <c r="N3556" s="159"/>
      <c r="O3556" s="159"/>
      <c r="P3556" s="159"/>
      <c r="Q3556" s="159"/>
      <c r="R3556" s="160"/>
      <c r="S3556" s="160"/>
      <c r="T3556" s="160"/>
      <c r="U3556" s="160"/>
      <c r="V3556" s="160"/>
      <c r="W3556" s="160"/>
      <c r="X3556" s="160"/>
      <c r="Y3556" s="160"/>
      <c r="Z3556" s="149"/>
      <c r="AA3556" s="149"/>
      <c r="AB3556" s="149"/>
      <c r="AC3556" s="149"/>
      <c r="AD3556" s="149"/>
      <c r="AE3556" s="149"/>
      <c r="AF3556" s="149"/>
      <c r="AG3556" s="149" t="s">
        <v>2494</v>
      </c>
      <c r="AH3556" s="149"/>
      <c r="AI3556" s="149"/>
      <c r="AJ3556" s="149"/>
      <c r="AK3556" s="149"/>
      <c r="AL3556" s="149"/>
      <c r="AM3556" s="149"/>
      <c r="AN3556" s="149"/>
      <c r="AO3556" s="149"/>
      <c r="AP3556" s="149"/>
      <c r="AQ3556" s="149"/>
      <c r="AR3556" s="149"/>
      <c r="AS3556" s="149"/>
      <c r="AT3556" s="149"/>
      <c r="AU3556" s="149"/>
      <c r="AV3556" s="149"/>
      <c r="AW3556" s="149"/>
      <c r="AX3556" s="149"/>
      <c r="AY3556" s="149"/>
      <c r="AZ3556" s="149"/>
      <c r="BA3556" s="149"/>
      <c r="BB3556" s="149"/>
      <c r="BC3556" s="149"/>
      <c r="BD3556" s="149"/>
      <c r="BE3556" s="149"/>
      <c r="BF3556" s="149"/>
      <c r="BG3556" s="149"/>
      <c r="BH3556" s="149"/>
    </row>
    <row r="3557" spans="1:60" outlineLevel="2" x14ac:dyDescent="0.2">
      <c r="A3557" s="156"/>
      <c r="B3557" s="157"/>
      <c r="C3557" s="200" t="s">
        <v>896</v>
      </c>
      <c r="D3557" s="193"/>
      <c r="E3557" s="194"/>
      <c r="F3557" s="160"/>
      <c r="G3557" s="160"/>
      <c r="H3557" s="160"/>
      <c r="I3557" s="160"/>
      <c r="J3557" s="160"/>
      <c r="K3557" s="160"/>
      <c r="L3557" s="160"/>
      <c r="M3557" s="160"/>
      <c r="N3557" s="159"/>
      <c r="O3557" s="159"/>
      <c r="P3557" s="159"/>
      <c r="Q3557" s="159"/>
      <c r="R3557" s="160"/>
      <c r="S3557" s="160"/>
      <c r="T3557" s="160"/>
      <c r="U3557" s="160"/>
      <c r="V3557" s="160"/>
      <c r="W3557" s="160"/>
      <c r="X3557" s="160"/>
      <c r="Y3557" s="160"/>
      <c r="Z3557" s="149"/>
      <c r="AA3557" s="149"/>
      <c r="AB3557" s="149"/>
      <c r="AC3557" s="149"/>
      <c r="AD3557" s="149"/>
      <c r="AE3557" s="149"/>
      <c r="AF3557" s="149"/>
      <c r="AG3557" s="149" t="s">
        <v>409</v>
      </c>
      <c r="AH3557" s="149">
        <v>0</v>
      </c>
      <c r="AI3557" s="149"/>
      <c r="AJ3557" s="149"/>
      <c r="AK3557" s="149"/>
      <c r="AL3557" s="149"/>
      <c r="AM3557" s="149"/>
      <c r="AN3557" s="149"/>
      <c r="AO3557" s="149"/>
      <c r="AP3557" s="149"/>
      <c r="AQ3557" s="149"/>
      <c r="AR3557" s="149"/>
      <c r="AS3557" s="149"/>
      <c r="AT3557" s="149"/>
      <c r="AU3557" s="149"/>
      <c r="AV3557" s="149"/>
      <c r="AW3557" s="149"/>
      <c r="AX3557" s="149"/>
      <c r="AY3557" s="149"/>
      <c r="AZ3557" s="149"/>
      <c r="BA3557" s="149"/>
      <c r="BB3557" s="149"/>
      <c r="BC3557" s="149"/>
      <c r="BD3557" s="149"/>
      <c r="BE3557" s="149"/>
      <c r="BF3557" s="149"/>
      <c r="BG3557" s="149"/>
      <c r="BH3557" s="149"/>
    </row>
    <row r="3558" spans="1:60" outlineLevel="3" x14ac:dyDescent="0.2">
      <c r="A3558" s="156"/>
      <c r="B3558" s="157"/>
      <c r="C3558" s="200" t="s">
        <v>2543</v>
      </c>
      <c r="D3558" s="193"/>
      <c r="E3558" s="194">
        <v>2</v>
      </c>
      <c r="F3558" s="160"/>
      <c r="G3558" s="160"/>
      <c r="H3558" s="160"/>
      <c r="I3558" s="160"/>
      <c r="J3558" s="160"/>
      <c r="K3558" s="160"/>
      <c r="L3558" s="160"/>
      <c r="M3558" s="160"/>
      <c r="N3558" s="159"/>
      <c r="O3558" s="159"/>
      <c r="P3558" s="159"/>
      <c r="Q3558" s="159"/>
      <c r="R3558" s="160"/>
      <c r="S3558" s="160"/>
      <c r="T3558" s="160"/>
      <c r="U3558" s="160"/>
      <c r="V3558" s="160"/>
      <c r="W3558" s="160"/>
      <c r="X3558" s="160"/>
      <c r="Y3558" s="160"/>
      <c r="Z3558" s="149"/>
      <c r="AA3558" s="149"/>
      <c r="AB3558" s="149"/>
      <c r="AC3558" s="149"/>
      <c r="AD3558" s="149"/>
      <c r="AE3558" s="149"/>
      <c r="AF3558" s="149"/>
      <c r="AG3558" s="149" t="s">
        <v>409</v>
      </c>
      <c r="AH3558" s="149">
        <v>0</v>
      </c>
      <c r="AI3558" s="149"/>
      <c r="AJ3558" s="149"/>
      <c r="AK3558" s="149"/>
      <c r="AL3558" s="149"/>
      <c r="AM3558" s="149"/>
      <c r="AN3558" s="149"/>
      <c r="AO3558" s="149"/>
      <c r="AP3558" s="149"/>
      <c r="AQ3558" s="149"/>
      <c r="AR3558" s="149"/>
      <c r="AS3558" s="149"/>
      <c r="AT3558" s="149"/>
      <c r="AU3558" s="149"/>
      <c r="AV3558" s="149"/>
      <c r="AW3558" s="149"/>
      <c r="AX3558" s="149"/>
      <c r="AY3558" s="149"/>
      <c r="AZ3558" s="149"/>
      <c r="BA3558" s="149"/>
      <c r="BB3558" s="149"/>
      <c r="BC3558" s="149"/>
      <c r="BD3558" s="149"/>
      <c r="BE3558" s="149"/>
      <c r="BF3558" s="149"/>
      <c r="BG3558" s="149"/>
      <c r="BH3558" s="149"/>
    </row>
    <row r="3559" spans="1:60" outlineLevel="3" x14ac:dyDescent="0.2">
      <c r="A3559" s="156"/>
      <c r="B3559" s="157"/>
      <c r="C3559" s="201" t="s">
        <v>417</v>
      </c>
      <c r="D3559" s="195"/>
      <c r="E3559" s="196">
        <v>2</v>
      </c>
      <c r="F3559" s="160"/>
      <c r="G3559" s="160"/>
      <c r="H3559" s="160"/>
      <c r="I3559" s="160"/>
      <c r="J3559" s="160"/>
      <c r="K3559" s="160"/>
      <c r="L3559" s="160"/>
      <c r="M3559" s="160"/>
      <c r="N3559" s="159"/>
      <c r="O3559" s="159"/>
      <c r="P3559" s="159"/>
      <c r="Q3559" s="159"/>
      <c r="R3559" s="160"/>
      <c r="S3559" s="160"/>
      <c r="T3559" s="160"/>
      <c r="U3559" s="160"/>
      <c r="V3559" s="160"/>
      <c r="W3559" s="160"/>
      <c r="X3559" s="160"/>
      <c r="Y3559" s="160"/>
      <c r="Z3559" s="149"/>
      <c r="AA3559" s="149"/>
      <c r="AB3559" s="149"/>
      <c r="AC3559" s="149"/>
      <c r="AD3559" s="149"/>
      <c r="AE3559" s="149"/>
      <c r="AF3559" s="149"/>
      <c r="AG3559" s="149" t="s">
        <v>409</v>
      </c>
      <c r="AH3559" s="149">
        <v>1</v>
      </c>
      <c r="AI3559" s="149"/>
      <c r="AJ3559" s="149"/>
      <c r="AK3559" s="149"/>
      <c r="AL3559" s="149"/>
      <c r="AM3559" s="149"/>
      <c r="AN3559" s="149"/>
      <c r="AO3559" s="149"/>
      <c r="AP3559" s="149"/>
      <c r="AQ3559" s="149"/>
      <c r="AR3559" s="149"/>
      <c r="AS3559" s="149"/>
      <c r="AT3559" s="149"/>
      <c r="AU3559" s="149"/>
      <c r="AV3559" s="149"/>
      <c r="AW3559" s="149"/>
      <c r="AX3559" s="149"/>
      <c r="AY3559" s="149"/>
      <c r="AZ3559" s="149"/>
      <c r="BA3559" s="149"/>
      <c r="BB3559" s="149"/>
      <c r="BC3559" s="149"/>
      <c r="BD3559" s="149"/>
      <c r="BE3559" s="149"/>
      <c r="BF3559" s="149"/>
      <c r="BG3559" s="149"/>
      <c r="BH3559" s="149"/>
    </row>
    <row r="3560" spans="1:60" ht="22.5" outlineLevel="1" x14ac:dyDescent="0.2">
      <c r="A3560" s="173">
        <v>329</v>
      </c>
      <c r="B3560" s="174" t="s">
        <v>2544</v>
      </c>
      <c r="C3560" s="189" t="s">
        <v>2545</v>
      </c>
      <c r="D3560" s="175" t="s">
        <v>640</v>
      </c>
      <c r="E3560" s="176">
        <v>1</v>
      </c>
      <c r="F3560" s="177"/>
      <c r="G3560" s="178">
        <f>ROUND(E3560*F3560,2)</f>
        <v>0</v>
      </c>
      <c r="H3560" s="177"/>
      <c r="I3560" s="178">
        <f>ROUND(E3560*H3560,2)</f>
        <v>0</v>
      </c>
      <c r="J3560" s="177"/>
      <c r="K3560" s="178">
        <f>ROUND(E3560*J3560,2)</f>
        <v>0</v>
      </c>
      <c r="L3560" s="178">
        <v>12</v>
      </c>
      <c r="M3560" s="178">
        <f>G3560*(1+L3560/100)</f>
        <v>0</v>
      </c>
      <c r="N3560" s="176">
        <v>0</v>
      </c>
      <c r="O3560" s="176">
        <f>ROUND(E3560*N3560,2)</f>
        <v>0</v>
      </c>
      <c r="P3560" s="176">
        <v>0</v>
      </c>
      <c r="Q3560" s="176">
        <f>ROUND(E3560*P3560,2)</f>
        <v>0</v>
      </c>
      <c r="R3560" s="178"/>
      <c r="S3560" s="178" t="s">
        <v>641</v>
      </c>
      <c r="T3560" s="179" t="s">
        <v>366</v>
      </c>
      <c r="U3560" s="160">
        <v>0</v>
      </c>
      <c r="V3560" s="160">
        <f>ROUND(E3560*U3560,2)</f>
        <v>0</v>
      </c>
      <c r="W3560" s="160"/>
      <c r="X3560" s="160" t="s">
        <v>404</v>
      </c>
      <c r="Y3560" s="160" t="s">
        <v>368</v>
      </c>
      <c r="Z3560" s="149"/>
      <c r="AA3560" s="149"/>
      <c r="AB3560" s="149"/>
      <c r="AC3560" s="149"/>
      <c r="AD3560" s="149"/>
      <c r="AE3560" s="149"/>
      <c r="AF3560" s="149"/>
      <c r="AG3560" s="149" t="s">
        <v>438</v>
      </c>
      <c r="AH3560" s="149"/>
      <c r="AI3560" s="149"/>
      <c r="AJ3560" s="149"/>
      <c r="AK3560" s="149"/>
      <c r="AL3560" s="149"/>
      <c r="AM3560" s="149"/>
      <c r="AN3560" s="149"/>
      <c r="AO3560" s="149"/>
      <c r="AP3560" s="149"/>
      <c r="AQ3560" s="149"/>
      <c r="AR3560" s="149"/>
      <c r="AS3560" s="149"/>
      <c r="AT3560" s="149"/>
      <c r="AU3560" s="149"/>
      <c r="AV3560" s="149"/>
      <c r="AW3560" s="149"/>
      <c r="AX3560" s="149"/>
      <c r="AY3560" s="149"/>
      <c r="AZ3560" s="149"/>
      <c r="BA3560" s="149"/>
      <c r="BB3560" s="149"/>
      <c r="BC3560" s="149"/>
      <c r="BD3560" s="149"/>
      <c r="BE3560" s="149"/>
      <c r="BF3560" s="149"/>
      <c r="BG3560" s="149"/>
      <c r="BH3560" s="149"/>
    </row>
    <row r="3561" spans="1:60" outlineLevel="2" x14ac:dyDescent="0.2">
      <c r="A3561" s="156"/>
      <c r="B3561" s="157"/>
      <c r="C3561" s="285" t="s">
        <v>2533</v>
      </c>
      <c r="D3561" s="286"/>
      <c r="E3561" s="286"/>
      <c r="F3561" s="286"/>
      <c r="G3561" s="286"/>
      <c r="H3561" s="160"/>
      <c r="I3561" s="160"/>
      <c r="J3561" s="160"/>
      <c r="K3561" s="160"/>
      <c r="L3561" s="160"/>
      <c r="M3561" s="160"/>
      <c r="N3561" s="159"/>
      <c r="O3561" s="159"/>
      <c r="P3561" s="159"/>
      <c r="Q3561" s="159"/>
      <c r="R3561" s="160"/>
      <c r="S3561" s="160"/>
      <c r="T3561" s="160"/>
      <c r="U3561" s="160"/>
      <c r="V3561" s="160"/>
      <c r="W3561" s="160"/>
      <c r="X3561" s="160"/>
      <c r="Y3561" s="160"/>
      <c r="Z3561" s="149"/>
      <c r="AA3561" s="149"/>
      <c r="AB3561" s="149"/>
      <c r="AC3561" s="149"/>
      <c r="AD3561" s="149"/>
      <c r="AE3561" s="149"/>
      <c r="AF3561" s="149"/>
      <c r="AG3561" s="149" t="s">
        <v>2494</v>
      </c>
      <c r="AH3561" s="149"/>
      <c r="AI3561" s="149"/>
      <c r="AJ3561" s="149"/>
      <c r="AK3561" s="149"/>
      <c r="AL3561" s="149"/>
      <c r="AM3561" s="149"/>
      <c r="AN3561" s="149"/>
      <c r="AO3561" s="149"/>
      <c r="AP3561" s="149"/>
      <c r="AQ3561" s="149"/>
      <c r="AR3561" s="149"/>
      <c r="AS3561" s="149"/>
      <c r="AT3561" s="149"/>
      <c r="AU3561" s="149"/>
      <c r="AV3561" s="149"/>
      <c r="AW3561" s="149"/>
      <c r="AX3561" s="149"/>
      <c r="AY3561" s="149"/>
      <c r="AZ3561" s="149"/>
      <c r="BA3561" s="149"/>
      <c r="BB3561" s="149"/>
      <c r="BC3561" s="149"/>
      <c r="BD3561" s="149"/>
      <c r="BE3561" s="149"/>
      <c r="BF3561" s="149"/>
      <c r="BG3561" s="149"/>
      <c r="BH3561" s="149"/>
    </row>
    <row r="3562" spans="1:60" outlineLevel="2" x14ac:dyDescent="0.2">
      <c r="A3562" s="156"/>
      <c r="B3562" s="157"/>
      <c r="C3562" s="200" t="s">
        <v>896</v>
      </c>
      <c r="D3562" s="193"/>
      <c r="E3562" s="194"/>
      <c r="F3562" s="160"/>
      <c r="G3562" s="160"/>
      <c r="H3562" s="160"/>
      <c r="I3562" s="160"/>
      <c r="J3562" s="160"/>
      <c r="K3562" s="160"/>
      <c r="L3562" s="160"/>
      <c r="M3562" s="160"/>
      <c r="N3562" s="159"/>
      <c r="O3562" s="159"/>
      <c r="P3562" s="159"/>
      <c r="Q3562" s="159"/>
      <c r="R3562" s="160"/>
      <c r="S3562" s="160"/>
      <c r="T3562" s="160"/>
      <c r="U3562" s="160"/>
      <c r="V3562" s="160"/>
      <c r="W3562" s="160"/>
      <c r="X3562" s="160"/>
      <c r="Y3562" s="160"/>
      <c r="Z3562" s="149"/>
      <c r="AA3562" s="149"/>
      <c r="AB3562" s="149"/>
      <c r="AC3562" s="149"/>
      <c r="AD3562" s="149"/>
      <c r="AE3562" s="149"/>
      <c r="AF3562" s="149"/>
      <c r="AG3562" s="149" t="s">
        <v>409</v>
      </c>
      <c r="AH3562" s="149">
        <v>0</v>
      </c>
      <c r="AI3562" s="149"/>
      <c r="AJ3562" s="149"/>
      <c r="AK3562" s="149"/>
      <c r="AL3562" s="149"/>
      <c r="AM3562" s="149"/>
      <c r="AN3562" s="149"/>
      <c r="AO3562" s="149"/>
      <c r="AP3562" s="149"/>
      <c r="AQ3562" s="149"/>
      <c r="AR3562" s="149"/>
      <c r="AS3562" s="149"/>
      <c r="AT3562" s="149"/>
      <c r="AU3562" s="149"/>
      <c r="AV3562" s="149"/>
      <c r="AW3562" s="149"/>
      <c r="AX3562" s="149"/>
      <c r="AY3562" s="149"/>
      <c r="AZ3562" s="149"/>
      <c r="BA3562" s="149"/>
      <c r="BB3562" s="149"/>
      <c r="BC3562" s="149"/>
      <c r="BD3562" s="149"/>
      <c r="BE3562" s="149"/>
      <c r="BF3562" s="149"/>
      <c r="BG3562" s="149"/>
      <c r="BH3562" s="149"/>
    </row>
    <row r="3563" spans="1:60" outlineLevel="3" x14ac:dyDescent="0.2">
      <c r="A3563" s="156"/>
      <c r="B3563" s="157"/>
      <c r="C3563" s="200" t="s">
        <v>2546</v>
      </c>
      <c r="D3563" s="193"/>
      <c r="E3563" s="194">
        <v>1</v>
      </c>
      <c r="F3563" s="160"/>
      <c r="G3563" s="160"/>
      <c r="H3563" s="160"/>
      <c r="I3563" s="160"/>
      <c r="J3563" s="160"/>
      <c r="K3563" s="160"/>
      <c r="L3563" s="160"/>
      <c r="M3563" s="160"/>
      <c r="N3563" s="159"/>
      <c r="O3563" s="159"/>
      <c r="P3563" s="159"/>
      <c r="Q3563" s="159"/>
      <c r="R3563" s="160"/>
      <c r="S3563" s="160"/>
      <c r="T3563" s="160"/>
      <c r="U3563" s="160"/>
      <c r="V3563" s="160"/>
      <c r="W3563" s="160"/>
      <c r="X3563" s="160"/>
      <c r="Y3563" s="160"/>
      <c r="Z3563" s="149"/>
      <c r="AA3563" s="149"/>
      <c r="AB3563" s="149"/>
      <c r="AC3563" s="149"/>
      <c r="AD3563" s="149"/>
      <c r="AE3563" s="149"/>
      <c r="AF3563" s="149"/>
      <c r="AG3563" s="149" t="s">
        <v>409</v>
      </c>
      <c r="AH3563" s="149">
        <v>0</v>
      </c>
      <c r="AI3563" s="149"/>
      <c r="AJ3563" s="149"/>
      <c r="AK3563" s="149"/>
      <c r="AL3563" s="149"/>
      <c r="AM3563" s="149"/>
      <c r="AN3563" s="149"/>
      <c r="AO3563" s="149"/>
      <c r="AP3563" s="149"/>
      <c r="AQ3563" s="149"/>
      <c r="AR3563" s="149"/>
      <c r="AS3563" s="149"/>
      <c r="AT3563" s="149"/>
      <c r="AU3563" s="149"/>
      <c r="AV3563" s="149"/>
      <c r="AW3563" s="149"/>
      <c r="AX3563" s="149"/>
      <c r="AY3563" s="149"/>
      <c r="AZ3563" s="149"/>
      <c r="BA3563" s="149"/>
      <c r="BB3563" s="149"/>
      <c r="BC3563" s="149"/>
      <c r="BD3563" s="149"/>
      <c r="BE3563" s="149"/>
      <c r="BF3563" s="149"/>
      <c r="BG3563" s="149"/>
      <c r="BH3563" s="149"/>
    </row>
    <row r="3564" spans="1:60" outlineLevel="3" x14ac:dyDescent="0.2">
      <c r="A3564" s="156"/>
      <c r="B3564" s="157"/>
      <c r="C3564" s="201" t="s">
        <v>417</v>
      </c>
      <c r="D3564" s="195"/>
      <c r="E3564" s="196">
        <v>1</v>
      </c>
      <c r="F3564" s="160"/>
      <c r="G3564" s="160"/>
      <c r="H3564" s="160"/>
      <c r="I3564" s="160"/>
      <c r="J3564" s="160"/>
      <c r="K3564" s="160"/>
      <c r="L3564" s="160"/>
      <c r="M3564" s="160"/>
      <c r="N3564" s="159"/>
      <c r="O3564" s="159"/>
      <c r="P3564" s="159"/>
      <c r="Q3564" s="159"/>
      <c r="R3564" s="160"/>
      <c r="S3564" s="160"/>
      <c r="T3564" s="160"/>
      <c r="U3564" s="160"/>
      <c r="V3564" s="160"/>
      <c r="W3564" s="160"/>
      <c r="X3564" s="160"/>
      <c r="Y3564" s="160"/>
      <c r="Z3564" s="149"/>
      <c r="AA3564" s="149"/>
      <c r="AB3564" s="149"/>
      <c r="AC3564" s="149"/>
      <c r="AD3564" s="149"/>
      <c r="AE3564" s="149"/>
      <c r="AF3564" s="149"/>
      <c r="AG3564" s="149" t="s">
        <v>409</v>
      </c>
      <c r="AH3564" s="149">
        <v>1</v>
      </c>
      <c r="AI3564" s="149"/>
      <c r="AJ3564" s="149"/>
      <c r="AK3564" s="149"/>
      <c r="AL3564" s="149"/>
      <c r="AM3564" s="149"/>
      <c r="AN3564" s="149"/>
      <c r="AO3564" s="149"/>
      <c r="AP3564" s="149"/>
      <c r="AQ3564" s="149"/>
      <c r="AR3564" s="149"/>
      <c r="AS3564" s="149"/>
      <c r="AT3564" s="149"/>
      <c r="AU3564" s="149"/>
      <c r="AV3564" s="149"/>
      <c r="AW3564" s="149"/>
      <c r="AX3564" s="149"/>
      <c r="AY3564" s="149"/>
      <c r="AZ3564" s="149"/>
      <c r="BA3564" s="149"/>
      <c r="BB3564" s="149"/>
      <c r="BC3564" s="149"/>
      <c r="BD3564" s="149"/>
      <c r="BE3564" s="149"/>
      <c r="BF3564" s="149"/>
      <c r="BG3564" s="149"/>
      <c r="BH3564" s="149"/>
    </row>
    <row r="3565" spans="1:60" ht="22.5" outlineLevel="1" x14ac:dyDescent="0.2">
      <c r="A3565" s="173">
        <v>330</v>
      </c>
      <c r="B3565" s="174" t="s">
        <v>2547</v>
      </c>
      <c r="C3565" s="189" t="s">
        <v>2548</v>
      </c>
      <c r="D3565" s="175" t="s">
        <v>640</v>
      </c>
      <c r="E3565" s="176">
        <v>1</v>
      </c>
      <c r="F3565" s="177"/>
      <c r="G3565" s="178">
        <f>ROUND(E3565*F3565,2)</f>
        <v>0</v>
      </c>
      <c r="H3565" s="177"/>
      <c r="I3565" s="178">
        <f>ROUND(E3565*H3565,2)</f>
        <v>0</v>
      </c>
      <c r="J3565" s="177"/>
      <c r="K3565" s="178">
        <f>ROUND(E3565*J3565,2)</f>
        <v>0</v>
      </c>
      <c r="L3565" s="178">
        <v>12</v>
      </c>
      <c r="M3565" s="178">
        <f>G3565*(1+L3565/100)</f>
        <v>0</v>
      </c>
      <c r="N3565" s="176">
        <v>0</v>
      </c>
      <c r="O3565" s="176">
        <f>ROUND(E3565*N3565,2)</f>
        <v>0</v>
      </c>
      <c r="P3565" s="176">
        <v>0</v>
      </c>
      <c r="Q3565" s="176">
        <f>ROUND(E3565*P3565,2)</f>
        <v>0</v>
      </c>
      <c r="R3565" s="178"/>
      <c r="S3565" s="178" t="s">
        <v>641</v>
      </c>
      <c r="T3565" s="179" t="s">
        <v>366</v>
      </c>
      <c r="U3565" s="160">
        <v>0</v>
      </c>
      <c r="V3565" s="160">
        <f>ROUND(E3565*U3565,2)</f>
        <v>0</v>
      </c>
      <c r="W3565" s="160"/>
      <c r="X3565" s="160" t="s">
        <v>404</v>
      </c>
      <c r="Y3565" s="160" t="s">
        <v>368</v>
      </c>
      <c r="Z3565" s="149"/>
      <c r="AA3565" s="149"/>
      <c r="AB3565" s="149"/>
      <c r="AC3565" s="149"/>
      <c r="AD3565" s="149"/>
      <c r="AE3565" s="149"/>
      <c r="AF3565" s="149"/>
      <c r="AG3565" s="149" t="s">
        <v>438</v>
      </c>
      <c r="AH3565" s="149"/>
      <c r="AI3565" s="149"/>
      <c r="AJ3565" s="149"/>
      <c r="AK3565" s="149"/>
      <c r="AL3565" s="149"/>
      <c r="AM3565" s="149"/>
      <c r="AN3565" s="149"/>
      <c r="AO3565" s="149"/>
      <c r="AP3565" s="149"/>
      <c r="AQ3565" s="149"/>
      <c r="AR3565" s="149"/>
      <c r="AS3565" s="149"/>
      <c r="AT3565" s="149"/>
      <c r="AU3565" s="149"/>
      <c r="AV3565" s="149"/>
      <c r="AW3565" s="149"/>
      <c r="AX3565" s="149"/>
      <c r="AY3565" s="149"/>
      <c r="AZ3565" s="149"/>
      <c r="BA3565" s="149"/>
      <c r="BB3565" s="149"/>
      <c r="BC3565" s="149"/>
      <c r="BD3565" s="149"/>
      <c r="BE3565" s="149"/>
      <c r="BF3565" s="149"/>
      <c r="BG3565" s="149"/>
      <c r="BH3565" s="149"/>
    </row>
    <row r="3566" spans="1:60" outlineLevel="2" x14ac:dyDescent="0.2">
      <c r="A3566" s="156"/>
      <c r="B3566" s="157"/>
      <c r="C3566" s="285" t="s">
        <v>2533</v>
      </c>
      <c r="D3566" s="286"/>
      <c r="E3566" s="286"/>
      <c r="F3566" s="286"/>
      <c r="G3566" s="286"/>
      <c r="H3566" s="160"/>
      <c r="I3566" s="160"/>
      <c r="J3566" s="160"/>
      <c r="K3566" s="160"/>
      <c r="L3566" s="160"/>
      <c r="M3566" s="160"/>
      <c r="N3566" s="159"/>
      <c r="O3566" s="159"/>
      <c r="P3566" s="159"/>
      <c r="Q3566" s="159"/>
      <c r="R3566" s="160"/>
      <c r="S3566" s="160"/>
      <c r="T3566" s="160"/>
      <c r="U3566" s="160"/>
      <c r="V3566" s="160"/>
      <c r="W3566" s="160"/>
      <c r="X3566" s="160"/>
      <c r="Y3566" s="160"/>
      <c r="Z3566" s="149"/>
      <c r="AA3566" s="149"/>
      <c r="AB3566" s="149"/>
      <c r="AC3566" s="149"/>
      <c r="AD3566" s="149"/>
      <c r="AE3566" s="149"/>
      <c r="AF3566" s="149"/>
      <c r="AG3566" s="149" t="s">
        <v>2494</v>
      </c>
      <c r="AH3566" s="149"/>
      <c r="AI3566" s="149"/>
      <c r="AJ3566" s="149"/>
      <c r="AK3566" s="149"/>
      <c r="AL3566" s="149"/>
      <c r="AM3566" s="149"/>
      <c r="AN3566" s="149"/>
      <c r="AO3566" s="149"/>
      <c r="AP3566" s="149"/>
      <c r="AQ3566" s="149"/>
      <c r="AR3566" s="149"/>
      <c r="AS3566" s="149"/>
      <c r="AT3566" s="149"/>
      <c r="AU3566" s="149"/>
      <c r="AV3566" s="149"/>
      <c r="AW3566" s="149"/>
      <c r="AX3566" s="149"/>
      <c r="AY3566" s="149"/>
      <c r="AZ3566" s="149"/>
      <c r="BA3566" s="149"/>
      <c r="BB3566" s="149"/>
      <c r="BC3566" s="149"/>
      <c r="BD3566" s="149"/>
      <c r="BE3566" s="149"/>
      <c r="BF3566" s="149"/>
      <c r="BG3566" s="149"/>
      <c r="BH3566" s="149"/>
    </row>
    <row r="3567" spans="1:60" outlineLevel="2" x14ac:dyDescent="0.2">
      <c r="A3567" s="156"/>
      <c r="B3567" s="157"/>
      <c r="C3567" s="200" t="s">
        <v>896</v>
      </c>
      <c r="D3567" s="193"/>
      <c r="E3567" s="194"/>
      <c r="F3567" s="160"/>
      <c r="G3567" s="160"/>
      <c r="H3567" s="160"/>
      <c r="I3567" s="160"/>
      <c r="J3567" s="160"/>
      <c r="K3567" s="160"/>
      <c r="L3567" s="160"/>
      <c r="M3567" s="160"/>
      <c r="N3567" s="159"/>
      <c r="O3567" s="159"/>
      <c r="P3567" s="159"/>
      <c r="Q3567" s="159"/>
      <c r="R3567" s="160"/>
      <c r="S3567" s="160"/>
      <c r="T3567" s="160"/>
      <c r="U3567" s="160"/>
      <c r="V3567" s="160"/>
      <c r="W3567" s="160"/>
      <c r="X3567" s="160"/>
      <c r="Y3567" s="160"/>
      <c r="Z3567" s="149"/>
      <c r="AA3567" s="149"/>
      <c r="AB3567" s="149"/>
      <c r="AC3567" s="149"/>
      <c r="AD3567" s="149"/>
      <c r="AE3567" s="149"/>
      <c r="AF3567" s="149"/>
      <c r="AG3567" s="149" t="s">
        <v>409</v>
      </c>
      <c r="AH3567" s="149">
        <v>0</v>
      </c>
      <c r="AI3567" s="149"/>
      <c r="AJ3567" s="149"/>
      <c r="AK3567" s="149"/>
      <c r="AL3567" s="149"/>
      <c r="AM3567" s="149"/>
      <c r="AN3567" s="149"/>
      <c r="AO3567" s="149"/>
      <c r="AP3567" s="149"/>
      <c r="AQ3567" s="149"/>
      <c r="AR3567" s="149"/>
      <c r="AS3567" s="149"/>
      <c r="AT3567" s="149"/>
      <c r="AU3567" s="149"/>
      <c r="AV3567" s="149"/>
      <c r="AW3567" s="149"/>
      <c r="AX3567" s="149"/>
      <c r="AY3567" s="149"/>
      <c r="AZ3567" s="149"/>
      <c r="BA3567" s="149"/>
      <c r="BB3567" s="149"/>
      <c r="BC3567" s="149"/>
      <c r="BD3567" s="149"/>
      <c r="BE3567" s="149"/>
      <c r="BF3567" s="149"/>
      <c r="BG3567" s="149"/>
      <c r="BH3567" s="149"/>
    </row>
    <row r="3568" spans="1:60" outlineLevel="3" x14ac:dyDescent="0.2">
      <c r="A3568" s="156"/>
      <c r="B3568" s="157"/>
      <c r="C3568" s="200" t="s">
        <v>2546</v>
      </c>
      <c r="D3568" s="193"/>
      <c r="E3568" s="194">
        <v>1</v>
      </c>
      <c r="F3568" s="160"/>
      <c r="G3568" s="160"/>
      <c r="H3568" s="160"/>
      <c r="I3568" s="160"/>
      <c r="J3568" s="160"/>
      <c r="K3568" s="160"/>
      <c r="L3568" s="160"/>
      <c r="M3568" s="160"/>
      <c r="N3568" s="159"/>
      <c r="O3568" s="159"/>
      <c r="P3568" s="159"/>
      <c r="Q3568" s="159"/>
      <c r="R3568" s="160"/>
      <c r="S3568" s="160"/>
      <c r="T3568" s="160"/>
      <c r="U3568" s="160"/>
      <c r="V3568" s="160"/>
      <c r="W3568" s="160"/>
      <c r="X3568" s="160"/>
      <c r="Y3568" s="160"/>
      <c r="Z3568" s="149"/>
      <c r="AA3568" s="149"/>
      <c r="AB3568" s="149"/>
      <c r="AC3568" s="149"/>
      <c r="AD3568" s="149"/>
      <c r="AE3568" s="149"/>
      <c r="AF3568" s="149"/>
      <c r="AG3568" s="149" t="s">
        <v>409</v>
      </c>
      <c r="AH3568" s="149">
        <v>0</v>
      </c>
      <c r="AI3568" s="149"/>
      <c r="AJ3568" s="149"/>
      <c r="AK3568" s="149"/>
      <c r="AL3568" s="149"/>
      <c r="AM3568" s="149"/>
      <c r="AN3568" s="149"/>
      <c r="AO3568" s="149"/>
      <c r="AP3568" s="149"/>
      <c r="AQ3568" s="149"/>
      <c r="AR3568" s="149"/>
      <c r="AS3568" s="149"/>
      <c r="AT3568" s="149"/>
      <c r="AU3568" s="149"/>
      <c r="AV3568" s="149"/>
      <c r="AW3568" s="149"/>
      <c r="AX3568" s="149"/>
      <c r="AY3568" s="149"/>
      <c r="AZ3568" s="149"/>
      <c r="BA3568" s="149"/>
      <c r="BB3568" s="149"/>
      <c r="BC3568" s="149"/>
      <c r="BD3568" s="149"/>
      <c r="BE3568" s="149"/>
      <c r="BF3568" s="149"/>
      <c r="BG3568" s="149"/>
      <c r="BH3568" s="149"/>
    </row>
    <row r="3569" spans="1:60" outlineLevel="3" x14ac:dyDescent="0.2">
      <c r="A3569" s="156"/>
      <c r="B3569" s="157"/>
      <c r="C3569" s="201" t="s">
        <v>417</v>
      </c>
      <c r="D3569" s="195"/>
      <c r="E3569" s="196">
        <v>1</v>
      </c>
      <c r="F3569" s="160"/>
      <c r="G3569" s="160"/>
      <c r="H3569" s="160"/>
      <c r="I3569" s="160"/>
      <c r="J3569" s="160"/>
      <c r="K3569" s="160"/>
      <c r="L3569" s="160"/>
      <c r="M3569" s="160"/>
      <c r="N3569" s="159"/>
      <c r="O3569" s="159"/>
      <c r="P3569" s="159"/>
      <c r="Q3569" s="159"/>
      <c r="R3569" s="160"/>
      <c r="S3569" s="160"/>
      <c r="T3569" s="160"/>
      <c r="U3569" s="160"/>
      <c r="V3569" s="160"/>
      <c r="W3569" s="160"/>
      <c r="X3569" s="160"/>
      <c r="Y3569" s="160"/>
      <c r="Z3569" s="149"/>
      <c r="AA3569" s="149"/>
      <c r="AB3569" s="149"/>
      <c r="AC3569" s="149"/>
      <c r="AD3569" s="149"/>
      <c r="AE3569" s="149"/>
      <c r="AF3569" s="149"/>
      <c r="AG3569" s="149" t="s">
        <v>409</v>
      </c>
      <c r="AH3569" s="149">
        <v>1</v>
      </c>
      <c r="AI3569" s="149"/>
      <c r="AJ3569" s="149"/>
      <c r="AK3569" s="149"/>
      <c r="AL3569" s="149"/>
      <c r="AM3569" s="149"/>
      <c r="AN3569" s="149"/>
      <c r="AO3569" s="149"/>
      <c r="AP3569" s="149"/>
      <c r="AQ3569" s="149"/>
      <c r="AR3569" s="149"/>
      <c r="AS3569" s="149"/>
      <c r="AT3569" s="149"/>
      <c r="AU3569" s="149"/>
      <c r="AV3569" s="149"/>
      <c r="AW3569" s="149"/>
      <c r="AX3569" s="149"/>
      <c r="AY3569" s="149"/>
      <c r="AZ3569" s="149"/>
      <c r="BA3569" s="149"/>
      <c r="BB3569" s="149"/>
      <c r="BC3569" s="149"/>
      <c r="BD3569" s="149"/>
      <c r="BE3569" s="149"/>
      <c r="BF3569" s="149"/>
      <c r="BG3569" s="149"/>
      <c r="BH3569" s="149"/>
    </row>
    <row r="3570" spans="1:60" ht="22.5" outlineLevel="1" x14ac:dyDescent="0.2">
      <c r="A3570" s="173">
        <v>331</v>
      </c>
      <c r="B3570" s="174" t="s">
        <v>2549</v>
      </c>
      <c r="C3570" s="189" t="s">
        <v>2550</v>
      </c>
      <c r="D3570" s="175" t="s">
        <v>640</v>
      </c>
      <c r="E3570" s="176">
        <v>1</v>
      </c>
      <c r="F3570" s="177"/>
      <c r="G3570" s="178">
        <f>ROUND(E3570*F3570,2)</f>
        <v>0</v>
      </c>
      <c r="H3570" s="177"/>
      <c r="I3570" s="178">
        <f>ROUND(E3570*H3570,2)</f>
        <v>0</v>
      </c>
      <c r="J3570" s="177"/>
      <c r="K3570" s="178">
        <f>ROUND(E3570*J3570,2)</f>
        <v>0</v>
      </c>
      <c r="L3570" s="178">
        <v>12</v>
      </c>
      <c r="M3570" s="178">
        <f>G3570*(1+L3570/100)</f>
        <v>0</v>
      </c>
      <c r="N3570" s="176">
        <v>0</v>
      </c>
      <c r="O3570" s="176">
        <f>ROUND(E3570*N3570,2)</f>
        <v>0</v>
      </c>
      <c r="P3570" s="176">
        <v>0</v>
      </c>
      <c r="Q3570" s="176">
        <f>ROUND(E3570*P3570,2)</f>
        <v>0</v>
      </c>
      <c r="R3570" s="178"/>
      <c r="S3570" s="178" t="s">
        <v>641</v>
      </c>
      <c r="T3570" s="179" t="s">
        <v>366</v>
      </c>
      <c r="U3570" s="160">
        <v>0</v>
      </c>
      <c r="V3570" s="160">
        <f>ROUND(E3570*U3570,2)</f>
        <v>0</v>
      </c>
      <c r="W3570" s="160"/>
      <c r="X3570" s="160" t="s">
        <v>404</v>
      </c>
      <c r="Y3570" s="160" t="s">
        <v>368</v>
      </c>
      <c r="Z3570" s="149"/>
      <c r="AA3570" s="149"/>
      <c r="AB3570" s="149"/>
      <c r="AC3570" s="149"/>
      <c r="AD3570" s="149"/>
      <c r="AE3570" s="149"/>
      <c r="AF3570" s="149"/>
      <c r="AG3570" s="149" t="s">
        <v>438</v>
      </c>
      <c r="AH3570" s="149"/>
      <c r="AI3570" s="149"/>
      <c r="AJ3570" s="149"/>
      <c r="AK3570" s="149"/>
      <c r="AL3570" s="149"/>
      <c r="AM3570" s="149"/>
      <c r="AN3570" s="149"/>
      <c r="AO3570" s="149"/>
      <c r="AP3570" s="149"/>
      <c r="AQ3570" s="149"/>
      <c r="AR3570" s="149"/>
      <c r="AS3570" s="149"/>
      <c r="AT3570" s="149"/>
      <c r="AU3570" s="149"/>
      <c r="AV3570" s="149"/>
      <c r="AW3570" s="149"/>
      <c r="AX3570" s="149"/>
      <c r="AY3570" s="149"/>
      <c r="AZ3570" s="149"/>
      <c r="BA3570" s="149"/>
      <c r="BB3570" s="149"/>
      <c r="BC3570" s="149"/>
      <c r="BD3570" s="149"/>
      <c r="BE3570" s="149"/>
      <c r="BF3570" s="149"/>
      <c r="BG3570" s="149"/>
      <c r="BH3570" s="149"/>
    </row>
    <row r="3571" spans="1:60" outlineLevel="2" x14ac:dyDescent="0.2">
      <c r="A3571" s="156"/>
      <c r="B3571" s="157"/>
      <c r="C3571" s="285" t="s">
        <v>2533</v>
      </c>
      <c r="D3571" s="286"/>
      <c r="E3571" s="286"/>
      <c r="F3571" s="286"/>
      <c r="G3571" s="286"/>
      <c r="H3571" s="160"/>
      <c r="I3571" s="160"/>
      <c r="J3571" s="160"/>
      <c r="K3571" s="160"/>
      <c r="L3571" s="160"/>
      <c r="M3571" s="160"/>
      <c r="N3571" s="159"/>
      <c r="O3571" s="159"/>
      <c r="P3571" s="159"/>
      <c r="Q3571" s="159"/>
      <c r="R3571" s="160"/>
      <c r="S3571" s="160"/>
      <c r="T3571" s="160"/>
      <c r="U3571" s="160"/>
      <c r="V3571" s="160"/>
      <c r="W3571" s="160"/>
      <c r="X3571" s="160"/>
      <c r="Y3571" s="160"/>
      <c r="Z3571" s="149"/>
      <c r="AA3571" s="149"/>
      <c r="AB3571" s="149"/>
      <c r="AC3571" s="149"/>
      <c r="AD3571" s="149"/>
      <c r="AE3571" s="149"/>
      <c r="AF3571" s="149"/>
      <c r="AG3571" s="149" t="s">
        <v>2494</v>
      </c>
      <c r="AH3571" s="149"/>
      <c r="AI3571" s="149"/>
      <c r="AJ3571" s="149"/>
      <c r="AK3571" s="149"/>
      <c r="AL3571" s="149"/>
      <c r="AM3571" s="149"/>
      <c r="AN3571" s="149"/>
      <c r="AO3571" s="149"/>
      <c r="AP3571" s="149"/>
      <c r="AQ3571" s="149"/>
      <c r="AR3571" s="149"/>
      <c r="AS3571" s="149"/>
      <c r="AT3571" s="149"/>
      <c r="AU3571" s="149"/>
      <c r="AV3571" s="149"/>
      <c r="AW3571" s="149"/>
      <c r="AX3571" s="149"/>
      <c r="AY3571" s="149"/>
      <c r="AZ3571" s="149"/>
      <c r="BA3571" s="149"/>
      <c r="BB3571" s="149"/>
      <c r="BC3571" s="149"/>
      <c r="BD3571" s="149"/>
      <c r="BE3571" s="149"/>
      <c r="BF3571" s="149"/>
      <c r="BG3571" s="149"/>
      <c r="BH3571" s="149"/>
    </row>
    <row r="3572" spans="1:60" outlineLevel="2" x14ac:dyDescent="0.2">
      <c r="A3572" s="156"/>
      <c r="B3572" s="157"/>
      <c r="C3572" s="200" t="s">
        <v>896</v>
      </c>
      <c r="D3572" s="193"/>
      <c r="E3572" s="194"/>
      <c r="F3572" s="160"/>
      <c r="G3572" s="160"/>
      <c r="H3572" s="160"/>
      <c r="I3572" s="160"/>
      <c r="J3572" s="160"/>
      <c r="K3572" s="160"/>
      <c r="L3572" s="160"/>
      <c r="M3572" s="160"/>
      <c r="N3572" s="159"/>
      <c r="O3572" s="159"/>
      <c r="P3572" s="159"/>
      <c r="Q3572" s="159"/>
      <c r="R3572" s="160"/>
      <c r="S3572" s="160"/>
      <c r="T3572" s="160"/>
      <c r="U3572" s="160"/>
      <c r="V3572" s="160"/>
      <c r="W3572" s="160"/>
      <c r="X3572" s="160"/>
      <c r="Y3572" s="160"/>
      <c r="Z3572" s="149"/>
      <c r="AA3572" s="149"/>
      <c r="AB3572" s="149"/>
      <c r="AC3572" s="149"/>
      <c r="AD3572" s="149"/>
      <c r="AE3572" s="149"/>
      <c r="AF3572" s="149"/>
      <c r="AG3572" s="149" t="s">
        <v>409</v>
      </c>
      <c r="AH3572" s="149">
        <v>0</v>
      </c>
      <c r="AI3572" s="149"/>
      <c r="AJ3572" s="149"/>
      <c r="AK3572" s="149"/>
      <c r="AL3572" s="149"/>
      <c r="AM3572" s="149"/>
      <c r="AN3572" s="149"/>
      <c r="AO3572" s="149"/>
      <c r="AP3572" s="149"/>
      <c r="AQ3572" s="149"/>
      <c r="AR3572" s="149"/>
      <c r="AS3572" s="149"/>
      <c r="AT3572" s="149"/>
      <c r="AU3572" s="149"/>
      <c r="AV3572" s="149"/>
      <c r="AW3572" s="149"/>
      <c r="AX3572" s="149"/>
      <c r="AY3572" s="149"/>
      <c r="AZ3572" s="149"/>
      <c r="BA3572" s="149"/>
      <c r="BB3572" s="149"/>
      <c r="BC3572" s="149"/>
      <c r="BD3572" s="149"/>
      <c r="BE3572" s="149"/>
      <c r="BF3572" s="149"/>
      <c r="BG3572" s="149"/>
      <c r="BH3572" s="149"/>
    </row>
    <row r="3573" spans="1:60" outlineLevel="3" x14ac:dyDescent="0.2">
      <c r="A3573" s="156"/>
      <c r="B3573" s="157"/>
      <c r="C3573" s="200" t="s">
        <v>2551</v>
      </c>
      <c r="D3573" s="193"/>
      <c r="E3573" s="194">
        <v>1</v>
      </c>
      <c r="F3573" s="160"/>
      <c r="G3573" s="160"/>
      <c r="H3573" s="160"/>
      <c r="I3573" s="160"/>
      <c r="J3573" s="160"/>
      <c r="K3573" s="160"/>
      <c r="L3573" s="160"/>
      <c r="M3573" s="160"/>
      <c r="N3573" s="159"/>
      <c r="O3573" s="159"/>
      <c r="P3573" s="159"/>
      <c r="Q3573" s="159"/>
      <c r="R3573" s="160"/>
      <c r="S3573" s="160"/>
      <c r="T3573" s="160"/>
      <c r="U3573" s="160"/>
      <c r="V3573" s="160"/>
      <c r="W3573" s="160"/>
      <c r="X3573" s="160"/>
      <c r="Y3573" s="160"/>
      <c r="Z3573" s="149"/>
      <c r="AA3573" s="149"/>
      <c r="AB3573" s="149"/>
      <c r="AC3573" s="149"/>
      <c r="AD3573" s="149"/>
      <c r="AE3573" s="149"/>
      <c r="AF3573" s="149"/>
      <c r="AG3573" s="149" t="s">
        <v>409</v>
      </c>
      <c r="AH3573" s="149">
        <v>0</v>
      </c>
      <c r="AI3573" s="149"/>
      <c r="AJ3573" s="149"/>
      <c r="AK3573" s="149"/>
      <c r="AL3573" s="149"/>
      <c r="AM3573" s="149"/>
      <c r="AN3573" s="149"/>
      <c r="AO3573" s="149"/>
      <c r="AP3573" s="149"/>
      <c r="AQ3573" s="149"/>
      <c r="AR3573" s="149"/>
      <c r="AS3573" s="149"/>
      <c r="AT3573" s="149"/>
      <c r="AU3573" s="149"/>
      <c r="AV3573" s="149"/>
      <c r="AW3573" s="149"/>
      <c r="AX3573" s="149"/>
      <c r="AY3573" s="149"/>
      <c r="AZ3573" s="149"/>
      <c r="BA3573" s="149"/>
      <c r="BB3573" s="149"/>
      <c r="BC3573" s="149"/>
      <c r="BD3573" s="149"/>
      <c r="BE3573" s="149"/>
      <c r="BF3573" s="149"/>
      <c r="BG3573" s="149"/>
      <c r="BH3573" s="149"/>
    </row>
    <row r="3574" spans="1:60" outlineLevel="3" x14ac:dyDescent="0.2">
      <c r="A3574" s="156"/>
      <c r="B3574" s="157"/>
      <c r="C3574" s="201" t="s">
        <v>417</v>
      </c>
      <c r="D3574" s="195"/>
      <c r="E3574" s="196">
        <v>1</v>
      </c>
      <c r="F3574" s="160"/>
      <c r="G3574" s="160"/>
      <c r="H3574" s="160"/>
      <c r="I3574" s="160"/>
      <c r="J3574" s="160"/>
      <c r="K3574" s="160"/>
      <c r="L3574" s="160"/>
      <c r="M3574" s="160"/>
      <c r="N3574" s="159"/>
      <c r="O3574" s="159"/>
      <c r="P3574" s="159"/>
      <c r="Q3574" s="159"/>
      <c r="R3574" s="160"/>
      <c r="S3574" s="160"/>
      <c r="T3574" s="160"/>
      <c r="U3574" s="160"/>
      <c r="V3574" s="160"/>
      <c r="W3574" s="160"/>
      <c r="X3574" s="160"/>
      <c r="Y3574" s="160"/>
      <c r="Z3574" s="149"/>
      <c r="AA3574" s="149"/>
      <c r="AB3574" s="149"/>
      <c r="AC3574" s="149"/>
      <c r="AD3574" s="149"/>
      <c r="AE3574" s="149"/>
      <c r="AF3574" s="149"/>
      <c r="AG3574" s="149" t="s">
        <v>409</v>
      </c>
      <c r="AH3574" s="149">
        <v>1</v>
      </c>
      <c r="AI3574" s="149"/>
      <c r="AJ3574" s="149"/>
      <c r="AK3574" s="149"/>
      <c r="AL3574" s="149"/>
      <c r="AM3574" s="149"/>
      <c r="AN3574" s="149"/>
      <c r="AO3574" s="149"/>
      <c r="AP3574" s="149"/>
      <c r="AQ3574" s="149"/>
      <c r="AR3574" s="149"/>
      <c r="AS3574" s="149"/>
      <c r="AT3574" s="149"/>
      <c r="AU3574" s="149"/>
      <c r="AV3574" s="149"/>
      <c r="AW3574" s="149"/>
      <c r="AX3574" s="149"/>
      <c r="AY3574" s="149"/>
      <c r="AZ3574" s="149"/>
      <c r="BA3574" s="149"/>
      <c r="BB3574" s="149"/>
      <c r="BC3574" s="149"/>
      <c r="BD3574" s="149"/>
      <c r="BE3574" s="149"/>
      <c r="BF3574" s="149"/>
      <c r="BG3574" s="149"/>
      <c r="BH3574" s="149"/>
    </row>
    <row r="3575" spans="1:60" outlineLevel="1" x14ac:dyDescent="0.2">
      <c r="A3575" s="173">
        <v>332</v>
      </c>
      <c r="B3575" s="174" t="s">
        <v>2552</v>
      </c>
      <c r="C3575" s="189" t="s">
        <v>2553</v>
      </c>
      <c r="D3575" s="175" t="s">
        <v>677</v>
      </c>
      <c r="E3575" s="176">
        <v>1</v>
      </c>
      <c r="F3575" s="177"/>
      <c r="G3575" s="178">
        <f>ROUND(E3575*F3575,2)</f>
        <v>0</v>
      </c>
      <c r="H3575" s="177"/>
      <c r="I3575" s="178">
        <f>ROUND(E3575*H3575,2)</f>
        <v>0</v>
      </c>
      <c r="J3575" s="177"/>
      <c r="K3575" s="178">
        <f>ROUND(E3575*J3575,2)</f>
        <v>0</v>
      </c>
      <c r="L3575" s="178">
        <v>12</v>
      </c>
      <c r="M3575" s="178">
        <f>G3575*(1+L3575/100)</f>
        <v>0</v>
      </c>
      <c r="N3575" s="176">
        <v>0</v>
      </c>
      <c r="O3575" s="176">
        <f>ROUND(E3575*N3575,2)</f>
        <v>0</v>
      </c>
      <c r="P3575" s="176">
        <v>0</v>
      </c>
      <c r="Q3575" s="176">
        <f>ROUND(E3575*P3575,2)</f>
        <v>0</v>
      </c>
      <c r="R3575" s="178"/>
      <c r="S3575" s="178" t="s">
        <v>641</v>
      </c>
      <c r="T3575" s="179" t="s">
        <v>366</v>
      </c>
      <c r="U3575" s="160">
        <v>0</v>
      </c>
      <c r="V3575" s="160">
        <f>ROUND(E3575*U3575,2)</f>
        <v>0</v>
      </c>
      <c r="W3575" s="160"/>
      <c r="X3575" s="160" t="s">
        <v>404</v>
      </c>
      <c r="Y3575" s="160" t="s">
        <v>368</v>
      </c>
      <c r="Z3575" s="149"/>
      <c r="AA3575" s="149"/>
      <c r="AB3575" s="149"/>
      <c r="AC3575" s="149"/>
      <c r="AD3575" s="149"/>
      <c r="AE3575" s="149"/>
      <c r="AF3575" s="149"/>
      <c r="AG3575" s="149" t="s">
        <v>405</v>
      </c>
      <c r="AH3575" s="149"/>
      <c r="AI3575" s="149"/>
      <c r="AJ3575" s="149"/>
      <c r="AK3575" s="149"/>
      <c r="AL3575" s="149"/>
      <c r="AM3575" s="149"/>
      <c r="AN3575" s="149"/>
      <c r="AO3575" s="149"/>
      <c r="AP3575" s="149"/>
      <c r="AQ3575" s="149"/>
      <c r="AR3575" s="149"/>
      <c r="AS3575" s="149"/>
      <c r="AT3575" s="149"/>
      <c r="AU3575" s="149"/>
      <c r="AV3575" s="149"/>
      <c r="AW3575" s="149"/>
      <c r="AX3575" s="149"/>
      <c r="AY3575" s="149"/>
      <c r="AZ3575" s="149"/>
      <c r="BA3575" s="149"/>
      <c r="BB3575" s="149"/>
      <c r="BC3575" s="149"/>
      <c r="BD3575" s="149"/>
      <c r="BE3575" s="149"/>
      <c r="BF3575" s="149"/>
      <c r="BG3575" s="149"/>
      <c r="BH3575" s="149"/>
    </row>
    <row r="3576" spans="1:60" ht="22.5" outlineLevel="2" x14ac:dyDescent="0.2">
      <c r="A3576" s="156"/>
      <c r="B3576" s="157"/>
      <c r="C3576" s="285" t="s">
        <v>2554</v>
      </c>
      <c r="D3576" s="286"/>
      <c r="E3576" s="286"/>
      <c r="F3576" s="286"/>
      <c r="G3576" s="286"/>
      <c r="H3576" s="160"/>
      <c r="I3576" s="160"/>
      <c r="J3576" s="160"/>
      <c r="K3576" s="160"/>
      <c r="L3576" s="160"/>
      <c r="M3576" s="160"/>
      <c r="N3576" s="159"/>
      <c r="O3576" s="159"/>
      <c r="P3576" s="159"/>
      <c r="Q3576" s="159"/>
      <c r="R3576" s="160"/>
      <c r="S3576" s="160"/>
      <c r="T3576" s="160"/>
      <c r="U3576" s="160"/>
      <c r="V3576" s="160"/>
      <c r="W3576" s="160"/>
      <c r="X3576" s="160"/>
      <c r="Y3576" s="160"/>
      <c r="Z3576" s="149"/>
      <c r="AA3576" s="149"/>
      <c r="AB3576" s="149"/>
      <c r="AC3576" s="149"/>
      <c r="AD3576" s="149"/>
      <c r="AE3576" s="149"/>
      <c r="AF3576" s="149"/>
      <c r="AG3576" s="149" t="s">
        <v>2494</v>
      </c>
      <c r="AH3576" s="149"/>
      <c r="AI3576" s="149"/>
      <c r="AJ3576" s="149"/>
      <c r="AK3576" s="149"/>
      <c r="AL3576" s="149"/>
      <c r="AM3576" s="149"/>
      <c r="AN3576" s="149"/>
      <c r="AO3576" s="149"/>
      <c r="AP3576" s="149"/>
      <c r="AQ3576" s="149"/>
      <c r="AR3576" s="149"/>
      <c r="AS3576" s="149"/>
      <c r="AT3576" s="149"/>
      <c r="AU3576" s="149"/>
      <c r="AV3576" s="149"/>
      <c r="AW3576" s="149"/>
      <c r="AX3576" s="149"/>
      <c r="AY3576" s="149"/>
      <c r="AZ3576" s="149"/>
      <c r="BA3576" s="197" t="str">
        <f>C3576</f>
        <v>vč. kování, zámek+vložka, dveřní zarážky, zkrácení křídla, kotevního a montážního materiálu, pomocného lešení,  viz výpis výrobků truhlářských</v>
      </c>
      <c r="BB3576" s="149"/>
      <c r="BC3576" s="149"/>
      <c r="BD3576" s="149"/>
      <c r="BE3576" s="149"/>
      <c r="BF3576" s="149"/>
      <c r="BG3576" s="149"/>
      <c r="BH3576" s="149"/>
    </row>
    <row r="3577" spans="1:60" outlineLevel="2" x14ac:dyDescent="0.2">
      <c r="A3577" s="156"/>
      <c r="B3577" s="157"/>
      <c r="C3577" s="200" t="s">
        <v>896</v>
      </c>
      <c r="D3577" s="193"/>
      <c r="E3577" s="194"/>
      <c r="F3577" s="160"/>
      <c r="G3577" s="160"/>
      <c r="H3577" s="160"/>
      <c r="I3577" s="160"/>
      <c r="J3577" s="160"/>
      <c r="K3577" s="160"/>
      <c r="L3577" s="160"/>
      <c r="M3577" s="160"/>
      <c r="N3577" s="159"/>
      <c r="O3577" s="159"/>
      <c r="P3577" s="159"/>
      <c r="Q3577" s="159"/>
      <c r="R3577" s="160"/>
      <c r="S3577" s="160"/>
      <c r="T3577" s="160"/>
      <c r="U3577" s="160"/>
      <c r="V3577" s="160"/>
      <c r="W3577" s="160"/>
      <c r="X3577" s="160"/>
      <c r="Y3577" s="160"/>
      <c r="Z3577" s="149"/>
      <c r="AA3577" s="149"/>
      <c r="AB3577" s="149"/>
      <c r="AC3577" s="149"/>
      <c r="AD3577" s="149"/>
      <c r="AE3577" s="149"/>
      <c r="AF3577" s="149"/>
      <c r="AG3577" s="149" t="s">
        <v>409</v>
      </c>
      <c r="AH3577" s="149">
        <v>0</v>
      </c>
      <c r="AI3577" s="149"/>
      <c r="AJ3577" s="149"/>
      <c r="AK3577" s="149"/>
      <c r="AL3577" s="149"/>
      <c r="AM3577" s="149"/>
      <c r="AN3577" s="149"/>
      <c r="AO3577" s="149"/>
      <c r="AP3577" s="149"/>
      <c r="AQ3577" s="149"/>
      <c r="AR3577" s="149"/>
      <c r="AS3577" s="149"/>
      <c r="AT3577" s="149"/>
      <c r="AU3577" s="149"/>
      <c r="AV3577" s="149"/>
      <c r="AW3577" s="149"/>
      <c r="AX3577" s="149"/>
      <c r="AY3577" s="149"/>
      <c r="AZ3577" s="149"/>
      <c r="BA3577" s="149"/>
      <c r="BB3577" s="149"/>
      <c r="BC3577" s="149"/>
      <c r="BD3577" s="149"/>
      <c r="BE3577" s="149"/>
      <c r="BF3577" s="149"/>
      <c r="BG3577" s="149"/>
      <c r="BH3577" s="149"/>
    </row>
    <row r="3578" spans="1:60" outlineLevel="3" x14ac:dyDescent="0.2">
      <c r="A3578" s="156"/>
      <c r="B3578" s="157"/>
      <c r="C3578" s="200" t="s">
        <v>899</v>
      </c>
      <c r="D3578" s="193"/>
      <c r="E3578" s="194">
        <v>1</v>
      </c>
      <c r="F3578" s="160"/>
      <c r="G3578" s="160"/>
      <c r="H3578" s="160"/>
      <c r="I3578" s="160"/>
      <c r="J3578" s="160"/>
      <c r="K3578" s="160"/>
      <c r="L3578" s="160"/>
      <c r="M3578" s="160"/>
      <c r="N3578" s="159"/>
      <c r="O3578" s="159"/>
      <c r="P3578" s="159"/>
      <c r="Q3578" s="159"/>
      <c r="R3578" s="160"/>
      <c r="S3578" s="160"/>
      <c r="T3578" s="160"/>
      <c r="U3578" s="160"/>
      <c r="V3578" s="160"/>
      <c r="W3578" s="160"/>
      <c r="X3578" s="160"/>
      <c r="Y3578" s="160"/>
      <c r="Z3578" s="149"/>
      <c r="AA3578" s="149"/>
      <c r="AB3578" s="149"/>
      <c r="AC3578" s="149"/>
      <c r="AD3578" s="149"/>
      <c r="AE3578" s="149"/>
      <c r="AF3578" s="149"/>
      <c r="AG3578" s="149" t="s">
        <v>409</v>
      </c>
      <c r="AH3578" s="149">
        <v>0</v>
      </c>
      <c r="AI3578" s="149"/>
      <c r="AJ3578" s="149"/>
      <c r="AK3578" s="149"/>
      <c r="AL3578" s="149"/>
      <c r="AM3578" s="149"/>
      <c r="AN3578" s="149"/>
      <c r="AO3578" s="149"/>
      <c r="AP3578" s="149"/>
      <c r="AQ3578" s="149"/>
      <c r="AR3578" s="149"/>
      <c r="AS3578" s="149"/>
      <c r="AT3578" s="149"/>
      <c r="AU3578" s="149"/>
      <c r="AV3578" s="149"/>
      <c r="AW3578" s="149"/>
      <c r="AX3578" s="149"/>
      <c r="AY3578" s="149"/>
      <c r="AZ3578" s="149"/>
      <c r="BA3578" s="149"/>
      <c r="BB3578" s="149"/>
      <c r="BC3578" s="149"/>
      <c r="BD3578" s="149"/>
      <c r="BE3578" s="149"/>
      <c r="BF3578" s="149"/>
      <c r="BG3578" s="149"/>
      <c r="BH3578" s="149"/>
    </row>
    <row r="3579" spans="1:60" outlineLevel="3" x14ac:dyDescent="0.2">
      <c r="A3579" s="156"/>
      <c r="B3579" s="157"/>
      <c r="C3579" s="201" t="s">
        <v>417</v>
      </c>
      <c r="D3579" s="195"/>
      <c r="E3579" s="196">
        <v>1</v>
      </c>
      <c r="F3579" s="160"/>
      <c r="G3579" s="160"/>
      <c r="H3579" s="160"/>
      <c r="I3579" s="160"/>
      <c r="J3579" s="160"/>
      <c r="K3579" s="160"/>
      <c r="L3579" s="160"/>
      <c r="M3579" s="160"/>
      <c r="N3579" s="159"/>
      <c r="O3579" s="159"/>
      <c r="P3579" s="159"/>
      <c r="Q3579" s="159"/>
      <c r="R3579" s="160"/>
      <c r="S3579" s="160"/>
      <c r="T3579" s="160"/>
      <c r="U3579" s="160"/>
      <c r="V3579" s="160"/>
      <c r="W3579" s="160"/>
      <c r="X3579" s="160"/>
      <c r="Y3579" s="160"/>
      <c r="Z3579" s="149"/>
      <c r="AA3579" s="149"/>
      <c r="AB3579" s="149"/>
      <c r="AC3579" s="149"/>
      <c r="AD3579" s="149"/>
      <c r="AE3579" s="149"/>
      <c r="AF3579" s="149"/>
      <c r="AG3579" s="149" t="s">
        <v>409</v>
      </c>
      <c r="AH3579" s="149">
        <v>1</v>
      </c>
      <c r="AI3579" s="149"/>
      <c r="AJ3579" s="149"/>
      <c r="AK3579" s="149"/>
      <c r="AL3579" s="149"/>
      <c r="AM3579" s="149"/>
      <c r="AN3579" s="149"/>
      <c r="AO3579" s="149"/>
      <c r="AP3579" s="149"/>
      <c r="AQ3579" s="149"/>
      <c r="AR3579" s="149"/>
      <c r="AS3579" s="149"/>
      <c r="AT3579" s="149"/>
      <c r="AU3579" s="149"/>
      <c r="AV3579" s="149"/>
      <c r="AW3579" s="149"/>
      <c r="AX3579" s="149"/>
      <c r="AY3579" s="149"/>
      <c r="AZ3579" s="149"/>
      <c r="BA3579" s="149"/>
      <c r="BB3579" s="149"/>
      <c r="BC3579" s="149"/>
      <c r="BD3579" s="149"/>
      <c r="BE3579" s="149"/>
      <c r="BF3579" s="149"/>
      <c r="BG3579" s="149"/>
      <c r="BH3579" s="149"/>
    </row>
    <row r="3580" spans="1:60" ht="22.5" outlineLevel="1" x14ac:dyDescent="0.2">
      <c r="A3580" s="173">
        <v>333</v>
      </c>
      <c r="B3580" s="174" t="s">
        <v>2555</v>
      </c>
      <c r="C3580" s="189" t="s">
        <v>2556</v>
      </c>
      <c r="D3580" s="175" t="s">
        <v>493</v>
      </c>
      <c r="E3580" s="176">
        <v>72.319500000000005</v>
      </c>
      <c r="F3580" s="177"/>
      <c r="G3580" s="178">
        <f>ROUND(E3580*F3580,2)</f>
        <v>0</v>
      </c>
      <c r="H3580" s="177"/>
      <c r="I3580" s="178">
        <f>ROUND(E3580*H3580,2)</f>
        <v>0</v>
      </c>
      <c r="J3580" s="177"/>
      <c r="K3580" s="178">
        <f>ROUND(E3580*J3580,2)</f>
        <v>0</v>
      </c>
      <c r="L3580" s="178">
        <v>12</v>
      </c>
      <c r="M3580" s="178">
        <f>G3580*(1+L3580/100)</f>
        <v>0</v>
      </c>
      <c r="N3580" s="176">
        <v>1.4999999999999999E-2</v>
      </c>
      <c r="O3580" s="176">
        <f>ROUND(E3580*N3580,2)</f>
        <v>1.08</v>
      </c>
      <c r="P3580" s="176">
        <v>0</v>
      </c>
      <c r="Q3580" s="176">
        <f>ROUND(E3580*P3580,2)</f>
        <v>0</v>
      </c>
      <c r="R3580" s="178" t="s">
        <v>2237</v>
      </c>
      <c r="S3580" s="178" t="s">
        <v>365</v>
      </c>
      <c r="T3580" s="179" t="s">
        <v>365</v>
      </c>
      <c r="U3580" s="160">
        <v>1.2495700000000001</v>
      </c>
      <c r="V3580" s="160">
        <f>ROUND(E3580*U3580,2)</f>
        <v>90.37</v>
      </c>
      <c r="W3580" s="160"/>
      <c r="X3580" s="160" t="s">
        <v>2231</v>
      </c>
      <c r="Y3580" s="160" t="s">
        <v>368</v>
      </c>
      <c r="Z3580" s="149"/>
      <c r="AA3580" s="149"/>
      <c r="AB3580" s="149"/>
      <c r="AC3580" s="149"/>
      <c r="AD3580" s="149"/>
      <c r="AE3580" s="149"/>
      <c r="AF3580" s="149"/>
      <c r="AG3580" s="149" t="s">
        <v>2232</v>
      </c>
      <c r="AH3580" s="149"/>
      <c r="AI3580" s="149"/>
      <c r="AJ3580" s="149"/>
      <c r="AK3580" s="149"/>
      <c r="AL3580" s="149"/>
      <c r="AM3580" s="149"/>
      <c r="AN3580" s="149"/>
      <c r="AO3580" s="149"/>
      <c r="AP3580" s="149"/>
      <c r="AQ3580" s="149"/>
      <c r="AR3580" s="149"/>
      <c r="AS3580" s="149"/>
      <c r="AT3580" s="149"/>
      <c r="AU3580" s="149"/>
      <c r="AV3580" s="149"/>
      <c r="AW3580" s="149"/>
      <c r="AX3580" s="149"/>
      <c r="AY3580" s="149"/>
      <c r="AZ3580" s="149"/>
      <c r="BA3580" s="149"/>
      <c r="BB3580" s="149"/>
      <c r="BC3580" s="149"/>
      <c r="BD3580" s="149"/>
      <c r="BE3580" s="149"/>
      <c r="BF3580" s="149"/>
      <c r="BG3580" s="149"/>
      <c r="BH3580" s="149"/>
    </row>
    <row r="3581" spans="1:60" outlineLevel="2" x14ac:dyDescent="0.2">
      <c r="A3581" s="156"/>
      <c r="B3581" s="157"/>
      <c r="C3581" s="200" t="s">
        <v>2557</v>
      </c>
      <c r="D3581" s="193"/>
      <c r="E3581" s="194"/>
      <c r="F3581" s="160"/>
      <c r="G3581" s="160"/>
      <c r="H3581" s="160"/>
      <c r="I3581" s="160"/>
      <c r="J3581" s="160"/>
      <c r="K3581" s="160"/>
      <c r="L3581" s="160"/>
      <c r="M3581" s="160"/>
      <c r="N3581" s="159"/>
      <c r="O3581" s="159"/>
      <c r="P3581" s="159"/>
      <c r="Q3581" s="159"/>
      <c r="R3581" s="160"/>
      <c r="S3581" s="160"/>
      <c r="T3581" s="160"/>
      <c r="U3581" s="160"/>
      <c r="V3581" s="160"/>
      <c r="W3581" s="160"/>
      <c r="X3581" s="160"/>
      <c r="Y3581" s="160"/>
      <c r="Z3581" s="149"/>
      <c r="AA3581" s="149"/>
      <c r="AB3581" s="149"/>
      <c r="AC3581" s="149"/>
      <c r="AD3581" s="149"/>
      <c r="AE3581" s="149"/>
      <c r="AF3581" s="149"/>
      <c r="AG3581" s="149" t="s">
        <v>409</v>
      </c>
      <c r="AH3581" s="149">
        <v>0</v>
      </c>
      <c r="AI3581" s="149"/>
      <c r="AJ3581" s="149"/>
      <c r="AK3581" s="149"/>
      <c r="AL3581" s="149"/>
      <c r="AM3581" s="149"/>
      <c r="AN3581" s="149"/>
      <c r="AO3581" s="149"/>
      <c r="AP3581" s="149"/>
      <c r="AQ3581" s="149"/>
      <c r="AR3581" s="149"/>
      <c r="AS3581" s="149"/>
      <c r="AT3581" s="149"/>
      <c r="AU3581" s="149"/>
      <c r="AV3581" s="149"/>
      <c r="AW3581" s="149"/>
      <c r="AX3581" s="149"/>
      <c r="AY3581" s="149"/>
      <c r="AZ3581" s="149"/>
      <c r="BA3581" s="149"/>
      <c r="BB3581" s="149"/>
      <c r="BC3581" s="149"/>
      <c r="BD3581" s="149"/>
      <c r="BE3581" s="149"/>
      <c r="BF3581" s="149"/>
      <c r="BG3581" s="149"/>
      <c r="BH3581" s="149"/>
    </row>
    <row r="3582" spans="1:60" outlineLevel="3" x14ac:dyDescent="0.2">
      <c r="A3582" s="156"/>
      <c r="B3582" s="157"/>
      <c r="C3582" s="200" t="s">
        <v>622</v>
      </c>
      <c r="D3582" s="193"/>
      <c r="E3582" s="194"/>
      <c r="F3582" s="160"/>
      <c r="G3582" s="160"/>
      <c r="H3582" s="160"/>
      <c r="I3582" s="160"/>
      <c r="J3582" s="160"/>
      <c r="K3582" s="160"/>
      <c r="L3582" s="160"/>
      <c r="M3582" s="160"/>
      <c r="N3582" s="159"/>
      <c r="O3582" s="159"/>
      <c r="P3582" s="159"/>
      <c r="Q3582" s="159"/>
      <c r="R3582" s="160"/>
      <c r="S3582" s="160"/>
      <c r="T3582" s="160"/>
      <c r="U3582" s="160"/>
      <c r="V3582" s="160"/>
      <c r="W3582" s="160"/>
      <c r="X3582" s="160"/>
      <c r="Y3582" s="160"/>
      <c r="Z3582" s="149"/>
      <c r="AA3582" s="149"/>
      <c r="AB3582" s="149"/>
      <c r="AC3582" s="149"/>
      <c r="AD3582" s="149"/>
      <c r="AE3582" s="149"/>
      <c r="AF3582" s="149"/>
      <c r="AG3582" s="149" t="s">
        <v>409</v>
      </c>
      <c r="AH3582" s="149">
        <v>0</v>
      </c>
      <c r="AI3582" s="149"/>
      <c r="AJ3582" s="149"/>
      <c r="AK3582" s="149"/>
      <c r="AL3582" s="149"/>
      <c r="AM3582" s="149"/>
      <c r="AN3582" s="149"/>
      <c r="AO3582" s="149"/>
      <c r="AP3582" s="149"/>
      <c r="AQ3582" s="149"/>
      <c r="AR3582" s="149"/>
      <c r="AS3582" s="149"/>
      <c r="AT3582" s="149"/>
      <c r="AU3582" s="149"/>
      <c r="AV3582" s="149"/>
      <c r="AW3582" s="149"/>
      <c r="AX3582" s="149"/>
      <c r="AY3582" s="149"/>
      <c r="AZ3582" s="149"/>
      <c r="BA3582" s="149"/>
      <c r="BB3582" s="149"/>
      <c r="BC3582" s="149"/>
      <c r="BD3582" s="149"/>
      <c r="BE3582" s="149"/>
      <c r="BF3582" s="149"/>
      <c r="BG3582" s="149"/>
      <c r="BH3582" s="149"/>
    </row>
    <row r="3583" spans="1:60" outlineLevel="3" x14ac:dyDescent="0.2">
      <c r="A3583" s="156"/>
      <c r="B3583" s="157"/>
      <c r="C3583" s="200" t="s">
        <v>2558</v>
      </c>
      <c r="D3583" s="193"/>
      <c r="E3583" s="194">
        <v>4.5674999999999999</v>
      </c>
      <c r="F3583" s="160"/>
      <c r="G3583" s="160"/>
      <c r="H3583" s="160"/>
      <c r="I3583" s="160"/>
      <c r="J3583" s="160"/>
      <c r="K3583" s="160"/>
      <c r="L3583" s="160"/>
      <c r="M3583" s="160"/>
      <c r="N3583" s="159"/>
      <c r="O3583" s="159"/>
      <c r="P3583" s="159"/>
      <c r="Q3583" s="159"/>
      <c r="R3583" s="160"/>
      <c r="S3583" s="160"/>
      <c r="T3583" s="160"/>
      <c r="U3583" s="160"/>
      <c r="V3583" s="160"/>
      <c r="W3583" s="160"/>
      <c r="X3583" s="160"/>
      <c r="Y3583" s="160"/>
      <c r="Z3583" s="149"/>
      <c r="AA3583" s="149"/>
      <c r="AB3583" s="149"/>
      <c r="AC3583" s="149"/>
      <c r="AD3583" s="149"/>
      <c r="AE3583" s="149"/>
      <c r="AF3583" s="149"/>
      <c r="AG3583" s="149" t="s">
        <v>409</v>
      </c>
      <c r="AH3583" s="149">
        <v>0</v>
      </c>
      <c r="AI3583" s="149"/>
      <c r="AJ3583" s="149"/>
      <c r="AK3583" s="149"/>
      <c r="AL3583" s="149"/>
      <c r="AM3583" s="149"/>
      <c r="AN3583" s="149"/>
      <c r="AO3583" s="149"/>
      <c r="AP3583" s="149"/>
      <c r="AQ3583" s="149"/>
      <c r="AR3583" s="149"/>
      <c r="AS3583" s="149"/>
      <c r="AT3583" s="149"/>
      <c r="AU3583" s="149"/>
      <c r="AV3583" s="149"/>
      <c r="AW3583" s="149"/>
      <c r="AX3583" s="149"/>
      <c r="AY3583" s="149"/>
      <c r="AZ3583" s="149"/>
      <c r="BA3583" s="149"/>
      <c r="BB3583" s="149"/>
      <c r="BC3583" s="149"/>
      <c r="BD3583" s="149"/>
      <c r="BE3583" s="149"/>
      <c r="BF3583" s="149"/>
      <c r="BG3583" s="149"/>
      <c r="BH3583" s="149"/>
    </row>
    <row r="3584" spans="1:60" outlineLevel="3" x14ac:dyDescent="0.2">
      <c r="A3584" s="156"/>
      <c r="B3584" s="157"/>
      <c r="C3584" s="201" t="s">
        <v>417</v>
      </c>
      <c r="D3584" s="195"/>
      <c r="E3584" s="196">
        <v>4.5674999999999999</v>
      </c>
      <c r="F3584" s="160"/>
      <c r="G3584" s="160"/>
      <c r="H3584" s="160"/>
      <c r="I3584" s="160"/>
      <c r="J3584" s="160"/>
      <c r="K3584" s="160"/>
      <c r="L3584" s="160"/>
      <c r="M3584" s="160"/>
      <c r="N3584" s="159"/>
      <c r="O3584" s="159"/>
      <c r="P3584" s="159"/>
      <c r="Q3584" s="159"/>
      <c r="R3584" s="160"/>
      <c r="S3584" s="160"/>
      <c r="T3584" s="160"/>
      <c r="U3584" s="160"/>
      <c r="V3584" s="160"/>
      <c r="W3584" s="160"/>
      <c r="X3584" s="160"/>
      <c r="Y3584" s="160"/>
      <c r="Z3584" s="149"/>
      <c r="AA3584" s="149"/>
      <c r="AB3584" s="149"/>
      <c r="AC3584" s="149"/>
      <c r="AD3584" s="149"/>
      <c r="AE3584" s="149"/>
      <c r="AF3584" s="149"/>
      <c r="AG3584" s="149" t="s">
        <v>409</v>
      </c>
      <c r="AH3584" s="149">
        <v>1</v>
      </c>
      <c r="AI3584" s="149"/>
      <c r="AJ3584" s="149"/>
      <c r="AK3584" s="149"/>
      <c r="AL3584" s="149"/>
      <c r="AM3584" s="149"/>
      <c r="AN3584" s="149"/>
      <c r="AO3584" s="149"/>
      <c r="AP3584" s="149"/>
      <c r="AQ3584" s="149"/>
      <c r="AR3584" s="149"/>
      <c r="AS3584" s="149"/>
      <c r="AT3584" s="149"/>
      <c r="AU3584" s="149"/>
      <c r="AV3584" s="149"/>
      <c r="AW3584" s="149"/>
      <c r="AX3584" s="149"/>
      <c r="AY3584" s="149"/>
      <c r="AZ3584" s="149"/>
      <c r="BA3584" s="149"/>
      <c r="BB3584" s="149"/>
      <c r="BC3584" s="149"/>
      <c r="BD3584" s="149"/>
      <c r="BE3584" s="149"/>
      <c r="BF3584" s="149"/>
      <c r="BG3584" s="149"/>
      <c r="BH3584" s="149"/>
    </row>
    <row r="3585" spans="1:60" outlineLevel="3" x14ac:dyDescent="0.2">
      <c r="A3585" s="156"/>
      <c r="B3585" s="157"/>
      <c r="C3585" s="200" t="s">
        <v>410</v>
      </c>
      <c r="D3585" s="193"/>
      <c r="E3585" s="194"/>
      <c r="F3585" s="160"/>
      <c r="G3585" s="160"/>
      <c r="H3585" s="160"/>
      <c r="I3585" s="160"/>
      <c r="J3585" s="160"/>
      <c r="K3585" s="160"/>
      <c r="L3585" s="160"/>
      <c r="M3585" s="160"/>
      <c r="N3585" s="159"/>
      <c r="O3585" s="159"/>
      <c r="P3585" s="159"/>
      <c r="Q3585" s="159"/>
      <c r="R3585" s="160"/>
      <c r="S3585" s="160"/>
      <c r="T3585" s="160"/>
      <c r="U3585" s="160"/>
      <c r="V3585" s="160"/>
      <c r="W3585" s="160"/>
      <c r="X3585" s="160"/>
      <c r="Y3585" s="160"/>
      <c r="Z3585" s="149"/>
      <c r="AA3585" s="149"/>
      <c r="AB3585" s="149"/>
      <c r="AC3585" s="149"/>
      <c r="AD3585" s="149"/>
      <c r="AE3585" s="149"/>
      <c r="AF3585" s="149"/>
      <c r="AG3585" s="149" t="s">
        <v>409</v>
      </c>
      <c r="AH3585" s="149">
        <v>0</v>
      </c>
      <c r="AI3585" s="149"/>
      <c r="AJ3585" s="149"/>
      <c r="AK3585" s="149"/>
      <c r="AL3585" s="149"/>
      <c r="AM3585" s="149"/>
      <c r="AN3585" s="149"/>
      <c r="AO3585" s="149"/>
      <c r="AP3585" s="149"/>
      <c r="AQ3585" s="149"/>
      <c r="AR3585" s="149"/>
      <c r="AS3585" s="149"/>
      <c r="AT3585" s="149"/>
      <c r="AU3585" s="149"/>
      <c r="AV3585" s="149"/>
      <c r="AW3585" s="149"/>
      <c r="AX3585" s="149"/>
      <c r="AY3585" s="149"/>
      <c r="AZ3585" s="149"/>
      <c r="BA3585" s="149"/>
      <c r="BB3585" s="149"/>
      <c r="BC3585" s="149"/>
      <c r="BD3585" s="149"/>
      <c r="BE3585" s="149"/>
      <c r="BF3585" s="149"/>
      <c r="BG3585" s="149"/>
      <c r="BH3585" s="149"/>
    </row>
    <row r="3586" spans="1:60" outlineLevel="3" x14ac:dyDescent="0.2">
      <c r="A3586" s="156"/>
      <c r="B3586" s="157"/>
      <c r="C3586" s="200" t="s">
        <v>2021</v>
      </c>
      <c r="D3586" s="193"/>
      <c r="E3586" s="194"/>
      <c r="F3586" s="160"/>
      <c r="G3586" s="160"/>
      <c r="H3586" s="160"/>
      <c r="I3586" s="160"/>
      <c r="J3586" s="160"/>
      <c r="K3586" s="160"/>
      <c r="L3586" s="160"/>
      <c r="M3586" s="160"/>
      <c r="N3586" s="159"/>
      <c r="O3586" s="159"/>
      <c r="P3586" s="159"/>
      <c r="Q3586" s="159"/>
      <c r="R3586" s="160"/>
      <c r="S3586" s="160"/>
      <c r="T3586" s="160"/>
      <c r="U3586" s="160"/>
      <c r="V3586" s="160"/>
      <c r="W3586" s="160"/>
      <c r="X3586" s="160"/>
      <c r="Y3586" s="160"/>
      <c r="Z3586" s="149"/>
      <c r="AA3586" s="149"/>
      <c r="AB3586" s="149"/>
      <c r="AC3586" s="149"/>
      <c r="AD3586" s="149"/>
      <c r="AE3586" s="149"/>
      <c r="AF3586" s="149"/>
      <c r="AG3586" s="149" t="s">
        <v>409</v>
      </c>
      <c r="AH3586" s="149">
        <v>0</v>
      </c>
      <c r="AI3586" s="149"/>
      <c r="AJ3586" s="149"/>
      <c r="AK3586" s="149"/>
      <c r="AL3586" s="149"/>
      <c r="AM3586" s="149"/>
      <c r="AN3586" s="149"/>
      <c r="AO3586" s="149"/>
      <c r="AP3586" s="149"/>
      <c r="AQ3586" s="149"/>
      <c r="AR3586" s="149"/>
      <c r="AS3586" s="149"/>
      <c r="AT3586" s="149"/>
      <c r="AU3586" s="149"/>
      <c r="AV3586" s="149"/>
      <c r="AW3586" s="149"/>
      <c r="AX3586" s="149"/>
      <c r="AY3586" s="149"/>
      <c r="AZ3586" s="149"/>
      <c r="BA3586" s="149"/>
      <c r="BB3586" s="149"/>
      <c r="BC3586" s="149"/>
      <c r="BD3586" s="149"/>
      <c r="BE3586" s="149"/>
      <c r="BF3586" s="149"/>
      <c r="BG3586" s="149"/>
      <c r="BH3586" s="149"/>
    </row>
    <row r="3587" spans="1:60" outlineLevel="3" x14ac:dyDescent="0.2">
      <c r="A3587" s="156"/>
      <c r="B3587" s="157"/>
      <c r="C3587" s="200" t="s">
        <v>2559</v>
      </c>
      <c r="D3587" s="193"/>
      <c r="E3587" s="194">
        <v>23.472000000000001</v>
      </c>
      <c r="F3587" s="160"/>
      <c r="G3587" s="160"/>
      <c r="H3587" s="160"/>
      <c r="I3587" s="160"/>
      <c r="J3587" s="160"/>
      <c r="K3587" s="160"/>
      <c r="L3587" s="160"/>
      <c r="M3587" s="160"/>
      <c r="N3587" s="159"/>
      <c r="O3587" s="159"/>
      <c r="P3587" s="159"/>
      <c r="Q3587" s="159"/>
      <c r="R3587" s="160"/>
      <c r="S3587" s="160"/>
      <c r="T3587" s="160"/>
      <c r="U3587" s="160"/>
      <c r="V3587" s="160"/>
      <c r="W3587" s="160"/>
      <c r="X3587" s="160"/>
      <c r="Y3587" s="160"/>
      <c r="Z3587" s="149"/>
      <c r="AA3587" s="149"/>
      <c r="AB3587" s="149"/>
      <c r="AC3587" s="149"/>
      <c r="AD3587" s="149"/>
      <c r="AE3587" s="149"/>
      <c r="AF3587" s="149"/>
      <c r="AG3587" s="149" t="s">
        <v>409</v>
      </c>
      <c r="AH3587" s="149">
        <v>0</v>
      </c>
      <c r="AI3587" s="149"/>
      <c r="AJ3587" s="149"/>
      <c r="AK3587" s="149"/>
      <c r="AL3587" s="149"/>
      <c r="AM3587" s="149"/>
      <c r="AN3587" s="149"/>
      <c r="AO3587" s="149"/>
      <c r="AP3587" s="149"/>
      <c r="AQ3587" s="149"/>
      <c r="AR3587" s="149"/>
      <c r="AS3587" s="149"/>
      <c r="AT3587" s="149"/>
      <c r="AU3587" s="149"/>
      <c r="AV3587" s="149"/>
      <c r="AW3587" s="149"/>
      <c r="AX3587" s="149"/>
      <c r="AY3587" s="149"/>
      <c r="AZ3587" s="149"/>
      <c r="BA3587" s="149"/>
      <c r="BB3587" s="149"/>
      <c r="BC3587" s="149"/>
      <c r="BD3587" s="149"/>
      <c r="BE3587" s="149"/>
      <c r="BF3587" s="149"/>
      <c r="BG3587" s="149"/>
      <c r="BH3587" s="149"/>
    </row>
    <row r="3588" spans="1:60" outlineLevel="3" x14ac:dyDescent="0.2">
      <c r="A3588" s="156"/>
      <c r="B3588" s="157"/>
      <c r="C3588" s="201" t="s">
        <v>417</v>
      </c>
      <c r="D3588" s="195"/>
      <c r="E3588" s="196">
        <v>23.472000000000001</v>
      </c>
      <c r="F3588" s="160"/>
      <c r="G3588" s="160"/>
      <c r="H3588" s="160"/>
      <c r="I3588" s="160"/>
      <c r="J3588" s="160"/>
      <c r="K3588" s="160"/>
      <c r="L3588" s="160"/>
      <c r="M3588" s="160"/>
      <c r="N3588" s="159"/>
      <c r="O3588" s="159"/>
      <c r="P3588" s="159"/>
      <c r="Q3588" s="159"/>
      <c r="R3588" s="160"/>
      <c r="S3588" s="160"/>
      <c r="T3588" s="160"/>
      <c r="U3588" s="160"/>
      <c r="V3588" s="160"/>
      <c r="W3588" s="160"/>
      <c r="X3588" s="160"/>
      <c r="Y3588" s="160"/>
      <c r="Z3588" s="149"/>
      <c r="AA3588" s="149"/>
      <c r="AB3588" s="149"/>
      <c r="AC3588" s="149"/>
      <c r="AD3588" s="149"/>
      <c r="AE3588" s="149"/>
      <c r="AF3588" s="149"/>
      <c r="AG3588" s="149" t="s">
        <v>409</v>
      </c>
      <c r="AH3588" s="149">
        <v>1</v>
      </c>
      <c r="AI3588" s="149"/>
      <c r="AJ3588" s="149"/>
      <c r="AK3588" s="149"/>
      <c r="AL3588" s="149"/>
      <c r="AM3588" s="149"/>
      <c r="AN3588" s="149"/>
      <c r="AO3588" s="149"/>
      <c r="AP3588" s="149"/>
      <c r="AQ3588" s="149"/>
      <c r="AR3588" s="149"/>
      <c r="AS3588" s="149"/>
      <c r="AT3588" s="149"/>
      <c r="AU3588" s="149"/>
      <c r="AV3588" s="149"/>
      <c r="AW3588" s="149"/>
      <c r="AX3588" s="149"/>
      <c r="AY3588" s="149"/>
      <c r="AZ3588" s="149"/>
      <c r="BA3588" s="149"/>
      <c r="BB3588" s="149"/>
      <c r="BC3588" s="149"/>
      <c r="BD3588" s="149"/>
      <c r="BE3588" s="149"/>
      <c r="BF3588" s="149"/>
      <c r="BG3588" s="149"/>
      <c r="BH3588" s="149"/>
    </row>
    <row r="3589" spans="1:60" outlineLevel="3" x14ac:dyDescent="0.2">
      <c r="A3589" s="156"/>
      <c r="B3589" s="157"/>
      <c r="C3589" s="200" t="s">
        <v>413</v>
      </c>
      <c r="D3589" s="193"/>
      <c r="E3589" s="194"/>
      <c r="F3589" s="160"/>
      <c r="G3589" s="160"/>
      <c r="H3589" s="160"/>
      <c r="I3589" s="160"/>
      <c r="J3589" s="160"/>
      <c r="K3589" s="160"/>
      <c r="L3589" s="160"/>
      <c r="M3589" s="160"/>
      <c r="N3589" s="159"/>
      <c r="O3589" s="159"/>
      <c r="P3589" s="159"/>
      <c r="Q3589" s="159"/>
      <c r="R3589" s="160"/>
      <c r="S3589" s="160"/>
      <c r="T3589" s="160"/>
      <c r="U3589" s="160"/>
      <c r="V3589" s="160"/>
      <c r="W3589" s="160"/>
      <c r="X3589" s="160"/>
      <c r="Y3589" s="160"/>
      <c r="Z3589" s="149"/>
      <c r="AA3589" s="149"/>
      <c r="AB3589" s="149"/>
      <c r="AC3589" s="149"/>
      <c r="AD3589" s="149"/>
      <c r="AE3589" s="149"/>
      <c r="AF3589" s="149"/>
      <c r="AG3589" s="149" t="s">
        <v>409</v>
      </c>
      <c r="AH3589" s="149">
        <v>0</v>
      </c>
      <c r="AI3589" s="149"/>
      <c r="AJ3589" s="149"/>
      <c r="AK3589" s="149"/>
      <c r="AL3589" s="149"/>
      <c r="AM3589" s="149"/>
      <c r="AN3589" s="149"/>
      <c r="AO3589" s="149"/>
      <c r="AP3589" s="149"/>
      <c r="AQ3589" s="149"/>
      <c r="AR3589" s="149"/>
      <c r="AS3589" s="149"/>
      <c r="AT3589" s="149"/>
      <c r="AU3589" s="149"/>
      <c r="AV3589" s="149"/>
      <c r="AW3589" s="149"/>
      <c r="AX3589" s="149"/>
      <c r="AY3589" s="149"/>
      <c r="AZ3589" s="149"/>
      <c r="BA3589" s="149"/>
      <c r="BB3589" s="149"/>
      <c r="BC3589" s="149"/>
      <c r="BD3589" s="149"/>
      <c r="BE3589" s="149"/>
      <c r="BF3589" s="149"/>
      <c r="BG3589" s="149"/>
      <c r="BH3589" s="149"/>
    </row>
    <row r="3590" spans="1:60" outlineLevel="3" x14ac:dyDescent="0.2">
      <c r="A3590" s="156"/>
      <c r="B3590" s="157"/>
      <c r="C3590" s="200" t="s">
        <v>2021</v>
      </c>
      <c r="D3590" s="193"/>
      <c r="E3590" s="194"/>
      <c r="F3590" s="160"/>
      <c r="G3590" s="160"/>
      <c r="H3590" s="160"/>
      <c r="I3590" s="160"/>
      <c r="J3590" s="160"/>
      <c r="K3590" s="160"/>
      <c r="L3590" s="160"/>
      <c r="M3590" s="160"/>
      <c r="N3590" s="159"/>
      <c r="O3590" s="159"/>
      <c r="P3590" s="159"/>
      <c r="Q3590" s="159"/>
      <c r="R3590" s="160"/>
      <c r="S3590" s="160"/>
      <c r="T3590" s="160"/>
      <c r="U3590" s="160"/>
      <c r="V3590" s="160"/>
      <c r="W3590" s="160"/>
      <c r="X3590" s="160"/>
      <c r="Y3590" s="160"/>
      <c r="Z3590" s="149"/>
      <c r="AA3590" s="149"/>
      <c r="AB3590" s="149"/>
      <c r="AC3590" s="149"/>
      <c r="AD3590" s="149"/>
      <c r="AE3590" s="149"/>
      <c r="AF3590" s="149"/>
      <c r="AG3590" s="149" t="s">
        <v>409</v>
      </c>
      <c r="AH3590" s="149">
        <v>0</v>
      </c>
      <c r="AI3590" s="149"/>
      <c r="AJ3590" s="149"/>
      <c r="AK3590" s="149"/>
      <c r="AL3590" s="149"/>
      <c r="AM3590" s="149"/>
      <c r="AN3590" s="149"/>
      <c r="AO3590" s="149"/>
      <c r="AP3590" s="149"/>
      <c r="AQ3590" s="149"/>
      <c r="AR3590" s="149"/>
      <c r="AS3590" s="149"/>
      <c r="AT3590" s="149"/>
      <c r="AU3590" s="149"/>
      <c r="AV3590" s="149"/>
      <c r="AW3590" s="149"/>
      <c r="AX3590" s="149"/>
      <c r="AY3590" s="149"/>
      <c r="AZ3590" s="149"/>
      <c r="BA3590" s="149"/>
      <c r="BB3590" s="149"/>
      <c r="BC3590" s="149"/>
      <c r="BD3590" s="149"/>
      <c r="BE3590" s="149"/>
      <c r="BF3590" s="149"/>
      <c r="BG3590" s="149"/>
      <c r="BH3590" s="149"/>
    </row>
    <row r="3591" spans="1:60" outlineLevel="3" x14ac:dyDescent="0.2">
      <c r="A3591" s="156"/>
      <c r="B3591" s="157"/>
      <c r="C3591" s="200" t="s">
        <v>2560</v>
      </c>
      <c r="D3591" s="193"/>
      <c r="E3591" s="194">
        <v>44.28</v>
      </c>
      <c r="F3591" s="160"/>
      <c r="G3591" s="160"/>
      <c r="H3591" s="160"/>
      <c r="I3591" s="160"/>
      <c r="J3591" s="160"/>
      <c r="K3591" s="160"/>
      <c r="L3591" s="160"/>
      <c r="M3591" s="160"/>
      <c r="N3591" s="159"/>
      <c r="O3591" s="159"/>
      <c r="P3591" s="159"/>
      <c r="Q3591" s="159"/>
      <c r="R3591" s="160"/>
      <c r="S3591" s="160"/>
      <c r="T3591" s="160"/>
      <c r="U3591" s="160"/>
      <c r="V3591" s="160"/>
      <c r="W3591" s="160"/>
      <c r="X3591" s="160"/>
      <c r="Y3591" s="160"/>
      <c r="Z3591" s="149"/>
      <c r="AA3591" s="149"/>
      <c r="AB3591" s="149"/>
      <c r="AC3591" s="149"/>
      <c r="AD3591" s="149"/>
      <c r="AE3591" s="149"/>
      <c r="AF3591" s="149"/>
      <c r="AG3591" s="149" t="s">
        <v>409</v>
      </c>
      <c r="AH3591" s="149">
        <v>0</v>
      </c>
      <c r="AI3591" s="149"/>
      <c r="AJ3591" s="149"/>
      <c r="AK3591" s="149"/>
      <c r="AL3591" s="149"/>
      <c r="AM3591" s="149"/>
      <c r="AN3591" s="149"/>
      <c r="AO3591" s="149"/>
      <c r="AP3591" s="149"/>
      <c r="AQ3591" s="149"/>
      <c r="AR3591" s="149"/>
      <c r="AS3591" s="149"/>
      <c r="AT3591" s="149"/>
      <c r="AU3591" s="149"/>
      <c r="AV3591" s="149"/>
      <c r="AW3591" s="149"/>
      <c r="AX3591" s="149"/>
      <c r="AY3591" s="149"/>
      <c r="AZ3591" s="149"/>
      <c r="BA3591" s="149"/>
      <c r="BB3591" s="149"/>
      <c r="BC3591" s="149"/>
      <c r="BD3591" s="149"/>
      <c r="BE3591" s="149"/>
      <c r="BF3591" s="149"/>
      <c r="BG3591" s="149"/>
      <c r="BH3591" s="149"/>
    </row>
    <row r="3592" spans="1:60" outlineLevel="3" x14ac:dyDescent="0.2">
      <c r="A3592" s="156"/>
      <c r="B3592" s="157"/>
      <c r="C3592" s="201" t="s">
        <v>417</v>
      </c>
      <c r="D3592" s="195"/>
      <c r="E3592" s="196">
        <v>44.28</v>
      </c>
      <c r="F3592" s="160"/>
      <c r="G3592" s="160"/>
      <c r="H3592" s="160"/>
      <c r="I3592" s="160"/>
      <c r="J3592" s="160"/>
      <c r="K3592" s="160"/>
      <c r="L3592" s="160"/>
      <c r="M3592" s="160"/>
      <c r="N3592" s="159"/>
      <c r="O3592" s="159"/>
      <c r="P3592" s="159"/>
      <c r="Q3592" s="159"/>
      <c r="R3592" s="160"/>
      <c r="S3592" s="160"/>
      <c r="T3592" s="160"/>
      <c r="U3592" s="160"/>
      <c r="V3592" s="160"/>
      <c r="W3592" s="160"/>
      <c r="X3592" s="160"/>
      <c r="Y3592" s="160"/>
      <c r="Z3592" s="149"/>
      <c r="AA3592" s="149"/>
      <c r="AB3592" s="149"/>
      <c r="AC3592" s="149"/>
      <c r="AD3592" s="149"/>
      <c r="AE3592" s="149"/>
      <c r="AF3592" s="149"/>
      <c r="AG3592" s="149" t="s">
        <v>409</v>
      </c>
      <c r="AH3592" s="149">
        <v>1</v>
      </c>
      <c r="AI3592" s="149"/>
      <c r="AJ3592" s="149"/>
      <c r="AK3592" s="149"/>
      <c r="AL3592" s="149"/>
      <c r="AM3592" s="149"/>
      <c r="AN3592" s="149"/>
      <c r="AO3592" s="149"/>
      <c r="AP3592" s="149"/>
      <c r="AQ3592" s="149"/>
      <c r="AR3592" s="149"/>
      <c r="AS3592" s="149"/>
      <c r="AT3592" s="149"/>
      <c r="AU3592" s="149"/>
      <c r="AV3592" s="149"/>
      <c r="AW3592" s="149"/>
      <c r="AX3592" s="149"/>
      <c r="AY3592" s="149"/>
      <c r="AZ3592" s="149"/>
      <c r="BA3592" s="149"/>
      <c r="BB3592" s="149"/>
      <c r="BC3592" s="149"/>
      <c r="BD3592" s="149"/>
      <c r="BE3592" s="149"/>
      <c r="BF3592" s="149"/>
      <c r="BG3592" s="149"/>
      <c r="BH3592" s="149"/>
    </row>
    <row r="3593" spans="1:60" outlineLevel="1" x14ac:dyDescent="0.2">
      <c r="A3593" s="156">
        <v>334</v>
      </c>
      <c r="B3593" s="157" t="s">
        <v>2561</v>
      </c>
      <c r="C3593" s="202" t="s">
        <v>2562</v>
      </c>
      <c r="D3593" s="158" t="s">
        <v>0</v>
      </c>
      <c r="E3593" s="199"/>
      <c r="F3593" s="161"/>
      <c r="G3593" s="160">
        <f>ROUND(E3593*F3593,2)</f>
        <v>0</v>
      </c>
      <c r="H3593" s="161"/>
      <c r="I3593" s="160">
        <f>ROUND(E3593*H3593,2)</f>
        <v>0</v>
      </c>
      <c r="J3593" s="161"/>
      <c r="K3593" s="160">
        <f>ROUND(E3593*J3593,2)</f>
        <v>0</v>
      </c>
      <c r="L3593" s="160">
        <v>12</v>
      </c>
      <c r="M3593" s="160">
        <f>G3593*(1+L3593/100)</f>
        <v>0</v>
      </c>
      <c r="N3593" s="159">
        <v>0</v>
      </c>
      <c r="O3593" s="159">
        <f>ROUND(E3593*N3593,2)</f>
        <v>0</v>
      </c>
      <c r="P3593" s="159">
        <v>0</v>
      </c>
      <c r="Q3593" s="159">
        <f>ROUND(E3593*P3593,2)</f>
        <v>0</v>
      </c>
      <c r="R3593" s="160" t="s">
        <v>2081</v>
      </c>
      <c r="S3593" s="160" t="s">
        <v>365</v>
      </c>
      <c r="T3593" s="160" t="s">
        <v>365</v>
      </c>
      <c r="U3593" s="160">
        <v>0</v>
      </c>
      <c r="V3593" s="160">
        <f>ROUND(E3593*U3593,2)</f>
        <v>0</v>
      </c>
      <c r="W3593" s="160"/>
      <c r="X3593" s="160" t="s">
        <v>2242</v>
      </c>
      <c r="Y3593" s="160" t="s">
        <v>368</v>
      </c>
      <c r="Z3593" s="149"/>
      <c r="AA3593" s="149"/>
      <c r="AB3593" s="149"/>
      <c r="AC3593" s="149"/>
      <c r="AD3593" s="149"/>
      <c r="AE3593" s="149"/>
      <c r="AF3593" s="149"/>
      <c r="AG3593" s="149" t="s">
        <v>2243</v>
      </c>
      <c r="AH3593" s="149"/>
      <c r="AI3593" s="149"/>
      <c r="AJ3593" s="149"/>
      <c r="AK3593" s="149"/>
      <c r="AL3593" s="149"/>
      <c r="AM3593" s="149"/>
      <c r="AN3593" s="149"/>
      <c r="AO3593" s="149"/>
      <c r="AP3593" s="149"/>
      <c r="AQ3593" s="149"/>
      <c r="AR3593" s="149"/>
      <c r="AS3593" s="149"/>
      <c r="AT3593" s="149"/>
      <c r="AU3593" s="149"/>
      <c r="AV3593" s="149"/>
      <c r="AW3593" s="149"/>
      <c r="AX3593" s="149"/>
      <c r="AY3593" s="149"/>
      <c r="AZ3593" s="149"/>
      <c r="BA3593" s="149"/>
      <c r="BB3593" s="149"/>
      <c r="BC3593" s="149"/>
      <c r="BD3593" s="149"/>
      <c r="BE3593" s="149"/>
      <c r="BF3593" s="149"/>
      <c r="BG3593" s="149"/>
      <c r="BH3593" s="149"/>
    </row>
    <row r="3594" spans="1:60" outlineLevel="2" x14ac:dyDescent="0.2">
      <c r="A3594" s="156"/>
      <c r="B3594" s="157"/>
      <c r="C3594" s="287" t="s">
        <v>2294</v>
      </c>
      <c r="D3594" s="288"/>
      <c r="E3594" s="288"/>
      <c r="F3594" s="288"/>
      <c r="G3594" s="288"/>
      <c r="H3594" s="160"/>
      <c r="I3594" s="160"/>
      <c r="J3594" s="160"/>
      <c r="K3594" s="160"/>
      <c r="L3594" s="160"/>
      <c r="M3594" s="160"/>
      <c r="N3594" s="159"/>
      <c r="O3594" s="159"/>
      <c r="P3594" s="159"/>
      <c r="Q3594" s="159"/>
      <c r="R3594" s="160"/>
      <c r="S3594" s="160"/>
      <c r="T3594" s="160"/>
      <c r="U3594" s="160"/>
      <c r="V3594" s="160"/>
      <c r="W3594" s="160"/>
      <c r="X3594" s="160"/>
      <c r="Y3594" s="160"/>
      <c r="Z3594" s="149"/>
      <c r="AA3594" s="149"/>
      <c r="AB3594" s="149"/>
      <c r="AC3594" s="149"/>
      <c r="AD3594" s="149"/>
      <c r="AE3594" s="149"/>
      <c r="AF3594" s="149"/>
      <c r="AG3594" s="149" t="s">
        <v>407</v>
      </c>
      <c r="AH3594" s="149"/>
      <c r="AI3594" s="149"/>
      <c r="AJ3594" s="149"/>
      <c r="AK3594" s="149"/>
      <c r="AL3594" s="149"/>
      <c r="AM3594" s="149"/>
      <c r="AN3594" s="149"/>
      <c r="AO3594" s="149"/>
      <c r="AP3594" s="149"/>
      <c r="AQ3594" s="149"/>
      <c r="AR3594" s="149"/>
      <c r="AS3594" s="149"/>
      <c r="AT3594" s="149"/>
      <c r="AU3594" s="149"/>
      <c r="AV3594" s="149"/>
      <c r="AW3594" s="149"/>
      <c r="AX3594" s="149"/>
      <c r="AY3594" s="149"/>
      <c r="AZ3594" s="149"/>
      <c r="BA3594" s="149"/>
      <c r="BB3594" s="149"/>
      <c r="BC3594" s="149"/>
      <c r="BD3594" s="149"/>
      <c r="BE3594" s="149"/>
      <c r="BF3594" s="149"/>
      <c r="BG3594" s="149"/>
      <c r="BH3594" s="149"/>
    </row>
    <row r="3595" spans="1:60" x14ac:dyDescent="0.2">
      <c r="A3595" s="163" t="s">
        <v>360</v>
      </c>
      <c r="B3595" s="164" t="s">
        <v>243</v>
      </c>
      <c r="C3595" s="187" t="s">
        <v>244</v>
      </c>
      <c r="D3595" s="165"/>
      <c r="E3595" s="166"/>
      <c r="F3595" s="167"/>
      <c r="G3595" s="167">
        <f>SUMIF(AG3596:AG3747,"&lt;&gt;NOR",G3596:G3747)</f>
        <v>0</v>
      </c>
      <c r="H3595" s="167"/>
      <c r="I3595" s="167">
        <f>SUM(I3596:I3747)</f>
        <v>0</v>
      </c>
      <c r="J3595" s="167"/>
      <c r="K3595" s="167">
        <f>SUM(K3596:K3747)</f>
        <v>0</v>
      </c>
      <c r="L3595" s="167"/>
      <c r="M3595" s="167">
        <f>SUM(M3596:M3747)</f>
        <v>0</v>
      </c>
      <c r="N3595" s="166"/>
      <c r="O3595" s="166">
        <f>SUM(O3596:O3747)</f>
        <v>0</v>
      </c>
      <c r="P3595" s="166"/>
      <c r="Q3595" s="166">
        <f>SUM(Q3596:Q3747)</f>
        <v>0</v>
      </c>
      <c r="R3595" s="167"/>
      <c r="S3595" s="167"/>
      <c r="T3595" s="168"/>
      <c r="U3595" s="162"/>
      <c r="V3595" s="162">
        <f>SUM(V3596:V3747)</f>
        <v>32.22</v>
      </c>
      <c r="W3595" s="162"/>
      <c r="X3595" s="162"/>
      <c r="Y3595" s="162"/>
      <c r="AG3595" t="s">
        <v>361</v>
      </c>
    </row>
    <row r="3596" spans="1:60" ht="22.5" outlineLevel="1" x14ac:dyDescent="0.2">
      <c r="A3596" s="173">
        <v>335</v>
      </c>
      <c r="B3596" s="174" t="s">
        <v>2563</v>
      </c>
      <c r="C3596" s="189" t="s">
        <v>2564</v>
      </c>
      <c r="D3596" s="175" t="s">
        <v>640</v>
      </c>
      <c r="E3596" s="176">
        <v>2</v>
      </c>
      <c r="F3596" s="177"/>
      <c r="G3596" s="178">
        <f>ROUND(E3596*F3596,2)</f>
        <v>0</v>
      </c>
      <c r="H3596" s="177"/>
      <c r="I3596" s="178">
        <f>ROUND(E3596*H3596,2)</f>
        <v>0</v>
      </c>
      <c r="J3596" s="177"/>
      <c r="K3596" s="178">
        <f>ROUND(E3596*J3596,2)</f>
        <v>0</v>
      </c>
      <c r="L3596" s="178">
        <v>12</v>
      </c>
      <c r="M3596" s="178">
        <f>G3596*(1+L3596/100)</f>
        <v>0</v>
      </c>
      <c r="N3596" s="176">
        <v>0</v>
      </c>
      <c r="O3596" s="176">
        <f>ROUND(E3596*N3596,2)</f>
        <v>0</v>
      </c>
      <c r="P3596" s="176">
        <v>0</v>
      </c>
      <c r="Q3596" s="176">
        <f>ROUND(E3596*P3596,2)</f>
        <v>0</v>
      </c>
      <c r="R3596" s="178"/>
      <c r="S3596" s="178" t="s">
        <v>641</v>
      </c>
      <c r="T3596" s="179" t="s">
        <v>366</v>
      </c>
      <c r="U3596" s="160">
        <v>0</v>
      </c>
      <c r="V3596" s="160">
        <f>ROUND(E3596*U3596,2)</f>
        <v>0</v>
      </c>
      <c r="W3596" s="160"/>
      <c r="X3596" s="160" t="s">
        <v>404</v>
      </c>
      <c r="Y3596" s="160" t="s">
        <v>368</v>
      </c>
      <c r="Z3596" s="149"/>
      <c r="AA3596" s="149"/>
      <c r="AB3596" s="149"/>
      <c r="AC3596" s="149"/>
      <c r="AD3596" s="149"/>
      <c r="AE3596" s="149"/>
      <c r="AF3596" s="149"/>
      <c r="AG3596" s="149" t="s">
        <v>438</v>
      </c>
      <c r="AH3596" s="149"/>
      <c r="AI3596" s="149"/>
      <c r="AJ3596" s="149"/>
      <c r="AK3596" s="149"/>
      <c r="AL3596" s="149"/>
      <c r="AM3596" s="149"/>
      <c r="AN3596" s="149"/>
      <c r="AO3596" s="149"/>
      <c r="AP3596" s="149"/>
      <c r="AQ3596" s="149"/>
      <c r="AR3596" s="149"/>
      <c r="AS3596" s="149"/>
      <c r="AT3596" s="149"/>
      <c r="AU3596" s="149"/>
      <c r="AV3596" s="149"/>
      <c r="AW3596" s="149"/>
      <c r="AX3596" s="149"/>
      <c r="AY3596" s="149"/>
      <c r="AZ3596" s="149"/>
      <c r="BA3596" s="149"/>
      <c r="BB3596" s="149"/>
      <c r="BC3596" s="149"/>
      <c r="BD3596" s="149"/>
      <c r="BE3596" s="149"/>
      <c r="BF3596" s="149"/>
      <c r="BG3596" s="149"/>
      <c r="BH3596" s="149"/>
    </row>
    <row r="3597" spans="1:60" ht="22.5" outlineLevel="2" x14ac:dyDescent="0.2">
      <c r="A3597" s="156"/>
      <c r="B3597" s="157"/>
      <c r="C3597" s="285" t="s">
        <v>2565</v>
      </c>
      <c r="D3597" s="286"/>
      <c r="E3597" s="286"/>
      <c r="F3597" s="286"/>
      <c r="G3597" s="286"/>
      <c r="H3597" s="160"/>
      <c r="I3597" s="160"/>
      <c r="J3597" s="160"/>
      <c r="K3597" s="160"/>
      <c r="L3597" s="160"/>
      <c r="M3597" s="160"/>
      <c r="N3597" s="159"/>
      <c r="O3597" s="159"/>
      <c r="P3597" s="159"/>
      <c r="Q3597" s="159"/>
      <c r="R3597" s="160"/>
      <c r="S3597" s="160"/>
      <c r="T3597" s="160"/>
      <c r="U3597" s="160"/>
      <c r="V3597" s="160"/>
      <c r="W3597" s="160"/>
      <c r="X3597" s="160"/>
      <c r="Y3597" s="160"/>
      <c r="Z3597" s="149"/>
      <c r="AA3597" s="149"/>
      <c r="AB3597" s="149"/>
      <c r="AC3597" s="149"/>
      <c r="AD3597" s="149"/>
      <c r="AE3597" s="149"/>
      <c r="AF3597" s="149"/>
      <c r="AG3597" s="149" t="s">
        <v>2494</v>
      </c>
      <c r="AH3597" s="149"/>
      <c r="AI3597" s="149"/>
      <c r="AJ3597" s="149"/>
      <c r="AK3597" s="149"/>
      <c r="AL3597" s="149"/>
      <c r="AM3597" s="149"/>
      <c r="AN3597" s="149"/>
      <c r="AO3597" s="149"/>
      <c r="AP3597" s="149"/>
      <c r="AQ3597" s="149"/>
      <c r="AR3597" s="149"/>
      <c r="AS3597" s="149"/>
      <c r="AT3597" s="149"/>
      <c r="AU3597" s="149"/>
      <c r="AV3597" s="149"/>
      <c r="AW3597" s="149"/>
      <c r="AX3597" s="149"/>
      <c r="AY3597" s="149"/>
      <c r="AZ3597" s="149"/>
      <c r="BA3597" s="197" t="str">
        <f>C3597</f>
        <v>č.zárubně, kování-paniková klika, vložkového zámku, doplńků-kontrasně označeny výrazným pruhem značek, kotevního a montážního materiálu, pomocného lešení, viz výpis výrobků hliníkových</v>
      </c>
      <c r="BB3597" s="149"/>
      <c r="BC3597" s="149"/>
      <c r="BD3597" s="149"/>
      <c r="BE3597" s="149"/>
      <c r="BF3597" s="149"/>
      <c r="BG3597" s="149"/>
      <c r="BH3597" s="149"/>
    </row>
    <row r="3598" spans="1:60" outlineLevel="2" x14ac:dyDescent="0.2">
      <c r="A3598" s="156"/>
      <c r="B3598" s="157"/>
      <c r="C3598" s="200" t="s">
        <v>1137</v>
      </c>
      <c r="D3598" s="193"/>
      <c r="E3598" s="194"/>
      <c r="F3598" s="160"/>
      <c r="G3598" s="160"/>
      <c r="H3598" s="160"/>
      <c r="I3598" s="160"/>
      <c r="J3598" s="160"/>
      <c r="K3598" s="160"/>
      <c r="L3598" s="160"/>
      <c r="M3598" s="160"/>
      <c r="N3598" s="159"/>
      <c r="O3598" s="159"/>
      <c r="P3598" s="159"/>
      <c r="Q3598" s="159"/>
      <c r="R3598" s="160"/>
      <c r="S3598" s="160"/>
      <c r="T3598" s="160"/>
      <c r="U3598" s="160"/>
      <c r="V3598" s="160"/>
      <c r="W3598" s="160"/>
      <c r="X3598" s="160"/>
      <c r="Y3598" s="160"/>
      <c r="Z3598" s="149"/>
      <c r="AA3598" s="149"/>
      <c r="AB3598" s="149"/>
      <c r="AC3598" s="149"/>
      <c r="AD3598" s="149"/>
      <c r="AE3598" s="149"/>
      <c r="AF3598" s="149"/>
      <c r="AG3598" s="149" t="s">
        <v>409</v>
      </c>
      <c r="AH3598" s="149">
        <v>0</v>
      </c>
      <c r="AI3598" s="149"/>
      <c r="AJ3598" s="149"/>
      <c r="AK3598" s="149"/>
      <c r="AL3598" s="149"/>
      <c r="AM3598" s="149"/>
      <c r="AN3598" s="149"/>
      <c r="AO3598" s="149"/>
      <c r="AP3598" s="149"/>
      <c r="AQ3598" s="149"/>
      <c r="AR3598" s="149"/>
      <c r="AS3598" s="149"/>
      <c r="AT3598" s="149"/>
      <c r="AU3598" s="149"/>
      <c r="AV3598" s="149"/>
      <c r="AW3598" s="149"/>
      <c r="AX3598" s="149"/>
      <c r="AY3598" s="149"/>
      <c r="AZ3598" s="149"/>
      <c r="BA3598" s="149"/>
      <c r="BB3598" s="149"/>
      <c r="BC3598" s="149"/>
      <c r="BD3598" s="149"/>
      <c r="BE3598" s="149"/>
      <c r="BF3598" s="149"/>
      <c r="BG3598" s="149"/>
      <c r="BH3598" s="149"/>
    </row>
    <row r="3599" spans="1:60" outlineLevel="3" x14ac:dyDescent="0.2">
      <c r="A3599" s="156"/>
      <c r="B3599" s="157"/>
      <c r="C3599" s="200" t="s">
        <v>2566</v>
      </c>
      <c r="D3599" s="193"/>
      <c r="E3599" s="194">
        <v>2</v>
      </c>
      <c r="F3599" s="160"/>
      <c r="G3599" s="160"/>
      <c r="H3599" s="160"/>
      <c r="I3599" s="160"/>
      <c r="J3599" s="160"/>
      <c r="K3599" s="160"/>
      <c r="L3599" s="160"/>
      <c r="M3599" s="160"/>
      <c r="N3599" s="159"/>
      <c r="O3599" s="159"/>
      <c r="P3599" s="159"/>
      <c r="Q3599" s="159"/>
      <c r="R3599" s="160"/>
      <c r="S3599" s="160"/>
      <c r="T3599" s="160"/>
      <c r="U3599" s="160"/>
      <c r="V3599" s="160"/>
      <c r="W3599" s="160"/>
      <c r="X3599" s="160"/>
      <c r="Y3599" s="160"/>
      <c r="Z3599" s="149"/>
      <c r="AA3599" s="149"/>
      <c r="AB3599" s="149"/>
      <c r="AC3599" s="149"/>
      <c r="AD3599" s="149"/>
      <c r="AE3599" s="149"/>
      <c r="AF3599" s="149"/>
      <c r="AG3599" s="149" t="s">
        <v>409</v>
      </c>
      <c r="AH3599" s="149">
        <v>0</v>
      </c>
      <c r="AI3599" s="149"/>
      <c r="AJ3599" s="149"/>
      <c r="AK3599" s="149"/>
      <c r="AL3599" s="149"/>
      <c r="AM3599" s="149"/>
      <c r="AN3599" s="149"/>
      <c r="AO3599" s="149"/>
      <c r="AP3599" s="149"/>
      <c r="AQ3599" s="149"/>
      <c r="AR3599" s="149"/>
      <c r="AS3599" s="149"/>
      <c r="AT3599" s="149"/>
      <c r="AU3599" s="149"/>
      <c r="AV3599" s="149"/>
      <c r="AW3599" s="149"/>
      <c r="AX3599" s="149"/>
      <c r="AY3599" s="149"/>
      <c r="AZ3599" s="149"/>
      <c r="BA3599" s="149"/>
      <c r="BB3599" s="149"/>
      <c r="BC3599" s="149"/>
      <c r="BD3599" s="149"/>
      <c r="BE3599" s="149"/>
      <c r="BF3599" s="149"/>
      <c r="BG3599" s="149"/>
      <c r="BH3599" s="149"/>
    </row>
    <row r="3600" spans="1:60" outlineLevel="3" x14ac:dyDescent="0.2">
      <c r="A3600" s="156"/>
      <c r="B3600" s="157"/>
      <c r="C3600" s="201" t="s">
        <v>417</v>
      </c>
      <c r="D3600" s="195"/>
      <c r="E3600" s="196">
        <v>2</v>
      </c>
      <c r="F3600" s="160"/>
      <c r="G3600" s="160"/>
      <c r="H3600" s="160"/>
      <c r="I3600" s="160"/>
      <c r="J3600" s="160"/>
      <c r="K3600" s="160"/>
      <c r="L3600" s="160"/>
      <c r="M3600" s="160"/>
      <c r="N3600" s="159"/>
      <c r="O3600" s="159"/>
      <c r="P3600" s="159"/>
      <c r="Q3600" s="159"/>
      <c r="R3600" s="160"/>
      <c r="S3600" s="160"/>
      <c r="T3600" s="160"/>
      <c r="U3600" s="160"/>
      <c r="V3600" s="160"/>
      <c r="W3600" s="160"/>
      <c r="X3600" s="160"/>
      <c r="Y3600" s="160"/>
      <c r="Z3600" s="149"/>
      <c r="AA3600" s="149"/>
      <c r="AB3600" s="149"/>
      <c r="AC3600" s="149"/>
      <c r="AD3600" s="149"/>
      <c r="AE3600" s="149"/>
      <c r="AF3600" s="149"/>
      <c r="AG3600" s="149" t="s">
        <v>409</v>
      </c>
      <c r="AH3600" s="149">
        <v>1</v>
      </c>
      <c r="AI3600" s="149"/>
      <c r="AJ3600" s="149"/>
      <c r="AK3600" s="149"/>
      <c r="AL3600" s="149"/>
      <c r="AM3600" s="149"/>
      <c r="AN3600" s="149"/>
      <c r="AO3600" s="149"/>
      <c r="AP3600" s="149"/>
      <c r="AQ3600" s="149"/>
      <c r="AR3600" s="149"/>
      <c r="AS3600" s="149"/>
      <c r="AT3600" s="149"/>
      <c r="AU3600" s="149"/>
      <c r="AV3600" s="149"/>
      <c r="AW3600" s="149"/>
      <c r="AX3600" s="149"/>
      <c r="AY3600" s="149"/>
      <c r="AZ3600" s="149"/>
      <c r="BA3600" s="149"/>
      <c r="BB3600" s="149"/>
      <c r="BC3600" s="149"/>
      <c r="BD3600" s="149"/>
      <c r="BE3600" s="149"/>
      <c r="BF3600" s="149"/>
      <c r="BG3600" s="149"/>
      <c r="BH3600" s="149"/>
    </row>
    <row r="3601" spans="1:60" ht="22.5" outlineLevel="1" x14ac:dyDescent="0.2">
      <c r="A3601" s="173">
        <v>336</v>
      </c>
      <c r="B3601" s="174" t="s">
        <v>2567</v>
      </c>
      <c r="C3601" s="189" t="s">
        <v>2568</v>
      </c>
      <c r="D3601" s="175" t="s">
        <v>640</v>
      </c>
      <c r="E3601" s="176">
        <v>2</v>
      </c>
      <c r="F3601" s="177"/>
      <c r="G3601" s="178">
        <f>ROUND(E3601*F3601,2)</f>
        <v>0</v>
      </c>
      <c r="H3601" s="177"/>
      <c r="I3601" s="178">
        <f>ROUND(E3601*H3601,2)</f>
        <v>0</v>
      </c>
      <c r="J3601" s="177"/>
      <c r="K3601" s="178">
        <f>ROUND(E3601*J3601,2)</f>
        <v>0</v>
      </c>
      <c r="L3601" s="178">
        <v>12</v>
      </c>
      <c r="M3601" s="178">
        <f>G3601*(1+L3601/100)</f>
        <v>0</v>
      </c>
      <c r="N3601" s="176">
        <v>0</v>
      </c>
      <c r="O3601" s="176">
        <f>ROUND(E3601*N3601,2)</f>
        <v>0</v>
      </c>
      <c r="P3601" s="176">
        <v>0</v>
      </c>
      <c r="Q3601" s="176">
        <f>ROUND(E3601*P3601,2)</f>
        <v>0</v>
      </c>
      <c r="R3601" s="178"/>
      <c r="S3601" s="178" t="s">
        <v>641</v>
      </c>
      <c r="T3601" s="179" t="s">
        <v>366</v>
      </c>
      <c r="U3601" s="160">
        <v>0</v>
      </c>
      <c r="V3601" s="160">
        <f>ROUND(E3601*U3601,2)</f>
        <v>0</v>
      </c>
      <c r="W3601" s="160"/>
      <c r="X3601" s="160" t="s">
        <v>404</v>
      </c>
      <c r="Y3601" s="160" t="s">
        <v>368</v>
      </c>
      <c r="Z3601" s="149"/>
      <c r="AA3601" s="149"/>
      <c r="AB3601" s="149"/>
      <c r="AC3601" s="149"/>
      <c r="AD3601" s="149"/>
      <c r="AE3601" s="149"/>
      <c r="AF3601" s="149"/>
      <c r="AG3601" s="149" t="s">
        <v>438</v>
      </c>
      <c r="AH3601" s="149"/>
      <c r="AI3601" s="149"/>
      <c r="AJ3601" s="149"/>
      <c r="AK3601" s="149"/>
      <c r="AL3601" s="149"/>
      <c r="AM3601" s="149"/>
      <c r="AN3601" s="149"/>
      <c r="AO3601" s="149"/>
      <c r="AP3601" s="149"/>
      <c r="AQ3601" s="149"/>
      <c r="AR3601" s="149"/>
      <c r="AS3601" s="149"/>
      <c r="AT3601" s="149"/>
      <c r="AU3601" s="149"/>
      <c r="AV3601" s="149"/>
      <c r="AW3601" s="149"/>
      <c r="AX3601" s="149"/>
      <c r="AY3601" s="149"/>
      <c r="AZ3601" s="149"/>
      <c r="BA3601" s="149"/>
      <c r="BB3601" s="149"/>
      <c r="BC3601" s="149"/>
      <c r="BD3601" s="149"/>
      <c r="BE3601" s="149"/>
      <c r="BF3601" s="149"/>
      <c r="BG3601" s="149"/>
      <c r="BH3601" s="149"/>
    </row>
    <row r="3602" spans="1:60" outlineLevel="2" x14ac:dyDescent="0.2">
      <c r="A3602" s="156"/>
      <c r="B3602" s="157"/>
      <c r="C3602" s="285" t="s">
        <v>2569</v>
      </c>
      <c r="D3602" s="286"/>
      <c r="E3602" s="286"/>
      <c r="F3602" s="286"/>
      <c r="G3602" s="286"/>
      <c r="H3602" s="160"/>
      <c r="I3602" s="160"/>
      <c r="J3602" s="160"/>
      <c r="K3602" s="160"/>
      <c r="L3602" s="160"/>
      <c r="M3602" s="160"/>
      <c r="N3602" s="159"/>
      <c r="O3602" s="159"/>
      <c r="P3602" s="159"/>
      <c r="Q3602" s="159"/>
      <c r="R3602" s="160"/>
      <c r="S3602" s="160"/>
      <c r="T3602" s="160"/>
      <c r="U3602" s="160"/>
      <c r="V3602" s="160"/>
      <c r="W3602" s="160"/>
      <c r="X3602" s="160"/>
      <c r="Y3602" s="160"/>
      <c r="Z3602" s="149"/>
      <c r="AA3602" s="149"/>
      <c r="AB3602" s="149"/>
      <c r="AC3602" s="149"/>
      <c r="AD3602" s="149"/>
      <c r="AE3602" s="149"/>
      <c r="AF3602" s="149"/>
      <c r="AG3602" s="149" t="s">
        <v>2494</v>
      </c>
      <c r="AH3602" s="149"/>
      <c r="AI3602" s="149"/>
      <c r="AJ3602" s="149"/>
      <c r="AK3602" s="149"/>
      <c r="AL3602" s="149"/>
      <c r="AM3602" s="149"/>
      <c r="AN3602" s="149"/>
      <c r="AO3602" s="149"/>
      <c r="AP3602" s="149"/>
      <c r="AQ3602" s="149"/>
      <c r="AR3602" s="149"/>
      <c r="AS3602" s="149"/>
      <c r="AT3602" s="149"/>
      <c r="AU3602" s="149"/>
      <c r="AV3602" s="149"/>
      <c r="AW3602" s="149"/>
      <c r="AX3602" s="149"/>
      <c r="AY3602" s="149"/>
      <c r="AZ3602" s="149"/>
      <c r="BA3602" s="197" t="str">
        <f>C3602</f>
        <v>vč. parapetních desek, SWS pásky, kotevního a montážního materiálu, pomocného lešení, viz výpis výrobků hliníkových</v>
      </c>
      <c r="BB3602" s="149"/>
      <c r="BC3602" s="149"/>
      <c r="BD3602" s="149"/>
      <c r="BE3602" s="149"/>
      <c r="BF3602" s="149"/>
      <c r="BG3602" s="149"/>
      <c r="BH3602" s="149"/>
    </row>
    <row r="3603" spans="1:60" outlineLevel="2" x14ac:dyDescent="0.2">
      <c r="A3603" s="156"/>
      <c r="B3603" s="157"/>
      <c r="C3603" s="200" t="s">
        <v>1137</v>
      </c>
      <c r="D3603" s="193"/>
      <c r="E3603" s="194"/>
      <c r="F3603" s="160"/>
      <c r="G3603" s="160"/>
      <c r="H3603" s="160"/>
      <c r="I3603" s="160"/>
      <c r="J3603" s="160"/>
      <c r="K3603" s="160"/>
      <c r="L3603" s="160"/>
      <c r="M3603" s="160"/>
      <c r="N3603" s="159"/>
      <c r="O3603" s="159"/>
      <c r="P3603" s="159"/>
      <c r="Q3603" s="159"/>
      <c r="R3603" s="160"/>
      <c r="S3603" s="160"/>
      <c r="T3603" s="160"/>
      <c r="U3603" s="160"/>
      <c r="V3603" s="160"/>
      <c r="W3603" s="160"/>
      <c r="X3603" s="160"/>
      <c r="Y3603" s="160"/>
      <c r="Z3603" s="149"/>
      <c r="AA3603" s="149"/>
      <c r="AB3603" s="149"/>
      <c r="AC3603" s="149"/>
      <c r="AD3603" s="149"/>
      <c r="AE3603" s="149"/>
      <c r="AF3603" s="149"/>
      <c r="AG3603" s="149" t="s">
        <v>409</v>
      </c>
      <c r="AH3603" s="149">
        <v>0</v>
      </c>
      <c r="AI3603" s="149"/>
      <c r="AJ3603" s="149"/>
      <c r="AK3603" s="149"/>
      <c r="AL3603" s="149"/>
      <c r="AM3603" s="149"/>
      <c r="AN3603" s="149"/>
      <c r="AO3603" s="149"/>
      <c r="AP3603" s="149"/>
      <c r="AQ3603" s="149"/>
      <c r="AR3603" s="149"/>
      <c r="AS3603" s="149"/>
      <c r="AT3603" s="149"/>
      <c r="AU3603" s="149"/>
      <c r="AV3603" s="149"/>
      <c r="AW3603" s="149"/>
      <c r="AX3603" s="149"/>
      <c r="AY3603" s="149"/>
      <c r="AZ3603" s="149"/>
      <c r="BA3603" s="149"/>
      <c r="BB3603" s="149"/>
      <c r="BC3603" s="149"/>
      <c r="BD3603" s="149"/>
      <c r="BE3603" s="149"/>
      <c r="BF3603" s="149"/>
      <c r="BG3603" s="149"/>
      <c r="BH3603" s="149"/>
    </row>
    <row r="3604" spans="1:60" outlineLevel="3" x14ac:dyDescent="0.2">
      <c r="A3604" s="156"/>
      <c r="B3604" s="157"/>
      <c r="C3604" s="200" t="s">
        <v>2570</v>
      </c>
      <c r="D3604" s="193"/>
      <c r="E3604" s="194">
        <v>2</v>
      </c>
      <c r="F3604" s="160"/>
      <c r="G3604" s="160"/>
      <c r="H3604" s="160"/>
      <c r="I3604" s="160"/>
      <c r="J3604" s="160"/>
      <c r="K3604" s="160"/>
      <c r="L3604" s="160"/>
      <c r="M3604" s="160"/>
      <c r="N3604" s="159"/>
      <c r="O3604" s="159"/>
      <c r="P3604" s="159"/>
      <c r="Q3604" s="159"/>
      <c r="R3604" s="160"/>
      <c r="S3604" s="160"/>
      <c r="T3604" s="160"/>
      <c r="U3604" s="160"/>
      <c r="V3604" s="160"/>
      <c r="W3604" s="160"/>
      <c r="X3604" s="160"/>
      <c r="Y3604" s="160"/>
      <c r="Z3604" s="149"/>
      <c r="AA3604" s="149"/>
      <c r="AB3604" s="149"/>
      <c r="AC3604" s="149"/>
      <c r="AD3604" s="149"/>
      <c r="AE3604" s="149"/>
      <c r="AF3604" s="149"/>
      <c r="AG3604" s="149" t="s">
        <v>409</v>
      </c>
      <c r="AH3604" s="149">
        <v>0</v>
      </c>
      <c r="AI3604" s="149"/>
      <c r="AJ3604" s="149"/>
      <c r="AK3604" s="149"/>
      <c r="AL3604" s="149"/>
      <c r="AM3604" s="149"/>
      <c r="AN3604" s="149"/>
      <c r="AO3604" s="149"/>
      <c r="AP3604" s="149"/>
      <c r="AQ3604" s="149"/>
      <c r="AR3604" s="149"/>
      <c r="AS3604" s="149"/>
      <c r="AT3604" s="149"/>
      <c r="AU3604" s="149"/>
      <c r="AV3604" s="149"/>
      <c r="AW3604" s="149"/>
      <c r="AX3604" s="149"/>
      <c r="AY3604" s="149"/>
      <c r="AZ3604" s="149"/>
      <c r="BA3604" s="149"/>
      <c r="BB3604" s="149"/>
      <c r="BC3604" s="149"/>
      <c r="BD3604" s="149"/>
      <c r="BE3604" s="149"/>
      <c r="BF3604" s="149"/>
      <c r="BG3604" s="149"/>
      <c r="BH3604" s="149"/>
    </row>
    <row r="3605" spans="1:60" outlineLevel="3" x14ac:dyDescent="0.2">
      <c r="A3605" s="156"/>
      <c r="B3605" s="157"/>
      <c r="C3605" s="201" t="s">
        <v>417</v>
      </c>
      <c r="D3605" s="195"/>
      <c r="E3605" s="196">
        <v>2</v>
      </c>
      <c r="F3605" s="160"/>
      <c r="G3605" s="160"/>
      <c r="H3605" s="160"/>
      <c r="I3605" s="160"/>
      <c r="J3605" s="160"/>
      <c r="K3605" s="160"/>
      <c r="L3605" s="160"/>
      <c r="M3605" s="160"/>
      <c r="N3605" s="159"/>
      <c r="O3605" s="159"/>
      <c r="P3605" s="159"/>
      <c r="Q3605" s="159"/>
      <c r="R3605" s="160"/>
      <c r="S3605" s="160"/>
      <c r="T3605" s="160"/>
      <c r="U3605" s="160"/>
      <c r="V3605" s="160"/>
      <c r="W3605" s="160"/>
      <c r="X3605" s="160"/>
      <c r="Y3605" s="160"/>
      <c r="Z3605" s="149"/>
      <c r="AA3605" s="149"/>
      <c r="AB3605" s="149"/>
      <c r="AC3605" s="149"/>
      <c r="AD3605" s="149"/>
      <c r="AE3605" s="149"/>
      <c r="AF3605" s="149"/>
      <c r="AG3605" s="149" t="s">
        <v>409</v>
      </c>
      <c r="AH3605" s="149">
        <v>1</v>
      </c>
      <c r="AI3605" s="149"/>
      <c r="AJ3605" s="149"/>
      <c r="AK3605" s="149"/>
      <c r="AL3605" s="149"/>
      <c r="AM3605" s="149"/>
      <c r="AN3605" s="149"/>
      <c r="AO3605" s="149"/>
      <c r="AP3605" s="149"/>
      <c r="AQ3605" s="149"/>
      <c r="AR3605" s="149"/>
      <c r="AS3605" s="149"/>
      <c r="AT3605" s="149"/>
      <c r="AU3605" s="149"/>
      <c r="AV3605" s="149"/>
      <c r="AW3605" s="149"/>
      <c r="AX3605" s="149"/>
      <c r="AY3605" s="149"/>
      <c r="AZ3605" s="149"/>
      <c r="BA3605" s="149"/>
      <c r="BB3605" s="149"/>
      <c r="BC3605" s="149"/>
      <c r="BD3605" s="149"/>
      <c r="BE3605" s="149"/>
      <c r="BF3605" s="149"/>
      <c r="BG3605" s="149"/>
      <c r="BH3605" s="149"/>
    </row>
    <row r="3606" spans="1:60" ht="22.5" outlineLevel="1" x14ac:dyDescent="0.2">
      <c r="A3606" s="173">
        <v>337</v>
      </c>
      <c r="B3606" s="174" t="s">
        <v>2571</v>
      </c>
      <c r="C3606" s="189" t="s">
        <v>2572</v>
      </c>
      <c r="D3606" s="175" t="s">
        <v>640</v>
      </c>
      <c r="E3606" s="176">
        <v>1</v>
      </c>
      <c r="F3606" s="177"/>
      <c r="G3606" s="178">
        <f>ROUND(E3606*F3606,2)</f>
        <v>0</v>
      </c>
      <c r="H3606" s="177"/>
      <c r="I3606" s="178">
        <f>ROUND(E3606*H3606,2)</f>
        <v>0</v>
      </c>
      <c r="J3606" s="177"/>
      <c r="K3606" s="178">
        <f>ROUND(E3606*J3606,2)</f>
        <v>0</v>
      </c>
      <c r="L3606" s="178">
        <v>12</v>
      </c>
      <c r="M3606" s="178">
        <f>G3606*(1+L3606/100)</f>
        <v>0</v>
      </c>
      <c r="N3606" s="176">
        <v>0</v>
      </c>
      <c r="O3606" s="176">
        <f>ROUND(E3606*N3606,2)</f>
        <v>0</v>
      </c>
      <c r="P3606" s="176">
        <v>0</v>
      </c>
      <c r="Q3606" s="176">
        <f>ROUND(E3606*P3606,2)</f>
        <v>0</v>
      </c>
      <c r="R3606" s="178"/>
      <c r="S3606" s="178" t="s">
        <v>641</v>
      </c>
      <c r="T3606" s="179" t="s">
        <v>366</v>
      </c>
      <c r="U3606" s="160">
        <v>0</v>
      </c>
      <c r="V3606" s="160">
        <f>ROUND(E3606*U3606,2)</f>
        <v>0</v>
      </c>
      <c r="W3606" s="160"/>
      <c r="X3606" s="160" t="s">
        <v>404</v>
      </c>
      <c r="Y3606" s="160" t="s">
        <v>368</v>
      </c>
      <c r="Z3606" s="149"/>
      <c r="AA3606" s="149"/>
      <c r="AB3606" s="149"/>
      <c r="AC3606" s="149"/>
      <c r="AD3606" s="149"/>
      <c r="AE3606" s="149"/>
      <c r="AF3606" s="149"/>
      <c r="AG3606" s="149" t="s">
        <v>438</v>
      </c>
      <c r="AH3606" s="149"/>
      <c r="AI3606" s="149"/>
      <c r="AJ3606" s="149"/>
      <c r="AK3606" s="149"/>
      <c r="AL3606" s="149"/>
      <c r="AM3606" s="149"/>
      <c r="AN3606" s="149"/>
      <c r="AO3606" s="149"/>
      <c r="AP3606" s="149"/>
      <c r="AQ3606" s="149"/>
      <c r="AR3606" s="149"/>
      <c r="AS3606" s="149"/>
      <c r="AT3606" s="149"/>
      <c r="AU3606" s="149"/>
      <c r="AV3606" s="149"/>
      <c r="AW3606" s="149"/>
      <c r="AX3606" s="149"/>
      <c r="AY3606" s="149"/>
      <c r="AZ3606" s="149"/>
      <c r="BA3606" s="149"/>
      <c r="BB3606" s="149"/>
      <c r="BC3606" s="149"/>
      <c r="BD3606" s="149"/>
      <c r="BE3606" s="149"/>
      <c r="BF3606" s="149"/>
      <c r="BG3606" s="149"/>
      <c r="BH3606" s="149"/>
    </row>
    <row r="3607" spans="1:60" ht="22.5" outlineLevel="2" x14ac:dyDescent="0.2">
      <c r="A3607" s="156"/>
      <c r="B3607" s="157"/>
      <c r="C3607" s="285" t="s">
        <v>2573</v>
      </c>
      <c r="D3607" s="286"/>
      <c r="E3607" s="286"/>
      <c r="F3607" s="286"/>
      <c r="G3607" s="286"/>
      <c r="H3607" s="160"/>
      <c r="I3607" s="160"/>
      <c r="J3607" s="160"/>
      <c r="K3607" s="160"/>
      <c r="L3607" s="160"/>
      <c r="M3607" s="160"/>
      <c r="N3607" s="159"/>
      <c r="O3607" s="159"/>
      <c r="P3607" s="159"/>
      <c r="Q3607" s="159"/>
      <c r="R3607" s="160"/>
      <c r="S3607" s="160"/>
      <c r="T3607" s="160"/>
      <c r="U3607" s="160"/>
      <c r="V3607" s="160"/>
      <c r="W3607" s="160"/>
      <c r="X3607" s="160"/>
      <c r="Y3607" s="160"/>
      <c r="Z3607" s="149"/>
      <c r="AA3607" s="149"/>
      <c r="AB3607" s="149"/>
      <c r="AC3607" s="149"/>
      <c r="AD3607" s="149"/>
      <c r="AE3607" s="149"/>
      <c r="AF3607" s="149"/>
      <c r="AG3607" s="149" t="s">
        <v>2494</v>
      </c>
      <c r="AH3607" s="149"/>
      <c r="AI3607" s="149"/>
      <c r="AJ3607" s="149"/>
      <c r="AK3607" s="149"/>
      <c r="AL3607" s="149"/>
      <c r="AM3607" s="149"/>
      <c r="AN3607" s="149"/>
      <c r="AO3607" s="149"/>
      <c r="AP3607" s="149"/>
      <c r="AQ3607" s="149"/>
      <c r="AR3607" s="149"/>
      <c r="AS3607" s="149"/>
      <c r="AT3607" s="149"/>
      <c r="AU3607" s="149"/>
      <c r="AV3607" s="149"/>
      <c r="AW3607" s="149"/>
      <c r="AX3607" s="149"/>
      <c r="AY3607" s="149"/>
      <c r="AZ3607" s="149"/>
      <c r="BA3607" s="197" t="str">
        <f>C3607</f>
        <v>č.zárubně, kování, vložkového zámku-elektromechanický, doplńků-madla a kontrasně označeny výrazným pruhem značek, kotevního a montážního materiálu, pomocného lešení, viz výpis výrobků hliníkových</v>
      </c>
      <c r="BB3607" s="149"/>
      <c r="BC3607" s="149"/>
      <c r="BD3607" s="149"/>
      <c r="BE3607" s="149"/>
      <c r="BF3607" s="149"/>
      <c r="BG3607" s="149"/>
      <c r="BH3607" s="149"/>
    </row>
    <row r="3608" spans="1:60" outlineLevel="2" x14ac:dyDescent="0.2">
      <c r="A3608" s="156"/>
      <c r="B3608" s="157"/>
      <c r="C3608" s="200" t="s">
        <v>1137</v>
      </c>
      <c r="D3608" s="193"/>
      <c r="E3608" s="194"/>
      <c r="F3608" s="160"/>
      <c r="G3608" s="160"/>
      <c r="H3608" s="160"/>
      <c r="I3608" s="160"/>
      <c r="J3608" s="160"/>
      <c r="K3608" s="160"/>
      <c r="L3608" s="160"/>
      <c r="M3608" s="160"/>
      <c r="N3608" s="159"/>
      <c r="O3608" s="159"/>
      <c r="P3608" s="159"/>
      <c r="Q3608" s="159"/>
      <c r="R3608" s="160"/>
      <c r="S3608" s="160"/>
      <c r="T3608" s="160"/>
      <c r="U3608" s="160"/>
      <c r="V3608" s="160"/>
      <c r="W3608" s="160"/>
      <c r="X3608" s="160"/>
      <c r="Y3608" s="160"/>
      <c r="Z3608" s="149"/>
      <c r="AA3608" s="149"/>
      <c r="AB3608" s="149"/>
      <c r="AC3608" s="149"/>
      <c r="AD3608" s="149"/>
      <c r="AE3608" s="149"/>
      <c r="AF3608" s="149"/>
      <c r="AG3608" s="149" t="s">
        <v>409</v>
      </c>
      <c r="AH3608" s="149">
        <v>0</v>
      </c>
      <c r="AI3608" s="149"/>
      <c r="AJ3608" s="149"/>
      <c r="AK3608" s="149"/>
      <c r="AL3608" s="149"/>
      <c r="AM3608" s="149"/>
      <c r="AN3608" s="149"/>
      <c r="AO3608" s="149"/>
      <c r="AP3608" s="149"/>
      <c r="AQ3608" s="149"/>
      <c r="AR3608" s="149"/>
      <c r="AS3608" s="149"/>
      <c r="AT3608" s="149"/>
      <c r="AU3608" s="149"/>
      <c r="AV3608" s="149"/>
      <c r="AW3608" s="149"/>
      <c r="AX3608" s="149"/>
      <c r="AY3608" s="149"/>
      <c r="AZ3608" s="149"/>
      <c r="BA3608" s="149"/>
      <c r="BB3608" s="149"/>
      <c r="BC3608" s="149"/>
      <c r="BD3608" s="149"/>
      <c r="BE3608" s="149"/>
      <c r="BF3608" s="149"/>
      <c r="BG3608" s="149"/>
      <c r="BH3608" s="149"/>
    </row>
    <row r="3609" spans="1:60" outlineLevel="3" x14ac:dyDescent="0.2">
      <c r="A3609" s="156"/>
      <c r="B3609" s="157"/>
      <c r="C3609" s="200" t="s">
        <v>2574</v>
      </c>
      <c r="D3609" s="193"/>
      <c r="E3609" s="194">
        <v>1</v>
      </c>
      <c r="F3609" s="160"/>
      <c r="G3609" s="160"/>
      <c r="H3609" s="160"/>
      <c r="I3609" s="160"/>
      <c r="J3609" s="160"/>
      <c r="K3609" s="160"/>
      <c r="L3609" s="160"/>
      <c r="M3609" s="160"/>
      <c r="N3609" s="159"/>
      <c r="O3609" s="159"/>
      <c r="P3609" s="159"/>
      <c r="Q3609" s="159"/>
      <c r="R3609" s="160"/>
      <c r="S3609" s="160"/>
      <c r="T3609" s="160"/>
      <c r="U3609" s="160"/>
      <c r="V3609" s="160"/>
      <c r="W3609" s="160"/>
      <c r="X3609" s="160"/>
      <c r="Y3609" s="160"/>
      <c r="Z3609" s="149"/>
      <c r="AA3609" s="149"/>
      <c r="AB3609" s="149"/>
      <c r="AC3609" s="149"/>
      <c r="AD3609" s="149"/>
      <c r="AE3609" s="149"/>
      <c r="AF3609" s="149"/>
      <c r="AG3609" s="149" t="s">
        <v>409</v>
      </c>
      <c r="AH3609" s="149">
        <v>0</v>
      </c>
      <c r="AI3609" s="149"/>
      <c r="AJ3609" s="149"/>
      <c r="AK3609" s="149"/>
      <c r="AL3609" s="149"/>
      <c r="AM3609" s="149"/>
      <c r="AN3609" s="149"/>
      <c r="AO3609" s="149"/>
      <c r="AP3609" s="149"/>
      <c r="AQ3609" s="149"/>
      <c r="AR3609" s="149"/>
      <c r="AS3609" s="149"/>
      <c r="AT3609" s="149"/>
      <c r="AU3609" s="149"/>
      <c r="AV3609" s="149"/>
      <c r="AW3609" s="149"/>
      <c r="AX3609" s="149"/>
      <c r="AY3609" s="149"/>
      <c r="AZ3609" s="149"/>
      <c r="BA3609" s="149"/>
      <c r="BB3609" s="149"/>
      <c r="BC3609" s="149"/>
      <c r="BD3609" s="149"/>
      <c r="BE3609" s="149"/>
      <c r="BF3609" s="149"/>
      <c r="BG3609" s="149"/>
      <c r="BH3609" s="149"/>
    </row>
    <row r="3610" spans="1:60" outlineLevel="3" x14ac:dyDescent="0.2">
      <c r="A3610" s="156"/>
      <c r="B3610" s="157"/>
      <c r="C3610" s="201" t="s">
        <v>417</v>
      </c>
      <c r="D3610" s="195"/>
      <c r="E3610" s="196">
        <v>1</v>
      </c>
      <c r="F3610" s="160"/>
      <c r="G3610" s="160"/>
      <c r="H3610" s="160"/>
      <c r="I3610" s="160"/>
      <c r="J3610" s="160"/>
      <c r="K3610" s="160"/>
      <c r="L3610" s="160"/>
      <c r="M3610" s="160"/>
      <c r="N3610" s="159"/>
      <c r="O3610" s="159"/>
      <c r="P3610" s="159"/>
      <c r="Q3610" s="159"/>
      <c r="R3610" s="160"/>
      <c r="S3610" s="160"/>
      <c r="T3610" s="160"/>
      <c r="U3610" s="160"/>
      <c r="V3610" s="160"/>
      <c r="W3610" s="160"/>
      <c r="X3610" s="160"/>
      <c r="Y3610" s="160"/>
      <c r="Z3610" s="149"/>
      <c r="AA3610" s="149"/>
      <c r="AB3610" s="149"/>
      <c r="AC3610" s="149"/>
      <c r="AD3610" s="149"/>
      <c r="AE3610" s="149"/>
      <c r="AF3610" s="149"/>
      <c r="AG3610" s="149" t="s">
        <v>409</v>
      </c>
      <c r="AH3610" s="149">
        <v>1</v>
      </c>
      <c r="AI3610" s="149"/>
      <c r="AJ3610" s="149"/>
      <c r="AK3610" s="149"/>
      <c r="AL3610" s="149"/>
      <c r="AM3610" s="149"/>
      <c r="AN3610" s="149"/>
      <c r="AO3610" s="149"/>
      <c r="AP3610" s="149"/>
      <c r="AQ3610" s="149"/>
      <c r="AR3610" s="149"/>
      <c r="AS3610" s="149"/>
      <c r="AT3610" s="149"/>
      <c r="AU3610" s="149"/>
      <c r="AV3610" s="149"/>
      <c r="AW3610" s="149"/>
      <c r="AX3610" s="149"/>
      <c r="AY3610" s="149"/>
      <c r="AZ3610" s="149"/>
      <c r="BA3610" s="149"/>
      <c r="BB3610" s="149"/>
      <c r="BC3610" s="149"/>
      <c r="BD3610" s="149"/>
      <c r="BE3610" s="149"/>
      <c r="BF3610" s="149"/>
      <c r="BG3610" s="149"/>
      <c r="BH3610" s="149"/>
    </row>
    <row r="3611" spans="1:60" ht="22.5" outlineLevel="1" x14ac:dyDescent="0.2">
      <c r="A3611" s="173">
        <v>338</v>
      </c>
      <c r="B3611" s="174" t="s">
        <v>2575</v>
      </c>
      <c r="C3611" s="189" t="s">
        <v>2576</v>
      </c>
      <c r="D3611" s="175" t="s">
        <v>640</v>
      </c>
      <c r="E3611" s="176">
        <v>1</v>
      </c>
      <c r="F3611" s="177"/>
      <c r="G3611" s="178">
        <f>ROUND(E3611*F3611,2)</f>
        <v>0</v>
      </c>
      <c r="H3611" s="177"/>
      <c r="I3611" s="178">
        <f>ROUND(E3611*H3611,2)</f>
        <v>0</v>
      </c>
      <c r="J3611" s="177"/>
      <c r="K3611" s="178">
        <f>ROUND(E3611*J3611,2)</f>
        <v>0</v>
      </c>
      <c r="L3611" s="178">
        <v>12</v>
      </c>
      <c r="M3611" s="178">
        <f>G3611*(1+L3611/100)</f>
        <v>0</v>
      </c>
      <c r="N3611" s="176">
        <v>0</v>
      </c>
      <c r="O3611" s="176">
        <f>ROUND(E3611*N3611,2)</f>
        <v>0</v>
      </c>
      <c r="P3611" s="176">
        <v>0</v>
      </c>
      <c r="Q3611" s="176">
        <f>ROUND(E3611*P3611,2)</f>
        <v>0</v>
      </c>
      <c r="R3611" s="178"/>
      <c r="S3611" s="178" t="s">
        <v>641</v>
      </c>
      <c r="T3611" s="179" t="s">
        <v>366</v>
      </c>
      <c r="U3611" s="160">
        <v>0</v>
      </c>
      <c r="V3611" s="160">
        <f>ROUND(E3611*U3611,2)</f>
        <v>0</v>
      </c>
      <c r="W3611" s="160"/>
      <c r="X3611" s="160" t="s">
        <v>404</v>
      </c>
      <c r="Y3611" s="160" t="s">
        <v>368</v>
      </c>
      <c r="Z3611" s="149"/>
      <c r="AA3611" s="149"/>
      <c r="AB3611" s="149"/>
      <c r="AC3611" s="149"/>
      <c r="AD3611" s="149"/>
      <c r="AE3611" s="149"/>
      <c r="AF3611" s="149"/>
      <c r="AG3611" s="149" t="s">
        <v>438</v>
      </c>
      <c r="AH3611" s="149"/>
      <c r="AI3611" s="149"/>
      <c r="AJ3611" s="149"/>
      <c r="AK3611" s="149"/>
      <c r="AL3611" s="149"/>
      <c r="AM3611" s="149"/>
      <c r="AN3611" s="149"/>
      <c r="AO3611" s="149"/>
      <c r="AP3611" s="149"/>
      <c r="AQ3611" s="149"/>
      <c r="AR3611" s="149"/>
      <c r="AS3611" s="149"/>
      <c r="AT3611" s="149"/>
      <c r="AU3611" s="149"/>
      <c r="AV3611" s="149"/>
      <c r="AW3611" s="149"/>
      <c r="AX3611" s="149"/>
      <c r="AY3611" s="149"/>
      <c r="AZ3611" s="149"/>
      <c r="BA3611" s="149"/>
      <c r="BB3611" s="149"/>
      <c r="BC3611" s="149"/>
      <c r="BD3611" s="149"/>
      <c r="BE3611" s="149"/>
      <c r="BF3611" s="149"/>
      <c r="BG3611" s="149"/>
      <c r="BH3611" s="149"/>
    </row>
    <row r="3612" spans="1:60" ht="22.5" outlineLevel="2" x14ac:dyDescent="0.2">
      <c r="A3612" s="156"/>
      <c r="B3612" s="157"/>
      <c r="C3612" s="285" t="s">
        <v>2577</v>
      </c>
      <c r="D3612" s="286"/>
      <c r="E3612" s="286"/>
      <c r="F3612" s="286"/>
      <c r="G3612" s="286"/>
      <c r="H3612" s="160"/>
      <c r="I3612" s="160"/>
      <c r="J3612" s="160"/>
      <c r="K3612" s="160"/>
      <c r="L3612" s="160"/>
      <c r="M3612" s="160"/>
      <c r="N3612" s="159"/>
      <c r="O3612" s="159"/>
      <c r="P3612" s="159"/>
      <c r="Q3612" s="159"/>
      <c r="R3612" s="160"/>
      <c r="S3612" s="160"/>
      <c r="T3612" s="160"/>
      <c r="U3612" s="160"/>
      <c r="V3612" s="160"/>
      <c r="W3612" s="160"/>
      <c r="X3612" s="160"/>
      <c r="Y3612" s="160"/>
      <c r="Z3612" s="149"/>
      <c r="AA3612" s="149"/>
      <c r="AB3612" s="149"/>
      <c r="AC3612" s="149"/>
      <c r="AD3612" s="149"/>
      <c r="AE3612" s="149"/>
      <c r="AF3612" s="149"/>
      <c r="AG3612" s="149" t="s">
        <v>2494</v>
      </c>
      <c r="AH3612" s="149"/>
      <c r="AI3612" s="149"/>
      <c r="AJ3612" s="149"/>
      <c r="AK3612" s="149"/>
      <c r="AL3612" s="149"/>
      <c r="AM3612" s="149"/>
      <c r="AN3612" s="149"/>
      <c r="AO3612" s="149"/>
      <c r="AP3612" s="149"/>
      <c r="AQ3612" s="149"/>
      <c r="AR3612" s="149"/>
      <c r="AS3612" s="149"/>
      <c r="AT3612" s="149"/>
      <c r="AU3612" s="149"/>
      <c r="AV3612" s="149"/>
      <c r="AW3612" s="149"/>
      <c r="AX3612" s="149"/>
      <c r="AY3612" s="149"/>
      <c r="AZ3612" s="149"/>
      <c r="BA3612" s="197" t="str">
        <f>C3612</f>
        <v>č.zárubně, kování, vložkového zámku-elektromechanický, doplńků-madla, dveřní zarášky, samozavírače, kontrasně označeny výrazným pruhem značek, kotevního a montážního materiálu, pomocného lešení, viz výpis výrobků hliníkových</v>
      </c>
      <c r="BB3612" s="149"/>
      <c r="BC3612" s="149"/>
      <c r="BD3612" s="149"/>
      <c r="BE3612" s="149"/>
      <c r="BF3612" s="149"/>
      <c r="BG3612" s="149"/>
      <c r="BH3612" s="149"/>
    </row>
    <row r="3613" spans="1:60" outlineLevel="2" x14ac:dyDescent="0.2">
      <c r="A3613" s="156"/>
      <c r="B3613" s="157"/>
      <c r="C3613" s="200" t="s">
        <v>1137</v>
      </c>
      <c r="D3613" s="193"/>
      <c r="E3613" s="194"/>
      <c r="F3613" s="160"/>
      <c r="G3613" s="160"/>
      <c r="H3613" s="160"/>
      <c r="I3613" s="160"/>
      <c r="J3613" s="160"/>
      <c r="K3613" s="160"/>
      <c r="L3613" s="160"/>
      <c r="M3613" s="160"/>
      <c r="N3613" s="159"/>
      <c r="O3613" s="159"/>
      <c r="P3613" s="159"/>
      <c r="Q3613" s="159"/>
      <c r="R3613" s="160"/>
      <c r="S3613" s="160"/>
      <c r="T3613" s="160"/>
      <c r="U3613" s="160"/>
      <c r="V3613" s="160"/>
      <c r="W3613" s="160"/>
      <c r="X3613" s="160"/>
      <c r="Y3613" s="160"/>
      <c r="Z3613" s="149"/>
      <c r="AA3613" s="149"/>
      <c r="AB3613" s="149"/>
      <c r="AC3613" s="149"/>
      <c r="AD3613" s="149"/>
      <c r="AE3613" s="149"/>
      <c r="AF3613" s="149"/>
      <c r="AG3613" s="149" t="s">
        <v>409</v>
      </c>
      <c r="AH3613" s="149">
        <v>0</v>
      </c>
      <c r="AI3613" s="149"/>
      <c r="AJ3613" s="149"/>
      <c r="AK3613" s="149"/>
      <c r="AL3613" s="149"/>
      <c r="AM3613" s="149"/>
      <c r="AN3613" s="149"/>
      <c r="AO3613" s="149"/>
      <c r="AP3613" s="149"/>
      <c r="AQ3613" s="149"/>
      <c r="AR3613" s="149"/>
      <c r="AS3613" s="149"/>
      <c r="AT3613" s="149"/>
      <c r="AU3613" s="149"/>
      <c r="AV3613" s="149"/>
      <c r="AW3613" s="149"/>
      <c r="AX3613" s="149"/>
      <c r="AY3613" s="149"/>
      <c r="AZ3613" s="149"/>
      <c r="BA3613" s="149"/>
      <c r="BB3613" s="149"/>
      <c r="BC3613" s="149"/>
      <c r="BD3613" s="149"/>
      <c r="BE3613" s="149"/>
      <c r="BF3613" s="149"/>
      <c r="BG3613" s="149"/>
      <c r="BH3613" s="149"/>
    </row>
    <row r="3614" spans="1:60" outlineLevel="3" x14ac:dyDescent="0.2">
      <c r="A3614" s="156"/>
      <c r="B3614" s="157"/>
      <c r="C3614" s="200" t="s">
        <v>2578</v>
      </c>
      <c r="D3614" s="193"/>
      <c r="E3614" s="194">
        <v>1</v>
      </c>
      <c r="F3614" s="160"/>
      <c r="G3614" s="160"/>
      <c r="H3614" s="160"/>
      <c r="I3614" s="160"/>
      <c r="J3614" s="160"/>
      <c r="K3614" s="160"/>
      <c r="L3614" s="160"/>
      <c r="M3614" s="160"/>
      <c r="N3614" s="159"/>
      <c r="O3614" s="159"/>
      <c r="P3614" s="159"/>
      <c r="Q3614" s="159"/>
      <c r="R3614" s="160"/>
      <c r="S3614" s="160"/>
      <c r="T3614" s="160"/>
      <c r="U3614" s="160"/>
      <c r="V3614" s="160"/>
      <c r="W3614" s="160"/>
      <c r="X3614" s="160"/>
      <c r="Y3614" s="160"/>
      <c r="Z3614" s="149"/>
      <c r="AA3614" s="149"/>
      <c r="AB3614" s="149"/>
      <c r="AC3614" s="149"/>
      <c r="AD3614" s="149"/>
      <c r="AE3614" s="149"/>
      <c r="AF3614" s="149"/>
      <c r="AG3614" s="149" t="s">
        <v>409</v>
      </c>
      <c r="AH3614" s="149">
        <v>0</v>
      </c>
      <c r="AI3614" s="149"/>
      <c r="AJ3614" s="149"/>
      <c r="AK3614" s="149"/>
      <c r="AL3614" s="149"/>
      <c r="AM3614" s="149"/>
      <c r="AN3614" s="149"/>
      <c r="AO3614" s="149"/>
      <c r="AP3614" s="149"/>
      <c r="AQ3614" s="149"/>
      <c r="AR3614" s="149"/>
      <c r="AS3614" s="149"/>
      <c r="AT3614" s="149"/>
      <c r="AU3614" s="149"/>
      <c r="AV3614" s="149"/>
      <c r="AW3614" s="149"/>
      <c r="AX3614" s="149"/>
      <c r="AY3614" s="149"/>
      <c r="AZ3614" s="149"/>
      <c r="BA3614" s="149"/>
      <c r="BB3614" s="149"/>
      <c r="BC3614" s="149"/>
      <c r="BD3614" s="149"/>
      <c r="BE3614" s="149"/>
      <c r="BF3614" s="149"/>
      <c r="BG3614" s="149"/>
      <c r="BH3614" s="149"/>
    </row>
    <row r="3615" spans="1:60" outlineLevel="3" x14ac:dyDescent="0.2">
      <c r="A3615" s="156"/>
      <c r="B3615" s="157"/>
      <c r="C3615" s="201" t="s">
        <v>417</v>
      </c>
      <c r="D3615" s="195"/>
      <c r="E3615" s="196">
        <v>1</v>
      </c>
      <c r="F3615" s="160"/>
      <c r="G3615" s="160"/>
      <c r="H3615" s="160"/>
      <c r="I3615" s="160"/>
      <c r="J3615" s="160"/>
      <c r="K3615" s="160"/>
      <c r="L3615" s="160"/>
      <c r="M3615" s="160"/>
      <c r="N3615" s="159"/>
      <c r="O3615" s="159"/>
      <c r="P3615" s="159"/>
      <c r="Q3615" s="159"/>
      <c r="R3615" s="160"/>
      <c r="S3615" s="160"/>
      <c r="T3615" s="160"/>
      <c r="U3615" s="160"/>
      <c r="V3615" s="160"/>
      <c r="W3615" s="160"/>
      <c r="X3615" s="160"/>
      <c r="Y3615" s="160"/>
      <c r="Z3615" s="149"/>
      <c r="AA3615" s="149"/>
      <c r="AB3615" s="149"/>
      <c r="AC3615" s="149"/>
      <c r="AD3615" s="149"/>
      <c r="AE3615" s="149"/>
      <c r="AF3615" s="149"/>
      <c r="AG3615" s="149" t="s">
        <v>409</v>
      </c>
      <c r="AH3615" s="149">
        <v>1</v>
      </c>
      <c r="AI3615" s="149"/>
      <c r="AJ3615" s="149"/>
      <c r="AK3615" s="149"/>
      <c r="AL3615" s="149"/>
      <c r="AM3615" s="149"/>
      <c r="AN3615" s="149"/>
      <c r="AO3615" s="149"/>
      <c r="AP3615" s="149"/>
      <c r="AQ3615" s="149"/>
      <c r="AR3615" s="149"/>
      <c r="AS3615" s="149"/>
      <c r="AT3615" s="149"/>
      <c r="AU3615" s="149"/>
      <c r="AV3615" s="149"/>
      <c r="AW3615" s="149"/>
      <c r="AX3615" s="149"/>
      <c r="AY3615" s="149"/>
      <c r="AZ3615" s="149"/>
      <c r="BA3615" s="149"/>
      <c r="BB3615" s="149"/>
      <c r="BC3615" s="149"/>
      <c r="BD3615" s="149"/>
      <c r="BE3615" s="149"/>
      <c r="BF3615" s="149"/>
      <c r="BG3615" s="149"/>
      <c r="BH3615" s="149"/>
    </row>
    <row r="3616" spans="1:60" ht="22.5" outlineLevel="1" x14ac:dyDescent="0.2">
      <c r="A3616" s="173">
        <v>339</v>
      </c>
      <c r="B3616" s="174" t="s">
        <v>2579</v>
      </c>
      <c r="C3616" s="189" t="s">
        <v>2580</v>
      </c>
      <c r="D3616" s="175" t="s">
        <v>640</v>
      </c>
      <c r="E3616" s="176">
        <v>1</v>
      </c>
      <c r="F3616" s="177"/>
      <c r="G3616" s="178">
        <f>ROUND(E3616*F3616,2)</f>
        <v>0</v>
      </c>
      <c r="H3616" s="177"/>
      <c r="I3616" s="178">
        <f>ROUND(E3616*H3616,2)</f>
        <v>0</v>
      </c>
      <c r="J3616" s="177"/>
      <c r="K3616" s="178">
        <f>ROUND(E3616*J3616,2)</f>
        <v>0</v>
      </c>
      <c r="L3616" s="178">
        <v>12</v>
      </c>
      <c r="M3616" s="178">
        <f>G3616*(1+L3616/100)</f>
        <v>0</v>
      </c>
      <c r="N3616" s="176">
        <v>0</v>
      </c>
      <c r="O3616" s="176">
        <f>ROUND(E3616*N3616,2)</f>
        <v>0</v>
      </c>
      <c r="P3616" s="176">
        <v>0</v>
      </c>
      <c r="Q3616" s="176">
        <f>ROUND(E3616*P3616,2)</f>
        <v>0</v>
      </c>
      <c r="R3616" s="178"/>
      <c r="S3616" s="178" t="s">
        <v>641</v>
      </c>
      <c r="T3616" s="179" t="s">
        <v>366</v>
      </c>
      <c r="U3616" s="160">
        <v>0</v>
      </c>
      <c r="V3616" s="160">
        <f>ROUND(E3616*U3616,2)</f>
        <v>0</v>
      </c>
      <c r="W3616" s="160"/>
      <c r="X3616" s="160" t="s">
        <v>404</v>
      </c>
      <c r="Y3616" s="160" t="s">
        <v>368</v>
      </c>
      <c r="Z3616" s="149"/>
      <c r="AA3616" s="149"/>
      <c r="AB3616" s="149"/>
      <c r="AC3616" s="149"/>
      <c r="AD3616" s="149"/>
      <c r="AE3616" s="149"/>
      <c r="AF3616" s="149"/>
      <c r="AG3616" s="149" t="s">
        <v>438</v>
      </c>
      <c r="AH3616" s="149"/>
      <c r="AI3616" s="149"/>
      <c r="AJ3616" s="149"/>
      <c r="AK3616" s="149"/>
      <c r="AL3616" s="149"/>
      <c r="AM3616" s="149"/>
      <c r="AN3616" s="149"/>
      <c r="AO3616" s="149"/>
      <c r="AP3616" s="149"/>
      <c r="AQ3616" s="149"/>
      <c r="AR3616" s="149"/>
      <c r="AS3616" s="149"/>
      <c r="AT3616" s="149"/>
      <c r="AU3616" s="149"/>
      <c r="AV3616" s="149"/>
      <c r="AW3616" s="149"/>
      <c r="AX3616" s="149"/>
      <c r="AY3616" s="149"/>
      <c r="AZ3616" s="149"/>
      <c r="BA3616" s="149"/>
      <c r="BB3616" s="149"/>
      <c r="BC3616" s="149"/>
      <c r="BD3616" s="149"/>
      <c r="BE3616" s="149"/>
      <c r="BF3616" s="149"/>
      <c r="BG3616" s="149"/>
      <c r="BH3616" s="149"/>
    </row>
    <row r="3617" spans="1:60" ht="22.5" outlineLevel="2" x14ac:dyDescent="0.2">
      <c r="A3617" s="156"/>
      <c r="B3617" s="157"/>
      <c r="C3617" s="285" t="s">
        <v>2581</v>
      </c>
      <c r="D3617" s="286"/>
      <c r="E3617" s="286"/>
      <c r="F3617" s="286"/>
      <c r="G3617" s="286"/>
      <c r="H3617" s="160"/>
      <c r="I3617" s="160"/>
      <c r="J3617" s="160"/>
      <c r="K3617" s="160"/>
      <c r="L3617" s="160"/>
      <c r="M3617" s="160"/>
      <c r="N3617" s="159"/>
      <c r="O3617" s="159"/>
      <c r="P3617" s="159"/>
      <c r="Q3617" s="159"/>
      <c r="R3617" s="160"/>
      <c r="S3617" s="160"/>
      <c r="T3617" s="160"/>
      <c r="U3617" s="160"/>
      <c r="V3617" s="160"/>
      <c r="W3617" s="160"/>
      <c r="X3617" s="160"/>
      <c r="Y3617" s="160"/>
      <c r="Z3617" s="149"/>
      <c r="AA3617" s="149"/>
      <c r="AB3617" s="149"/>
      <c r="AC3617" s="149"/>
      <c r="AD3617" s="149"/>
      <c r="AE3617" s="149"/>
      <c r="AF3617" s="149"/>
      <c r="AG3617" s="149" t="s">
        <v>2494</v>
      </c>
      <c r="AH3617" s="149"/>
      <c r="AI3617" s="149"/>
      <c r="AJ3617" s="149"/>
      <c r="AK3617" s="149"/>
      <c r="AL3617" s="149"/>
      <c r="AM3617" s="149"/>
      <c r="AN3617" s="149"/>
      <c r="AO3617" s="149"/>
      <c r="AP3617" s="149"/>
      <c r="AQ3617" s="149"/>
      <c r="AR3617" s="149"/>
      <c r="AS3617" s="149"/>
      <c r="AT3617" s="149"/>
      <c r="AU3617" s="149"/>
      <c r="AV3617" s="149"/>
      <c r="AW3617" s="149"/>
      <c r="AX3617" s="149"/>
      <c r="AY3617" s="149"/>
      <c r="AZ3617" s="149"/>
      <c r="BA3617" s="197" t="str">
        <f>C3617</f>
        <v>č.zárubně, kování-paniková klika, vložkového zámku, doplńků-madla, dveřní zarážky, kontrasně označeny výrazným pruhem značek, kotevního a montážního materiálu, pomocného lešení, viz výpis výrobků hliníkových</v>
      </c>
      <c r="BB3617" s="149"/>
      <c r="BC3617" s="149"/>
      <c r="BD3617" s="149"/>
      <c r="BE3617" s="149"/>
      <c r="BF3617" s="149"/>
      <c r="BG3617" s="149"/>
      <c r="BH3617" s="149"/>
    </row>
    <row r="3618" spans="1:60" outlineLevel="2" x14ac:dyDescent="0.2">
      <c r="A3618" s="156"/>
      <c r="B3618" s="157"/>
      <c r="C3618" s="200" t="s">
        <v>1137</v>
      </c>
      <c r="D3618" s="193"/>
      <c r="E3618" s="194"/>
      <c r="F3618" s="160"/>
      <c r="G3618" s="160"/>
      <c r="H3618" s="160"/>
      <c r="I3618" s="160"/>
      <c r="J3618" s="160"/>
      <c r="K3618" s="160"/>
      <c r="L3618" s="160"/>
      <c r="M3618" s="160"/>
      <c r="N3618" s="159"/>
      <c r="O3618" s="159"/>
      <c r="P3618" s="159"/>
      <c r="Q3618" s="159"/>
      <c r="R3618" s="160"/>
      <c r="S3618" s="160"/>
      <c r="T3618" s="160"/>
      <c r="U3618" s="160"/>
      <c r="V3618" s="160"/>
      <c r="W3618" s="160"/>
      <c r="X3618" s="160"/>
      <c r="Y3618" s="160"/>
      <c r="Z3618" s="149"/>
      <c r="AA3618" s="149"/>
      <c r="AB3618" s="149"/>
      <c r="AC3618" s="149"/>
      <c r="AD3618" s="149"/>
      <c r="AE3618" s="149"/>
      <c r="AF3618" s="149"/>
      <c r="AG3618" s="149" t="s">
        <v>409</v>
      </c>
      <c r="AH3618" s="149">
        <v>0</v>
      </c>
      <c r="AI3618" s="149"/>
      <c r="AJ3618" s="149"/>
      <c r="AK3618" s="149"/>
      <c r="AL3618" s="149"/>
      <c r="AM3618" s="149"/>
      <c r="AN3618" s="149"/>
      <c r="AO3618" s="149"/>
      <c r="AP3618" s="149"/>
      <c r="AQ3618" s="149"/>
      <c r="AR3618" s="149"/>
      <c r="AS3618" s="149"/>
      <c r="AT3618" s="149"/>
      <c r="AU3618" s="149"/>
      <c r="AV3618" s="149"/>
      <c r="AW3618" s="149"/>
      <c r="AX3618" s="149"/>
      <c r="AY3618" s="149"/>
      <c r="AZ3618" s="149"/>
      <c r="BA3618" s="149"/>
      <c r="BB3618" s="149"/>
      <c r="BC3618" s="149"/>
      <c r="BD3618" s="149"/>
      <c r="BE3618" s="149"/>
      <c r="BF3618" s="149"/>
      <c r="BG3618" s="149"/>
      <c r="BH3618" s="149"/>
    </row>
    <row r="3619" spans="1:60" outlineLevel="3" x14ac:dyDescent="0.2">
      <c r="A3619" s="156"/>
      <c r="B3619" s="157"/>
      <c r="C3619" s="200" t="s">
        <v>2582</v>
      </c>
      <c r="D3619" s="193"/>
      <c r="E3619" s="194">
        <v>1</v>
      </c>
      <c r="F3619" s="160"/>
      <c r="G3619" s="160"/>
      <c r="H3619" s="160"/>
      <c r="I3619" s="160"/>
      <c r="J3619" s="160"/>
      <c r="K3619" s="160"/>
      <c r="L3619" s="160"/>
      <c r="M3619" s="160"/>
      <c r="N3619" s="159"/>
      <c r="O3619" s="159"/>
      <c r="P3619" s="159"/>
      <c r="Q3619" s="159"/>
      <c r="R3619" s="160"/>
      <c r="S3619" s="160"/>
      <c r="T3619" s="160"/>
      <c r="U3619" s="160"/>
      <c r="V3619" s="160"/>
      <c r="W3619" s="160"/>
      <c r="X3619" s="160"/>
      <c r="Y3619" s="160"/>
      <c r="Z3619" s="149"/>
      <c r="AA3619" s="149"/>
      <c r="AB3619" s="149"/>
      <c r="AC3619" s="149"/>
      <c r="AD3619" s="149"/>
      <c r="AE3619" s="149"/>
      <c r="AF3619" s="149"/>
      <c r="AG3619" s="149" t="s">
        <v>409</v>
      </c>
      <c r="AH3619" s="149">
        <v>0</v>
      </c>
      <c r="AI3619" s="149"/>
      <c r="AJ3619" s="149"/>
      <c r="AK3619" s="149"/>
      <c r="AL3619" s="149"/>
      <c r="AM3619" s="149"/>
      <c r="AN3619" s="149"/>
      <c r="AO3619" s="149"/>
      <c r="AP3619" s="149"/>
      <c r="AQ3619" s="149"/>
      <c r="AR3619" s="149"/>
      <c r="AS3619" s="149"/>
      <c r="AT3619" s="149"/>
      <c r="AU3619" s="149"/>
      <c r="AV3619" s="149"/>
      <c r="AW3619" s="149"/>
      <c r="AX3619" s="149"/>
      <c r="AY3619" s="149"/>
      <c r="AZ3619" s="149"/>
      <c r="BA3619" s="149"/>
      <c r="BB3619" s="149"/>
      <c r="BC3619" s="149"/>
      <c r="BD3619" s="149"/>
      <c r="BE3619" s="149"/>
      <c r="BF3619" s="149"/>
      <c r="BG3619" s="149"/>
      <c r="BH3619" s="149"/>
    </row>
    <row r="3620" spans="1:60" outlineLevel="3" x14ac:dyDescent="0.2">
      <c r="A3620" s="156"/>
      <c r="B3620" s="157"/>
      <c r="C3620" s="201" t="s">
        <v>417</v>
      </c>
      <c r="D3620" s="195"/>
      <c r="E3620" s="196">
        <v>1</v>
      </c>
      <c r="F3620" s="160"/>
      <c r="G3620" s="160"/>
      <c r="H3620" s="160"/>
      <c r="I3620" s="160"/>
      <c r="J3620" s="160"/>
      <c r="K3620" s="160"/>
      <c r="L3620" s="160"/>
      <c r="M3620" s="160"/>
      <c r="N3620" s="159"/>
      <c r="O3620" s="159"/>
      <c r="P3620" s="159"/>
      <c r="Q3620" s="159"/>
      <c r="R3620" s="160"/>
      <c r="S3620" s="160"/>
      <c r="T3620" s="160"/>
      <c r="U3620" s="160"/>
      <c r="V3620" s="160"/>
      <c r="W3620" s="160"/>
      <c r="X3620" s="160"/>
      <c r="Y3620" s="160"/>
      <c r="Z3620" s="149"/>
      <c r="AA3620" s="149"/>
      <c r="AB3620" s="149"/>
      <c r="AC3620" s="149"/>
      <c r="AD3620" s="149"/>
      <c r="AE3620" s="149"/>
      <c r="AF3620" s="149"/>
      <c r="AG3620" s="149" t="s">
        <v>409</v>
      </c>
      <c r="AH3620" s="149">
        <v>1</v>
      </c>
      <c r="AI3620" s="149"/>
      <c r="AJ3620" s="149"/>
      <c r="AK3620" s="149"/>
      <c r="AL3620" s="149"/>
      <c r="AM3620" s="149"/>
      <c r="AN3620" s="149"/>
      <c r="AO3620" s="149"/>
      <c r="AP3620" s="149"/>
      <c r="AQ3620" s="149"/>
      <c r="AR3620" s="149"/>
      <c r="AS3620" s="149"/>
      <c r="AT3620" s="149"/>
      <c r="AU3620" s="149"/>
      <c r="AV3620" s="149"/>
      <c r="AW3620" s="149"/>
      <c r="AX3620" s="149"/>
      <c r="AY3620" s="149"/>
      <c r="AZ3620" s="149"/>
      <c r="BA3620" s="149"/>
      <c r="BB3620" s="149"/>
      <c r="BC3620" s="149"/>
      <c r="BD3620" s="149"/>
      <c r="BE3620" s="149"/>
      <c r="BF3620" s="149"/>
      <c r="BG3620" s="149"/>
      <c r="BH3620" s="149"/>
    </row>
    <row r="3621" spans="1:60" ht="22.5" outlineLevel="1" x14ac:dyDescent="0.2">
      <c r="A3621" s="173">
        <v>340</v>
      </c>
      <c r="B3621" s="174" t="s">
        <v>2583</v>
      </c>
      <c r="C3621" s="189" t="s">
        <v>2584</v>
      </c>
      <c r="D3621" s="175" t="s">
        <v>640</v>
      </c>
      <c r="E3621" s="176">
        <v>1</v>
      </c>
      <c r="F3621" s="177"/>
      <c r="G3621" s="178">
        <f>ROUND(E3621*F3621,2)</f>
        <v>0</v>
      </c>
      <c r="H3621" s="177"/>
      <c r="I3621" s="178">
        <f>ROUND(E3621*H3621,2)</f>
        <v>0</v>
      </c>
      <c r="J3621" s="177"/>
      <c r="K3621" s="178">
        <f>ROUND(E3621*J3621,2)</f>
        <v>0</v>
      </c>
      <c r="L3621" s="178">
        <v>12</v>
      </c>
      <c r="M3621" s="178">
        <f>G3621*(1+L3621/100)</f>
        <v>0</v>
      </c>
      <c r="N3621" s="176">
        <v>0</v>
      </c>
      <c r="O3621" s="176">
        <f>ROUND(E3621*N3621,2)</f>
        <v>0</v>
      </c>
      <c r="P3621" s="176">
        <v>0</v>
      </c>
      <c r="Q3621" s="176">
        <f>ROUND(E3621*P3621,2)</f>
        <v>0</v>
      </c>
      <c r="R3621" s="178"/>
      <c r="S3621" s="178" t="s">
        <v>641</v>
      </c>
      <c r="T3621" s="179" t="s">
        <v>366</v>
      </c>
      <c r="U3621" s="160">
        <v>0</v>
      </c>
      <c r="V3621" s="160">
        <f>ROUND(E3621*U3621,2)</f>
        <v>0</v>
      </c>
      <c r="W3621" s="160"/>
      <c r="X3621" s="160" t="s">
        <v>404</v>
      </c>
      <c r="Y3621" s="160" t="s">
        <v>368</v>
      </c>
      <c r="Z3621" s="149"/>
      <c r="AA3621" s="149"/>
      <c r="AB3621" s="149"/>
      <c r="AC3621" s="149"/>
      <c r="AD3621" s="149"/>
      <c r="AE3621" s="149"/>
      <c r="AF3621" s="149"/>
      <c r="AG3621" s="149" t="s">
        <v>438</v>
      </c>
      <c r="AH3621" s="149"/>
      <c r="AI3621" s="149"/>
      <c r="AJ3621" s="149"/>
      <c r="AK3621" s="149"/>
      <c r="AL3621" s="149"/>
      <c r="AM3621" s="149"/>
      <c r="AN3621" s="149"/>
      <c r="AO3621" s="149"/>
      <c r="AP3621" s="149"/>
      <c r="AQ3621" s="149"/>
      <c r="AR3621" s="149"/>
      <c r="AS3621" s="149"/>
      <c r="AT3621" s="149"/>
      <c r="AU3621" s="149"/>
      <c r="AV3621" s="149"/>
      <c r="AW3621" s="149"/>
      <c r="AX3621" s="149"/>
      <c r="AY3621" s="149"/>
      <c r="AZ3621" s="149"/>
      <c r="BA3621" s="149"/>
      <c r="BB3621" s="149"/>
      <c r="BC3621" s="149"/>
      <c r="BD3621" s="149"/>
      <c r="BE3621" s="149"/>
      <c r="BF3621" s="149"/>
      <c r="BG3621" s="149"/>
      <c r="BH3621" s="149"/>
    </row>
    <row r="3622" spans="1:60" ht="22.5" outlineLevel="2" x14ac:dyDescent="0.2">
      <c r="A3622" s="156"/>
      <c r="B3622" s="157"/>
      <c r="C3622" s="285" t="s">
        <v>2581</v>
      </c>
      <c r="D3622" s="286"/>
      <c r="E3622" s="286"/>
      <c r="F3622" s="286"/>
      <c r="G3622" s="286"/>
      <c r="H3622" s="160"/>
      <c r="I3622" s="160"/>
      <c r="J3622" s="160"/>
      <c r="K3622" s="160"/>
      <c r="L3622" s="160"/>
      <c r="M3622" s="160"/>
      <c r="N3622" s="159"/>
      <c r="O3622" s="159"/>
      <c r="P3622" s="159"/>
      <c r="Q3622" s="159"/>
      <c r="R3622" s="160"/>
      <c r="S3622" s="160"/>
      <c r="T3622" s="160"/>
      <c r="U3622" s="160"/>
      <c r="V3622" s="160"/>
      <c r="W3622" s="160"/>
      <c r="X3622" s="160"/>
      <c r="Y3622" s="160"/>
      <c r="Z3622" s="149"/>
      <c r="AA3622" s="149"/>
      <c r="AB3622" s="149"/>
      <c r="AC3622" s="149"/>
      <c r="AD3622" s="149"/>
      <c r="AE3622" s="149"/>
      <c r="AF3622" s="149"/>
      <c r="AG3622" s="149" t="s">
        <v>2494</v>
      </c>
      <c r="AH3622" s="149"/>
      <c r="AI3622" s="149"/>
      <c r="AJ3622" s="149"/>
      <c r="AK3622" s="149"/>
      <c r="AL3622" s="149"/>
      <c r="AM3622" s="149"/>
      <c r="AN3622" s="149"/>
      <c r="AO3622" s="149"/>
      <c r="AP3622" s="149"/>
      <c r="AQ3622" s="149"/>
      <c r="AR3622" s="149"/>
      <c r="AS3622" s="149"/>
      <c r="AT3622" s="149"/>
      <c r="AU3622" s="149"/>
      <c r="AV3622" s="149"/>
      <c r="AW3622" s="149"/>
      <c r="AX3622" s="149"/>
      <c r="AY3622" s="149"/>
      <c r="AZ3622" s="149"/>
      <c r="BA3622" s="197" t="str">
        <f>C3622</f>
        <v>č.zárubně, kování-paniková klika, vložkového zámku, doplńků-madla, dveřní zarážky, kontrasně označeny výrazným pruhem značek, kotevního a montážního materiálu, pomocného lešení, viz výpis výrobků hliníkových</v>
      </c>
      <c r="BB3622" s="149"/>
      <c r="BC3622" s="149"/>
      <c r="BD3622" s="149"/>
      <c r="BE3622" s="149"/>
      <c r="BF3622" s="149"/>
      <c r="BG3622" s="149"/>
      <c r="BH3622" s="149"/>
    </row>
    <row r="3623" spans="1:60" outlineLevel="2" x14ac:dyDescent="0.2">
      <c r="A3623" s="156"/>
      <c r="B3623" s="157"/>
      <c r="C3623" s="200" t="s">
        <v>1137</v>
      </c>
      <c r="D3623" s="193"/>
      <c r="E3623" s="194"/>
      <c r="F3623" s="160"/>
      <c r="G3623" s="160"/>
      <c r="H3623" s="160"/>
      <c r="I3623" s="160"/>
      <c r="J3623" s="160"/>
      <c r="K3623" s="160"/>
      <c r="L3623" s="160"/>
      <c r="M3623" s="160"/>
      <c r="N3623" s="159"/>
      <c r="O3623" s="159"/>
      <c r="P3623" s="159"/>
      <c r="Q3623" s="159"/>
      <c r="R3623" s="160"/>
      <c r="S3623" s="160"/>
      <c r="T3623" s="160"/>
      <c r="U3623" s="160"/>
      <c r="V3623" s="160"/>
      <c r="W3623" s="160"/>
      <c r="X3623" s="160"/>
      <c r="Y3623" s="160"/>
      <c r="Z3623" s="149"/>
      <c r="AA3623" s="149"/>
      <c r="AB3623" s="149"/>
      <c r="AC3623" s="149"/>
      <c r="AD3623" s="149"/>
      <c r="AE3623" s="149"/>
      <c r="AF3623" s="149"/>
      <c r="AG3623" s="149" t="s">
        <v>409</v>
      </c>
      <c r="AH3623" s="149">
        <v>0</v>
      </c>
      <c r="AI3623" s="149"/>
      <c r="AJ3623" s="149"/>
      <c r="AK3623" s="149"/>
      <c r="AL3623" s="149"/>
      <c r="AM3623" s="149"/>
      <c r="AN3623" s="149"/>
      <c r="AO3623" s="149"/>
      <c r="AP3623" s="149"/>
      <c r="AQ3623" s="149"/>
      <c r="AR3623" s="149"/>
      <c r="AS3623" s="149"/>
      <c r="AT3623" s="149"/>
      <c r="AU3623" s="149"/>
      <c r="AV3623" s="149"/>
      <c r="AW3623" s="149"/>
      <c r="AX3623" s="149"/>
      <c r="AY3623" s="149"/>
      <c r="AZ3623" s="149"/>
      <c r="BA3623" s="149"/>
      <c r="BB3623" s="149"/>
      <c r="BC3623" s="149"/>
      <c r="BD3623" s="149"/>
      <c r="BE3623" s="149"/>
      <c r="BF3623" s="149"/>
      <c r="BG3623" s="149"/>
      <c r="BH3623" s="149"/>
    </row>
    <row r="3624" spans="1:60" outlineLevel="3" x14ac:dyDescent="0.2">
      <c r="A3624" s="156"/>
      <c r="B3624" s="157"/>
      <c r="C3624" s="200" t="s">
        <v>2585</v>
      </c>
      <c r="D3624" s="193"/>
      <c r="E3624" s="194">
        <v>1</v>
      </c>
      <c r="F3624" s="160"/>
      <c r="G3624" s="160"/>
      <c r="H3624" s="160"/>
      <c r="I3624" s="160"/>
      <c r="J3624" s="160"/>
      <c r="K3624" s="160"/>
      <c r="L3624" s="160"/>
      <c r="M3624" s="160"/>
      <c r="N3624" s="159"/>
      <c r="O3624" s="159"/>
      <c r="P3624" s="159"/>
      <c r="Q3624" s="159"/>
      <c r="R3624" s="160"/>
      <c r="S3624" s="160"/>
      <c r="T3624" s="160"/>
      <c r="U3624" s="160"/>
      <c r="V3624" s="160"/>
      <c r="W3624" s="160"/>
      <c r="X3624" s="160"/>
      <c r="Y3624" s="160"/>
      <c r="Z3624" s="149"/>
      <c r="AA3624" s="149"/>
      <c r="AB3624" s="149"/>
      <c r="AC3624" s="149"/>
      <c r="AD3624" s="149"/>
      <c r="AE3624" s="149"/>
      <c r="AF3624" s="149"/>
      <c r="AG3624" s="149" t="s">
        <v>409</v>
      </c>
      <c r="AH3624" s="149">
        <v>0</v>
      </c>
      <c r="AI3624" s="149"/>
      <c r="AJ3624" s="149"/>
      <c r="AK3624" s="149"/>
      <c r="AL3624" s="149"/>
      <c r="AM3624" s="149"/>
      <c r="AN3624" s="149"/>
      <c r="AO3624" s="149"/>
      <c r="AP3624" s="149"/>
      <c r="AQ3624" s="149"/>
      <c r="AR3624" s="149"/>
      <c r="AS3624" s="149"/>
      <c r="AT3624" s="149"/>
      <c r="AU3624" s="149"/>
      <c r="AV3624" s="149"/>
      <c r="AW3624" s="149"/>
      <c r="AX3624" s="149"/>
      <c r="AY3624" s="149"/>
      <c r="AZ3624" s="149"/>
      <c r="BA3624" s="149"/>
      <c r="BB3624" s="149"/>
      <c r="BC3624" s="149"/>
      <c r="BD3624" s="149"/>
      <c r="BE3624" s="149"/>
      <c r="BF3624" s="149"/>
      <c r="BG3624" s="149"/>
      <c r="BH3624" s="149"/>
    </row>
    <row r="3625" spans="1:60" outlineLevel="3" x14ac:dyDescent="0.2">
      <c r="A3625" s="156"/>
      <c r="B3625" s="157"/>
      <c r="C3625" s="201" t="s">
        <v>417</v>
      </c>
      <c r="D3625" s="195"/>
      <c r="E3625" s="196">
        <v>1</v>
      </c>
      <c r="F3625" s="160"/>
      <c r="G3625" s="160"/>
      <c r="H3625" s="160"/>
      <c r="I3625" s="160"/>
      <c r="J3625" s="160"/>
      <c r="K3625" s="160"/>
      <c r="L3625" s="160"/>
      <c r="M3625" s="160"/>
      <c r="N3625" s="159"/>
      <c r="O3625" s="159"/>
      <c r="P3625" s="159"/>
      <c r="Q3625" s="159"/>
      <c r="R3625" s="160"/>
      <c r="S3625" s="160"/>
      <c r="T3625" s="160"/>
      <c r="U3625" s="160"/>
      <c r="V3625" s="160"/>
      <c r="W3625" s="160"/>
      <c r="X3625" s="160"/>
      <c r="Y3625" s="160"/>
      <c r="Z3625" s="149"/>
      <c r="AA3625" s="149"/>
      <c r="AB3625" s="149"/>
      <c r="AC3625" s="149"/>
      <c r="AD3625" s="149"/>
      <c r="AE3625" s="149"/>
      <c r="AF3625" s="149"/>
      <c r="AG3625" s="149" t="s">
        <v>409</v>
      </c>
      <c r="AH3625" s="149">
        <v>1</v>
      </c>
      <c r="AI3625" s="149"/>
      <c r="AJ3625" s="149"/>
      <c r="AK3625" s="149"/>
      <c r="AL3625" s="149"/>
      <c r="AM3625" s="149"/>
      <c r="AN3625" s="149"/>
      <c r="AO3625" s="149"/>
      <c r="AP3625" s="149"/>
      <c r="AQ3625" s="149"/>
      <c r="AR3625" s="149"/>
      <c r="AS3625" s="149"/>
      <c r="AT3625" s="149"/>
      <c r="AU3625" s="149"/>
      <c r="AV3625" s="149"/>
      <c r="AW3625" s="149"/>
      <c r="AX3625" s="149"/>
      <c r="AY3625" s="149"/>
      <c r="AZ3625" s="149"/>
      <c r="BA3625" s="149"/>
      <c r="BB3625" s="149"/>
      <c r="BC3625" s="149"/>
      <c r="BD3625" s="149"/>
      <c r="BE3625" s="149"/>
      <c r="BF3625" s="149"/>
      <c r="BG3625" s="149"/>
      <c r="BH3625" s="149"/>
    </row>
    <row r="3626" spans="1:60" ht="22.5" outlineLevel="1" x14ac:dyDescent="0.2">
      <c r="A3626" s="173">
        <v>341</v>
      </c>
      <c r="B3626" s="174" t="s">
        <v>2586</v>
      </c>
      <c r="C3626" s="189" t="s">
        <v>2587</v>
      </c>
      <c r="D3626" s="175" t="s">
        <v>640</v>
      </c>
      <c r="E3626" s="176">
        <v>1</v>
      </c>
      <c r="F3626" s="177"/>
      <c r="G3626" s="178">
        <f>ROUND(E3626*F3626,2)</f>
        <v>0</v>
      </c>
      <c r="H3626" s="177"/>
      <c r="I3626" s="178">
        <f>ROUND(E3626*H3626,2)</f>
        <v>0</v>
      </c>
      <c r="J3626" s="177"/>
      <c r="K3626" s="178">
        <f>ROUND(E3626*J3626,2)</f>
        <v>0</v>
      </c>
      <c r="L3626" s="178">
        <v>12</v>
      </c>
      <c r="M3626" s="178">
        <f>G3626*(1+L3626/100)</f>
        <v>0</v>
      </c>
      <c r="N3626" s="176">
        <v>0</v>
      </c>
      <c r="O3626" s="176">
        <f>ROUND(E3626*N3626,2)</f>
        <v>0</v>
      </c>
      <c r="P3626" s="176">
        <v>0</v>
      </c>
      <c r="Q3626" s="176">
        <f>ROUND(E3626*P3626,2)</f>
        <v>0</v>
      </c>
      <c r="R3626" s="178"/>
      <c r="S3626" s="178" t="s">
        <v>641</v>
      </c>
      <c r="T3626" s="179" t="s">
        <v>366</v>
      </c>
      <c r="U3626" s="160">
        <v>0</v>
      </c>
      <c r="V3626" s="160">
        <f>ROUND(E3626*U3626,2)</f>
        <v>0</v>
      </c>
      <c r="W3626" s="160"/>
      <c r="X3626" s="160" t="s">
        <v>404</v>
      </c>
      <c r="Y3626" s="160" t="s">
        <v>368</v>
      </c>
      <c r="Z3626" s="149"/>
      <c r="AA3626" s="149"/>
      <c r="AB3626" s="149"/>
      <c r="AC3626" s="149"/>
      <c r="AD3626" s="149"/>
      <c r="AE3626" s="149"/>
      <c r="AF3626" s="149"/>
      <c r="AG3626" s="149" t="s">
        <v>438</v>
      </c>
      <c r="AH3626" s="149"/>
      <c r="AI3626" s="149"/>
      <c r="AJ3626" s="149"/>
      <c r="AK3626" s="149"/>
      <c r="AL3626" s="149"/>
      <c r="AM3626" s="149"/>
      <c r="AN3626" s="149"/>
      <c r="AO3626" s="149"/>
      <c r="AP3626" s="149"/>
      <c r="AQ3626" s="149"/>
      <c r="AR3626" s="149"/>
      <c r="AS3626" s="149"/>
      <c r="AT3626" s="149"/>
      <c r="AU3626" s="149"/>
      <c r="AV3626" s="149"/>
      <c r="AW3626" s="149"/>
      <c r="AX3626" s="149"/>
      <c r="AY3626" s="149"/>
      <c r="AZ3626" s="149"/>
      <c r="BA3626" s="149"/>
      <c r="BB3626" s="149"/>
      <c r="BC3626" s="149"/>
      <c r="BD3626" s="149"/>
      <c r="BE3626" s="149"/>
      <c r="BF3626" s="149"/>
      <c r="BG3626" s="149"/>
      <c r="BH3626" s="149"/>
    </row>
    <row r="3627" spans="1:60" ht="22.5" outlineLevel="2" x14ac:dyDescent="0.2">
      <c r="A3627" s="156"/>
      <c r="B3627" s="157"/>
      <c r="C3627" s="285" t="s">
        <v>2581</v>
      </c>
      <c r="D3627" s="286"/>
      <c r="E3627" s="286"/>
      <c r="F3627" s="286"/>
      <c r="G3627" s="286"/>
      <c r="H3627" s="160"/>
      <c r="I3627" s="160"/>
      <c r="J3627" s="160"/>
      <c r="K3627" s="160"/>
      <c r="L3627" s="160"/>
      <c r="M3627" s="160"/>
      <c r="N3627" s="159"/>
      <c r="O3627" s="159"/>
      <c r="P3627" s="159"/>
      <c r="Q3627" s="159"/>
      <c r="R3627" s="160"/>
      <c r="S3627" s="160"/>
      <c r="T3627" s="160"/>
      <c r="U3627" s="160"/>
      <c r="V3627" s="160"/>
      <c r="W3627" s="160"/>
      <c r="X3627" s="160"/>
      <c r="Y3627" s="160"/>
      <c r="Z3627" s="149"/>
      <c r="AA3627" s="149"/>
      <c r="AB3627" s="149"/>
      <c r="AC3627" s="149"/>
      <c r="AD3627" s="149"/>
      <c r="AE3627" s="149"/>
      <c r="AF3627" s="149"/>
      <c r="AG3627" s="149" t="s">
        <v>2494</v>
      </c>
      <c r="AH3627" s="149"/>
      <c r="AI3627" s="149"/>
      <c r="AJ3627" s="149"/>
      <c r="AK3627" s="149"/>
      <c r="AL3627" s="149"/>
      <c r="AM3627" s="149"/>
      <c r="AN3627" s="149"/>
      <c r="AO3627" s="149"/>
      <c r="AP3627" s="149"/>
      <c r="AQ3627" s="149"/>
      <c r="AR3627" s="149"/>
      <c r="AS3627" s="149"/>
      <c r="AT3627" s="149"/>
      <c r="AU3627" s="149"/>
      <c r="AV3627" s="149"/>
      <c r="AW3627" s="149"/>
      <c r="AX3627" s="149"/>
      <c r="AY3627" s="149"/>
      <c r="AZ3627" s="149"/>
      <c r="BA3627" s="197" t="str">
        <f>C3627</f>
        <v>č.zárubně, kování-paniková klika, vložkového zámku, doplńků-madla, dveřní zarážky, kontrasně označeny výrazným pruhem značek, kotevního a montážního materiálu, pomocného lešení, viz výpis výrobků hliníkových</v>
      </c>
      <c r="BB3627" s="149"/>
      <c r="BC3627" s="149"/>
      <c r="BD3627" s="149"/>
      <c r="BE3627" s="149"/>
      <c r="BF3627" s="149"/>
      <c r="BG3627" s="149"/>
      <c r="BH3627" s="149"/>
    </row>
    <row r="3628" spans="1:60" outlineLevel="2" x14ac:dyDescent="0.2">
      <c r="A3628" s="156"/>
      <c r="B3628" s="157"/>
      <c r="C3628" s="200" t="s">
        <v>1137</v>
      </c>
      <c r="D3628" s="193"/>
      <c r="E3628" s="194"/>
      <c r="F3628" s="160"/>
      <c r="G3628" s="160"/>
      <c r="H3628" s="160"/>
      <c r="I3628" s="160"/>
      <c r="J3628" s="160"/>
      <c r="K3628" s="160"/>
      <c r="L3628" s="160"/>
      <c r="M3628" s="160"/>
      <c r="N3628" s="159"/>
      <c r="O3628" s="159"/>
      <c r="P3628" s="159"/>
      <c r="Q3628" s="159"/>
      <c r="R3628" s="160"/>
      <c r="S3628" s="160"/>
      <c r="T3628" s="160"/>
      <c r="U3628" s="160"/>
      <c r="V3628" s="160"/>
      <c r="W3628" s="160"/>
      <c r="X3628" s="160"/>
      <c r="Y3628" s="160"/>
      <c r="Z3628" s="149"/>
      <c r="AA3628" s="149"/>
      <c r="AB3628" s="149"/>
      <c r="AC3628" s="149"/>
      <c r="AD3628" s="149"/>
      <c r="AE3628" s="149"/>
      <c r="AF3628" s="149"/>
      <c r="AG3628" s="149" t="s">
        <v>409</v>
      </c>
      <c r="AH3628" s="149">
        <v>0</v>
      </c>
      <c r="AI3628" s="149"/>
      <c r="AJ3628" s="149"/>
      <c r="AK3628" s="149"/>
      <c r="AL3628" s="149"/>
      <c r="AM3628" s="149"/>
      <c r="AN3628" s="149"/>
      <c r="AO3628" s="149"/>
      <c r="AP3628" s="149"/>
      <c r="AQ3628" s="149"/>
      <c r="AR3628" s="149"/>
      <c r="AS3628" s="149"/>
      <c r="AT3628" s="149"/>
      <c r="AU3628" s="149"/>
      <c r="AV3628" s="149"/>
      <c r="AW3628" s="149"/>
      <c r="AX3628" s="149"/>
      <c r="AY3628" s="149"/>
      <c r="AZ3628" s="149"/>
      <c r="BA3628" s="149"/>
      <c r="BB3628" s="149"/>
      <c r="BC3628" s="149"/>
      <c r="BD3628" s="149"/>
      <c r="BE3628" s="149"/>
      <c r="BF3628" s="149"/>
      <c r="BG3628" s="149"/>
      <c r="BH3628" s="149"/>
    </row>
    <row r="3629" spans="1:60" outlineLevel="3" x14ac:dyDescent="0.2">
      <c r="A3629" s="156"/>
      <c r="B3629" s="157"/>
      <c r="C3629" s="200" t="s">
        <v>2588</v>
      </c>
      <c r="D3629" s="193"/>
      <c r="E3629" s="194">
        <v>1</v>
      </c>
      <c r="F3629" s="160"/>
      <c r="G3629" s="160"/>
      <c r="H3629" s="160"/>
      <c r="I3629" s="160"/>
      <c r="J3629" s="160"/>
      <c r="K3629" s="160"/>
      <c r="L3629" s="160"/>
      <c r="M3629" s="160"/>
      <c r="N3629" s="159"/>
      <c r="O3629" s="159"/>
      <c r="P3629" s="159"/>
      <c r="Q3629" s="159"/>
      <c r="R3629" s="160"/>
      <c r="S3629" s="160"/>
      <c r="T3629" s="160"/>
      <c r="U3629" s="160"/>
      <c r="V3629" s="160"/>
      <c r="W3629" s="160"/>
      <c r="X3629" s="160"/>
      <c r="Y3629" s="160"/>
      <c r="Z3629" s="149"/>
      <c r="AA3629" s="149"/>
      <c r="AB3629" s="149"/>
      <c r="AC3629" s="149"/>
      <c r="AD3629" s="149"/>
      <c r="AE3629" s="149"/>
      <c r="AF3629" s="149"/>
      <c r="AG3629" s="149" t="s">
        <v>409</v>
      </c>
      <c r="AH3629" s="149">
        <v>0</v>
      </c>
      <c r="AI3629" s="149"/>
      <c r="AJ3629" s="149"/>
      <c r="AK3629" s="149"/>
      <c r="AL3629" s="149"/>
      <c r="AM3629" s="149"/>
      <c r="AN3629" s="149"/>
      <c r="AO3629" s="149"/>
      <c r="AP3629" s="149"/>
      <c r="AQ3629" s="149"/>
      <c r="AR3629" s="149"/>
      <c r="AS3629" s="149"/>
      <c r="AT3629" s="149"/>
      <c r="AU3629" s="149"/>
      <c r="AV3629" s="149"/>
      <c r="AW3629" s="149"/>
      <c r="AX3629" s="149"/>
      <c r="AY3629" s="149"/>
      <c r="AZ3629" s="149"/>
      <c r="BA3629" s="149"/>
      <c r="BB3629" s="149"/>
      <c r="BC3629" s="149"/>
      <c r="BD3629" s="149"/>
      <c r="BE3629" s="149"/>
      <c r="BF3629" s="149"/>
      <c r="BG3629" s="149"/>
      <c r="BH3629" s="149"/>
    </row>
    <row r="3630" spans="1:60" outlineLevel="3" x14ac:dyDescent="0.2">
      <c r="A3630" s="156"/>
      <c r="B3630" s="157"/>
      <c r="C3630" s="201" t="s">
        <v>417</v>
      </c>
      <c r="D3630" s="195"/>
      <c r="E3630" s="196">
        <v>1</v>
      </c>
      <c r="F3630" s="160"/>
      <c r="G3630" s="160"/>
      <c r="H3630" s="160"/>
      <c r="I3630" s="160"/>
      <c r="J3630" s="160"/>
      <c r="K3630" s="160"/>
      <c r="L3630" s="160"/>
      <c r="M3630" s="160"/>
      <c r="N3630" s="159"/>
      <c r="O3630" s="159"/>
      <c r="P3630" s="159"/>
      <c r="Q3630" s="159"/>
      <c r="R3630" s="160"/>
      <c r="S3630" s="160"/>
      <c r="T3630" s="160"/>
      <c r="U3630" s="160"/>
      <c r="V3630" s="160"/>
      <c r="W3630" s="160"/>
      <c r="X3630" s="160"/>
      <c r="Y3630" s="160"/>
      <c r="Z3630" s="149"/>
      <c r="AA3630" s="149"/>
      <c r="AB3630" s="149"/>
      <c r="AC3630" s="149"/>
      <c r="AD3630" s="149"/>
      <c r="AE3630" s="149"/>
      <c r="AF3630" s="149"/>
      <c r="AG3630" s="149" t="s">
        <v>409</v>
      </c>
      <c r="AH3630" s="149">
        <v>1</v>
      </c>
      <c r="AI3630" s="149"/>
      <c r="AJ3630" s="149"/>
      <c r="AK3630" s="149"/>
      <c r="AL3630" s="149"/>
      <c r="AM3630" s="149"/>
      <c r="AN3630" s="149"/>
      <c r="AO3630" s="149"/>
      <c r="AP3630" s="149"/>
      <c r="AQ3630" s="149"/>
      <c r="AR3630" s="149"/>
      <c r="AS3630" s="149"/>
      <c r="AT3630" s="149"/>
      <c r="AU3630" s="149"/>
      <c r="AV3630" s="149"/>
      <c r="AW3630" s="149"/>
      <c r="AX3630" s="149"/>
      <c r="AY3630" s="149"/>
      <c r="AZ3630" s="149"/>
      <c r="BA3630" s="149"/>
      <c r="BB3630" s="149"/>
      <c r="BC3630" s="149"/>
      <c r="BD3630" s="149"/>
      <c r="BE3630" s="149"/>
      <c r="BF3630" s="149"/>
      <c r="BG3630" s="149"/>
      <c r="BH3630" s="149"/>
    </row>
    <row r="3631" spans="1:60" ht="22.5" outlineLevel="1" x14ac:dyDescent="0.2">
      <c r="A3631" s="173">
        <v>342</v>
      </c>
      <c r="B3631" s="174" t="s">
        <v>2589</v>
      </c>
      <c r="C3631" s="189" t="s">
        <v>2590</v>
      </c>
      <c r="D3631" s="175" t="s">
        <v>640</v>
      </c>
      <c r="E3631" s="176">
        <v>1</v>
      </c>
      <c r="F3631" s="177"/>
      <c r="G3631" s="178">
        <f>ROUND(E3631*F3631,2)</f>
        <v>0</v>
      </c>
      <c r="H3631" s="177"/>
      <c r="I3631" s="178">
        <f>ROUND(E3631*H3631,2)</f>
        <v>0</v>
      </c>
      <c r="J3631" s="177"/>
      <c r="K3631" s="178">
        <f>ROUND(E3631*J3631,2)</f>
        <v>0</v>
      </c>
      <c r="L3631" s="178">
        <v>12</v>
      </c>
      <c r="M3631" s="178">
        <f>G3631*(1+L3631/100)</f>
        <v>0</v>
      </c>
      <c r="N3631" s="176">
        <v>0</v>
      </c>
      <c r="O3631" s="176">
        <f>ROUND(E3631*N3631,2)</f>
        <v>0</v>
      </c>
      <c r="P3631" s="176">
        <v>0</v>
      </c>
      <c r="Q3631" s="176">
        <f>ROUND(E3631*P3631,2)</f>
        <v>0</v>
      </c>
      <c r="R3631" s="178"/>
      <c r="S3631" s="178" t="s">
        <v>641</v>
      </c>
      <c r="T3631" s="179" t="s">
        <v>366</v>
      </c>
      <c r="U3631" s="160">
        <v>0</v>
      </c>
      <c r="V3631" s="160">
        <f>ROUND(E3631*U3631,2)</f>
        <v>0</v>
      </c>
      <c r="W3631" s="160"/>
      <c r="X3631" s="160" t="s">
        <v>404</v>
      </c>
      <c r="Y3631" s="160" t="s">
        <v>368</v>
      </c>
      <c r="Z3631" s="149"/>
      <c r="AA3631" s="149"/>
      <c r="AB3631" s="149"/>
      <c r="AC3631" s="149"/>
      <c r="AD3631" s="149"/>
      <c r="AE3631" s="149"/>
      <c r="AF3631" s="149"/>
      <c r="AG3631" s="149" t="s">
        <v>438</v>
      </c>
      <c r="AH3631" s="149"/>
      <c r="AI3631" s="149"/>
      <c r="AJ3631" s="149"/>
      <c r="AK3631" s="149"/>
      <c r="AL3631" s="149"/>
      <c r="AM3631" s="149"/>
      <c r="AN3631" s="149"/>
      <c r="AO3631" s="149"/>
      <c r="AP3631" s="149"/>
      <c r="AQ3631" s="149"/>
      <c r="AR3631" s="149"/>
      <c r="AS3631" s="149"/>
      <c r="AT3631" s="149"/>
      <c r="AU3631" s="149"/>
      <c r="AV3631" s="149"/>
      <c r="AW3631" s="149"/>
      <c r="AX3631" s="149"/>
      <c r="AY3631" s="149"/>
      <c r="AZ3631" s="149"/>
      <c r="BA3631" s="149"/>
      <c r="BB3631" s="149"/>
      <c r="BC3631" s="149"/>
      <c r="BD3631" s="149"/>
      <c r="BE3631" s="149"/>
      <c r="BF3631" s="149"/>
      <c r="BG3631" s="149"/>
      <c r="BH3631" s="149"/>
    </row>
    <row r="3632" spans="1:60" ht="22.5" outlineLevel="2" x14ac:dyDescent="0.2">
      <c r="A3632" s="156"/>
      <c r="B3632" s="157"/>
      <c r="C3632" s="285" t="s">
        <v>2581</v>
      </c>
      <c r="D3632" s="286"/>
      <c r="E3632" s="286"/>
      <c r="F3632" s="286"/>
      <c r="G3632" s="286"/>
      <c r="H3632" s="160"/>
      <c r="I3632" s="160"/>
      <c r="J3632" s="160"/>
      <c r="K3632" s="160"/>
      <c r="L3632" s="160"/>
      <c r="M3632" s="160"/>
      <c r="N3632" s="159"/>
      <c r="O3632" s="159"/>
      <c r="P3632" s="159"/>
      <c r="Q3632" s="159"/>
      <c r="R3632" s="160"/>
      <c r="S3632" s="160"/>
      <c r="T3632" s="160"/>
      <c r="U3632" s="160"/>
      <c r="V3632" s="160"/>
      <c r="W3632" s="160"/>
      <c r="X3632" s="160"/>
      <c r="Y3632" s="160"/>
      <c r="Z3632" s="149"/>
      <c r="AA3632" s="149"/>
      <c r="AB3632" s="149"/>
      <c r="AC3632" s="149"/>
      <c r="AD3632" s="149"/>
      <c r="AE3632" s="149"/>
      <c r="AF3632" s="149"/>
      <c r="AG3632" s="149" t="s">
        <v>2494</v>
      </c>
      <c r="AH3632" s="149"/>
      <c r="AI3632" s="149"/>
      <c r="AJ3632" s="149"/>
      <c r="AK3632" s="149"/>
      <c r="AL3632" s="149"/>
      <c r="AM3632" s="149"/>
      <c r="AN3632" s="149"/>
      <c r="AO3632" s="149"/>
      <c r="AP3632" s="149"/>
      <c r="AQ3632" s="149"/>
      <c r="AR3632" s="149"/>
      <c r="AS3632" s="149"/>
      <c r="AT3632" s="149"/>
      <c r="AU3632" s="149"/>
      <c r="AV3632" s="149"/>
      <c r="AW3632" s="149"/>
      <c r="AX3632" s="149"/>
      <c r="AY3632" s="149"/>
      <c r="AZ3632" s="149"/>
      <c r="BA3632" s="197" t="str">
        <f>C3632</f>
        <v>č.zárubně, kování-paniková klika, vložkového zámku, doplńků-madla, dveřní zarážky, kontrasně označeny výrazným pruhem značek, kotevního a montážního materiálu, pomocného lešení, viz výpis výrobků hliníkových</v>
      </c>
      <c r="BB3632" s="149"/>
      <c r="BC3632" s="149"/>
      <c r="BD3632" s="149"/>
      <c r="BE3632" s="149"/>
      <c r="BF3632" s="149"/>
      <c r="BG3632" s="149"/>
      <c r="BH3632" s="149"/>
    </row>
    <row r="3633" spans="1:60" outlineLevel="2" x14ac:dyDescent="0.2">
      <c r="A3633" s="156"/>
      <c r="B3633" s="157"/>
      <c r="C3633" s="200" t="s">
        <v>1137</v>
      </c>
      <c r="D3633" s="193"/>
      <c r="E3633" s="194"/>
      <c r="F3633" s="160"/>
      <c r="G3633" s="160"/>
      <c r="H3633" s="160"/>
      <c r="I3633" s="160"/>
      <c r="J3633" s="160"/>
      <c r="K3633" s="160"/>
      <c r="L3633" s="160"/>
      <c r="M3633" s="160"/>
      <c r="N3633" s="159"/>
      <c r="O3633" s="159"/>
      <c r="P3633" s="159"/>
      <c r="Q3633" s="159"/>
      <c r="R3633" s="160"/>
      <c r="S3633" s="160"/>
      <c r="T3633" s="160"/>
      <c r="U3633" s="160"/>
      <c r="V3633" s="160"/>
      <c r="W3633" s="160"/>
      <c r="X3633" s="160"/>
      <c r="Y3633" s="160"/>
      <c r="Z3633" s="149"/>
      <c r="AA3633" s="149"/>
      <c r="AB3633" s="149"/>
      <c r="AC3633" s="149"/>
      <c r="AD3633" s="149"/>
      <c r="AE3633" s="149"/>
      <c r="AF3633" s="149"/>
      <c r="AG3633" s="149" t="s">
        <v>409</v>
      </c>
      <c r="AH3633" s="149">
        <v>0</v>
      </c>
      <c r="AI3633" s="149"/>
      <c r="AJ3633" s="149"/>
      <c r="AK3633" s="149"/>
      <c r="AL3633" s="149"/>
      <c r="AM3633" s="149"/>
      <c r="AN3633" s="149"/>
      <c r="AO3633" s="149"/>
      <c r="AP3633" s="149"/>
      <c r="AQ3633" s="149"/>
      <c r="AR3633" s="149"/>
      <c r="AS3633" s="149"/>
      <c r="AT3633" s="149"/>
      <c r="AU3633" s="149"/>
      <c r="AV3633" s="149"/>
      <c r="AW3633" s="149"/>
      <c r="AX3633" s="149"/>
      <c r="AY3633" s="149"/>
      <c r="AZ3633" s="149"/>
      <c r="BA3633" s="149"/>
      <c r="BB3633" s="149"/>
      <c r="BC3633" s="149"/>
      <c r="BD3633" s="149"/>
      <c r="BE3633" s="149"/>
      <c r="BF3633" s="149"/>
      <c r="BG3633" s="149"/>
      <c r="BH3633" s="149"/>
    </row>
    <row r="3634" spans="1:60" outlineLevel="3" x14ac:dyDescent="0.2">
      <c r="A3634" s="156"/>
      <c r="B3634" s="157"/>
      <c r="C3634" s="200" t="s">
        <v>2591</v>
      </c>
      <c r="D3634" s="193"/>
      <c r="E3634" s="194">
        <v>1</v>
      </c>
      <c r="F3634" s="160"/>
      <c r="G3634" s="160"/>
      <c r="H3634" s="160"/>
      <c r="I3634" s="160"/>
      <c r="J3634" s="160"/>
      <c r="K3634" s="160"/>
      <c r="L3634" s="160"/>
      <c r="M3634" s="160"/>
      <c r="N3634" s="159"/>
      <c r="O3634" s="159"/>
      <c r="P3634" s="159"/>
      <c r="Q3634" s="159"/>
      <c r="R3634" s="160"/>
      <c r="S3634" s="160"/>
      <c r="T3634" s="160"/>
      <c r="U3634" s="160"/>
      <c r="V3634" s="160"/>
      <c r="W3634" s="160"/>
      <c r="X3634" s="160"/>
      <c r="Y3634" s="160"/>
      <c r="Z3634" s="149"/>
      <c r="AA3634" s="149"/>
      <c r="AB3634" s="149"/>
      <c r="AC3634" s="149"/>
      <c r="AD3634" s="149"/>
      <c r="AE3634" s="149"/>
      <c r="AF3634" s="149"/>
      <c r="AG3634" s="149" t="s">
        <v>409</v>
      </c>
      <c r="AH3634" s="149">
        <v>0</v>
      </c>
      <c r="AI3634" s="149"/>
      <c r="AJ3634" s="149"/>
      <c r="AK3634" s="149"/>
      <c r="AL3634" s="149"/>
      <c r="AM3634" s="149"/>
      <c r="AN3634" s="149"/>
      <c r="AO3634" s="149"/>
      <c r="AP3634" s="149"/>
      <c r="AQ3634" s="149"/>
      <c r="AR3634" s="149"/>
      <c r="AS3634" s="149"/>
      <c r="AT3634" s="149"/>
      <c r="AU3634" s="149"/>
      <c r="AV3634" s="149"/>
      <c r="AW3634" s="149"/>
      <c r="AX3634" s="149"/>
      <c r="AY3634" s="149"/>
      <c r="AZ3634" s="149"/>
      <c r="BA3634" s="149"/>
      <c r="BB3634" s="149"/>
      <c r="BC3634" s="149"/>
      <c r="BD3634" s="149"/>
      <c r="BE3634" s="149"/>
      <c r="BF3634" s="149"/>
      <c r="BG3634" s="149"/>
      <c r="BH3634" s="149"/>
    </row>
    <row r="3635" spans="1:60" outlineLevel="3" x14ac:dyDescent="0.2">
      <c r="A3635" s="156"/>
      <c r="B3635" s="157"/>
      <c r="C3635" s="201" t="s">
        <v>417</v>
      </c>
      <c r="D3635" s="195"/>
      <c r="E3635" s="196">
        <v>1</v>
      </c>
      <c r="F3635" s="160"/>
      <c r="G3635" s="160"/>
      <c r="H3635" s="160"/>
      <c r="I3635" s="160"/>
      <c r="J3635" s="160"/>
      <c r="K3635" s="160"/>
      <c r="L3635" s="160"/>
      <c r="M3635" s="160"/>
      <c r="N3635" s="159"/>
      <c r="O3635" s="159"/>
      <c r="P3635" s="159"/>
      <c r="Q3635" s="159"/>
      <c r="R3635" s="160"/>
      <c r="S3635" s="160"/>
      <c r="T3635" s="160"/>
      <c r="U3635" s="160"/>
      <c r="V3635" s="160"/>
      <c r="W3635" s="160"/>
      <c r="X3635" s="160"/>
      <c r="Y3635" s="160"/>
      <c r="Z3635" s="149"/>
      <c r="AA3635" s="149"/>
      <c r="AB3635" s="149"/>
      <c r="AC3635" s="149"/>
      <c r="AD3635" s="149"/>
      <c r="AE3635" s="149"/>
      <c r="AF3635" s="149"/>
      <c r="AG3635" s="149" t="s">
        <v>409</v>
      </c>
      <c r="AH3635" s="149">
        <v>1</v>
      </c>
      <c r="AI3635" s="149"/>
      <c r="AJ3635" s="149"/>
      <c r="AK3635" s="149"/>
      <c r="AL3635" s="149"/>
      <c r="AM3635" s="149"/>
      <c r="AN3635" s="149"/>
      <c r="AO3635" s="149"/>
      <c r="AP3635" s="149"/>
      <c r="AQ3635" s="149"/>
      <c r="AR3635" s="149"/>
      <c r="AS3635" s="149"/>
      <c r="AT3635" s="149"/>
      <c r="AU3635" s="149"/>
      <c r="AV3635" s="149"/>
      <c r="AW3635" s="149"/>
      <c r="AX3635" s="149"/>
      <c r="AY3635" s="149"/>
      <c r="AZ3635" s="149"/>
      <c r="BA3635" s="149"/>
      <c r="BB3635" s="149"/>
      <c r="BC3635" s="149"/>
      <c r="BD3635" s="149"/>
      <c r="BE3635" s="149"/>
      <c r="BF3635" s="149"/>
      <c r="BG3635" s="149"/>
      <c r="BH3635" s="149"/>
    </row>
    <row r="3636" spans="1:60" ht="22.5" outlineLevel="1" x14ac:dyDescent="0.2">
      <c r="A3636" s="173">
        <v>343</v>
      </c>
      <c r="B3636" s="174" t="s">
        <v>2592</v>
      </c>
      <c r="C3636" s="189" t="s">
        <v>2593</v>
      </c>
      <c r="D3636" s="175" t="s">
        <v>640</v>
      </c>
      <c r="E3636" s="176">
        <v>1</v>
      </c>
      <c r="F3636" s="177"/>
      <c r="G3636" s="178">
        <f>ROUND(E3636*F3636,2)</f>
        <v>0</v>
      </c>
      <c r="H3636" s="177"/>
      <c r="I3636" s="178">
        <f>ROUND(E3636*H3636,2)</f>
        <v>0</v>
      </c>
      <c r="J3636" s="177"/>
      <c r="K3636" s="178">
        <f>ROUND(E3636*J3636,2)</f>
        <v>0</v>
      </c>
      <c r="L3636" s="178">
        <v>12</v>
      </c>
      <c r="M3636" s="178">
        <f>G3636*(1+L3636/100)</f>
        <v>0</v>
      </c>
      <c r="N3636" s="176">
        <v>0</v>
      </c>
      <c r="O3636" s="176">
        <f>ROUND(E3636*N3636,2)</f>
        <v>0</v>
      </c>
      <c r="P3636" s="176">
        <v>0</v>
      </c>
      <c r="Q3636" s="176">
        <f>ROUND(E3636*P3636,2)</f>
        <v>0</v>
      </c>
      <c r="R3636" s="178"/>
      <c r="S3636" s="178" t="s">
        <v>641</v>
      </c>
      <c r="T3636" s="179" t="s">
        <v>366</v>
      </c>
      <c r="U3636" s="160">
        <v>0</v>
      </c>
      <c r="V3636" s="160">
        <f>ROUND(E3636*U3636,2)</f>
        <v>0</v>
      </c>
      <c r="W3636" s="160"/>
      <c r="X3636" s="160" t="s">
        <v>404</v>
      </c>
      <c r="Y3636" s="160" t="s">
        <v>368</v>
      </c>
      <c r="Z3636" s="149"/>
      <c r="AA3636" s="149"/>
      <c r="AB3636" s="149"/>
      <c r="AC3636" s="149"/>
      <c r="AD3636" s="149"/>
      <c r="AE3636" s="149"/>
      <c r="AF3636" s="149"/>
      <c r="AG3636" s="149" t="s">
        <v>438</v>
      </c>
      <c r="AH3636" s="149"/>
      <c r="AI3636" s="149"/>
      <c r="AJ3636" s="149"/>
      <c r="AK3636" s="149"/>
      <c r="AL3636" s="149"/>
      <c r="AM3636" s="149"/>
      <c r="AN3636" s="149"/>
      <c r="AO3636" s="149"/>
      <c r="AP3636" s="149"/>
      <c r="AQ3636" s="149"/>
      <c r="AR3636" s="149"/>
      <c r="AS3636" s="149"/>
      <c r="AT3636" s="149"/>
      <c r="AU3636" s="149"/>
      <c r="AV3636" s="149"/>
      <c r="AW3636" s="149"/>
      <c r="AX3636" s="149"/>
      <c r="AY3636" s="149"/>
      <c r="AZ3636" s="149"/>
      <c r="BA3636" s="149"/>
      <c r="BB3636" s="149"/>
      <c r="BC3636" s="149"/>
      <c r="BD3636" s="149"/>
      <c r="BE3636" s="149"/>
      <c r="BF3636" s="149"/>
      <c r="BG3636" s="149"/>
      <c r="BH3636" s="149"/>
    </row>
    <row r="3637" spans="1:60" ht="22.5" outlineLevel="2" x14ac:dyDescent="0.2">
      <c r="A3637" s="156"/>
      <c r="B3637" s="157"/>
      <c r="C3637" s="285" t="s">
        <v>2581</v>
      </c>
      <c r="D3637" s="286"/>
      <c r="E3637" s="286"/>
      <c r="F3637" s="286"/>
      <c r="G3637" s="286"/>
      <c r="H3637" s="160"/>
      <c r="I3637" s="160"/>
      <c r="J3637" s="160"/>
      <c r="K3637" s="160"/>
      <c r="L3637" s="160"/>
      <c r="M3637" s="160"/>
      <c r="N3637" s="159"/>
      <c r="O3637" s="159"/>
      <c r="P3637" s="159"/>
      <c r="Q3637" s="159"/>
      <c r="R3637" s="160"/>
      <c r="S3637" s="160"/>
      <c r="T3637" s="160"/>
      <c r="U3637" s="160"/>
      <c r="V3637" s="160"/>
      <c r="W3637" s="160"/>
      <c r="X3637" s="160"/>
      <c r="Y3637" s="160"/>
      <c r="Z3637" s="149"/>
      <c r="AA3637" s="149"/>
      <c r="AB3637" s="149"/>
      <c r="AC3637" s="149"/>
      <c r="AD3637" s="149"/>
      <c r="AE3637" s="149"/>
      <c r="AF3637" s="149"/>
      <c r="AG3637" s="149" t="s">
        <v>2494</v>
      </c>
      <c r="AH3637" s="149"/>
      <c r="AI3637" s="149"/>
      <c r="AJ3637" s="149"/>
      <c r="AK3637" s="149"/>
      <c r="AL3637" s="149"/>
      <c r="AM3637" s="149"/>
      <c r="AN3637" s="149"/>
      <c r="AO3637" s="149"/>
      <c r="AP3637" s="149"/>
      <c r="AQ3637" s="149"/>
      <c r="AR3637" s="149"/>
      <c r="AS3637" s="149"/>
      <c r="AT3637" s="149"/>
      <c r="AU3637" s="149"/>
      <c r="AV3637" s="149"/>
      <c r="AW3637" s="149"/>
      <c r="AX3637" s="149"/>
      <c r="AY3637" s="149"/>
      <c r="AZ3637" s="149"/>
      <c r="BA3637" s="197" t="str">
        <f>C3637</f>
        <v>č.zárubně, kování-paniková klika, vložkového zámku, doplńků-madla, dveřní zarážky, kontrasně označeny výrazným pruhem značek, kotevního a montážního materiálu, pomocného lešení, viz výpis výrobků hliníkových</v>
      </c>
      <c r="BB3637" s="149"/>
      <c r="BC3637" s="149"/>
      <c r="BD3637" s="149"/>
      <c r="BE3637" s="149"/>
      <c r="BF3637" s="149"/>
      <c r="BG3637" s="149"/>
      <c r="BH3637" s="149"/>
    </row>
    <row r="3638" spans="1:60" outlineLevel="2" x14ac:dyDescent="0.2">
      <c r="A3638" s="156"/>
      <c r="B3638" s="157"/>
      <c r="C3638" s="200" t="s">
        <v>1137</v>
      </c>
      <c r="D3638" s="193"/>
      <c r="E3638" s="194"/>
      <c r="F3638" s="160"/>
      <c r="G3638" s="160"/>
      <c r="H3638" s="160"/>
      <c r="I3638" s="160"/>
      <c r="J3638" s="160"/>
      <c r="K3638" s="160"/>
      <c r="L3638" s="160"/>
      <c r="M3638" s="160"/>
      <c r="N3638" s="159"/>
      <c r="O3638" s="159"/>
      <c r="P3638" s="159"/>
      <c r="Q3638" s="159"/>
      <c r="R3638" s="160"/>
      <c r="S3638" s="160"/>
      <c r="T3638" s="160"/>
      <c r="U3638" s="160"/>
      <c r="V3638" s="160"/>
      <c r="W3638" s="160"/>
      <c r="X3638" s="160"/>
      <c r="Y3638" s="160"/>
      <c r="Z3638" s="149"/>
      <c r="AA3638" s="149"/>
      <c r="AB3638" s="149"/>
      <c r="AC3638" s="149"/>
      <c r="AD3638" s="149"/>
      <c r="AE3638" s="149"/>
      <c r="AF3638" s="149"/>
      <c r="AG3638" s="149" t="s">
        <v>409</v>
      </c>
      <c r="AH3638" s="149">
        <v>0</v>
      </c>
      <c r="AI3638" s="149"/>
      <c r="AJ3638" s="149"/>
      <c r="AK3638" s="149"/>
      <c r="AL3638" s="149"/>
      <c r="AM3638" s="149"/>
      <c r="AN3638" s="149"/>
      <c r="AO3638" s="149"/>
      <c r="AP3638" s="149"/>
      <c r="AQ3638" s="149"/>
      <c r="AR3638" s="149"/>
      <c r="AS3638" s="149"/>
      <c r="AT3638" s="149"/>
      <c r="AU3638" s="149"/>
      <c r="AV3638" s="149"/>
      <c r="AW3638" s="149"/>
      <c r="AX3638" s="149"/>
      <c r="AY3638" s="149"/>
      <c r="AZ3638" s="149"/>
      <c r="BA3638" s="149"/>
      <c r="BB3638" s="149"/>
      <c r="BC3638" s="149"/>
      <c r="BD3638" s="149"/>
      <c r="BE3638" s="149"/>
      <c r="BF3638" s="149"/>
      <c r="BG3638" s="149"/>
      <c r="BH3638" s="149"/>
    </row>
    <row r="3639" spans="1:60" outlineLevel="3" x14ac:dyDescent="0.2">
      <c r="A3639" s="156"/>
      <c r="B3639" s="157"/>
      <c r="C3639" s="200" t="s">
        <v>2594</v>
      </c>
      <c r="D3639" s="193"/>
      <c r="E3639" s="194">
        <v>1</v>
      </c>
      <c r="F3639" s="160"/>
      <c r="G3639" s="160"/>
      <c r="H3639" s="160"/>
      <c r="I3639" s="160"/>
      <c r="J3639" s="160"/>
      <c r="K3639" s="160"/>
      <c r="L3639" s="160"/>
      <c r="M3639" s="160"/>
      <c r="N3639" s="159"/>
      <c r="O3639" s="159"/>
      <c r="P3639" s="159"/>
      <c r="Q3639" s="159"/>
      <c r="R3639" s="160"/>
      <c r="S3639" s="160"/>
      <c r="T3639" s="160"/>
      <c r="U3639" s="160"/>
      <c r="V3639" s="160"/>
      <c r="W3639" s="160"/>
      <c r="X3639" s="160"/>
      <c r="Y3639" s="160"/>
      <c r="Z3639" s="149"/>
      <c r="AA3639" s="149"/>
      <c r="AB3639" s="149"/>
      <c r="AC3639" s="149"/>
      <c r="AD3639" s="149"/>
      <c r="AE3639" s="149"/>
      <c r="AF3639" s="149"/>
      <c r="AG3639" s="149" t="s">
        <v>409</v>
      </c>
      <c r="AH3639" s="149">
        <v>0</v>
      </c>
      <c r="AI3639" s="149"/>
      <c r="AJ3639" s="149"/>
      <c r="AK3639" s="149"/>
      <c r="AL3639" s="149"/>
      <c r="AM3639" s="149"/>
      <c r="AN3639" s="149"/>
      <c r="AO3639" s="149"/>
      <c r="AP3639" s="149"/>
      <c r="AQ3639" s="149"/>
      <c r="AR3639" s="149"/>
      <c r="AS3639" s="149"/>
      <c r="AT3639" s="149"/>
      <c r="AU3639" s="149"/>
      <c r="AV3639" s="149"/>
      <c r="AW3639" s="149"/>
      <c r="AX3639" s="149"/>
      <c r="AY3639" s="149"/>
      <c r="AZ3639" s="149"/>
      <c r="BA3639" s="149"/>
      <c r="BB3639" s="149"/>
      <c r="BC3639" s="149"/>
      <c r="BD3639" s="149"/>
      <c r="BE3639" s="149"/>
      <c r="BF3639" s="149"/>
      <c r="BG3639" s="149"/>
      <c r="BH3639" s="149"/>
    </row>
    <row r="3640" spans="1:60" outlineLevel="3" x14ac:dyDescent="0.2">
      <c r="A3640" s="156"/>
      <c r="B3640" s="157"/>
      <c r="C3640" s="201" t="s">
        <v>417</v>
      </c>
      <c r="D3640" s="195"/>
      <c r="E3640" s="196">
        <v>1</v>
      </c>
      <c r="F3640" s="160"/>
      <c r="G3640" s="160"/>
      <c r="H3640" s="160"/>
      <c r="I3640" s="160"/>
      <c r="J3640" s="160"/>
      <c r="K3640" s="160"/>
      <c r="L3640" s="160"/>
      <c r="M3640" s="160"/>
      <c r="N3640" s="159"/>
      <c r="O3640" s="159"/>
      <c r="P3640" s="159"/>
      <c r="Q3640" s="159"/>
      <c r="R3640" s="160"/>
      <c r="S3640" s="160"/>
      <c r="T3640" s="160"/>
      <c r="U3640" s="160"/>
      <c r="V3640" s="160"/>
      <c r="W3640" s="160"/>
      <c r="X3640" s="160"/>
      <c r="Y3640" s="160"/>
      <c r="Z3640" s="149"/>
      <c r="AA3640" s="149"/>
      <c r="AB3640" s="149"/>
      <c r="AC3640" s="149"/>
      <c r="AD3640" s="149"/>
      <c r="AE3640" s="149"/>
      <c r="AF3640" s="149"/>
      <c r="AG3640" s="149" t="s">
        <v>409</v>
      </c>
      <c r="AH3640" s="149">
        <v>1</v>
      </c>
      <c r="AI3640" s="149"/>
      <c r="AJ3640" s="149"/>
      <c r="AK3640" s="149"/>
      <c r="AL3640" s="149"/>
      <c r="AM3640" s="149"/>
      <c r="AN3640" s="149"/>
      <c r="AO3640" s="149"/>
      <c r="AP3640" s="149"/>
      <c r="AQ3640" s="149"/>
      <c r="AR3640" s="149"/>
      <c r="AS3640" s="149"/>
      <c r="AT3640" s="149"/>
      <c r="AU3640" s="149"/>
      <c r="AV3640" s="149"/>
      <c r="AW3640" s="149"/>
      <c r="AX3640" s="149"/>
      <c r="AY3640" s="149"/>
      <c r="AZ3640" s="149"/>
      <c r="BA3640" s="149"/>
      <c r="BB3640" s="149"/>
      <c r="BC3640" s="149"/>
      <c r="BD3640" s="149"/>
      <c r="BE3640" s="149"/>
      <c r="BF3640" s="149"/>
      <c r="BG3640" s="149"/>
      <c r="BH3640" s="149"/>
    </row>
    <row r="3641" spans="1:60" ht="22.5" outlineLevel="1" x14ac:dyDescent="0.2">
      <c r="A3641" s="173">
        <v>344</v>
      </c>
      <c r="B3641" s="174" t="s">
        <v>2595</v>
      </c>
      <c r="C3641" s="189" t="s">
        <v>2596</v>
      </c>
      <c r="D3641" s="175" t="s">
        <v>640</v>
      </c>
      <c r="E3641" s="176">
        <v>1</v>
      </c>
      <c r="F3641" s="177"/>
      <c r="G3641" s="178">
        <f>ROUND(E3641*F3641,2)</f>
        <v>0</v>
      </c>
      <c r="H3641" s="177"/>
      <c r="I3641" s="178">
        <f>ROUND(E3641*H3641,2)</f>
        <v>0</v>
      </c>
      <c r="J3641" s="177"/>
      <c r="K3641" s="178">
        <f>ROUND(E3641*J3641,2)</f>
        <v>0</v>
      </c>
      <c r="L3641" s="178">
        <v>12</v>
      </c>
      <c r="M3641" s="178">
        <f>G3641*(1+L3641/100)</f>
        <v>0</v>
      </c>
      <c r="N3641" s="176">
        <v>0</v>
      </c>
      <c r="O3641" s="176">
        <f>ROUND(E3641*N3641,2)</f>
        <v>0</v>
      </c>
      <c r="P3641" s="176">
        <v>0</v>
      </c>
      <c r="Q3641" s="176">
        <f>ROUND(E3641*P3641,2)</f>
        <v>0</v>
      </c>
      <c r="R3641" s="178"/>
      <c r="S3641" s="178" t="s">
        <v>641</v>
      </c>
      <c r="T3641" s="179" t="s">
        <v>366</v>
      </c>
      <c r="U3641" s="160">
        <v>0</v>
      </c>
      <c r="V3641" s="160">
        <f>ROUND(E3641*U3641,2)</f>
        <v>0</v>
      </c>
      <c r="W3641" s="160"/>
      <c r="X3641" s="160" t="s">
        <v>404</v>
      </c>
      <c r="Y3641" s="160" t="s">
        <v>368</v>
      </c>
      <c r="Z3641" s="149"/>
      <c r="AA3641" s="149"/>
      <c r="AB3641" s="149"/>
      <c r="AC3641" s="149"/>
      <c r="AD3641" s="149"/>
      <c r="AE3641" s="149"/>
      <c r="AF3641" s="149"/>
      <c r="AG3641" s="149" t="s">
        <v>438</v>
      </c>
      <c r="AH3641" s="149"/>
      <c r="AI3641" s="149"/>
      <c r="AJ3641" s="149"/>
      <c r="AK3641" s="149"/>
      <c r="AL3641" s="149"/>
      <c r="AM3641" s="149"/>
      <c r="AN3641" s="149"/>
      <c r="AO3641" s="149"/>
      <c r="AP3641" s="149"/>
      <c r="AQ3641" s="149"/>
      <c r="AR3641" s="149"/>
      <c r="AS3641" s="149"/>
      <c r="AT3641" s="149"/>
      <c r="AU3641" s="149"/>
      <c r="AV3641" s="149"/>
      <c r="AW3641" s="149"/>
      <c r="AX3641" s="149"/>
      <c r="AY3641" s="149"/>
      <c r="AZ3641" s="149"/>
      <c r="BA3641" s="149"/>
      <c r="BB3641" s="149"/>
      <c r="BC3641" s="149"/>
      <c r="BD3641" s="149"/>
      <c r="BE3641" s="149"/>
      <c r="BF3641" s="149"/>
      <c r="BG3641" s="149"/>
      <c r="BH3641" s="149"/>
    </row>
    <row r="3642" spans="1:60" ht="22.5" outlineLevel="2" x14ac:dyDescent="0.2">
      <c r="A3642" s="156"/>
      <c r="B3642" s="157"/>
      <c r="C3642" s="285" t="s">
        <v>2577</v>
      </c>
      <c r="D3642" s="286"/>
      <c r="E3642" s="286"/>
      <c r="F3642" s="286"/>
      <c r="G3642" s="286"/>
      <c r="H3642" s="160"/>
      <c r="I3642" s="160"/>
      <c r="J3642" s="160"/>
      <c r="K3642" s="160"/>
      <c r="L3642" s="160"/>
      <c r="M3642" s="160"/>
      <c r="N3642" s="159"/>
      <c r="O3642" s="159"/>
      <c r="P3642" s="159"/>
      <c r="Q3642" s="159"/>
      <c r="R3642" s="160"/>
      <c r="S3642" s="160"/>
      <c r="T3642" s="160"/>
      <c r="U3642" s="160"/>
      <c r="V3642" s="160"/>
      <c r="W3642" s="160"/>
      <c r="X3642" s="160"/>
      <c r="Y3642" s="160"/>
      <c r="Z3642" s="149"/>
      <c r="AA3642" s="149"/>
      <c r="AB3642" s="149"/>
      <c r="AC3642" s="149"/>
      <c r="AD3642" s="149"/>
      <c r="AE3642" s="149"/>
      <c r="AF3642" s="149"/>
      <c r="AG3642" s="149" t="s">
        <v>2494</v>
      </c>
      <c r="AH3642" s="149"/>
      <c r="AI3642" s="149"/>
      <c r="AJ3642" s="149"/>
      <c r="AK3642" s="149"/>
      <c r="AL3642" s="149"/>
      <c r="AM3642" s="149"/>
      <c r="AN3642" s="149"/>
      <c r="AO3642" s="149"/>
      <c r="AP3642" s="149"/>
      <c r="AQ3642" s="149"/>
      <c r="AR3642" s="149"/>
      <c r="AS3642" s="149"/>
      <c r="AT3642" s="149"/>
      <c r="AU3642" s="149"/>
      <c r="AV3642" s="149"/>
      <c r="AW3642" s="149"/>
      <c r="AX3642" s="149"/>
      <c r="AY3642" s="149"/>
      <c r="AZ3642" s="149"/>
      <c r="BA3642" s="197" t="str">
        <f>C3642</f>
        <v>č.zárubně, kování, vložkového zámku-elektromechanický, doplńků-madla, dveřní zarášky, samozavírače, kontrasně označeny výrazným pruhem značek, kotevního a montážního materiálu, pomocného lešení, viz výpis výrobků hliníkových</v>
      </c>
      <c r="BB3642" s="149"/>
      <c r="BC3642" s="149"/>
      <c r="BD3642" s="149"/>
      <c r="BE3642" s="149"/>
      <c r="BF3642" s="149"/>
      <c r="BG3642" s="149"/>
      <c r="BH3642" s="149"/>
    </row>
    <row r="3643" spans="1:60" outlineLevel="2" x14ac:dyDescent="0.2">
      <c r="A3643" s="156"/>
      <c r="B3643" s="157"/>
      <c r="C3643" s="200" t="s">
        <v>1137</v>
      </c>
      <c r="D3643" s="193"/>
      <c r="E3643" s="194"/>
      <c r="F3643" s="160"/>
      <c r="G3643" s="160"/>
      <c r="H3643" s="160"/>
      <c r="I3643" s="160"/>
      <c r="J3643" s="160"/>
      <c r="K3643" s="160"/>
      <c r="L3643" s="160"/>
      <c r="M3643" s="160"/>
      <c r="N3643" s="159"/>
      <c r="O3643" s="159"/>
      <c r="P3643" s="159"/>
      <c r="Q3643" s="159"/>
      <c r="R3643" s="160"/>
      <c r="S3643" s="160"/>
      <c r="T3643" s="160"/>
      <c r="U3643" s="160"/>
      <c r="V3643" s="160"/>
      <c r="W3643" s="160"/>
      <c r="X3643" s="160"/>
      <c r="Y3643" s="160"/>
      <c r="Z3643" s="149"/>
      <c r="AA3643" s="149"/>
      <c r="AB3643" s="149"/>
      <c r="AC3643" s="149"/>
      <c r="AD3643" s="149"/>
      <c r="AE3643" s="149"/>
      <c r="AF3643" s="149"/>
      <c r="AG3643" s="149" t="s">
        <v>409</v>
      </c>
      <c r="AH3643" s="149">
        <v>0</v>
      </c>
      <c r="AI3643" s="149"/>
      <c r="AJ3643" s="149"/>
      <c r="AK3643" s="149"/>
      <c r="AL3643" s="149"/>
      <c r="AM3643" s="149"/>
      <c r="AN3643" s="149"/>
      <c r="AO3643" s="149"/>
      <c r="AP3643" s="149"/>
      <c r="AQ3643" s="149"/>
      <c r="AR3643" s="149"/>
      <c r="AS3643" s="149"/>
      <c r="AT3643" s="149"/>
      <c r="AU3643" s="149"/>
      <c r="AV3643" s="149"/>
      <c r="AW3643" s="149"/>
      <c r="AX3643" s="149"/>
      <c r="AY3643" s="149"/>
      <c r="AZ3643" s="149"/>
      <c r="BA3643" s="149"/>
      <c r="BB3643" s="149"/>
      <c r="BC3643" s="149"/>
      <c r="BD3643" s="149"/>
      <c r="BE3643" s="149"/>
      <c r="BF3643" s="149"/>
      <c r="BG3643" s="149"/>
      <c r="BH3643" s="149"/>
    </row>
    <row r="3644" spans="1:60" outlineLevel="3" x14ac:dyDescent="0.2">
      <c r="A3644" s="156"/>
      <c r="B3644" s="157"/>
      <c r="C3644" s="200" t="s">
        <v>2597</v>
      </c>
      <c r="D3644" s="193"/>
      <c r="E3644" s="194">
        <v>1</v>
      </c>
      <c r="F3644" s="160"/>
      <c r="G3644" s="160"/>
      <c r="H3644" s="160"/>
      <c r="I3644" s="160"/>
      <c r="J3644" s="160"/>
      <c r="K3644" s="160"/>
      <c r="L3644" s="160"/>
      <c r="M3644" s="160"/>
      <c r="N3644" s="159"/>
      <c r="O3644" s="159"/>
      <c r="P3644" s="159"/>
      <c r="Q3644" s="159"/>
      <c r="R3644" s="160"/>
      <c r="S3644" s="160"/>
      <c r="T3644" s="160"/>
      <c r="U3644" s="160"/>
      <c r="V3644" s="160"/>
      <c r="W3644" s="160"/>
      <c r="X3644" s="160"/>
      <c r="Y3644" s="160"/>
      <c r="Z3644" s="149"/>
      <c r="AA3644" s="149"/>
      <c r="AB3644" s="149"/>
      <c r="AC3644" s="149"/>
      <c r="AD3644" s="149"/>
      <c r="AE3644" s="149"/>
      <c r="AF3644" s="149"/>
      <c r="AG3644" s="149" t="s">
        <v>409</v>
      </c>
      <c r="AH3644" s="149">
        <v>0</v>
      </c>
      <c r="AI3644" s="149"/>
      <c r="AJ3644" s="149"/>
      <c r="AK3644" s="149"/>
      <c r="AL3644" s="149"/>
      <c r="AM3644" s="149"/>
      <c r="AN3644" s="149"/>
      <c r="AO3644" s="149"/>
      <c r="AP3644" s="149"/>
      <c r="AQ3644" s="149"/>
      <c r="AR3644" s="149"/>
      <c r="AS3644" s="149"/>
      <c r="AT3644" s="149"/>
      <c r="AU3644" s="149"/>
      <c r="AV3644" s="149"/>
      <c r="AW3644" s="149"/>
      <c r="AX3644" s="149"/>
      <c r="AY3644" s="149"/>
      <c r="AZ3644" s="149"/>
      <c r="BA3644" s="149"/>
      <c r="BB3644" s="149"/>
      <c r="BC3644" s="149"/>
      <c r="BD3644" s="149"/>
      <c r="BE3644" s="149"/>
      <c r="BF3644" s="149"/>
      <c r="BG3644" s="149"/>
      <c r="BH3644" s="149"/>
    </row>
    <row r="3645" spans="1:60" outlineLevel="3" x14ac:dyDescent="0.2">
      <c r="A3645" s="156"/>
      <c r="B3645" s="157"/>
      <c r="C3645" s="201" t="s">
        <v>417</v>
      </c>
      <c r="D3645" s="195"/>
      <c r="E3645" s="196">
        <v>1</v>
      </c>
      <c r="F3645" s="160"/>
      <c r="G3645" s="160"/>
      <c r="H3645" s="160"/>
      <c r="I3645" s="160"/>
      <c r="J3645" s="160"/>
      <c r="K3645" s="160"/>
      <c r="L3645" s="160"/>
      <c r="M3645" s="160"/>
      <c r="N3645" s="159"/>
      <c r="O3645" s="159"/>
      <c r="P3645" s="159"/>
      <c r="Q3645" s="159"/>
      <c r="R3645" s="160"/>
      <c r="S3645" s="160"/>
      <c r="T3645" s="160"/>
      <c r="U3645" s="160"/>
      <c r="V3645" s="160"/>
      <c r="W3645" s="160"/>
      <c r="X3645" s="160"/>
      <c r="Y3645" s="160"/>
      <c r="Z3645" s="149"/>
      <c r="AA3645" s="149"/>
      <c r="AB3645" s="149"/>
      <c r="AC3645" s="149"/>
      <c r="AD3645" s="149"/>
      <c r="AE3645" s="149"/>
      <c r="AF3645" s="149"/>
      <c r="AG3645" s="149" t="s">
        <v>409</v>
      </c>
      <c r="AH3645" s="149">
        <v>1</v>
      </c>
      <c r="AI3645" s="149"/>
      <c r="AJ3645" s="149"/>
      <c r="AK3645" s="149"/>
      <c r="AL3645" s="149"/>
      <c r="AM3645" s="149"/>
      <c r="AN3645" s="149"/>
      <c r="AO3645" s="149"/>
      <c r="AP3645" s="149"/>
      <c r="AQ3645" s="149"/>
      <c r="AR3645" s="149"/>
      <c r="AS3645" s="149"/>
      <c r="AT3645" s="149"/>
      <c r="AU3645" s="149"/>
      <c r="AV3645" s="149"/>
      <c r="AW3645" s="149"/>
      <c r="AX3645" s="149"/>
      <c r="AY3645" s="149"/>
      <c r="AZ3645" s="149"/>
      <c r="BA3645" s="149"/>
      <c r="BB3645" s="149"/>
      <c r="BC3645" s="149"/>
      <c r="BD3645" s="149"/>
      <c r="BE3645" s="149"/>
      <c r="BF3645" s="149"/>
      <c r="BG3645" s="149"/>
      <c r="BH3645" s="149"/>
    </row>
    <row r="3646" spans="1:60" outlineLevel="1" x14ac:dyDescent="0.2">
      <c r="A3646" s="173">
        <v>345</v>
      </c>
      <c r="B3646" s="174" t="s">
        <v>2598</v>
      </c>
      <c r="C3646" s="189" t="s">
        <v>2599</v>
      </c>
      <c r="D3646" s="175" t="s">
        <v>640</v>
      </c>
      <c r="E3646" s="176">
        <v>2</v>
      </c>
      <c r="F3646" s="177"/>
      <c r="G3646" s="178">
        <f>ROUND(E3646*F3646,2)</f>
        <v>0</v>
      </c>
      <c r="H3646" s="177"/>
      <c r="I3646" s="178">
        <f>ROUND(E3646*H3646,2)</f>
        <v>0</v>
      </c>
      <c r="J3646" s="177"/>
      <c r="K3646" s="178">
        <f>ROUND(E3646*J3646,2)</f>
        <v>0</v>
      </c>
      <c r="L3646" s="178">
        <v>12</v>
      </c>
      <c r="M3646" s="178">
        <f>G3646*(1+L3646/100)</f>
        <v>0</v>
      </c>
      <c r="N3646" s="176">
        <v>0</v>
      </c>
      <c r="O3646" s="176">
        <f>ROUND(E3646*N3646,2)</f>
        <v>0</v>
      </c>
      <c r="P3646" s="176">
        <v>0</v>
      </c>
      <c r="Q3646" s="176">
        <f>ROUND(E3646*P3646,2)</f>
        <v>0</v>
      </c>
      <c r="R3646" s="178"/>
      <c r="S3646" s="178" t="s">
        <v>641</v>
      </c>
      <c r="T3646" s="179" t="s">
        <v>366</v>
      </c>
      <c r="U3646" s="160">
        <v>0</v>
      </c>
      <c r="V3646" s="160">
        <f>ROUND(E3646*U3646,2)</f>
        <v>0</v>
      </c>
      <c r="W3646" s="160"/>
      <c r="X3646" s="160" t="s">
        <v>404</v>
      </c>
      <c r="Y3646" s="160" t="s">
        <v>368</v>
      </c>
      <c r="Z3646" s="149"/>
      <c r="AA3646" s="149"/>
      <c r="AB3646" s="149"/>
      <c r="AC3646" s="149"/>
      <c r="AD3646" s="149"/>
      <c r="AE3646" s="149"/>
      <c r="AF3646" s="149"/>
      <c r="AG3646" s="149" t="s">
        <v>438</v>
      </c>
      <c r="AH3646" s="149"/>
      <c r="AI3646" s="149"/>
      <c r="AJ3646" s="149"/>
      <c r="AK3646" s="149"/>
      <c r="AL3646" s="149"/>
      <c r="AM3646" s="149"/>
      <c r="AN3646" s="149"/>
      <c r="AO3646" s="149"/>
      <c r="AP3646" s="149"/>
      <c r="AQ3646" s="149"/>
      <c r="AR3646" s="149"/>
      <c r="AS3646" s="149"/>
      <c r="AT3646" s="149"/>
      <c r="AU3646" s="149"/>
      <c r="AV3646" s="149"/>
      <c r="AW3646" s="149"/>
      <c r="AX3646" s="149"/>
      <c r="AY3646" s="149"/>
      <c r="AZ3646" s="149"/>
      <c r="BA3646" s="149"/>
      <c r="BB3646" s="149"/>
      <c r="BC3646" s="149"/>
      <c r="BD3646" s="149"/>
      <c r="BE3646" s="149"/>
      <c r="BF3646" s="149"/>
      <c r="BG3646" s="149"/>
      <c r="BH3646" s="149"/>
    </row>
    <row r="3647" spans="1:60" outlineLevel="2" x14ac:dyDescent="0.2">
      <c r="A3647" s="156"/>
      <c r="B3647" s="157"/>
      <c r="C3647" s="285" t="s">
        <v>2569</v>
      </c>
      <c r="D3647" s="286"/>
      <c r="E3647" s="286"/>
      <c r="F3647" s="286"/>
      <c r="G3647" s="286"/>
      <c r="H3647" s="160"/>
      <c r="I3647" s="160"/>
      <c r="J3647" s="160"/>
      <c r="K3647" s="160"/>
      <c r="L3647" s="160"/>
      <c r="M3647" s="160"/>
      <c r="N3647" s="159"/>
      <c r="O3647" s="159"/>
      <c r="P3647" s="159"/>
      <c r="Q3647" s="159"/>
      <c r="R3647" s="160"/>
      <c r="S3647" s="160"/>
      <c r="T3647" s="160"/>
      <c r="U3647" s="160"/>
      <c r="V3647" s="160"/>
      <c r="W3647" s="160"/>
      <c r="X3647" s="160"/>
      <c r="Y3647" s="160"/>
      <c r="Z3647" s="149"/>
      <c r="AA3647" s="149"/>
      <c r="AB3647" s="149"/>
      <c r="AC3647" s="149"/>
      <c r="AD3647" s="149"/>
      <c r="AE3647" s="149"/>
      <c r="AF3647" s="149"/>
      <c r="AG3647" s="149" t="s">
        <v>2494</v>
      </c>
      <c r="AH3647" s="149"/>
      <c r="AI3647" s="149"/>
      <c r="AJ3647" s="149"/>
      <c r="AK3647" s="149"/>
      <c r="AL3647" s="149"/>
      <c r="AM3647" s="149"/>
      <c r="AN3647" s="149"/>
      <c r="AO3647" s="149"/>
      <c r="AP3647" s="149"/>
      <c r="AQ3647" s="149"/>
      <c r="AR3647" s="149"/>
      <c r="AS3647" s="149"/>
      <c r="AT3647" s="149"/>
      <c r="AU3647" s="149"/>
      <c r="AV3647" s="149"/>
      <c r="AW3647" s="149"/>
      <c r="AX3647" s="149"/>
      <c r="AY3647" s="149"/>
      <c r="AZ3647" s="149"/>
      <c r="BA3647" s="197" t="str">
        <f>C3647</f>
        <v>vč. parapetních desek, SWS pásky, kotevního a montážního materiálu, pomocného lešení, viz výpis výrobků hliníkových</v>
      </c>
      <c r="BB3647" s="149"/>
      <c r="BC3647" s="149"/>
      <c r="BD3647" s="149"/>
      <c r="BE3647" s="149"/>
      <c r="BF3647" s="149"/>
      <c r="BG3647" s="149"/>
      <c r="BH3647" s="149"/>
    </row>
    <row r="3648" spans="1:60" outlineLevel="2" x14ac:dyDescent="0.2">
      <c r="A3648" s="156"/>
      <c r="B3648" s="157"/>
      <c r="C3648" s="200" t="s">
        <v>1137</v>
      </c>
      <c r="D3648" s="193"/>
      <c r="E3648" s="194"/>
      <c r="F3648" s="160"/>
      <c r="G3648" s="160"/>
      <c r="H3648" s="160"/>
      <c r="I3648" s="160"/>
      <c r="J3648" s="160"/>
      <c r="K3648" s="160"/>
      <c r="L3648" s="160"/>
      <c r="M3648" s="160"/>
      <c r="N3648" s="159"/>
      <c r="O3648" s="159"/>
      <c r="P3648" s="159"/>
      <c r="Q3648" s="159"/>
      <c r="R3648" s="160"/>
      <c r="S3648" s="160"/>
      <c r="T3648" s="160"/>
      <c r="U3648" s="160"/>
      <c r="V3648" s="160"/>
      <c r="W3648" s="160"/>
      <c r="X3648" s="160"/>
      <c r="Y3648" s="160"/>
      <c r="Z3648" s="149"/>
      <c r="AA3648" s="149"/>
      <c r="AB3648" s="149"/>
      <c r="AC3648" s="149"/>
      <c r="AD3648" s="149"/>
      <c r="AE3648" s="149"/>
      <c r="AF3648" s="149"/>
      <c r="AG3648" s="149" t="s">
        <v>409</v>
      </c>
      <c r="AH3648" s="149">
        <v>0</v>
      </c>
      <c r="AI3648" s="149"/>
      <c r="AJ3648" s="149"/>
      <c r="AK3648" s="149"/>
      <c r="AL3648" s="149"/>
      <c r="AM3648" s="149"/>
      <c r="AN3648" s="149"/>
      <c r="AO3648" s="149"/>
      <c r="AP3648" s="149"/>
      <c r="AQ3648" s="149"/>
      <c r="AR3648" s="149"/>
      <c r="AS3648" s="149"/>
      <c r="AT3648" s="149"/>
      <c r="AU3648" s="149"/>
      <c r="AV3648" s="149"/>
      <c r="AW3648" s="149"/>
      <c r="AX3648" s="149"/>
      <c r="AY3648" s="149"/>
      <c r="AZ3648" s="149"/>
      <c r="BA3648" s="149"/>
      <c r="BB3648" s="149"/>
      <c r="BC3648" s="149"/>
      <c r="BD3648" s="149"/>
      <c r="BE3648" s="149"/>
      <c r="BF3648" s="149"/>
      <c r="BG3648" s="149"/>
      <c r="BH3648" s="149"/>
    </row>
    <row r="3649" spans="1:60" outlineLevel="3" x14ac:dyDescent="0.2">
      <c r="A3649" s="156"/>
      <c r="B3649" s="157"/>
      <c r="C3649" s="200" t="s">
        <v>2600</v>
      </c>
      <c r="D3649" s="193"/>
      <c r="E3649" s="194">
        <v>2</v>
      </c>
      <c r="F3649" s="160"/>
      <c r="G3649" s="160"/>
      <c r="H3649" s="160"/>
      <c r="I3649" s="160"/>
      <c r="J3649" s="160"/>
      <c r="K3649" s="160"/>
      <c r="L3649" s="160"/>
      <c r="M3649" s="160"/>
      <c r="N3649" s="159"/>
      <c r="O3649" s="159"/>
      <c r="P3649" s="159"/>
      <c r="Q3649" s="159"/>
      <c r="R3649" s="160"/>
      <c r="S3649" s="160"/>
      <c r="T3649" s="160"/>
      <c r="U3649" s="160"/>
      <c r="V3649" s="160"/>
      <c r="W3649" s="160"/>
      <c r="X3649" s="160"/>
      <c r="Y3649" s="160"/>
      <c r="Z3649" s="149"/>
      <c r="AA3649" s="149"/>
      <c r="AB3649" s="149"/>
      <c r="AC3649" s="149"/>
      <c r="AD3649" s="149"/>
      <c r="AE3649" s="149"/>
      <c r="AF3649" s="149"/>
      <c r="AG3649" s="149" t="s">
        <v>409</v>
      </c>
      <c r="AH3649" s="149">
        <v>0</v>
      </c>
      <c r="AI3649" s="149"/>
      <c r="AJ3649" s="149"/>
      <c r="AK3649" s="149"/>
      <c r="AL3649" s="149"/>
      <c r="AM3649" s="149"/>
      <c r="AN3649" s="149"/>
      <c r="AO3649" s="149"/>
      <c r="AP3649" s="149"/>
      <c r="AQ3649" s="149"/>
      <c r="AR3649" s="149"/>
      <c r="AS3649" s="149"/>
      <c r="AT3649" s="149"/>
      <c r="AU3649" s="149"/>
      <c r="AV3649" s="149"/>
      <c r="AW3649" s="149"/>
      <c r="AX3649" s="149"/>
      <c r="AY3649" s="149"/>
      <c r="AZ3649" s="149"/>
      <c r="BA3649" s="149"/>
      <c r="BB3649" s="149"/>
      <c r="BC3649" s="149"/>
      <c r="BD3649" s="149"/>
      <c r="BE3649" s="149"/>
      <c r="BF3649" s="149"/>
      <c r="BG3649" s="149"/>
      <c r="BH3649" s="149"/>
    </row>
    <row r="3650" spans="1:60" outlineLevel="3" x14ac:dyDescent="0.2">
      <c r="A3650" s="156"/>
      <c r="B3650" s="157"/>
      <c r="C3650" s="201" t="s">
        <v>417</v>
      </c>
      <c r="D3650" s="195"/>
      <c r="E3650" s="196">
        <v>2</v>
      </c>
      <c r="F3650" s="160"/>
      <c r="G3650" s="160"/>
      <c r="H3650" s="160"/>
      <c r="I3650" s="160"/>
      <c r="J3650" s="160"/>
      <c r="K3650" s="160"/>
      <c r="L3650" s="160"/>
      <c r="M3650" s="160"/>
      <c r="N3650" s="159"/>
      <c r="O3650" s="159"/>
      <c r="P3650" s="159"/>
      <c r="Q3650" s="159"/>
      <c r="R3650" s="160"/>
      <c r="S3650" s="160"/>
      <c r="T3650" s="160"/>
      <c r="U3650" s="160"/>
      <c r="V3650" s="160"/>
      <c r="W3650" s="160"/>
      <c r="X3650" s="160"/>
      <c r="Y3650" s="160"/>
      <c r="Z3650" s="149"/>
      <c r="AA3650" s="149"/>
      <c r="AB3650" s="149"/>
      <c r="AC3650" s="149"/>
      <c r="AD3650" s="149"/>
      <c r="AE3650" s="149"/>
      <c r="AF3650" s="149"/>
      <c r="AG3650" s="149" t="s">
        <v>409</v>
      </c>
      <c r="AH3650" s="149">
        <v>1</v>
      </c>
      <c r="AI3650" s="149"/>
      <c r="AJ3650" s="149"/>
      <c r="AK3650" s="149"/>
      <c r="AL3650" s="149"/>
      <c r="AM3650" s="149"/>
      <c r="AN3650" s="149"/>
      <c r="AO3650" s="149"/>
      <c r="AP3650" s="149"/>
      <c r="AQ3650" s="149"/>
      <c r="AR3650" s="149"/>
      <c r="AS3650" s="149"/>
      <c r="AT3650" s="149"/>
      <c r="AU3650" s="149"/>
      <c r="AV3650" s="149"/>
      <c r="AW3650" s="149"/>
      <c r="AX3650" s="149"/>
      <c r="AY3650" s="149"/>
      <c r="AZ3650" s="149"/>
      <c r="BA3650" s="149"/>
      <c r="BB3650" s="149"/>
      <c r="BC3650" s="149"/>
      <c r="BD3650" s="149"/>
      <c r="BE3650" s="149"/>
      <c r="BF3650" s="149"/>
      <c r="BG3650" s="149"/>
      <c r="BH3650" s="149"/>
    </row>
    <row r="3651" spans="1:60" ht="22.5" outlineLevel="1" x14ac:dyDescent="0.2">
      <c r="A3651" s="173">
        <v>346</v>
      </c>
      <c r="B3651" s="174" t="s">
        <v>2601</v>
      </c>
      <c r="C3651" s="189" t="s">
        <v>2602</v>
      </c>
      <c r="D3651" s="175" t="s">
        <v>640</v>
      </c>
      <c r="E3651" s="176">
        <v>1</v>
      </c>
      <c r="F3651" s="177"/>
      <c r="G3651" s="178">
        <f>ROUND(E3651*F3651,2)</f>
        <v>0</v>
      </c>
      <c r="H3651" s="177"/>
      <c r="I3651" s="178">
        <f>ROUND(E3651*H3651,2)</f>
        <v>0</v>
      </c>
      <c r="J3651" s="177"/>
      <c r="K3651" s="178">
        <f>ROUND(E3651*J3651,2)</f>
        <v>0</v>
      </c>
      <c r="L3651" s="178">
        <v>12</v>
      </c>
      <c r="M3651" s="178">
        <f>G3651*(1+L3651/100)</f>
        <v>0</v>
      </c>
      <c r="N3651" s="176">
        <v>0</v>
      </c>
      <c r="O3651" s="176">
        <f>ROUND(E3651*N3651,2)</f>
        <v>0</v>
      </c>
      <c r="P3651" s="176">
        <v>0</v>
      </c>
      <c r="Q3651" s="176">
        <f>ROUND(E3651*P3651,2)</f>
        <v>0</v>
      </c>
      <c r="R3651" s="178"/>
      <c r="S3651" s="178" t="s">
        <v>641</v>
      </c>
      <c r="T3651" s="179" t="s">
        <v>366</v>
      </c>
      <c r="U3651" s="160">
        <v>0</v>
      </c>
      <c r="V3651" s="160">
        <f>ROUND(E3651*U3651,2)</f>
        <v>0</v>
      </c>
      <c r="W3651" s="160"/>
      <c r="X3651" s="160" t="s">
        <v>404</v>
      </c>
      <c r="Y3651" s="160" t="s">
        <v>368</v>
      </c>
      <c r="Z3651" s="149"/>
      <c r="AA3651" s="149"/>
      <c r="AB3651" s="149"/>
      <c r="AC3651" s="149"/>
      <c r="AD3651" s="149"/>
      <c r="AE3651" s="149"/>
      <c r="AF3651" s="149"/>
      <c r="AG3651" s="149" t="s">
        <v>438</v>
      </c>
      <c r="AH3651" s="149"/>
      <c r="AI3651" s="149"/>
      <c r="AJ3651" s="149"/>
      <c r="AK3651" s="149"/>
      <c r="AL3651" s="149"/>
      <c r="AM3651" s="149"/>
      <c r="AN3651" s="149"/>
      <c r="AO3651" s="149"/>
      <c r="AP3651" s="149"/>
      <c r="AQ3651" s="149"/>
      <c r="AR3651" s="149"/>
      <c r="AS3651" s="149"/>
      <c r="AT3651" s="149"/>
      <c r="AU3651" s="149"/>
      <c r="AV3651" s="149"/>
      <c r="AW3651" s="149"/>
      <c r="AX3651" s="149"/>
      <c r="AY3651" s="149"/>
      <c r="AZ3651" s="149"/>
      <c r="BA3651" s="149"/>
      <c r="BB3651" s="149"/>
      <c r="BC3651" s="149"/>
      <c r="BD3651" s="149"/>
      <c r="BE3651" s="149"/>
      <c r="BF3651" s="149"/>
      <c r="BG3651" s="149"/>
      <c r="BH3651" s="149"/>
    </row>
    <row r="3652" spans="1:60" ht="22.5" outlineLevel="2" x14ac:dyDescent="0.2">
      <c r="A3652" s="156"/>
      <c r="B3652" s="157"/>
      <c r="C3652" s="285" t="s">
        <v>2565</v>
      </c>
      <c r="D3652" s="286"/>
      <c r="E3652" s="286"/>
      <c r="F3652" s="286"/>
      <c r="G3652" s="286"/>
      <c r="H3652" s="160"/>
      <c r="I3652" s="160"/>
      <c r="J3652" s="160"/>
      <c r="K3652" s="160"/>
      <c r="L3652" s="160"/>
      <c r="M3652" s="160"/>
      <c r="N3652" s="159"/>
      <c r="O3652" s="159"/>
      <c r="P3652" s="159"/>
      <c r="Q3652" s="159"/>
      <c r="R3652" s="160"/>
      <c r="S3652" s="160"/>
      <c r="T3652" s="160"/>
      <c r="U3652" s="160"/>
      <c r="V3652" s="160"/>
      <c r="W3652" s="160"/>
      <c r="X3652" s="160"/>
      <c r="Y3652" s="160"/>
      <c r="Z3652" s="149"/>
      <c r="AA3652" s="149"/>
      <c r="AB3652" s="149"/>
      <c r="AC3652" s="149"/>
      <c r="AD3652" s="149"/>
      <c r="AE3652" s="149"/>
      <c r="AF3652" s="149"/>
      <c r="AG3652" s="149" t="s">
        <v>2494</v>
      </c>
      <c r="AH3652" s="149"/>
      <c r="AI3652" s="149"/>
      <c r="AJ3652" s="149"/>
      <c r="AK3652" s="149"/>
      <c r="AL3652" s="149"/>
      <c r="AM3652" s="149"/>
      <c r="AN3652" s="149"/>
      <c r="AO3652" s="149"/>
      <c r="AP3652" s="149"/>
      <c r="AQ3652" s="149"/>
      <c r="AR3652" s="149"/>
      <c r="AS3652" s="149"/>
      <c r="AT3652" s="149"/>
      <c r="AU3652" s="149"/>
      <c r="AV3652" s="149"/>
      <c r="AW3652" s="149"/>
      <c r="AX3652" s="149"/>
      <c r="AY3652" s="149"/>
      <c r="AZ3652" s="149"/>
      <c r="BA3652" s="197" t="str">
        <f>C3652</f>
        <v>č.zárubně, kování-paniková klika, vložkového zámku, doplńků-kontrasně označeny výrazným pruhem značek, kotevního a montážního materiálu, pomocného lešení, viz výpis výrobků hliníkových</v>
      </c>
      <c r="BB3652" s="149"/>
      <c r="BC3652" s="149"/>
      <c r="BD3652" s="149"/>
      <c r="BE3652" s="149"/>
      <c r="BF3652" s="149"/>
      <c r="BG3652" s="149"/>
      <c r="BH3652" s="149"/>
    </row>
    <row r="3653" spans="1:60" outlineLevel="2" x14ac:dyDescent="0.2">
      <c r="A3653" s="156"/>
      <c r="B3653" s="157"/>
      <c r="C3653" s="200" t="s">
        <v>1137</v>
      </c>
      <c r="D3653" s="193"/>
      <c r="E3653" s="194"/>
      <c r="F3653" s="160"/>
      <c r="G3653" s="160"/>
      <c r="H3653" s="160"/>
      <c r="I3653" s="160"/>
      <c r="J3653" s="160"/>
      <c r="K3653" s="160"/>
      <c r="L3653" s="160"/>
      <c r="M3653" s="160"/>
      <c r="N3653" s="159"/>
      <c r="O3653" s="159"/>
      <c r="P3653" s="159"/>
      <c r="Q3653" s="159"/>
      <c r="R3653" s="160"/>
      <c r="S3653" s="160"/>
      <c r="T3653" s="160"/>
      <c r="U3653" s="160"/>
      <c r="V3653" s="160"/>
      <c r="W3653" s="160"/>
      <c r="X3653" s="160"/>
      <c r="Y3653" s="160"/>
      <c r="Z3653" s="149"/>
      <c r="AA3653" s="149"/>
      <c r="AB3653" s="149"/>
      <c r="AC3653" s="149"/>
      <c r="AD3653" s="149"/>
      <c r="AE3653" s="149"/>
      <c r="AF3653" s="149"/>
      <c r="AG3653" s="149" t="s">
        <v>409</v>
      </c>
      <c r="AH3653" s="149">
        <v>0</v>
      </c>
      <c r="AI3653" s="149"/>
      <c r="AJ3653" s="149"/>
      <c r="AK3653" s="149"/>
      <c r="AL3653" s="149"/>
      <c r="AM3653" s="149"/>
      <c r="AN3653" s="149"/>
      <c r="AO3653" s="149"/>
      <c r="AP3653" s="149"/>
      <c r="AQ3653" s="149"/>
      <c r="AR3653" s="149"/>
      <c r="AS3653" s="149"/>
      <c r="AT3653" s="149"/>
      <c r="AU3653" s="149"/>
      <c r="AV3653" s="149"/>
      <c r="AW3653" s="149"/>
      <c r="AX3653" s="149"/>
      <c r="AY3653" s="149"/>
      <c r="AZ3653" s="149"/>
      <c r="BA3653" s="149"/>
      <c r="BB3653" s="149"/>
      <c r="BC3653" s="149"/>
      <c r="BD3653" s="149"/>
      <c r="BE3653" s="149"/>
      <c r="BF3653" s="149"/>
      <c r="BG3653" s="149"/>
      <c r="BH3653" s="149"/>
    </row>
    <row r="3654" spans="1:60" outlineLevel="3" x14ac:dyDescent="0.2">
      <c r="A3654" s="156"/>
      <c r="B3654" s="157"/>
      <c r="C3654" s="200" t="s">
        <v>2603</v>
      </c>
      <c r="D3654" s="193"/>
      <c r="E3654" s="194">
        <v>1</v>
      </c>
      <c r="F3654" s="160"/>
      <c r="G3654" s="160"/>
      <c r="H3654" s="160"/>
      <c r="I3654" s="160"/>
      <c r="J3654" s="160"/>
      <c r="K3654" s="160"/>
      <c r="L3654" s="160"/>
      <c r="M3654" s="160"/>
      <c r="N3654" s="159"/>
      <c r="O3654" s="159"/>
      <c r="P3654" s="159"/>
      <c r="Q3654" s="159"/>
      <c r="R3654" s="160"/>
      <c r="S3654" s="160"/>
      <c r="T3654" s="160"/>
      <c r="U3654" s="160"/>
      <c r="V3654" s="160"/>
      <c r="W3654" s="160"/>
      <c r="X3654" s="160"/>
      <c r="Y3654" s="160"/>
      <c r="Z3654" s="149"/>
      <c r="AA3654" s="149"/>
      <c r="AB3654" s="149"/>
      <c r="AC3654" s="149"/>
      <c r="AD3654" s="149"/>
      <c r="AE3654" s="149"/>
      <c r="AF3654" s="149"/>
      <c r="AG3654" s="149" t="s">
        <v>409</v>
      </c>
      <c r="AH3654" s="149">
        <v>0</v>
      </c>
      <c r="AI3654" s="149"/>
      <c r="AJ3654" s="149"/>
      <c r="AK3654" s="149"/>
      <c r="AL3654" s="149"/>
      <c r="AM3654" s="149"/>
      <c r="AN3654" s="149"/>
      <c r="AO3654" s="149"/>
      <c r="AP3654" s="149"/>
      <c r="AQ3654" s="149"/>
      <c r="AR3654" s="149"/>
      <c r="AS3654" s="149"/>
      <c r="AT3654" s="149"/>
      <c r="AU3654" s="149"/>
      <c r="AV3654" s="149"/>
      <c r="AW3654" s="149"/>
      <c r="AX3654" s="149"/>
      <c r="AY3654" s="149"/>
      <c r="AZ3654" s="149"/>
      <c r="BA3654" s="149"/>
      <c r="BB3654" s="149"/>
      <c r="BC3654" s="149"/>
      <c r="BD3654" s="149"/>
      <c r="BE3654" s="149"/>
      <c r="BF3654" s="149"/>
      <c r="BG3654" s="149"/>
      <c r="BH3654" s="149"/>
    </row>
    <row r="3655" spans="1:60" outlineLevel="3" x14ac:dyDescent="0.2">
      <c r="A3655" s="156"/>
      <c r="B3655" s="157"/>
      <c r="C3655" s="201" t="s">
        <v>417</v>
      </c>
      <c r="D3655" s="195"/>
      <c r="E3655" s="196">
        <v>1</v>
      </c>
      <c r="F3655" s="160"/>
      <c r="G3655" s="160"/>
      <c r="H3655" s="160"/>
      <c r="I3655" s="160"/>
      <c r="J3655" s="160"/>
      <c r="K3655" s="160"/>
      <c r="L3655" s="160"/>
      <c r="M3655" s="160"/>
      <c r="N3655" s="159"/>
      <c r="O3655" s="159"/>
      <c r="P3655" s="159"/>
      <c r="Q3655" s="159"/>
      <c r="R3655" s="160"/>
      <c r="S3655" s="160"/>
      <c r="T3655" s="160"/>
      <c r="U3655" s="160"/>
      <c r="V3655" s="160"/>
      <c r="W3655" s="160"/>
      <c r="X3655" s="160"/>
      <c r="Y3655" s="160"/>
      <c r="Z3655" s="149"/>
      <c r="AA3655" s="149"/>
      <c r="AB3655" s="149"/>
      <c r="AC3655" s="149"/>
      <c r="AD3655" s="149"/>
      <c r="AE3655" s="149"/>
      <c r="AF3655" s="149"/>
      <c r="AG3655" s="149" t="s">
        <v>409</v>
      </c>
      <c r="AH3655" s="149">
        <v>1</v>
      </c>
      <c r="AI3655" s="149"/>
      <c r="AJ3655" s="149"/>
      <c r="AK3655" s="149"/>
      <c r="AL3655" s="149"/>
      <c r="AM3655" s="149"/>
      <c r="AN3655" s="149"/>
      <c r="AO3655" s="149"/>
      <c r="AP3655" s="149"/>
      <c r="AQ3655" s="149"/>
      <c r="AR3655" s="149"/>
      <c r="AS3655" s="149"/>
      <c r="AT3655" s="149"/>
      <c r="AU3655" s="149"/>
      <c r="AV3655" s="149"/>
      <c r="AW3655" s="149"/>
      <c r="AX3655" s="149"/>
      <c r="AY3655" s="149"/>
      <c r="AZ3655" s="149"/>
      <c r="BA3655" s="149"/>
      <c r="BB3655" s="149"/>
      <c r="BC3655" s="149"/>
      <c r="BD3655" s="149"/>
      <c r="BE3655" s="149"/>
      <c r="BF3655" s="149"/>
      <c r="BG3655" s="149"/>
      <c r="BH3655" s="149"/>
    </row>
    <row r="3656" spans="1:60" outlineLevel="1" x14ac:dyDescent="0.2">
      <c r="A3656" s="173">
        <v>347</v>
      </c>
      <c r="B3656" s="174" t="s">
        <v>2604</v>
      </c>
      <c r="C3656" s="189" t="s">
        <v>2605</v>
      </c>
      <c r="D3656" s="175" t="s">
        <v>640</v>
      </c>
      <c r="E3656" s="176">
        <v>1</v>
      </c>
      <c r="F3656" s="177"/>
      <c r="G3656" s="178">
        <f>ROUND(E3656*F3656,2)</f>
        <v>0</v>
      </c>
      <c r="H3656" s="177"/>
      <c r="I3656" s="178">
        <f>ROUND(E3656*H3656,2)</f>
        <v>0</v>
      </c>
      <c r="J3656" s="177"/>
      <c r="K3656" s="178">
        <f>ROUND(E3656*J3656,2)</f>
        <v>0</v>
      </c>
      <c r="L3656" s="178">
        <v>12</v>
      </c>
      <c r="M3656" s="178">
        <f>G3656*(1+L3656/100)</f>
        <v>0</v>
      </c>
      <c r="N3656" s="176">
        <v>0</v>
      </c>
      <c r="O3656" s="176">
        <f>ROUND(E3656*N3656,2)</f>
        <v>0</v>
      </c>
      <c r="P3656" s="176">
        <v>0</v>
      </c>
      <c r="Q3656" s="176">
        <f>ROUND(E3656*P3656,2)</f>
        <v>0</v>
      </c>
      <c r="R3656" s="178"/>
      <c r="S3656" s="178" t="s">
        <v>641</v>
      </c>
      <c r="T3656" s="179" t="s">
        <v>366</v>
      </c>
      <c r="U3656" s="160">
        <v>0.2</v>
      </c>
      <c r="V3656" s="160">
        <f>ROUND(E3656*U3656,2)</f>
        <v>0.2</v>
      </c>
      <c r="W3656" s="160"/>
      <c r="X3656" s="160" t="s">
        <v>404</v>
      </c>
      <c r="Y3656" s="160" t="s">
        <v>368</v>
      </c>
      <c r="Z3656" s="149"/>
      <c r="AA3656" s="149"/>
      <c r="AB3656" s="149"/>
      <c r="AC3656" s="149"/>
      <c r="AD3656" s="149"/>
      <c r="AE3656" s="149"/>
      <c r="AF3656" s="149"/>
      <c r="AG3656" s="149" t="s">
        <v>438</v>
      </c>
      <c r="AH3656" s="149"/>
      <c r="AI3656" s="149"/>
      <c r="AJ3656" s="149"/>
      <c r="AK3656" s="149"/>
      <c r="AL3656" s="149"/>
      <c r="AM3656" s="149"/>
      <c r="AN3656" s="149"/>
      <c r="AO3656" s="149"/>
      <c r="AP3656" s="149"/>
      <c r="AQ3656" s="149"/>
      <c r="AR3656" s="149"/>
      <c r="AS3656" s="149"/>
      <c r="AT3656" s="149"/>
      <c r="AU3656" s="149"/>
      <c r="AV3656" s="149"/>
      <c r="AW3656" s="149"/>
      <c r="AX3656" s="149"/>
      <c r="AY3656" s="149"/>
      <c r="AZ3656" s="149"/>
      <c r="BA3656" s="149"/>
      <c r="BB3656" s="149"/>
      <c r="BC3656" s="149"/>
      <c r="BD3656" s="149"/>
      <c r="BE3656" s="149"/>
      <c r="BF3656" s="149"/>
      <c r="BG3656" s="149"/>
      <c r="BH3656" s="149"/>
    </row>
    <row r="3657" spans="1:60" outlineLevel="2" x14ac:dyDescent="0.2">
      <c r="A3657" s="156"/>
      <c r="B3657" s="157"/>
      <c r="C3657" s="285" t="s">
        <v>2606</v>
      </c>
      <c r="D3657" s="286"/>
      <c r="E3657" s="286"/>
      <c r="F3657" s="286"/>
      <c r="G3657" s="286"/>
      <c r="H3657" s="160"/>
      <c r="I3657" s="160"/>
      <c r="J3657" s="160"/>
      <c r="K3657" s="160"/>
      <c r="L3657" s="160"/>
      <c r="M3657" s="160"/>
      <c r="N3657" s="159"/>
      <c r="O3657" s="159"/>
      <c r="P3657" s="159"/>
      <c r="Q3657" s="159"/>
      <c r="R3657" s="160"/>
      <c r="S3657" s="160"/>
      <c r="T3657" s="160"/>
      <c r="U3657" s="160"/>
      <c r="V3657" s="160"/>
      <c r="W3657" s="160"/>
      <c r="X3657" s="160"/>
      <c r="Y3657" s="160"/>
      <c r="Z3657" s="149"/>
      <c r="AA3657" s="149"/>
      <c r="AB3657" s="149"/>
      <c r="AC3657" s="149"/>
      <c r="AD3657" s="149"/>
      <c r="AE3657" s="149"/>
      <c r="AF3657" s="149"/>
      <c r="AG3657" s="149" t="s">
        <v>2494</v>
      </c>
      <c r="AH3657" s="149"/>
      <c r="AI3657" s="149"/>
      <c r="AJ3657" s="149"/>
      <c r="AK3657" s="149"/>
      <c r="AL3657" s="149"/>
      <c r="AM3657" s="149"/>
      <c r="AN3657" s="149"/>
      <c r="AO3657" s="149"/>
      <c r="AP3657" s="149"/>
      <c r="AQ3657" s="149"/>
      <c r="AR3657" s="149"/>
      <c r="AS3657" s="149"/>
      <c r="AT3657" s="149"/>
      <c r="AU3657" s="149"/>
      <c r="AV3657" s="149"/>
      <c r="AW3657" s="149"/>
      <c r="AX3657" s="149"/>
      <c r="AY3657" s="149"/>
      <c r="AZ3657" s="149"/>
      <c r="BA3657" s="197" t="str">
        <f>C3657</f>
        <v>vč.zárubně, kování-zámek s vložkou, kotevního a montážního materiálu, pomocného lešení, viz výpis výrobků zámečnických</v>
      </c>
      <c r="BB3657" s="149"/>
      <c r="BC3657" s="149"/>
      <c r="BD3657" s="149"/>
      <c r="BE3657" s="149"/>
      <c r="BF3657" s="149"/>
      <c r="BG3657" s="149"/>
      <c r="BH3657" s="149"/>
    </row>
    <row r="3658" spans="1:60" outlineLevel="2" x14ac:dyDescent="0.2">
      <c r="A3658" s="156"/>
      <c r="B3658" s="157"/>
      <c r="C3658" s="200" t="s">
        <v>2607</v>
      </c>
      <c r="D3658" s="193"/>
      <c r="E3658" s="194"/>
      <c r="F3658" s="160"/>
      <c r="G3658" s="160"/>
      <c r="H3658" s="160"/>
      <c r="I3658" s="160"/>
      <c r="J3658" s="160"/>
      <c r="K3658" s="160"/>
      <c r="L3658" s="160"/>
      <c r="M3658" s="160"/>
      <c r="N3658" s="159"/>
      <c r="O3658" s="159"/>
      <c r="P3658" s="159"/>
      <c r="Q3658" s="159"/>
      <c r="R3658" s="160"/>
      <c r="S3658" s="160"/>
      <c r="T3658" s="160"/>
      <c r="U3658" s="160"/>
      <c r="V3658" s="160"/>
      <c r="W3658" s="160"/>
      <c r="X3658" s="160"/>
      <c r="Y3658" s="160"/>
      <c r="Z3658" s="149"/>
      <c r="AA3658" s="149"/>
      <c r="AB3658" s="149"/>
      <c r="AC3658" s="149"/>
      <c r="AD3658" s="149"/>
      <c r="AE3658" s="149"/>
      <c r="AF3658" s="149"/>
      <c r="AG3658" s="149" t="s">
        <v>409</v>
      </c>
      <c r="AH3658" s="149">
        <v>0</v>
      </c>
      <c r="AI3658" s="149"/>
      <c r="AJ3658" s="149"/>
      <c r="AK3658" s="149"/>
      <c r="AL3658" s="149"/>
      <c r="AM3658" s="149"/>
      <c r="AN3658" s="149"/>
      <c r="AO3658" s="149"/>
      <c r="AP3658" s="149"/>
      <c r="AQ3658" s="149"/>
      <c r="AR3658" s="149"/>
      <c r="AS3658" s="149"/>
      <c r="AT3658" s="149"/>
      <c r="AU3658" s="149"/>
      <c r="AV3658" s="149"/>
      <c r="AW3658" s="149"/>
      <c r="AX3658" s="149"/>
      <c r="AY3658" s="149"/>
      <c r="AZ3658" s="149"/>
      <c r="BA3658" s="149"/>
      <c r="BB3658" s="149"/>
      <c r="BC3658" s="149"/>
      <c r="BD3658" s="149"/>
      <c r="BE3658" s="149"/>
      <c r="BF3658" s="149"/>
      <c r="BG3658" s="149"/>
      <c r="BH3658" s="149"/>
    </row>
    <row r="3659" spans="1:60" outlineLevel="3" x14ac:dyDescent="0.2">
      <c r="A3659" s="156"/>
      <c r="B3659" s="157"/>
      <c r="C3659" s="200" t="s">
        <v>2608</v>
      </c>
      <c r="D3659" s="193"/>
      <c r="E3659" s="194">
        <v>1</v>
      </c>
      <c r="F3659" s="160"/>
      <c r="G3659" s="160"/>
      <c r="H3659" s="160"/>
      <c r="I3659" s="160"/>
      <c r="J3659" s="160"/>
      <c r="K3659" s="160"/>
      <c r="L3659" s="160"/>
      <c r="M3659" s="160"/>
      <c r="N3659" s="159"/>
      <c r="O3659" s="159"/>
      <c r="P3659" s="159"/>
      <c r="Q3659" s="159"/>
      <c r="R3659" s="160"/>
      <c r="S3659" s="160"/>
      <c r="T3659" s="160"/>
      <c r="U3659" s="160"/>
      <c r="V3659" s="160"/>
      <c r="W3659" s="160"/>
      <c r="X3659" s="160"/>
      <c r="Y3659" s="160"/>
      <c r="Z3659" s="149"/>
      <c r="AA3659" s="149"/>
      <c r="AB3659" s="149"/>
      <c r="AC3659" s="149"/>
      <c r="AD3659" s="149"/>
      <c r="AE3659" s="149"/>
      <c r="AF3659" s="149"/>
      <c r="AG3659" s="149" t="s">
        <v>409</v>
      </c>
      <c r="AH3659" s="149">
        <v>0</v>
      </c>
      <c r="AI3659" s="149"/>
      <c r="AJ3659" s="149"/>
      <c r="AK3659" s="149"/>
      <c r="AL3659" s="149"/>
      <c r="AM3659" s="149"/>
      <c r="AN3659" s="149"/>
      <c r="AO3659" s="149"/>
      <c r="AP3659" s="149"/>
      <c r="AQ3659" s="149"/>
      <c r="AR3659" s="149"/>
      <c r="AS3659" s="149"/>
      <c r="AT3659" s="149"/>
      <c r="AU3659" s="149"/>
      <c r="AV3659" s="149"/>
      <c r="AW3659" s="149"/>
      <c r="AX3659" s="149"/>
      <c r="AY3659" s="149"/>
      <c r="AZ3659" s="149"/>
      <c r="BA3659" s="149"/>
      <c r="BB3659" s="149"/>
      <c r="BC3659" s="149"/>
      <c r="BD3659" s="149"/>
      <c r="BE3659" s="149"/>
      <c r="BF3659" s="149"/>
      <c r="BG3659" s="149"/>
      <c r="BH3659" s="149"/>
    </row>
    <row r="3660" spans="1:60" outlineLevel="3" x14ac:dyDescent="0.2">
      <c r="A3660" s="156"/>
      <c r="B3660" s="157"/>
      <c r="C3660" s="201" t="s">
        <v>417</v>
      </c>
      <c r="D3660" s="195"/>
      <c r="E3660" s="196">
        <v>1</v>
      </c>
      <c r="F3660" s="160"/>
      <c r="G3660" s="160"/>
      <c r="H3660" s="160"/>
      <c r="I3660" s="160"/>
      <c r="J3660" s="160"/>
      <c r="K3660" s="160"/>
      <c r="L3660" s="160"/>
      <c r="M3660" s="160"/>
      <c r="N3660" s="159"/>
      <c r="O3660" s="159"/>
      <c r="P3660" s="159"/>
      <c r="Q3660" s="159"/>
      <c r="R3660" s="160"/>
      <c r="S3660" s="160"/>
      <c r="T3660" s="160"/>
      <c r="U3660" s="160"/>
      <c r="V3660" s="160"/>
      <c r="W3660" s="160"/>
      <c r="X3660" s="160"/>
      <c r="Y3660" s="160"/>
      <c r="Z3660" s="149"/>
      <c r="AA3660" s="149"/>
      <c r="AB3660" s="149"/>
      <c r="AC3660" s="149"/>
      <c r="AD3660" s="149"/>
      <c r="AE3660" s="149"/>
      <c r="AF3660" s="149"/>
      <c r="AG3660" s="149" t="s">
        <v>409</v>
      </c>
      <c r="AH3660" s="149">
        <v>1</v>
      </c>
      <c r="AI3660" s="149"/>
      <c r="AJ3660" s="149"/>
      <c r="AK3660" s="149"/>
      <c r="AL3660" s="149"/>
      <c r="AM3660" s="149"/>
      <c r="AN3660" s="149"/>
      <c r="AO3660" s="149"/>
      <c r="AP3660" s="149"/>
      <c r="AQ3660" s="149"/>
      <c r="AR3660" s="149"/>
      <c r="AS3660" s="149"/>
      <c r="AT3660" s="149"/>
      <c r="AU3660" s="149"/>
      <c r="AV3660" s="149"/>
      <c r="AW3660" s="149"/>
      <c r="AX3660" s="149"/>
      <c r="AY3660" s="149"/>
      <c r="AZ3660" s="149"/>
      <c r="BA3660" s="149"/>
      <c r="BB3660" s="149"/>
      <c r="BC3660" s="149"/>
      <c r="BD3660" s="149"/>
      <c r="BE3660" s="149"/>
      <c r="BF3660" s="149"/>
      <c r="BG3660" s="149"/>
      <c r="BH3660" s="149"/>
    </row>
    <row r="3661" spans="1:60" outlineLevel="1" x14ac:dyDescent="0.2">
      <c r="A3661" s="173">
        <v>348</v>
      </c>
      <c r="B3661" s="174" t="s">
        <v>2609</v>
      </c>
      <c r="C3661" s="189" t="s">
        <v>2610</v>
      </c>
      <c r="D3661" s="175" t="s">
        <v>640</v>
      </c>
      <c r="E3661" s="176">
        <v>1</v>
      </c>
      <c r="F3661" s="177"/>
      <c r="G3661" s="178">
        <f>ROUND(E3661*F3661,2)</f>
        <v>0</v>
      </c>
      <c r="H3661" s="177"/>
      <c r="I3661" s="178">
        <f>ROUND(E3661*H3661,2)</f>
        <v>0</v>
      </c>
      <c r="J3661" s="177"/>
      <c r="K3661" s="178">
        <f>ROUND(E3661*J3661,2)</f>
        <v>0</v>
      </c>
      <c r="L3661" s="178">
        <v>12</v>
      </c>
      <c r="M3661" s="178">
        <f>G3661*(1+L3661/100)</f>
        <v>0</v>
      </c>
      <c r="N3661" s="176">
        <v>0</v>
      </c>
      <c r="O3661" s="176">
        <f>ROUND(E3661*N3661,2)</f>
        <v>0</v>
      </c>
      <c r="P3661" s="176">
        <v>0</v>
      </c>
      <c r="Q3661" s="176">
        <f>ROUND(E3661*P3661,2)</f>
        <v>0</v>
      </c>
      <c r="R3661" s="178"/>
      <c r="S3661" s="178" t="s">
        <v>641</v>
      </c>
      <c r="T3661" s="179" t="s">
        <v>366</v>
      </c>
      <c r="U3661" s="160">
        <v>0.2</v>
      </c>
      <c r="V3661" s="160">
        <f>ROUND(E3661*U3661,2)</f>
        <v>0.2</v>
      </c>
      <c r="W3661" s="160"/>
      <c r="X3661" s="160" t="s">
        <v>404</v>
      </c>
      <c r="Y3661" s="160" t="s">
        <v>368</v>
      </c>
      <c r="Z3661" s="149"/>
      <c r="AA3661" s="149"/>
      <c r="AB3661" s="149"/>
      <c r="AC3661" s="149"/>
      <c r="AD3661" s="149"/>
      <c r="AE3661" s="149"/>
      <c r="AF3661" s="149"/>
      <c r="AG3661" s="149" t="s">
        <v>438</v>
      </c>
      <c r="AH3661" s="149"/>
      <c r="AI3661" s="149"/>
      <c r="AJ3661" s="149"/>
      <c r="AK3661" s="149"/>
      <c r="AL3661" s="149"/>
      <c r="AM3661" s="149"/>
      <c r="AN3661" s="149"/>
      <c r="AO3661" s="149"/>
      <c r="AP3661" s="149"/>
      <c r="AQ3661" s="149"/>
      <c r="AR3661" s="149"/>
      <c r="AS3661" s="149"/>
      <c r="AT3661" s="149"/>
      <c r="AU3661" s="149"/>
      <c r="AV3661" s="149"/>
      <c r="AW3661" s="149"/>
      <c r="AX3661" s="149"/>
      <c r="AY3661" s="149"/>
      <c r="AZ3661" s="149"/>
      <c r="BA3661" s="149"/>
      <c r="BB3661" s="149"/>
      <c r="BC3661" s="149"/>
      <c r="BD3661" s="149"/>
      <c r="BE3661" s="149"/>
      <c r="BF3661" s="149"/>
      <c r="BG3661" s="149"/>
      <c r="BH3661" s="149"/>
    </row>
    <row r="3662" spans="1:60" outlineLevel="2" x14ac:dyDescent="0.2">
      <c r="A3662" s="156"/>
      <c r="B3662" s="157"/>
      <c r="C3662" s="285" t="s">
        <v>2606</v>
      </c>
      <c r="D3662" s="286"/>
      <c r="E3662" s="286"/>
      <c r="F3662" s="286"/>
      <c r="G3662" s="286"/>
      <c r="H3662" s="160"/>
      <c r="I3662" s="160"/>
      <c r="J3662" s="160"/>
      <c r="K3662" s="160"/>
      <c r="L3662" s="160"/>
      <c r="M3662" s="160"/>
      <c r="N3662" s="159"/>
      <c r="O3662" s="159"/>
      <c r="P3662" s="159"/>
      <c r="Q3662" s="159"/>
      <c r="R3662" s="160"/>
      <c r="S3662" s="160"/>
      <c r="T3662" s="160"/>
      <c r="U3662" s="160"/>
      <c r="V3662" s="160"/>
      <c r="W3662" s="160"/>
      <c r="X3662" s="160"/>
      <c r="Y3662" s="160"/>
      <c r="Z3662" s="149"/>
      <c r="AA3662" s="149"/>
      <c r="AB3662" s="149"/>
      <c r="AC3662" s="149"/>
      <c r="AD3662" s="149"/>
      <c r="AE3662" s="149"/>
      <c r="AF3662" s="149"/>
      <c r="AG3662" s="149" t="s">
        <v>2494</v>
      </c>
      <c r="AH3662" s="149"/>
      <c r="AI3662" s="149"/>
      <c r="AJ3662" s="149"/>
      <c r="AK3662" s="149"/>
      <c r="AL3662" s="149"/>
      <c r="AM3662" s="149"/>
      <c r="AN3662" s="149"/>
      <c r="AO3662" s="149"/>
      <c r="AP3662" s="149"/>
      <c r="AQ3662" s="149"/>
      <c r="AR3662" s="149"/>
      <c r="AS3662" s="149"/>
      <c r="AT3662" s="149"/>
      <c r="AU3662" s="149"/>
      <c r="AV3662" s="149"/>
      <c r="AW3662" s="149"/>
      <c r="AX3662" s="149"/>
      <c r="AY3662" s="149"/>
      <c r="AZ3662" s="149"/>
      <c r="BA3662" s="197" t="str">
        <f>C3662</f>
        <v>vč.zárubně, kování-zámek s vložkou, kotevního a montážního materiálu, pomocného lešení, viz výpis výrobků zámečnických</v>
      </c>
      <c r="BB3662" s="149"/>
      <c r="BC3662" s="149"/>
      <c r="BD3662" s="149"/>
      <c r="BE3662" s="149"/>
      <c r="BF3662" s="149"/>
      <c r="BG3662" s="149"/>
      <c r="BH3662" s="149"/>
    </row>
    <row r="3663" spans="1:60" outlineLevel="2" x14ac:dyDescent="0.2">
      <c r="A3663" s="156"/>
      <c r="B3663" s="157"/>
      <c r="C3663" s="200" t="s">
        <v>2607</v>
      </c>
      <c r="D3663" s="193"/>
      <c r="E3663" s="194"/>
      <c r="F3663" s="160"/>
      <c r="G3663" s="160"/>
      <c r="H3663" s="160"/>
      <c r="I3663" s="160"/>
      <c r="J3663" s="160"/>
      <c r="K3663" s="160"/>
      <c r="L3663" s="160"/>
      <c r="M3663" s="160"/>
      <c r="N3663" s="159"/>
      <c r="O3663" s="159"/>
      <c r="P3663" s="159"/>
      <c r="Q3663" s="159"/>
      <c r="R3663" s="160"/>
      <c r="S3663" s="160"/>
      <c r="T3663" s="160"/>
      <c r="U3663" s="160"/>
      <c r="V3663" s="160"/>
      <c r="W3663" s="160"/>
      <c r="X3663" s="160"/>
      <c r="Y3663" s="160"/>
      <c r="Z3663" s="149"/>
      <c r="AA3663" s="149"/>
      <c r="AB3663" s="149"/>
      <c r="AC3663" s="149"/>
      <c r="AD3663" s="149"/>
      <c r="AE3663" s="149"/>
      <c r="AF3663" s="149"/>
      <c r="AG3663" s="149" t="s">
        <v>409</v>
      </c>
      <c r="AH3663" s="149">
        <v>0</v>
      </c>
      <c r="AI3663" s="149"/>
      <c r="AJ3663" s="149"/>
      <c r="AK3663" s="149"/>
      <c r="AL3663" s="149"/>
      <c r="AM3663" s="149"/>
      <c r="AN3663" s="149"/>
      <c r="AO3663" s="149"/>
      <c r="AP3663" s="149"/>
      <c r="AQ3663" s="149"/>
      <c r="AR3663" s="149"/>
      <c r="AS3663" s="149"/>
      <c r="AT3663" s="149"/>
      <c r="AU3663" s="149"/>
      <c r="AV3663" s="149"/>
      <c r="AW3663" s="149"/>
      <c r="AX3663" s="149"/>
      <c r="AY3663" s="149"/>
      <c r="AZ3663" s="149"/>
      <c r="BA3663" s="149"/>
      <c r="BB3663" s="149"/>
      <c r="BC3663" s="149"/>
      <c r="BD3663" s="149"/>
      <c r="BE3663" s="149"/>
      <c r="BF3663" s="149"/>
      <c r="BG3663" s="149"/>
      <c r="BH3663" s="149"/>
    </row>
    <row r="3664" spans="1:60" outlineLevel="3" x14ac:dyDescent="0.2">
      <c r="A3664" s="156"/>
      <c r="B3664" s="157"/>
      <c r="C3664" s="200" t="s">
        <v>2611</v>
      </c>
      <c r="D3664" s="193"/>
      <c r="E3664" s="194">
        <v>1</v>
      </c>
      <c r="F3664" s="160"/>
      <c r="G3664" s="160"/>
      <c r="H3664" s="160"/>
      <c r="I3664" s="160"/>
      <c r="J3664" s="160"/>
      <c r="K3664" s="160"/>
      <c r="L3664" s="160"/>
      <c r="M3664" s="160"/>
      <c r="N3664" s="159"/>
      <c r="O3664" s="159"/>
      <c r="P3664" s="159"/>
      <c r="Q3664" s="159"/>
      <c r="R3664" s="160"/>
      <c r="S3664" s="160"/>
      <c r="T3664" s="160"/>
      <c r="U3664" s="160"/>
      <c r="V3664" s="160"/>
      <c r="W3664" s="160"/>
      <c r="X3664" s="160"/>
      <c r="Y3664" s="160"/>
      <c r="Z3664" s="149"/>
      <c r="AA3664" s="149"/>
      <c r="AB3664" s="149"/>
      <c r="AC3664" s="149"/>
      <c r="AD3664" s="149"/>
      <c r="AE3664" s="149"/>
      <c r="AF3664" s="149"/>
      <c r="AG3664" s="149" t="s">
        <v>409</v>
      </c>
      <c r="AH3664" s="149">
        <v>0</v>
      </c>
      <c r="AI3664" s="149"/>
      <c r="AJ3664" s="149"/>
      <c r="AK3664" s="149"/>
      <c r="AL3664" s="149"/>
      <c r="AM3664" s="149"/>
      <c r="AN3664" s="149"/>
      <c r="AO3664" s="149"/>
      <c r="AP3664" s="149"/>
      <c r="AQ3664" s="149"/>
      <c r="AR3664" s="149"/>
      <c r="AS3664" s="149"/>
      <c r="AT3664" s="149"/>
      <c r="AU3664" s="149"/>
      <c r="AV3664" s="149"/>
      <c r="AW3664" s="149"/>
      <c r="AX3664" s="149"/>
      <c r="AY3664" s="149"/>
      <c r="AZ3664" s="149"/>
      <c r="BA3664" s="149"/>
      <c r="BB3664" s="149"/>
      <c r="BC3664" s="149"/>
      <c r="BD3664" s="149"/>
      <c r="BE3664" s="149"/>
      <c r="BF3664" s="149"/>
      <c r="BG3664" s="149"/>
      <c r="BH3664" s="149"/>
    </row>
    <row r="3665" spans="1:60" outlineLevel="3" x14ac:dyDescent="0.2">
      <c r="A3665" s="156"/>
      <c r="B3665" s="157"/>
      <c r="C3665" s="201" t="s">
        <v>417</v>
      </c>
      <c r="D3665" s="195"/>
      <c r="E3665" s="196">
        <v>1</v>
      </c>
      <c r="F3665" s="160"/>
      <c r="G3665" s="160"/>
      <c r="H3665" s="160"/>
      <c r="I3665" s="160"/>
      <c r="J3665" s="160"/>
      <c r="K3665" s="160"/>
      <c r="L3665" s="160"/>
      <c r="M3665" s="160"/>
      <c r="N3665" s="159"/>
      <c r="O3665" s="159"/>
      <c r="P3665" s="159"/>
      <c r="Q3665" s="159"/>
      <c r="R3665" s="160"/>
      <c r="S3665" s="160"/>
      <c r="T3665" s="160"/>
      <c r="U3665" s="160"/>
      <c r="V3665" s="160"/>
      <c r="W3665" s="160"/>
      <c r="X3665" s="160"/>
      <c r="Y3665" s="160"/>
      <c r="Z3665" s="149"/>
      <c r="AA3665" s="149"/>
      <c r="AB3665" s="149"/>
      <c r="AC3665" s="149"/>
      <c r="AD3665" s="149"/>
      <c r="AE3665" s="149"/>
      <c r="AF3665" s="149"/>
      <c r="AG3665" s="149" t="s">
        <v>409</v>
      </c>
      <c r="AH3665" s="149">
        <v>1</v>
      </c>
      <c r="AI3665" s="149"/>
      <c r="AJ3665" s="149"/>
      <c r="AK3665" s="149"/>
      <c r="AL3665" s="149"/>
      <c r="AM3665" s="149"/>
      <c r="AN3665" s="149"/>
      <c r="AO3665" s="149"/>
      <c r="AP3665" s="149"/>
      <c r="AQ3665" s="149"/>
      <c r="AR3665" s="149"/>
      <c r="AS3665" s="149"/>
      <c r="AT3665" s="149"/>
      <c r="AU3665" s="149"/>
      <c r="AV3665" s="149"/>
      <c r="AW3665" s="149"/>
      <c r="AX3665" s="149"/>
      <c r="AY3665" s="149"/>
      <c r="AZ3665" s="149"/>
      <c r="BA3665" s="149"/>
      <c r="BB3665" s="149"/>
      <c r="BC3665" s="149"/>
      <c r="BD3665" s="149"/>
      <c r="BE3665" s="149"/>
      <c r="BF3665" s="149"/>
      <c r="BG3665" s="149"/>
      <c r="BH3665" s="149"/>
    </row>
    <row r="3666" spans="1:60" outlineLevel="1" x14ac:dyDescent="0.2">
      <c r="A3666" s="173">
        <v>349</v>
      </c>
      <c r="B3666" s="174" t="s">
        <v>2612</v>
      </c>
      <c r="C3666" s="189" t="s">
        <v>2613</v>
      </c>
      <c r="D3666" s="175" t="s">
        <v>640</v>
      </c>
      <c r="E3666" s="176">
        <v>1</v>
      </c>
      <c r="F3666" s="177"/>
      <c r="G3666" s="178">
        <f>ROUND(E3666*F3666,2)</f>
        <v>0</v>
      </c>
      <c r="H3666" s="177"/>
      <c r="I3666" s="178">
        <f>ROUND(E3666*H3666,2)</f>
        <v>0</v>
      </c>
      <c r="J3666" s="177"/>
      <c r="K3666" s="178">
        <f>ROUND(E3666*J3666,2)</f>
        <v>0</v>
      </c>
      <c r="L3666" s="178">
        <v>12</v>
      </c>
      <c r="M3666" s="178">
        <f>G3666*(1+L3666/100)</f>
        <v>0</v>
      </c>
      <c r="N3666" s="176">
        <v>0</v>
      </c>
      <c r="O3666" s="176">
        <f>ROUND(E3666*N3666,2)</f>
        <v>0</v>
      </c>
      <c r="P3666" s="176">
        <v>0</v>
      </c>
      <c r="Q3666" s="176">
        <f>ROUND(E3666*P3666,2)</f>
        <v>0</v>
      </c>
      <c r="R3666" s="178"/>
      <c r="S3666" s="178" t="s">
        <v>641</v>
      </c>
      <c r="T3666" s="179" t="s">
        <v>366</v>
      </c>
      <c r="U3666" s="160">
        <v>0.2</v>
      </c>
      <c r="V3666" s="160">
        <f>ROUND(E3666*U3666,2)</f>
        <v>0.2</v>
      </c>
      <c r="W3666" s="160"/>
      <c r="X3666" s="160" t="s">
        <v>404</v>
      </c>
      <c r="Y3666" s="160" t="s">
        <v>368</v>
      </c>
      <c r="Z3666" s="149"/>
      <c r="AA3666" s="149"/>
      <c r="AB3666" s="149"/>
      <c r="AC3666" s="149"/>
      <c r="AD3666" s="149"/>
      <c r="AE3666" s="149"/>
      <c r="AF3666" s="149"/>
      <c r="AG3666" s="149" t="s">
        <v>438</v>
      </c>
      <c r="AH3666" s="149"/>
      <c r="AI3666" s="149"/>
      <c r="AJ3666" s="149"/>
      <c r="AK3666" s="149"/>
      <c r="AL3666" s="149"/>
      <c r="AM3666" s="149"/>
      <c r="AN3666" s="149"/>
      <c r="AO3666" s="149"/>
      <c r="AP3666" s="149"/>
      <c r="AQ3666" s="149"/>
      <c r="AR3666" s="149"/>
      <c r="AS3666" s="149"/>
      <c r="AT3666" s="149"/>
      <c r="AU3666" s="149"/>
      <c r="AV3666" s="149"/>
      <c r="AW3666" s="149"/>
      <c r="AX3666" s="149"/>
      <c r="AY3666" s="149"/>
      <c r="AZ3666" s="149"/>
      <c r="BA3666" s="149"/>
      <c r="BB3666" s="149"/>
      <c r="BC3666" s="149"/>
      <c r="BD3666" s="149"/>
      <c r="BE3666" s="149"/>
      <c r="BF3666" s="149"/>
      <c r="BG3666" s="149"/>
      <c r="BH3666" s="149"/>
    </row>
    <row r="3667" spans="1:60" outlineLevel="2" x14ac:dyDescent="0.2">
      <c r="A3667" s="156"/>
      <c r="B3667" s="157"/>
      <c r="C3667" s="285" t="s">
        <v>2614</v>
      </c>
      <c r="D3667" s="286"/>
      <c r="E3667" s="286"/>
      <c r="F3667" s="286"/>
      <c r="G3667" s="286"/>
      <c r="H3667" s="160"/>
      <c r="I3667" s="160"/>
      <c r="J3667" s="160"/>
      <c r="K3667" s="160"/>
      <c r="L3667" s="160"/>
      <c r="M3667" s="160"/>
      <c r="N3667" s="159"/>
      <c r="O3667" s="159"/>
      <c r="P3667" s="159"/>
      <c r="Q3667" s="159"/>
      <c r="R3667" s="160"/>
      <c r="S3667" s="160"/>
      <c r="T3667" s="160"/>
      <c r="U3667" s="160"/>
      <c r="V3667" s="160"/>
      <c r="W3667" s="160"/>
      <c r="X3667" s="160"/>
      <c r="Y3667" s="160"/>
      <c r="Z3667" s="149"/>
      <c r="AA3667" s="149"/>
      <c r="AB3667" s="149"/>
      <c r="AC3667" s="149"/>
      <c r="AD3667" s="149"/>
      <c r="AE3667" s="149"/>
      <c r="AF3667" s="149"/>
      <c r="AG3667" s="149" t="s">
        <v>2494</v>
      </c>
      <c r="AH3667" s="149"/>
      <c r="AI3667" s="149"/>
      <c r="AJ3667" s="149"/>
      <c r="AK3667" s="149"/>
      <c r="AL3667" s="149"/>
      <c r="AM3667" s="149"/>
      <c r="AN3667" s="149"/>
      <c r="AO3667" s="149"/>
      <c r="AP3667" s="149"/>
      <c r="AQ3667" s="149"/>
      <c r="AR3667" s="149"/>
      <c r="AS3667" s="149"/>
      <c r="AT3667" s="149"/>
      <c r="AU3667" s="149"/>
      <c r="AV3667" s="149"/>
      <c r="AW3667" s="149"/>
      <c r="AX3667" s="149"/>
      <c r="AY3667" s="149"/>
      <c r="AZ3667" s="149"/>
      <c r="BA3667" s="149"/>
      <c r="BB3667" s="149"/>
      <c r="BC3667" s="149"/>
      <c r="BD3667" s="149"/>
      <c r="BE3667" s="149"/>
      <c r="BF3667" s="149"/>
      <c r="BG3667" s="149"/>
      <c r="BH3667" s="149"/>
    </row>
    <row r="3668" spans="1:60" outlineLevel="2" x14ac:dyDescent="0.2">
      <c r="A3668" s="156"/>
      <c r="B3668" s="157"/>
      <c r="C3668" s="200" t="s">
        <v>2607</v>
      </c>
      <c r="D3668" s="193"/>
      <c r="E3668" s="194"/>
      <c r="F3668" s="160"/>
      <c r="G3668" s="160"/>
      <c r="H3668" s="160"/>
      <c r="I3668" s="160"/>
      <c r="J3668" s="160"/>
      <c r="K3668" s="160"/>
      <c r="L3668" s="160"/>
      <c r="M3668" s="160"/>
      <c r="N3668" s="159"/>
      <c r="O3668" s="159"/>
      <c r="P3668" s="159"/>
      <c r="Q3668" s="159"/>
      <c r="R3668" s="160"/>
      <c r="S3668" s="160"/>
      <c r="T3668" s="160"/>
      <c r="U3668" s="160"/>
      <c r="V3668" s="160"/>
      <c r="W3668" s="160"/>
      <c r="X3668" s="160"/>
      <c r="Y3668" s="160"/>
      <c r="Z3668" s="149"/>
      <c r="AA3668" s="149"/>
      <c r="AB3668" s="149"/>
      <c r="AC3668" s="149"/>
      <c r="AD3668" s="149"/>
      <c r="AE3668" s="149"/>
      <c r="AF3668" s="149"/>
      <c r="AG3668" s="149" t="s">
        <v>409</v>
      </c>
      <c r="AH3668" s="149">
        <v>0</v>
      </c>
      <c r="AI3668" s="149"/>
      <c r="AJ3668" s="149"/>
      <c r="AK3668" s="149"/>
      <c r="AL3668" s="149"/>
      <c r="AM3668" s="149"/>
      <c r="AN3668" s="149"/>
      <c r="AO3668" s="149"/>
      <c r="AP3668" s="149"/>
      <c r="AQ3668" s="149"/>
      <c r="AR3668" s="149"/>
      <c r="AS3668" s="149"/>
      <c r="AT3668" s="149"/>
      <c r="AU3668" s="149"/>
      <c r="AV3668" s="149"/>
      <c r="AW3668" s="149"/>
      <c r="AX3668" s="149"/>
      <c r="AY3668" s="149"/>
      <c r="AZ3668" s="149"/>
      <c r="BA3668" s="149"/>
      <c r="BB3668" s="149"/>
      <c r="BC3668" s="149"/>
      <c r="BD3668" s="149"/>
      <c r="BE3668" s="149"/>
      <c r="BF3668" s="149"/>
      <c r="BG3668" s="149"/>
      <c r="BH3668" s="149"/>
    </row>
    <row r="3669" spans="1:60" outlineLevel="3" x14ac:dyDescent="0.2">
      <c r="A3669" s="156"/>
      <c r="B3669" s="157"/>
      <c r="C3669" s="200" t="s">
        <v>2615</v>
      </c>
      <c r="D3669" s="193"/>
      <c r="E3669" s="194">
        <v>1</v>
      </c>
      <c r="F3669" s="160"/>
      <c r="G3669" s="160"/>
      <c r="H3669" s="160"/>
      <c r="I3669" s="160"/>
      <c r="J3669" s="160"/>
      <c r="K3669" s="160"/>
      <c r="L3669" s="160"/>
      <c r="M3669" s="160"/>
      <c r="N3669" s="159"/>
      <c r="O3669" s="159"/>
      <c r="P3669" s="159"/>
      <c r="Q3669" s="159"/>
      <c r="R3669" s="160"/>
      <c r="S3669" s="160"/>
      <c r="T3669" s="160"/>
      <c r="U3669" s="160"/>
      <c r="V3669" s="160"/>
      <c r="W3669" s="160"/>
      <c r="X3669" s="160"/>
      <c r="Y3669" s="160"/>
      <c r="Z3669" s="149"/>
      <c r="AA3669" s="149"/>
      <c r="AB3669" s="149"/>
      <c r="AC3669" s="149"/>
      <c r="AD3669" s="149"/>
      <c r="AE3669" s="149"/>
      <c r="AF3669" s="149"/>
      <c r="AG3669" s="149" t="s">
        <v>409</v>
      </c>
      <c r="AH3669" s="149">
        <v>0</v>
      </c>
      <c r="AI3669" s="149"/>
      <c r="AJ3669" s="149"/>
      <c r="AK3669" s="149"/>
      <c r="AL3669" s="149"/>
      <c r="AM3669" s="149"/>
      <c r="AN3669" s="149"/>
      <c r="AO3669" s="149"/>
      <c r="AP3669" s="149"/>
      <c r="AQ3669" s="149"/>
      <c r="AR3669" s="149"/>
      <c r="AS3669" s="149"/>
      <c r="AT3669" s="149"/>
      <c r="AU3669" s="149"/>
      <c r="AV3669" s="149"/>
      <c r="AW3669" s="149"/>
      <c r="AX3669" s="149"/>
      <c r="AY3669" s="149"/>
      <c r="AZ3669" s="149"/>
      <c r="BA3669" s="149"/>
      <c r="BB3669" s="149"/>
      <c r="BC3669" s="149"/>
      <c r="BD3669" s="149"/>
      <c r="BE3669" s="149"/>
      <c r="BF3669" s="149"/>
      <c r="BG3669" s="149"/>
      <c r="BH3669" s="149"/>
    </row>
    <row r="3670" spans="1:60" outlineLevel="3" x14ac:dyDescent="0.2">
      <c r="A3670" s="156"/>
      <c r="B3670" s="157"/>
      <c r="C3670" s="201" t="s">
        <v>417</v>
      </c>
      <c r="D3670" s="195"/>
      <c r="E3670" s="196">
        <v>1</v>
      </c>
      <c r="F3670" s="160"/>
      <c r="G3670" s="160"/>
      <c r="H3670" s="160"/>
      <c r="I3670" s="160"/>
      <c r="J3670" s="160"/>
      <c r="K3670" s="160"/>
      <c r="L3670" s="160"/>
      <c r="M3670" s="160"/>
      <c r="N3670" s="159"/>
      <c r="O3670" s="159"/>
      <c r="P3670" s="159"/>
      <c r="Q3670" s="159"/>
      <c r="R3670" s="160"/>
      <c r="S3670" s="160"/>
      <c r="T3670" s="160"/>
      <c r="U3670" s="160"/>
      <c r="V3670" s="160"/>
      <c r="W3670" s="160"/>
      <c r="X3670" s="160"/>
      <c r="Y3670" s="160"/>
      <c r="Z3670" s="149"/>
      <c r="AA3670" s="149"/>
      <c r="AB3670" s="149"/>
      <c r="AC3670" s="149"/>
      <c r="AD3670" s="149"/>
      <c r="AE3670" s="149"/>
      <c r="AF3670" s="149"/>
      <c r="AG3670" s="149" t="s">
        <v>409</v>
      </c>
      <c r="AH3670" s="149">
        <v>1</v>
      </c>
      <c r="AI3670" s="149"/>
      <c r="AJ3670" s="149"/>
      <c r="AK3670" s="149"/>
      <c r="AL3670" s="149"/>
      <c r="AM3670" s="149"/>
      <c r="AN3670" s="149"/>
      <c r="AO3670" s="149"/>
      <c r="AP3670" s="149"/>
      <c r="AQ3670" s="149"/>
      <c r="AR3670" s="149"/>
      <c r="AS3670" s="149"/>
      <c r="AT3670" s="149"/>
      <c r="AU3670" s="149"/>
      <c r="AV3670" s="149"/>
      <c r="AW3670" s="149"/>
      <c r="AX3670" s="149"/>
      <c r="AY3670" s="149"/>
      <c r="AZ3670" s="149"/>
      <c r="BA3670" s="149"/>
      <c r="BB3670" s="149"/>
      <c r="BC3670" s="149"/>
      <c r="BD3670" s="149"/>
      <c r="BE3670" s="149"/>
      <c r="BF3670" s="149"/>
      <c r="BG3670" s="149"/>
      <c r="BH3670" s="149"/>
    </row>
    <row r="3671" spans="1:60" outlineLevel="1" x14ac:dyDescent="0.2">
      <c r="A3671" s="173">
        <v>350</v>
      </c>
      <c r="B3671" s="174" t="s">
        <v>2616</v>
      </c>
      <c r="C3671" s="189" t="s">
        <v>2617</v>
      </c>
      <c r="D3671" s="175" t="s">
        <v>640</v>
      </c>
      <c r="E3671" s="176">
        <v>3</v>
      </c>
      <c r="F3671" s="177"/>
      <c r="G3671" s="178">
        <f>ROUND(E3671*F3671,2)</f>
        <v>0</v>
      </c>
      <c r="H3671" s="177"/>
      <c r="I3671" s="178">
        <f>ROUND(E3671*H3671,2)</f>
        <v>0</v>
      </c>
      <c r="J3671" s="177"/>
      <c r="K3671" s="178">
        <f>ROUND(E3671*J3671,2)</f>
        <v>0</v>
      </c>
      <c r="L3671" s="178">
        <v>12</v>
      </c>
      <c r="M3671" s="178">
        <f>G3671*(1+L3671/100)</f>
        <v>0</v>
      </c>
      <c r="N3671" s="176">
        <v>0</v>
      </c>
      <c r="O3671" s="176">
        <f>ROUND(E3671*N3671,2)</f>
        <v>0</v>
      </c>
      <c r="P3671" s="176">
        <v>0</v>
      </c>
      <c r="Q3671" s="176">
        <f>ROUND(E3671*P3671,2)</f>
        <v>0</v>
      </c>
      <c r="R3671" s="178"/>
      <c r="S3671" s="178" t="s">
        <v>641</v>
      </c>
      <c r="T3671" s="179" t="s">
        <v>366</v>
      </c>
      <c r="U3671" s="160">
        <v>0.2</v>
      </c>
      <c r="V3671" s="160">
        <f>ROUND(E3671*U3671,2)</f>
        <v>0.6</v>
      </c>
      <c r="W3671" s="160"/>
      <c r="X3671" s="160" t="s">
        <v>404</v>
      </c>
      <c r="Y3671" s="160" t="s">
        <v>368</v>
      </c>
      <c r="Z3671" s="149"/>
      <c r="AA3671" s="149"/>
      <c r="AB3671" s="149"/>
      <c r="AC3671" s="149"/>
      <c r="AD3671" s="149"/>
      <c r="AE3671" s="149"/>
      <c r="AF3671" s="149"/>
      <c r="AG3671" s="149" t="s">
        <v>438</v>
      </c>
      <c r="AH3671" s="149"/>
      <c r="AI3671" s="149"/>
      <c r="AJ3671" s="149"/>
      <c r="AK3671" s="149"/>
      <c r="AL3671" s="149"/>
      <c r="AM3671" s="149"/>
      <c r="AN3671" s="149"/>
      <c r="AO3671" s="149"/>
      <c r="AP3671" s="149"/>
      <c r="AQ3671" s="149"/>
      <c r="AR3671" s="149"/>
      <c r="AS3671" s="149"/>
      <c r="AT3671" s="149"/>
      <c r="AU3671" s="149"/>
      <c r="AV3671" s="149"/>
      <c r="AW3671" s="149"/>
      <c r="AX3671" s="149"/>
      <c r="AY3671" s="149"/>
      <c r="AZ3671" s="149"/>
      <c r="BA3671" s="149"/>
      <c r="BB3671" s="149"/>
      <c r="BC3671" s="149"/>
      <c r="BD3671" s="149"/>
      <c r="BE3671" s="149"/>
      <c r="BF3671" s="149"/>
      <c r="BG3671" s="149"/>
      <c r="BH3671" s="149"/>
    </row>
    <row r="3672" spans="1:60" outlineLevel="2" x14ac:dyDescent="0.2">
      <c r="A3672" s="156"/>
      <c r="B3672" s="157"/>
      <c r="C3672" s="285" t="s">
        <v>2614</v>
      </c>
      <c r="D3672" s="286"/>
      <c r="E3672" s="286"/>
      <c r="F3672" s="286"/>
      <c r="G3672" s="286"/>
      <c r="H3672" s="160"/>
      <c r="I3672" s="160"/>
      <c r="J3672" s="160"/>
      <c r="K3672" s="160"/>
      <c r="L3672" s="160"/>
      <c r="M3672" s="160"/>
      <c r="N3672" s="159"/>
      <c r="O3672" s="159"/>
      <c r="P3672" s="159"/>
      <c r="Q3672" s="159"/>
      <c r="R3672" s="160"/>
      <c r="S3672" s="160"/>
      <c r="T3672" s="160"/>
      <c r="U3672" s="160"/>
      <c r="V3672" s="160"/>
      <c r="W3672" s="160"/>
      <c r="X3672" s="160"/>
      <c r="Y3672" s="160"/>
      <c r="Z3672" s="149"/>
      <c r="AA3672" s="149"/>
      <c r="AB3672" s="149"/>
      <c r="AC3672" s="149"/>
      <c r="AD3672" s="149"/>
      <c r="AE3672" s="149"/>
      <c r="AF3672" s="149"/>
      <c r="AG3672" s="149" t="s">
        <v>2494</v>
      </c>
      <c r="AH3672" s="149"/>
      <c r="AI3672" s="149"/>
      <c r="AJ3672" s="149"/>
      <c r="AK3672" s="149"/>
      <c r="AL3672" s="149"/>
      <c r="AM3672" s="149"/>
      <c r="AN3672" s="149"/>
      <c r="AO3672" s="149"/>
      <c r="AP3672" s="149"/>
      <c r="AQ3672" s="149"/>
      <c r="AR3672" s="149"/>
      <c r="AS3672" s="149"/>
      <c r="AT3672" s="149"/>
      <c r="AU3672" s="149"/>
      <c r="AV3672" s="149"/>
      <c r="AW3672" s="149"/>
      <c r="AX3672" s="149"/>
      <c r="AY3672" s="149"/>
      <c r="AZ3672" s="149"/>
      <c r="BA3672" s="149"/>
      <c r="BB3672" s="149"/>
      <c r="BC3672" s="149"/>
      <c r="BD3672" s="149"/>
      <c r="BE3672" s="149"/>
      <c r="BF3672" s="149"/>
      <c r="BG3672" s="149"/>
      <c r="BH3672" s="149"/>
    </row>
    <row r="3673" spans="1:60" outlineLevel="2" x14ac:dyDescent="0.2">
      <c r="A3673" s="156"/>
      <c r="B3673" s="157"/>
      <c r="C3673" s="200" t="s">
        <v>2607</v>
      </c>
      <c r="D3673" s="193"/>
      <c r="E3673" s="194"/>
      <c r="F3673" s="160"/>
      <c r="G3673" s="160"/>
      <c r="H3673" s="160"/>
      <c r="I3673" s="160"/>
      <c r="J3673" s="160"/>
      <c r="K3673" s="160"/>
      <c r="L3673" s="160"/>
      <c r="M3673" s="160"/>
      <c r="N3673" s="159"/>
      <c r="O3673" s="159"/>
      <c r="P3673" s="159"/>
      <c r="Q3673" s="159"/>
      <c r="R3673" s="160"/>
      <c r="S3673" s="160"/>
      <c r="T3673" s="160"/>
      <c r="U3673" s="160"/>
      <c r="V3673" s="160"/>
      <c r="W3673" s="160"/>
      <c r="X3673" s="160"/>
      <c r="Y3673" s="160"/>
      <c r="Z3673" s="149"/>
      <c r="AA3673" s="149"/>
      <c r="AB3673" s="149"/>
      <c r="AC3673" s="149"/>
      <c r="AD3673" s="149"/>
      <c r="AE3673" s="149"/>
      <c r="AF3673" s="149"/>
      <c r="AG3673" s="149" t="s">
        <v>409</v>
      </c>
      <c r="AH3673" s="149">
        <v>0</v>
      </c>
      <c r="AI3673" s="149"/>
      <c r="AJ3673" s="149"/>
      <c r="AK3673" s="149"/>
      <c r="AL3673" s="149"/>
      <c r="AM3673" s="149"/>
      <c r="AN3673" s="149"/>
      <c r="AO3673" s="149"/>
      <c r="AP3673" s="149"/>
      <c r="AQ3673" s="149"/>
      <c r="AR3673" s="149"/>
      <c r="AS3673" s="149"/>
      <c r="AT3673" s="149"/>
      <c r="AU3673" s="149"/>
      <c r="AV3673" s="149"/>
      <c r="AW3673" s="149"/>
      <c r="AX3673" s="149"/>
      <c r="AY3673" s="149"/>
      <c r="AZ3673" s="149"/>
      <c r="BA3673" s="149"/>
      <c r="BB3673" s="149"/>
      <c r="BC3673" s="149"/>
      <c r="BD3673" s="149"/>
      <c r="BE3673" s="149"/>
      <c r="BF3673" s="149"/>
      <c r="BG3673" s="149"/>
      <c r="BH3673" s="149"/>
    </row>
    <row r="3674" spans="1:60" outlineLevel="3" x14ac:dyDescent="0.2">
      <c r="A3674" s="156"/>
      <c r="B3674" s="157"/>
      <c r="C3674" s="200" t="s">
        <v>2618</v>
      </c>
      <c r="D3674" s="193"/>
      <c r="E3674" s="194">
        <v>3</v>
      </c>
      <c r="F3674" s="160"/>
      <c r="G3674" s="160"/>
      <c r="H3674" s="160"/>
      <c r="I3674" s="160"/>
      <c r="J3674" s="160"/>
      <c r="K3674" s="160"/>
      <c r="L3674" s="160"/>
      <c r="M3674" s="160"/>
      <c r="N3674" s="159"/>
      <c r="O3674" s="159"/>
      <c r="P3674" s="159"/>
      <c r="Q3674" s="159"/>
      <c r="R3674" s="160"/>
      <c r="S3674" s="160"/>
      <c r="T3674" s="160"/>
      <c r="U3674" s="160"/>
      <c r="V3674" s="160"/>
      <c r="W3674" s="160"/>
      <c r="X3674" s="160"/>
      <c r="Y3674" s="160"/>
      <c r="Z3674" s="149"/>
      <c r="AA3674" s="149"/>
      <c r="AB3674" s="149"/>
      <c r="AC3674" s="149"/>
      <c r="AD3674" s="149"/>
      <c r="AE3674" s="149"/>
      <c r="AF3674" s="149"/>
      <c r="AG3674" s="149" t="s">
        <v>409</v>
      </c>
      <c r="AH3674" s="149">
        <v>0</v>
      </c>
      <c r="AI3674" s="149"/>
      <c r="AJ3674" s="149"/>
      <c r="AK3674" s="149"/>
      <c r="AL3674" s="149"/>
      <c r="AM3674" s="149"/>
      <c r="AN3674" s="149"/>
      <c r="AO3674" s="149"/>
      <c r="AP3674" s="149"/>
      <c r="AQ3674" s="149"/>
      <c r="AR3674" s="149"/>
      <c r="AS3674" s="149"/>
      <c r="AT3674" s="149"/>
      <c r="AU3674" s="149"/>
      <c r="AV3674" s="149"/>
      <c r="AW3674" s="149"/>
      <c r="AX3674" s="149"/>
      <c r="AY3674" s="149"/>
      <c r="AZ3674" s="149"/>
      <c r="BA3674" s="149"/>
      <c r="BB3674" s="149"/>
      <c r="BC3674" s="149"/>
      <c r="BD3674" s="149"/>
      <c r="BE3674" s="149"/>
      <c r="BF3674" s="149"/>
      <c r="BG3674" s="149"/>
      <c r="BH3674" s="149"/>
    </row>
    <row r="3675" spans="1:60" outlineLevel="3" x14ac:dyDescent="0.2">
      <c r="A3675" s="156"/>
      <c r="B3675" s="157"/>
      <c r="C3675" s="201" t="s">
        <v>417</v>
      </c>
      <c r="D3675" s="195"/>
      <c r="E3675" s="196">
        <v>3</v>
      </c>
      <c r="F3675" s="160"/>
      <c r="G3675" s="160"/>
      <c r="H3675" s="160"/>
      <c r="I3675" s="160"/>
      <c r="J3675" s="160"/>
      <c r="K3675" s="160"/>
      <c r="L3675" s="160"/>
      <c r="M3675" s="160"/>
      <c r="N3675" s="159"/>
      <c r="O3675" s="159"/>
      <c r="P3675" s="159"/>
      <c r="Q3675" s="159"/>
      <c r="R3675" s="160"/>
      <c r="S3675" s="160"/>
      <c r="T3675" s="160"/>
      <c r="U3675" s="160"/>
      <c r="V3675" s="160"/>
      <c r="W3675" s="160"/>
      <c r="X3675" s="160"/>
      <c r="Y3675" s="160"/>
      <c r="Z3675" s="149"/>
      <c r="AA3675" s="149"/>
      <c r="AB3675" s="149"/>
      <c r="AC3675" s="149"/>
      <c r="AD3675" s="149"/>
      <c r="AE3675" s="149"/>
      <c r="AF3675" s="149"/>
      <c r="AG3675" s="149" t="s">
        <v>409</v>
      </c>
      <c r="AH3675" s="149">
        <v>1</v>
      </c>
      <c r="AI3675" s="149"/>
      <c r="AJ3675" s="149"/>
      <c r="AK3675" s="149"/>
      <c r="AL3675" s="149"/>
      <c r="AM3675" s="149"/>
      <c r="AN3675" s="149"/>
      <c r="AO3675" s="149"/>
      <c r="AP3675" s="149"/>
      <c r="AQ3675" s="149"/>
      <c r="AR3675" s="149"/>
      <c r="AS3675" s="149"/>
      <c r="AT3675" s="149"/>
      <c r="AU3675" s="149"/>
      <c r="AV3675" s="149"/>
      <c r="AW3675" s="149"/>
      <c r="AX3675" s="149"/>
      <c r="AY3675" s="149"/>
      <c r="AZ3675" s="149"/>
      <c r="BA3675" s="149"/>
      <c r="BB3675" s="149"/>
      <c r="BC3675" s="149"/>
      <c r="BD3675" s="149"/>
      <c r="BE3675" s="149"/>
      <c r="BF3675" s="149"/>
      <c r="BG3675" s="149"/>
      <c r="BH3675" s="149"/>
    </row>
    <row r="3676" spans="1:60" outlineLevel="1" x14ac:dyDescent="0.2">
      <c r="A3676" s="173">
        <v>351</v>
      </c>
      <c r="B3676" s="174" t="s">
        <v>2619</v>
      </c>
      <c r="C3676" s="189" t="s">
        <v>2620</v>
      </c>
      <c r="D3676" s="175" t="s">
        <v>640</v>
      </c>
      <c r="E3676" s="176">
        <v>1</v>
      </c>
      <c r="F3676" s="177"/>
      <c r="G3676" s="178">
        <f>ROUND(E3676*F3676,2)</f>
        <v>0</v>
      </c>
      <c r="H3676" s="177"/>
      <c r="I3676" s="178">
        <f>ROUND(E3676*H3676,2)</f>
        <v>0</v>
      </c>
      <c r="J3676" s="177"/>
      <c r="K3676" s="178">
        <f>ROUND(E3676*J3676,2)</f>
        <v>0</v>
      </c>
      <c r="L3676" s="178">
        <v>12</v>
      </c>
      <c r="M3676" s="178">
        <f>G3676*(1+L3676/100)</f>
        <v>0</v>
      </c>
      <c r="N3676" s="176">
        <v>0</v>
      </c>
      <c r="O3676" s="176">
        <f>ROUND(E3676*N3676,2)</f>
        <v>0</v>
      </c>
      <c r="P3676" s="176">
        <v>0</v>
      </c>
      <c r="Q3676" s="176">
        <f>ROUND(E3676*P3676,2)</f>
        <v>0</v>
      </c>
      <c r="R3676" s="178"/>
      <c r="S3676" s="178" t="s">
        <v>641</v>
      </c>
      <c r="T3676" s="179" t="s">
        <v>366</v>
      </c>
      <c r="U3676" s="160">
        <v>0.2</v>
      </c>
      <c r="V3676" s="160">
        <f>ROUND(E3676*U3676,2)</f>
        <v>0.2</v>
      </c>
      <c r="W3676" s="160"/>
      <c r="X3676" s="160" t="s">
        <v>404</v>
      </c>
      <c r="Y3676" s="160" t="s">
        <v>368</v>
      </c>
      <c r="Z3676" s="149"/>
      <c r="AA3676" s="149"/>
      <c r="AB3676" s="149"/>
      <c r="AC3676" s="149"/>
      <c r="AD3676" s="149"/>
      <c r="AE3676" s="149"/>
      <c r="AF3676" s="149"/>
      <c r="AG3676" s="149" t="s">
        <v>438</v>
      </c>
      <c r="AH3676" s="149"/>
      <c r="AI3676" s="149"/>
      <c r="AJ3676" s="149"/>
      <c r="AK3676" s="149"/>
      <c r="AL3676" s="149"/>
      <c r="AM3676" s="149"/>
      <c r="AN3676" s="149"/>
      <c r="AO3676" s="149"/>
      <c r="AP3676" s="149"/>
      <c r="AQ3676" s="149"/>
      <c r="AR3676" s="149"/>
      <c r="AS3676" s="149"/>
      <c r="AT3676" s="149"/>
      <c r="AU3676" s="149"/>
      <c r="AV3676" s="149"/>
      <c r="AW3676" s="149"/>
      <c r="AX3676" s="149"/>
      <c r="AY3676" s="149"/>
      <c r="AZ3676" s="149"/>
      <c r="BA3676" s="149"/>
      <c r="BB3676" s="149"/>
      <c r="BC3676" s="149"/>
      <c r="BD3676" s="149"/>
      <c r="BE3676" s="149"/>
      <c r="BF3676" s="149"/>
      <c r="BG3676" s="149"/>
      <c r="BH3676" s="149"/>
    </row>
    <row r="3677" spans="1:60" outlineLevel="2" x14ac:dyDescent="0.2">
      <c r="A3677" s="156"/>
      <c r="B3677" s="157"/>
      <c r="C3677" s="285" t="s">
        <v>2614</v>
      </c>
      <c r="D3677" s="286"/>
      <c r="E3677" s="286"/>
      <c r="F3677" s="286"/>
      <c r="G3677" s="286"/>
      <c r="H3677" s="160"/>
      <c r="I3677" s="160"/>
      <c r="J3677" s="160"/>
      <c r="K3677" s="160"/>
      <c r="L3677" s="160"/>
      <c r="M3677" s="160"/>
      <c r="N3677" s="159"/>
      <c r="O3677" s="159"/>
      <c r="P3677" s="159"/>
      <c r="Q3677" s="159"/>
      <c r="R3677" s="160"/>
      <c r="S3677" s="160"/>
      <c r="T3677" s="160"/>
      <c r="U3677" s="160"/>
      <c r="V3677" s="160"/>
      <c r="W3677" s="160"/>
      <c r="X3677" s="160"/>
      <c r="Y3677" s="160"/>
      <c r="Z3677" s="149"/>
      <c r="AA3677" s="149"/>
      <c r="AB3677" s="149"/>
      <c r="AC3677" s="149"/>
      <c r="AD3677" s="149"/>
      <c r="AE3677" s="149"/>
      <c r="AF3677" s="149"/>
      <c r="AG3677" s="149" t="s">
        <v>2494</v>
      </c>
      <c r="AH3677" s="149"/>
      <c r="AI3677" s="149"/>
      <c r="AJ3677" s="149"/>
      <c r="AK3677" s="149"/>
      <c r="AL3677" s="149"/>
      <c r="AM3677" s="149"/>
      <c r="AN3677" s="149"/>
      <c r="AO3677" s="149"/>
      <c r="AP3677" s="149"/>
      <c r="AQ3677" s="149"/>
      <c r="AR3677" s="149"/>
      <c r="AS3677" s="149"/>
      <c r="AT3677" s="149"/>
      <c r="AU3677" s="149"/>
      <c r="AV3677" s="149"/>
      <c r="AW3677" s="149"/>
      <c r="AX3677" s="149"/>
      <c r="AY3677" s="149"/>
      <c r="AZ3677" s="149"/>
      <c r="BA3677" s="149"/>
      <c r="BB3677" s="149"/>
      <c r="BC3677" s="149"/>
      <c r="BD3677" s="149"/>
      <c r="BE3677" s="149"/>
      <c r="BF3677" s="149"/>
      <c r="BG3677" s="149"/>
      <c r="BH3677" s="149"/>
    </row>
    <row r="3678" spans="1:60" outlineLevel="2" x14ac:dyDescent="0.2">
      <c r="A3678" s="156"/>
      <c r="B3678" s="157"/>
      <c r="C3678" s="200" t="s">
        <v>2607</v>
      </c>
      <c r="D3678" s="193"/>
      <c r="E3678" s="194"/>
      <c r="F3678" s="160"/>
      <c r="G3678" s="160"/>
      <c r="H3678" s="160"/>
      <c r="I3678" s="160"/>
      <c r="J3678" s="160"/>
      <c r="K3678" s="160"/>
      <c r="L3678" s="160"/>
      <c r="M3678" s="160"/>
      <c r="N3678" s="159"/>
      <c r="O3678" s="159"/>
      <c r="P3678" s="159"/>
      <c r="Q3678" s="159"/>
      <c r="R3678" s="160"/>
      <c r="S3678" s="160"/>
      <c r="T3678" s="160"/>
      <c r="U3678" s="160"/>
      <c r="V3678" s="160"/>
      <c r="W3678" s="160"/>
      <c r="X3678" s="160"/>
      <c r="Y3678" s="160"/>
      <c r="Z3678" s="149"/>
      <c r="AA3678" s="149"/>
      <c r="AB3678" s="149"/>
      <c r="AC3678" s="149"/>
      <c r="AD3678" s="149"/>
      <c r="AE3678" s="149"/>
      <c r="AF3678" s="149"/>
      <c r="AG3678" s="149" t="s">
        <v>409</v>
      </c>
      <c r="AH3678" s="149">
        <v>0</v>
      </c>
      <c r="AI3678" s="149"/>
      <c r="AJ3678" s="149"/>
      <c r="AK3678" s="149"/>
      <c r="AL3678" s="149"/>
      <c r="AM3678" s="149"/>
      <c r="AN3678" s="149"/>
      <c r="AO3678" s="149"/>
      <c r="AP3678" s="149"/>
      <c r="AQ3678" s="149"/>
      <c r="AR3678" s="149"/>
      <c r="AS3678" s="149"/>
      <c r="AT3678" s="149"/>
      <c r="AU3678" s="149"/>
      <c r="AV3678" s="149"/>
      <c r="AW3678" s="149"/>
      <c r="AX3678" s="149"/>
      <c r="AY3678" s="149"/>
      <c r="AZ3678" s="149"/>
      <c r="BA3678" s="149"/>
      <c r="BB3678" s="149"/>
      <c r="BC3678" s="149"/>
      <c r="BD3678" s="149"/>
      <c r="BE3678" s="149"/>
      <c r="BF3678" s="149"/>
      <c r="BG3678" s="149"/>
      <c r="BH3678" s="149"/>
    </row>
    <row r="3679" spans="1:60" outlineLevel="3" x14ac:dyDescent="0.2">
      <c r="A3679" s="156"/>
      <c r="B3679" s="157"/>
      <c r="C3679" s="200" t="s">
        <v>2621</v>
      </c>
      <c r="D3679" s="193"/>
      <c r="E3679" s="194">
        <v>1</v>
      </c>
      <c r="F3679" s="160"/>
      <c r="G3679" s="160"/>
      <c r="H3679" s="160"/>
      <c r="I3679" s="160"/>
      <c r="J3679" s="160"/>
      <c r="K3679" s="160"/>
      <c r="L3679" s="160"/>
      <c r="M3679" s="160"/>
      <c r="N3679" s="159"/>
      <c r="O3679" s="159"/>
      <c r="P3679" s="159"/>
      <c r="Q3679" s="159"/>
      <c r="R3679" s="160"/>
      <c r="S3679" s="160"/>
      <c r="T3679" s="160"/>
      <c r="U3679" s="160"/>
      <c r="V3679" s="160"/>
      <c r="W3679" s="160"/>
      <c r="X3679" s="160"/>
      <c r="Y3679" s="160"/>
      <c r="Z3679" s="149"/>
      <c r="AA3679" s="149"/>
      <c r="AB3679" s="149"/>
      <c r="AC3679" s="149"/>
      <c r="AD3679" s="149"/>
      <c r="AE3679" s="149"/>
      <c r="AF3679" s="149"/>
      <c r="AG3679" s="149" t="s">
        <v>409</v>
      </c>
      <c r="AH3679" s="149">
        <v>0</v>
      </c>
      <c r="AI3679" s="149"/>
      <c r="AJ3679" s="149"/>
      <c r="AK3679" s="149"/>
      <c r="AL3679" s="149"/>
      <c r="AM3679" s="149"/>
      <c r="AN3679" s="149"/>
      <c r="AO3679" s="149"/>
      <c r="AP3679" s="149"/>
      <c r="AQ3679" s="149"/>
      <c r="AR3679" s="149"/>
      <c r="AS3679" s="149"/>
      <c r="AT3679" s="149"/>
      <c r="AU3679" s="149"/>
      <c r="AV3679" s="149"/>
      <c r="AW3679" s="149"/>
      <c r="AX3679" s="149"/>
      <c r="AY3679" s="149"/>
      <c r="AZ3679" s="149"/>
      <c r="BA3679" s="149"/>
      <c r="BB3679" s="149"/>
      <c r="BC3679" s="149"/>
      <c r="BD3679" s="149"/>
      <c r="BE3679" s="149"/>
      <c r="BF3679" s="149"/>
      <c r="BG3679" s="149"/>
      <c r="BH3679" s="149"/>
    </row>
    <row r="3680" spans="1:60" outlineLevel="3" x14ac:dyDescent="0.2">
      <c r="A3680" s="156"/>
      <c r="B3680" s="157"/>
      <c r="C3680" s="201" t="s">
        <v>417</v>
      </c>
      <c r="D3680" s="195"/>
      <c r="E3680" s="196">
        <v>1</v>
      </c>
      <c r="F3680" s="160"/>
      <c r="G3680" s="160"/>
      <c r="H3680" s="160"/>
      <c r="I3680" s="160"/>
      <c r="J3680" s="160"/>
      <c r="K3680" s="160"/>
      <c r="L3680" s="160"/>
      <c r="M3680" s="160"/>
      <c r="N3680" s="159"/>
      <c r="O3680" s="159"/>
      <c r="P3680" s="159"/>
      <c r="Q3680" s="159"/>
      <c r="R3680" s="160"/>
      <c r="S3680" s="160"/>
      <c r="T3680" s="160"/>
      <c r="U3680" s="160"/>
      <c r="V3680" s="160"/>
      <c r="W3680" s="160"/>
      <c r="X3680" s="160"/>
      <c r="Y3680" s="160"/>
      <c r="Z3680" s="149"/>
      <c r="AA3680" s="149"/>
      <c r="AB3680" s="149"/>
      <c r="AC3680" s="149"/>
      <c r="AD3680" s="149"/>
      <c r="AE3680" s="149"/>
      <c r="AF3680" s="149"/>
      <c r="AG3680" s="149" t="s">
        <v>409</v>
      </c>
      <c r="AH3680" s="149">
        <v>1</v>
      </c>
      <c r="AI3680" s="149"/>
      <c r="AJ3680" s="149"/>
      <c r="AK3680" s="149"/>
      <c r="AL3680" s="149"/>
      <c r="AM3680" s="149"/>
      <c r="AN3680" s="149"/>
      <c r="AO3680" s="149"/>
      <c r="AP3680" s="149"/>
      <c r="AQ3680" s="149"/>
      <c r="AR3680" s="149"/>
      <c r="AS3680" s="149"/>
      <c r="AT3680" s="149"/>
      <c r="AU3680" s="149"/>
      <c r="AV3680" s="149"/>
      <c r="AW3680" s="149"/>
      <c r="AX3680" s="149"/>
      <c r="AY3680" s="149"/>
      <c r="AZ3680" s="149"/>
      <c r="BA3680" s="149"/>
      <c r="BB3680" s="149"/>
      <c r="BC3680" s="149"/>
      <c r="BD3680" s="149"/>
      <c r="BE3680" s="149"/>
      <c r="BF3680" s="149"/>
      <c r="BG3680" s="149"/>
      <c r="BH3680" s="149"/>
    </row>
    <row r="3681" spans="1:60" outlineLevel="1" x14ac:dyDescent="0.2">
      <c r="A3681" s="173">
        <v>352</v>
      </c>
      <c r="B3681" s="174" t="s">
        <v>2622</v>
      </c>
      <c r="C3681" s="189" t="s">
        <v>2623</v>
      </c>
      <c r="D3681" s="175" t="s">
        <v>640</v>
      </c>
      <c r="E3681" s="176">
        <v>15</v>
      </c>
      <c r="F3681" s="177"/>
      <c r="G3681" s="178">
        <f>ROUND(E3681*F3681,2)</f>
        <v>0</v>
      </c>
      <c r="H3681" s="177"/>
      <c r="I3681" s="178">
        <f>ROUND(E3681*H3681,2)</f>
        <v>0</v>
      </c>
      <c r="J3681" s="177"/>
      <c r="K3681" s="178">
        <f>ROUND(E3681*J3681,2)</f>
        <v>0</v>
      </c>
      <c r="L3681" s="178">
        <v>12</v>
      </c>
      <c r="M3681" s="178">
        <f>G3681*(1+L3681/100)</f>
        <v>0</v>
      </c>
      <c r="N3681" s="176">
        <v>0</v>
      </c>
      <c r="O3681" s="176">
        <f>ROUND(E3681*N3681,2)</f>
        <v>0</v>
      </c>
      <c r="P3681" s="176">
        <v>0</v>
      </c>
      <c r="Q3681" s="176">
        <f>ROUND(E3681*P3681,2)</f>
        <v>0</v>
      </c>
      <c r="R3681" s="178"/>
      <c r="S3681" s="178" t="s">
        <v>641</v>
      </c>
      <c r="T3681" s="179" t="s">
        <v>366</v>
      </c>
      <c r="U3681" s="160">
        <v>0.2</v>
      </c>
      <c r="V3681" s="160">
        <f>ROUND(E3681*U3681,2)</f>
        <v>3</v>
      </c>
      <c r="W3681" s="160"/>
      <c r="X3681" s="160" t="s">
        <v>404</v>
      </c>
      <c r="Y3681" s="160" t="s">
        <v>368</v>
      </c>
      <c r="Z3681" s="149"/>
      <c r="AA3681" s="149"/>
      <c r="AB3681" s="149"/>
      <c r="AC3681" s="149"/>
      <c r="AD3681" s="149"/>
      <c r="AE3681" s="149"/>
      <c r="AF3681" s="149"/>
      <c r="AG3681" s="149" t="s">
        <v>438</v>
      </c>
      <c r="AH3681" s="149"/>
      <c r="AI3681" s="149"/>
      <c r="AJ3681" s="149"/>
      <c r="AK3681" s="149"/>
      <c r="AL3681" s="149"/>
      <c r="AM3681" s="149"/>
      <c r="AN3681" s="149"/>
      <c r="AO3681" s="149"/>
      <c r="AP3681" s="149"/>
      <c r="AQ3681" s="149"/>
      <c r="AR3681" s="149"/>
      <c r="AS3681" s="149"/>
      <c r="AT3681" s="149"/>
      <c r="AU3681" s="149"/>
      <c r="AV3681" s="149"/>
      <c r="AW3681" s="149"/>
      <c r="AX3681" s="149"/>
      <c r="AY3681" s="149"/>
      <c r="AZ3681" s="149"/>
      <c r="BA3681" s="149"/>
      <c r="BB3681" s="149"/>
      <c r="BC3681" s="149"/>
      <c r="BD3681" s="149"/>
      <c r="BE3681" s="149"/>
      <c r="BF3681" s="149"/>
      <c r="BG3681" s="149"/>
      <c r="BH3681" s="149"/>
    </row>
    <row r="3682" spans="1:60" outlineLevel="2" x14ac:dyDescent="0.2">
      <c r="A3682" s="156"/>
      <c r="B3682" s="157"/>
      <c r="C3682" s="285" t="s">
        <v>2614</v>
      </c>
      <c r="D3682" s="286"/>
      <c r="E3682" s="286"/>
      <c r="F3682" s="286"/>
      <c r="G3682" s="286"/>
      <c r="H3682" s="160"/>
      <c r="I3682" s="160"/>
      <c r="J3682" s="160"/>
      <c r="K3682" s="160"/>
      <c r="L3682" s="160"/>
      <c r="M3682" s="160"/>
      <c r="N3682" s="159"/>
      <c r="O3682" s="159"/>
      <c r="P3682" s="159"/>
      <c r="Q3682" s="159"/>
      <c r="R3682" s="160"/>
      <c r="S3682" s="160"/>
      <c r="T3682" s="160"/>
      <c r="U3682" s="160"/>
      <c r="V3682" s="160"/>
      <c r="W3682" s="160"/>
      <c r="X3682" s="160"/>
      <c r="Y3682" s="160"/>
      <c r="Z3682" s="149"/>
      <c r="AA3682" s="149"/>
      <c r="AB3682" s="149"/>
      <c r="AC3682" s="149"/>
      <c r="AD3682" s="149"/>
      <c r="AE3682" s="149"/>
      <c r="AF3682" s="149"/>
      <c r="AG3682" s="149" t="s">
        <v>2494</v>
      </c>
      <c r="AH3682" s="149"/>
      <c r="AI3682" s="149"/>
      <c r="AJ3682" s="149"/>
      <c r="AK3682" s="149"/>
      <c r="AL3682" s="149"/>
      <c r="AM3682" s="149"/>
      <c r="AN3682" s="149"/>
      <c r="AO3682" s="149"/>
      <c r="AP3682" s="149"/>
      <c r="AQ3682" s="149"/>
      <c r="AR3682" s="149"/>
      <c r="AS3682" s="149"/>
      <c r="AT3682" s="149"/>
      <c r="AU3682" s="149"/>
      <c r="AV3682" s="149"/>
      <c r="AW3682" s="149"/>
      <c r="AX3682" s="149"/>
      <c r="AY3682" s="149"/>
      <c r="AZ3682" s="149"/>
      <c r="BA3682" s="149"/>
      <c r="BB3682" s="149"/>
      <c r="BC3682" s="149"/>
      <c r="BD3682" s="149"/>
      <c r="BE3682" s="149"/>
      <c r="BF3682" s="149"/>
      <c r="BG3682" s="149"/>
      <c r="BH3682" s="149"/>
    </row>
    <row r="3683" spans="1:60" outlineLevel="2" x14ac:dyDescent="0.2">
      <c r="A3683" s="156"/>
      <c r="B3683" s="157"/>
      <c r="C3683" s="200" t="s">
        <v>2607</v>
      </c>
      <c r="D3683" s="193"/>
      <c r="E3683" s="194"/>
      <c r="F3683" s="160"/>
      <c r="G3683" s="160"/>
      <c r="H3683" s="160"/>
      <c r="I3683" s="160"/>
      <c r="J3683" s="160"/>
      <c r="K3683" s="160"/>
      <c r="L3683" s="160"/>
      <c r="M3683" s="160"/>
      <c r="N3683" s="159"/>
      <c r="O3683" s="159"/>
      <c r="P3683" s="159"/>
      <c r="Q3683" s="159"/>
      <c r="R3683" s="160"/>
      <c r="S3683" s="160"/>
      <c r="T3683" s="160"/>
      <c r="U3683" s="160"/>
      <c r="V3683" s="160"/>
      <c r="W3683" s="160"/>
      <c r="X3683" s="160"/>
      <c r="Y3683" s="160"/>
      <c r="Z3683" s="149"/>
      <c r="AA3683" s="149"/>
      <c r="AB3683" s="149"/>
      <c r="AC3683" s="149"/>
      <c r="AD3683" s="149"/>
      <c r="AE3683" s="149"/>
      <c r="AF3683" s="149"/>
      <c r="AG3683" s="149" t="s">
        <v>409</v>
      </c>
      <c r="AH3683" s="149">
        <v>0</v>
      </c>
      <c r="AI3683" s="149"/>
      <c r="AJ3683" s="149"/>
      <c r="AK3683" s="149"/>
      <c r="AL3683" s="149"/>
      <c r="AM3683" s="149"/>
      <c r="AN3683" s="149"/>
      <c r="AO3683" s="149"/>
      <c r="AP3683" s="149"/>
      <c r="AQ3683" s="149"/>
      <c r="AR3683" s="149"/>
      <c r="AS3683" s="149"/>
      <c r="AT3683" s="149"/>
      <c r="AU3683" s="149"/>
      <c r="AV3683" s="149"/>
      <c r="AW3683" s="149"/>
      <c r="AX3683" s="149"/>
      <c r="AY3683" s="149"/>
      <c r="AZ3683" s="149"/>
      <c r="BA3683" s="149"/>
      <c r="BB3683" s="149"/>
      <c r="BC3683" s="149"/>
      <c r="BD3683" s="149"/>
      <c r="BE3683" s="149"/>
      <c r="BF3683" s="149"/>
      <c r="BG3683" s="149"/>
      <c r="BH3683" s="149"/>
    </row>
    <row r="3684" spans="1:60" outlineLevel="3" x14ac:dyDescent="0.2">
      <c r="A3684" s="156"/>
      <c r="B3684" s="157"/>
      <c r="C3684" s="200" t="s">
        <v>2624</v>
      </c>
      <c r="D3684" s="193"/>
      <c r="E3684" s="194">
        <v>15</v>
      </c>
      <c r="F3684" s="160"/>
      <c r="G3684" s="160"/>
      <c r="H3684" s="160"/>
      <c r="I3684" s="160"/>
      <c r="J3684" s="160"/>
      <c r="K3684" s="160"/>
      <c r="L3684" s="160"/>
      <c r="M3684" s="160"/>
      <c r="N3684" s="159"/>
      <c r="O3684" s="159"/>
      <c r="P3684" s="159"/>
      <c r="Q3684" s="159"/>
      <c r="R3684" s="160"/>
      <c r="S3684" s="160"/>
      <c r="T3684" s="160"/>
      <c r="U3684" s="160"/>
      <c r="V3684" s="160"/>
      <c r="W3684" s="160"/>
      <c r="X3684" s="160"/>
      <c r="Y3684" s="160"/>
      <c r="Z3684" s="149"/>
      <c r="AA3684" s="149"/>
      <c r="AB3684" s="149"/>
      <c r="AC3684" s="149"/>
      <c r="AD3684" s="149"/>
      <c r="AE3684" s="149"/>
      <c r="AF3684" s="149"/>
      <c r="AG3684" s="149" t="s">
        <v>409</v>
      </c>
      <c r="AH3684" s="149">
        <v>0</v>
      </c>
      <c r="AI3684" s="149"/>
      <c r="AJ3684" s="149"/>
      <c r="AK3684" s="149"/>
      <c r="AL3684" s="149"/>
      <c r="AM3684" s="149"/>
      <c r="AN3684" s="149"/>
      <c r="AO3684" s="149"/>
      <c r="AP3684" s="149"/>
      <c r="AQ3684" s="149"/>
      <c r="AR3684" s="149"/>
      <c r="AS3684" s="149"/>
      <c r="AT3684" s="149"/>
      <c r="AU3684" s="149"/>
      <c r="AV3684" s="149"/>
      <c r="AW3684" s="149"/>
      <c r="AX3684" s="149"/>
      <c r="AY3684" s="149"/>
      <c r="AZ3684" s="149"/>
      <c r="BA3684" s="149"/>
      <c r="BB3684" s="149"/>
      <c r="BC3684" s="149"/>
      <c r="BD3684" s="149"/>
      <c r="BE3684" s="149"/>
      <c r="BF3684" s="149"/>
      <c r="BG3684" s="149"/>
      <c r="BH3684" s="149"/>
    </row>
    <row r="3685" spans="1:60" outlineLevel="3" x14ac:dyDescent="0.2">
      <c r="A3685" s="156"/>
      <c r="B3685" s="157"/>
      <c r="C3685" s="201" t="s">
        <v>417</v>
      </c>
      <c r="D3685" s="195"/>
      <c r="E3685" s="196">
        <v>15</v>
      </c>
      <c r="F3685" s="160"/>
      <c r="G3685" s="160"/>
      <c r="H3685" s="160"/>
      <c r="I3685" s="160"/>
      <c r="J3685" s="160"/>
      <c r="K3685" s="160"/>
      <c r="L3685" s="160"/>
      <c r="M3685" s="160"/>
      <c r="N3685" s="159"/>
      <c r="O3685" s="159"/>
      <c r="P3685" s="159"/>
      <c r="Q3685" s="159"/>
      <c r="R3685" s="160"/>
      <c r="S3685" s="160"/>
      <c r="T3685" s="160"/>
      <c r="U3685" s="160"/>
      <c r="V3685" s="160"/>
      <c r="W3685" s="160"/>
      <c r="X3685" s="160"/>
      <c r="Y3685" s="160"/>
      <c r="Z3685" s="149"/>
      <c r="AA3685" s="149"/>
      <c r="AB3685" s="149"/>
      <c r="AC3685" s="149"/>
      <c r="AD3685" s="149"/>
      <c r="AE3685" s="149"/>
      <c r="AF3685" s="149"/>
      <c r="AG3685" s="149" t="s">
        <v>409</v>
      </c>
      <c r="AH3685" s="149">
        <v>1</v>
      </c>
      <c r="AI3685" s="149"/>
      <c r="AJ3685" s="149"/>
      <c r="AK3685" s="149"/>
      <c r="AL3685" s="149"/>
      <c r="AM3685" s="149"/>
      <c r="AN3685" s="149"/>
      <c r="AO3685" s="149"/>
      <c r="AP3685" s="149"/>
      <c r="AQ3685" s="149"/>
      <c r="AR3685" s="149"/>
      <c r="AS3685" s="149"/>
      <c r="AT3685" s="149"/>
      <c r="AU3685" s="149"/>
      <c r="AV3685" s="149"/>
      <c r="AW3685" s="149"/>
      <c r="AX3685" s="149"/>
      <c r="AY3685" s="149"/>
      <c r="AZ3685" s="149"/>
      <c r="BA3685" s="149"/>
      <c r="BB3685" s="149"/>
      <c r="BC3685" s="149"/>
      <c r="BD3685" s="149"/>
      <c r="BE3685" s="149"/>
      <c r="BF3685" s="149"/>
      <c r="BG3685" s="149"/>
      <c r="BH3685" s="149"/>
    </row>
    <row r="3686" spans="1:60" outlineLevel="1" x14ac:dyDescent="0.2">
      <c r="A3686" s="173">
        <v>353</v>
      </c>
      <c r="B3686" s="174" t="s">
        <v>2625</v>
      </c>
      <c r="C3686" s="189" t="s">
        <v>2626</v>
      </c>
      <c r="D3686" s="175" t="s">
        <v>640</v>
      </c>
      <c r="E3686" s="176">
        <v>2</v>
      </c>
      <c r="F3686" s="177"/>
      <c r="G3686" s="178">
        <f>ROUND(E3686*F3686,2)</f>
        <v>0</v>
      </c>
      <c r="H3686" s="177"/>
      <c r="I3686" s="178">
        <f>ROUND(E3686*H3686,2)</f>
        <v>0</v>
      </c>
      <c r="J3686" s="177"/>
      <c r="K3686" s="178">
        <f>ROUND(E3686*J3686,2)</f>
        <v>0</v>
      </c>
      <c r="L3686" s="178">
        <v>12</v>
      </c>
      <c r="M3686" s="178">
        <f>G3686*(1+L3686/100)</f>
        <v>0</v>
      </c>
      <c r="N3686" s="176">
        <v>0</v>
      </c>
      <c r="O3686" s="176">
        <f>ROUND(E3686*N3686,2)</f>
        <v>0</v>
      </c>
      <c r="P3686" s="176">
        <v>0</v>
      </c>
      <c r="Q3686" s="176">
        <f>ROUND(E3686*P3686,2)</f>
        <v>0</v>
      </c>
      <c r="R3686" s="178"/>
      <c r="S3686" s="178" t="s">
        <v>641</v>
      </c>
      <c r="T3686" s="179" t="s">
        <v>366</v>
      </c>
      <c r="U3686" s="160">
        <v>0.2</v>
      </c>
      <c r="V3686" s="160">
        <f>ROUND(E3686*U3686,2)</f>
        <v>0.4</v>
      </c>
      <c r="W3686" s="160"/>
      <c r="X3686" s="160" t="s">
        <v>404</v>
      </c>
      <c r="Y3686" s="160" t="s">
        <v>368</v>
      </c>
      <c r="Z3686" s="149"/>
      <c r="AA3686" s="149"/>
      <c r="AB3686" s="149"/>
      <c r="AC3686" s="149"/>
      <c r="AD3686" s="149"/>
      <c r="AE3686" s="149"/>
      <c r="AF3686" s="149"/>
      <c r="AG3686" s="149" t="s">
        <v>438</v>
      </c>
      <c r="AH3686" s="149"/>
      <c r="AI3686" s="149"/>
      <c r="AJ3686" s="149"/>
      <c r="AK3686" s="149"/>
      <c r="AL3686" s="149"/>
      <c r="AM3686" s="149"/>
      <c r="AN3686" s="149"/>
      <c r="AO3686" s="149"/>
      <c r="AP3686" s="149"/>
      <c r="AQ3686" s="149"/>
      <c r="AR3686" s="149"/>
      <c r="AS3686" s="149"/>
      <c r="AT3686" s="149"/>
      <c r="AU3686" s="149"/>
      <c r="AV3686" s="149"/>
      <c r="AW3686" s="149"/>
      <c r="AX3686" s="149"/>
      <c r="AY3686" s="149"/>
      <c r="AZ3686" s="149"/>
      <c r="BA3686" s="149"/>
      <c r="BB3686" s="149"/>
      <c r="BC3686" s="149"/>
      <c r="BD3686" s="149"/>
      <c r="BE3686" s="149"/>
      <c r="BF3686" s="149"/>
      <c r="BG3686" s="149"/>
      <c r="BH3686" s="149"/>
    </row>
    <row r="3687" spans="1:60" outlineLevel="2" x14ac:dyDescent="0.2">
      <c r="A3687" s="156"/>
      <c r="B3687" s="157"/>
      <c r="C3687" s="285" t="s">
        <v>2614</v>
      </c>
      <c r="D3687" s="286"/>
      <c r="E3687" s="286"/>
      <c r="F3687" s="286"/>
      <c r="G3687" s="286"/>
      <c r="H3687" s="160"/>
      <c r="I3687" s="160"/>
      <c r="J3687" s="160"/>
      <c r="K3687" s="160"/>
      <c r="L3687" s="160"/>
      <c r="M3687" s="160"/>
      <c r="N3687" s="159"/>
      <c r="O3687" s="159"/>
      <c r="P3687" s="159"/>
      <c r="Q3687" s="159"/>
      <c r="R3687" s="160"/>
      <c r="S3687" s="160"/>
      <c r="T3687" s="160"/>
      <c r="U3687" s="160"/>
      <c r="V3687" s="160"/>
      <c r="W3687" s="160"/>
      <c r="X3687" s="160"/>
      <c r="Y3687" s="160"/>
      <c r="Z3687" s="149"/>
      <c r="AA3687" s="149"/>
      <c r="AB3687" s="149"/>
      <c r="AC3687" s="149"/>
      <c r="AD3687" s="149"/>
      <c r="AE3687" s="149"/>
      <c r="AF3687" s="149"/>
      <c r="AG3687" s="149" t="s">
        <v>2494</v>
      </c>
      <c r="AH3687" s="149"/>
      <c r="AI3687" s="149"/>
      <c r="AJ3687" s="149"/>
      <c r="AK3687" s="149"/>
      <c r="AL3687" s="149"/>
      <c r="AM3687" s="149"/>
      <c r="AN3687" s="149"/>
      <c r="AO3687" s="149"/>
      <c r="AP3687" s="149"/>
      <c r="AQ3687" s="149"/>
      <c r="AR3687" s="149"/>
      <c r="AS3687" s="149"/>
      <c r="AT3687" s="149"/>
      <c r="AU3687" s="149"/>
      <c r="AV3687" s="149"/>
      <c r="AW3687" s="149"/>
      <c r="AX3687" s="149"/>
      <c r="AY3687" s="149"/>
      <c r="AZ3687" s="149"/>
      <c r="BA3687" s="149"/>
      <c r="BB3687" s="149"/>
      <c r="BC3687" s="149"/>
      <c r="BD3687" s="149"/>
      <c r="BE3687" s="149"/>
      <c r="BF3687" s="149"/>
      <c r="BG3687" s="149"/>
      <c r="BH3687" s="149"/>
    </row>
    <row r="3688" spans="1:60" outlineLevel="2" x14ac:dyDescent="0.2">
      <c r="A3688" s="156"/>
      <c r="B3688" s="157"/>
      <c r="C3688" s="200" t="s">
        <v>2607</v>
      </c>
      <c r="D3688" s="193"/>
      <c r="E3688" s="194"/>
      <c r="F3688" s="160"/>
      <c r="G3688" s="160"/>
      <c r="H3688" s="160"/>
      <c r="I3688" s="160"/>
      <c r="J3688" s="160"/>
      <c r="K3688" s="160"/>
      <c r="L3688" s="160"/>
      <c r="M3688" s="160"/>
      <c r="N3688" s="159"/>
      <c r="O3688" s="159"/>
      <c r="P3688" s="159"/>
      <c r="Q3688" s="159"/>
      <c r="R3688" s="160"/>
      <c r="S3688" s="160"/>
      <c r="T3688" s="160"/>
      <c r="U3688" s="160"/>
      <c r="V3688" s="160"/>
      <c r="W3688" s="160"/>
      <c r="X3688" s="160"/>
      <c r="Y3688" s="160"/>
      <c r="Z3688" s="149"/>
      <c r="AA3688" s="149"/>
      <c r="AB3688" s="149"/>
      <c r="AC3688" s="149"/>
      <c r="AD3688" s="149"/>
      <c r="AE3688" s="149"/>
      <c r="AF3688" s="149"/>
      <c r="AG3688" s="149" t="s">
        <v>409</v>
      </c>
      <c r="AH3688" s="149">
        <v>0</v>
      </c>
      <c r="AI3688" s="149"/>
      <c r="AJ3688" s="149"/>
      <c r="AK3688" s="149"/>
      <c r="AL3688" s="149"/>
      <c r="AM3688" s="149"/>
      <c r="AN3688" s="149"/>
      <c r="AO3688" s="149"/>
      <c r="AP3688" s="149"/>
      <c r="AQ3688" s="149"/>
      <c r="AR3688" s="149"/>
      <c r="AS3688" s="149"/>
      <c r="AT3688" s="149"/>
      <c r="AU3688" s="149"/>
      <c r="AV3688" s="149"/>
      <c r="AW3688" s="149"/>
      <c r="AX3688" s="149"/>
      <c r="AY3688" s="149"/>
      <c r="AZ3688" s="149"/>
      <c r="BA3688" s="149"/>
      <c r="BB3688" s="149"/>
      <c r="BC3688" s="149"/>
      <c r="BD3688" s="149"/>
      <c r="BE3688" s="149"/>
      <c r="BF3688" s="149"/>
      <c r="BG3688" s="149"/>
      <c r="BH3688" s="149"/>
    </row>
    <row r="3689" spans="1:60" outlineLevel="3" x14ac:dyDescent="0.2">
      <c r="A3689" s="156"/>
      <c r="B3689" s="157"/>
      <c r="C3689" s="200" t="s">
        <v>2627</v>
      </c>
      <c r="D3689" s="193"/>
      <c r="E3689" s="194">
        <v>2</v>
      </c>
      <c r="F3689" s="160"/>
      <c r="G3689" s="160"/>
      <c r="H3689" s="160"/>
      <c r="I3689" s="160"/>
      <c r="J3689" s="160"/>
      <c r="K3689" s="160"/>
      <c r="L3689" s="160"/>
      <c r="M3689" s="160"/>
      <c r="N3689" s="159"/>
      <c r="O3689" s="159"/>
      <c r="P3689" s="159"/>
      <c r="Q3689" s="159"/>
      <c r="R3689" s="160"/>
      <c r="S3689" s="160"/>
      <c r="T3689" s="160"/>
      <c r="U3689" s="160"/>
      <c r="V3689" s="160"/>
      <c r="W3689" s="160"/>
      <c r="X3689" s="160"/>
      <c r="Y3689" s="160"/>
      <c r="Z3689" s="149"/>
      <c r="AA3689" s="149"/>
      <c r="AB3689" s="149"/>
      <c r="AC3689" s="149"/>
      <c r="AD3689" s="149"/>
      <c r="AE3689" s="149"/>
      <c r="AF3689" s="149"/>
      <c r="AG3689" s="149" t="s">
        <v>409</v>
      </c>
      <c r="AH3689" s="149">
        <v>0</v>
      </c>
      <c r="AI3689" s="149"/>
      <c r="AJ3689" s="149"/>
      <c r="AK3689" s="149"/>
      <c r="AL3689" s="149"/>
      <c r="AM3689" s="149"/>
      <c r="AN3689" s="149"/>
      <c r="AO3689" s="149"/>
      <c r="AP3689" s="149"/>
      <c r="AQ3689" s="149"/>
      <c r="AR3689" s="149"/>
      <c r="AS3689" s="149"/>
      <c r="AT3689" s="149"/>
      <c r="AU3689" s="149"/>
      <c r="AV3689" s="149"/>
      <c r="AW3689" s="149"/>
      <c r="AX3689" s="149"/>
      <c r="AY3689" s="149"/>
      <c r="AZ3689" s="149"/>
      <c r="BA3689" s="149"/>
      <c r="BB3689" s="149"/>
      <c r="BC3689" s="149"/>
      <c r="BD3689" s="149"/>
      <c r="BE3689" s="149"/>
      <c r="BF3689" s="149"/>
      <c r="BG3689" s="149"/>
      <c r="BH3689" s="149"/>
    </row>
    <row r="3690" spans="1:60" outlineLevel="3" x14ac:dyDescent="0.2">
      <c r="A3690" s="156"/>
      <c r="B3690" s="157"/>
      <c r="C3690" s="201" t="s">
        <v>417</v>
      </c>
      <c r="D3690" s="195"/>
      <c r="E3690" s="196">
        <v>2</v>
      </c>
      <c r="F3690" s="160"/>
      <c r="G3690" s="160"/>
      <c r="H3690" s="160"/>
      <c r="I3690" s="160"/>
      <c r="J3690" s="160"/>
      <c r="K3690" s="160"/>
      <c r="L3690" s="160"/>
      <c r="M3690" s="160"/>
      <c r="N3690" s="159"/>
      <c r="O3690" s="159"/>
      <c r="P3690" s="159"/>
      <c r="Q3690" s="159"/>
      <c r="R3690" s="160"/>
      <c r="S3690" s="160"/>
      <c r="T3690" s="160"/>
      <c r="U3690" s="160"/>
      <c r="V3690" s="160"/>
      <c r="W3690" s="160"/>
      <c r="X3690" s="160"/>
      <c r="Y3690" s="160"/>
      <c r="Z3690" s="149"/>
      <c r="AA3690" s="149"/>
      <c r="AB3690" s="149"/>
      <c r="AC3690" s="149"/>
      <c r="AD3690" s="149"/>
      <c r="AE3690" s="149"/>
      <c r="AF3690" s="149"/>
      <c r="AG3690" s="149" t="s">
        <v>409</v>
      </c>
      <c r="AH3690" s="149">
        <v>1</v>
      </c>
      <c r="AI3690" s="149"/>
      <c r="AJ3690" s="149"/>
      <c r="AK3690" s="149"/>
      <c r="AL3690" s="149"/>
      <c r="AM3690" s="149"/>
      <c r="AN3690" s="149"/>
      <c r="AO3690" s="149"/>
      <c r="AP3690" s="149"/>
      <c r="AQ3690" s="149"/>
      <c r="AR3690" s="149"/>
      <c r="AS3690" s="149"/>
      <c r="AT3690" s="149"/>
      <c r="AU3690" s="149"/>
      <c r="AV3690" s="149"/>
      <c r="AW3690" s="149"/>
      <c r="AX3690" s="149"/>
      <c r="AY3690" s="149"/>
      <c r="AZ3690" s="149"/>
      <c r="BA3690" s="149"/>
      <c r="BB3690" s="149"/>
      <c r="BC3690" s="149"/>
      <c r="BD3690" s="149"/>
      <c r="BE3690" s="149"/>
      <c r="BF3690" s="149"/>
      <c r="BG3690" s="149"/>
      <c r="BH3690" s="149"/>
    </row>
    <row r="3691" spans="1:60" outlineLevel="1" x14ac:dyDescent="0.2">
      <c r="A3691" s="173">
        <v>354</v>
      </c>
      <c r="B3691" s="174" t="s">
        <v>2628</v>
      </c>
      <c r="C3691" s="189" t="s">
        <v>2629</v>
      </c>
      <c r="D3691" s="175" t="s">
        <v>2630</v>
      </c>
      <c r="E3691" s="176">
        <v>14</v>
      </c>
      <c r="F3691" s="177"/>
      <c r="G3691" s="178">
        <f>ROUND(E3691*F3691,2)</f>
        <v>0</v>
      </c>
      <c r="H3691" s="177"/>
      <c r="I3691" s="178">
        <f>ROUND(E3691*H3691,2)</f>
        <v>0</v>
      </c>
      <c r="J3691" s="177"/>
      <c r="K3691" s="178">
        <f>ROUND(E3691*J3691,2)</f>
        <v>0</v>
      </c>
      <c r="L3691" s="178">
        <v>12</v>
      </c>
      <c r="M3691" s="178">
        <f>G3691*(1+L3691/100)</f>
        <v>0</v>
      </c>
      <c r="N3691" s="176">
        <v>0</v>
      </c>
      <c r="O3691" s="176">
        <f>ROUND(E3691*N3691,2)</f>
        <v>0</v>
      </c>
      <c r="P3691" s="176">
        <v>0</v>
      </c>
      <c r="Q3691" s="176">
        <f>ROUND(E3691*P3691,2)</f>
        <v>0</v>
      </c>
      <c r="R3691" s="178"/>
      <c r="S3691" s="178" t="s">
        <v>641</v>
      </c>
      <c r="T3691" s="179" t="s">
        <v>366</v>
      </c>
      <c r="U3691" s="160">
        <v>0.2</v>
      </c>
      <c r="V3691" s="160">
        <f>ROUND(E3691*U3691,2)</f>
        <v>2.8</v>
      </c>
      <c r="W3691" s="160"/>
      <c r="X3691" s="160" t="s">
        <v>404</v>
      </c>
      <c r="Y3691" s="160" t="s">
        <v>368</v>
      </c>
      <c r="Z3691" s="149"/>
      <c r="AA3691" s="149"/>
      <c r="AB3691" s="149"/>
      <c r="AC3691" s="149"/>
      <c r="AD3691" s="149"/>
      <c r="AE3691" s="149"/>
      <c r="AF3691" s="149"/>
      <c r="AG3691" s="149" t="s">
        <v>438</v>
      </c>
      <c r="AH3691" s="149"/>
      <c r="AI3691" s="149"/>
      <c r="AJ3691" s="149"/>
      <c r="AK3691" s="149"/>
      <c r="AL3691" s="149"/>
      <c r="AM3691" s="149"/>
      <c r="AN3691" s="149"/>
      <c r="AO3691" s="149"/>
      <c r="AP3691" s="149"/>
      <c r="AQ3691" s="149"/>
      <c r="AR3691" s="149"/>
      <c r="AS3691" s="149"/>
      <c r="AT3691" s="149"/>
      <c r="AU3691" s="149"/>
      <c r="AV3691" s="149"/>
      <c r="AW3691" s="149"/>
      <c r="AX3691" s="149"/>
      <c r="AY3691" s="149"/>
      <c r="AZ3691" s="149"/>
      <c r="BA3691" s="149"/>
      <c r="BB3691" s="149"/>
      <c r="BC3691" s="149"/>
      <c r="BD3691" s="149"/>
      <c r="BE3691" s="149"/>
      <c r="BF3691" s="149"/>
      <c r="BG3691" s="149"/>
      <c r="BH3691" s="149"/>
    </row>
    <row r="3692" spans="1:60" outlineLevel="2" x14ac:dyDescent="0.2">
      <c r="A3692" s="156"/>
      <c r="B3692" s="157"/>
      <c r="C3692" s="285" t="s">
        <v>2614</v>
      </c>
      <c r="D3692" s="286"/>
      <c r="E3692" s="286"/>
      <c r="F3692" s="286"/>
      <c r="G3692" s="286"/>
      <c r="H3692" s="160"/>
      <c r="I3692" s="160"/>
      <c r="J3692" s="160"/>
      <c r="K3692" s="160"/>
      <c r="L3692" s="160"/>
      <c r="M3692" s="160"/>
      <c r="N3692" s="159"/>
      <c r="O3692" s="159"/>
      <c r="P3692" s="159"/>
      <c r="Q3692" s="159"/>
      <c r="R3692" s="160"/>
      <c r="S3692" s="160"/>
      <c r="T3692" s="160"/>
      <c r="U3692" s="160"/>
      <c r="V3692" s="160"/>
      <c r="W3692" s="160"/>
      <c r="X3692" s="160"/>
      <c r="Y3692" s="160"/>
      <c r="Z3692" s="149"/>
      <c r="AA3692" s="149"/>
      <c r="AB3692" s="149"/>
      <c r="AC3692" s="149"/>
      <c r="AD3692" s="149"/>
      <c r="AE3692" s="149"/>
      <c r="AF3692" s="149"/>
      <c r="AG3692" s="149" t="s">
        <v>2494</v>
      </c>
      <c r="AH3692" s="149"/>
      <c r="AI3692" s="149"/>
      <c r="AJ3692" s="149"/>
      <c r="AK3692" s="149"/>
      <c r="AL3692" s="149"/>
      <c r="AM3692" s="149"/>
      <c r="AN3692" s="149"/>
      <c r="AO3692" s="149"/>
      <c r="AP3692" s="149"/>
      <c r="AQ3692" s="149"/>
      <c r="AR3692" s="149"/>
      <c r="AS3692" s="149"/>
      <c r="AT3692" s="149"/>
      <c r="AU3692" s="149"/>
      <c r="AV3692" s="149"/>
      <c r="AW3692" s="149"/>
      <c r="AX3692" s="149"/>
      <c r="AY3692" s="149"/>
      <c r="AZ3692" s="149"/>
      <c r="BA3692" s="149"/>
      <c r="BB3692" s="149"/>
      <c r="BC3692" s="149"/>
      <c r="BD3692" s="149"/>
      <c r="BE3692" s="149"/>
      <c r="BF3692" s="149"/>
      <c r="BG3692" s="149"/>
      <c r="BH3692" s="149"/>
    </row>
    <row r="3693" spans="1:60" outlineLevel="2" x14ac:dyDescent="0.2">
      <c r="A3693" s="156"/>
      <c r="B3693" s="157"/>
      <c r="C3693" s="200" t="s">
        <v>2607</v>
      </c>
      <c r="D3693" s="193"/>
      <c r="E3693" s="194"/>
      <c r="F3693" s="160"/>
      <c r="G3693" s="160"/>
      <c r="H3693" s="160"/>
      <c r="I3693" s="160"/>
      <c r="J3693" s="160"/>
      <c r="K3693" s="160"/>
      <c r="L3693" s="160"/>
      <c r="M3693" s="160"/>
      <c r="N3693" s="159"/>
      <c r="O3693" s="159"/>
      <c r="P3693" s="159"/>
      <c r="Q3693" s="159"/>
      <c r="R3693" s="160"/>
      <c r="S3693" s="160"/>
      <c r="T3693" s="160"/>
      <c r="U3693" s="160"/>
      <c r="V3693" s="160"/>
      <c r="W3693" s="160"/>
      <c r="X3693" s="160"/>
      <c r="Y3693" s="160"/>
      <c r="Z3693" s="149"/>
      <c r="AA3693" s="149"/>
      <c r="AB3693" s="149"/>
      <c r="AC3693" s="149"/>
      <c r="AD3693" s="149"/>
      <c r="AE3693" s="149"/>
      <c r="AF3693" s="149"/>
      <c r="AG3693" s="149" t="s">
        <v>409</v>
      </c>
      <c r="AH3693" s="149">
        <v>0</v>
      </c>
      <c r="AI3693" s="149"/>
      <c r="AJ3693" s="149"/>
      <c r="AK3693" s="149"/>
      <c r="AL3693" s="149"/>
      <c r="AM3693" s="149"/>
      <c r="AN3693" s="149"/>
      <c r="AO3693" s="149"/>
      <c r="AP3693" s="149"/>
      <c r="AQ3693" s="149"/>
      <c r="AR3693" s="149"/>
      <c r="AS3693" s="149"/>
      <c r="AT3693" s="149"/>
      <c r="AU3693" s="149"/>
      <c r="AV3693" s="149"/>
      <c r="AW3693" s="149"/>
      <c r="AX3693" s="149"/>
      <c r="AY3693" s="149"/>
      <c r="AZ3693" s="149"/>
      <c r="BA3693" s="149"/>
      <c r="BB3693" s="149"/>
      <c r="BC3693" s="149"/>
      <c r="BD3693" s="149"/>
      <c r="BE3693" s="149"/>
      <c r="BF3693" s="149"/>
      <c r="BG3693" s="149"/>
      <c r="BH3693" s="149"/>
    </row>
    <row r="3694" spans="1:60" outlineLevel="3" x14ac:dyDescent="0.2">
      <c r="A3694" s="156"/>
      <c r="B3694" s="157"/>
      <c r="C3694" s="200" t="s">
        <v>2631</v>
      </c>
      <c r="D3694" s="193"/>
      <c r="E3694" s="194">
        <v>14</v>
      </c>
      <c r="F3694" s="160"/>
      <c r="G3694" s="160"/>
      <c r="H3694" s="160"/>
      <c r="I3694" s="160"/>
      <c r="J3694" s="160"/>
      <c r="K3694" s="160"/>
      <c r="L3694" s="160"/>
      <c r="M3694" s="160"/>
      <c r="N3694" s="159"/>
      <c r="O3694" s="159"/>
      <c r="P3694" s="159"/>
      <c r="Q3694" s="159"/>
      <c r="R3694" s="160"/>
      <c r="S3694" s="160"/>
      <c r="T3694" s="160"/>
      <c r="U3694" s="160"/>
      <c r="V3694" s="160"/>
      <c r="W3694" s="160"/>
      <c r="X3694" s="160"/>
      <c r="Y3694" s="160"/>
      <c r="Z3694" s="149"/>
      <c r="AA3694" s="149"/>
      <c r="AB3694" s="149"/>
      <c r="AC3694" s="149"/>
      <c r="AD3694" s="149"/>
      <c r="AE3694" s="149"/>
      <c r="AF3694" s="149"/>
      <c r="AG3694" s="149" t="s">
        <v>409</v>
      </c>
      <c r="AH3694" s="149">
        <v>0</v>
      </c>
      <c r="AI3694" s="149"/>
      <c r="AJ3694" s="149"/>
      <c r="AK3694" s="149"/>
      <c r="AL3694" s="149"/>
      <c r="AM3694" s="149"/>
      <c r="AN3694" s="149"/>
      <c r="AO3694" s="149"/>
      <c r="AP3694" s="149"/>
      <c r="AQ3694" s="149"/>
      <c r="AR3694" s="149"/>
      <c r="AS3694" s="149"/>
      <c r="AT3694" s="149"/>
      <c r="AU3694" s="149"/>
      <c r="AV3694" s="149"/>
      <c r="AW3694" s="149"/>
      <c r="AX3694" s="149"/>
      <c r="AY3694" s="149"/>
      <c r="AZ3694" s="149"/>
      <c r="BA3694" s="149"/>
      <c r="BB3694" s="149"/>
      <c r="BC3694" s="149"/>
      <c r="BD3694" s="149"/>
      <c r="BE3694" s="149"/>
      <c r="BF3694" s="149"/>
      <c r="BG3694" s="149"/>
      <c r="BH3694" s="149"/>
    </row>
    <row r="3695" spans="1:60" outlineLevel="3" x14ac:dyDescent="0.2">
      <c r="A3695" s="156"/>
      <c r="B3695" s="157"/>
      <c r="C3695" s="201" t="s">
        <v>417</v>
      </c>
      <c r="D3695" s="195"/>
      <c r="E3695" s="196">
        <v>14</v>
      </c>
      <c r="F3695" s="160"/>
      <c r="G3695" s="160"/>
      <c r="H3695" s="160"/>
      <c r="I3695" s="160"/>
      <c r="J3695" s="160"/>
      <c r="K3695" s="160"/>
      <c r="L3695" s="160"/>
      <c r="M3695" s="160"/>
      <c r="N3695" s="159"/>
      <c r="O3695" s="159"/>
      <c r="P3695" s="159"/>
      <c r="Q3695" s="159"/>
      <c r="R3695" s="160"/>
      <c r="S3695" s="160"/>
      <c r="T3695" s="160"/>
      <c r="U3695" s="160"/>
      <c r="V3695" s="160"/>
      <c r="W3695" s="160"/>
      <c r="X3695" s="160"/>
      <c r="Y3695" s="160"/>
      <c r="Z3695" s="149"/>
      <c r="AA3695" s="149"/>
      <c r="AB3695" s="149"/>
      <c r="AC3695" s="149"/>
      <c r="AD3695" s="149"/>
      <c r="AE3695" s="149"/>
      <c r="AF3695" s="149"/>
      <c r="AG3695" s="149" t="s">
        <v>409</v>
      </c>
      <c r="AH3695" s="149">
        <v>1</v>
      </c>
      <c r="AI3695" s="149"/>
      <c r="AJ3695" s="149"/>
      <c r="AK3695" s="149"/>
      <c r="AL3695" s="149"/>
      <c r="AM3695" s="149"/>
      <c r="AN3695" s="149"/>
      <c r="AO3695" s="149"/>
      <c r="AP3695" s="149"/>
      <c r="AQ3695" s="149"/>
      <c r="AR3695" s="149"/>
      <c r="AS3695" s="149"/>
      <c r="AT3695" s="149"/>
      <c r="AU3695" s="149"/>
      <c r="AV3695" s="149"/>
      <c r="AW3695" s="149"/>
      <c r="AX3695" s="149"/>
      <c r="AY3695" s="149"/>
      <c r="AZ3695" s="149"/>
      <c r="BA3695" s="149"/>
      <c r="BB3695" s="149"/>
      <c r="BC3695" s="149"/>
      <c r="BD3695" s="149"/>
      <c r="BE3695" s="149"/>
      <c r="BF3695" s="149"/>
      <c r="BG3695" s="149"/>
      <c r="BH3695" s="149"/>
    </row>
    <row r="3696" spans="1:60" outlineLevel="1" x14ac:dyDescent="0.2">
      <c r="A3696" s="173">
        <v>355</v>
      </c>
      <c r="B3696" s="174" t="s">
        <v>2632</v>
      </c>
      <c r="C3696" s="189" t="s">
        <v>2633</v>
      </c>
      <c r="D3696" s="175" t="s">
        <v>2630</v>
      </c>
      <c r="E3696" s="176">
        <v>46.4</v>
      </c>
      <c r="F3696" s="177"/>
      <c r="G3696" s="178">
        <f>ROUND(E3696*F3696,2)</f>
        <v>0</v>
      </c>
      <c r="H3696" s="177"/>
      <c r="I3696" s="178">
        <f>ROUND(E3696*H3696,2)</f>
        <v>0</v>
      </c>
      <c r="J3696" s="177"/>
      <c r="K3696" s="178">
        <f>ROUND(E3696*J3696,2)</f>
        <v>0</v>
      </c>
      <c r="L3696" s="178">
        <v>12</v>
      </c>
      <c r="M3696" s="178">
        <f>G3696*(1+L3696/100)</f>
        <v>0</v>
      </c>
      <c r="N3696" s="176">
        <v>0</v>
      </c>
      <c r="O3696" s="176">
        <f>ROUND(E3696*N3696,2)</f>
        <v>0</v>
      </c>
      <c r="P3696" s="176">
        <v>0</v>
      </c>
      <c r="Q3696" s="176">
        <f>ROUND(E3696*P3696,2)</f>
        <v>0</v>
      </c>
      <c r="R3696" s="178"/>
      <c r="S3696" s="178" t="s">
        <v>641</v>
      </c>
      <c r="T3696" s="179" t="s">
        <v>366</v>
      </c>
      <c r="U3696" s="160">
        <v>0.2</v>
      </c>
      <c r="V3696" s="160">
        <f>ROUND(E3696*U3696,2)</f>
        <v>9.2799999999999994</v>
      </c>
      <c r="W3696" s="160"/>
      <c r="X3696" s="160" t="s">
        <v>404</v>
      </c>
      <c r="Y3696" s="160" t="s">
        <v>368</v>
      </c>
      <c r="Z3696" s="149"/>
      <c r="AA3696" s="149"/>
      <c r="AB3696" s="149"/>
      <c r="AC3696" s="149"/>
      <c r="AD3696" s="149"/>
      <c r="AE3696" s="149"/>
      <c r="AF3696" s="149"/>
      <c r="AG3696" s="149" t="s">
        <v>438</v>
      </c>
      <c r="AH3696" s="149"/>
      <c r="AI3696" s="149"/>
      <c r="AJ3696" s="149"/>
      <c r="AK3696" s="149"/>
      <c r="AL3696" s="149"/>
      <c r="AM3696" s="149"/>
      <c r="AN3696" s="149"/>
      <c r="AO3696" s="149"/>
      <c r="AP3696" s="149"/>
      <c r="AQ3696" s="149"/>
      <c r="AR3696" s="149"/>
      <c r="AS3696" s="149"/>
      <c r="AT3696" s="149"/>
      <c r="AU3696" s="149"/>
      <c r="AV3696" s="149"/>
      <c r="AW3696" s="149"/>
      <c r="AX3696" s="149"/>
      <c r="AY3696" s="149"/>
      <c r="AZ3696" s="149"/>
      <c r="BA3696" s="149"/>
      <c r="BB3696" s="149"/>
      <c r="BC3696" s="149"/>
      <c r="BD3696" s="149"/>
      <c r="BE3696" s="149"/>
      <c r="BF3696" s="149"/>
      <c r="BG3696" s="149"/>
      <c r="BH3696" s="149"/>
    </row>
    <row r="3697" spans="1:60" outlineLevel="2" x14ac:dyDescent="0.2">
      <c r="A3697" s="156"/>
      <c r="B3697" s="157"/>
      <c r="C3697" s="285" t="s">
        <v>2614</v>
      </c>
      <c r="D3697" s="286"/>
      <c r="E3697" s="286"/>
      <c r="F3697" s="286"/>
      <c r="G3697" s="286"/>
      <c r="H3697" s="160"/>
      <c r="I3697" s="160"/>
      <c r="J3697" s="160"/>
      <c r="K3697" s="160"/>
      <c r="L3697" s="160"/>
      <c r="M3697" s="160"/>
      <c r="N3697" s="159"/>
      <c r="O3697" s="159"/>
      <c r="P3697" s="159"/>
      <c r="Q3697" s="159"/>
      <c r="R3697" s="160"/>
      <c r="S3697" s="160"/>
      <c r="T3697" s="160"/>
      <c r="U3697" s="160"/>
      <c r="V3697" s="160"/>
      <c r="W3697" s="160"/>
      <c r="X3697" s="160"/>
      <c r="Y3697" s="160"/>
      <c r="Z3697" s="149"/>
      <c r="AA3697" s="149"/>
      <c r="AB3697" s="149"/>
      <c r="AC3697" s="149"/>
      <c r="AD3697" s="149"/>
      <c r="AE3697" s="149"/>
      <c r="AF3697" s="149"/>
      <c r="AG3697" s="149" t="s">
        <v>2494</v>
      </c>
      <c r="AH3697" s="149"/>
      <c r="AI3697" s="149"/>
      <c r="AJ3697" s="149"/>
      <c r="AK3697" s="149"/>
      <c r="AL3697" s="149"/>
      <c r="AM3697" s="149"/>
      <c r="AN3697" s="149"/>
      <c r="AO3697" s="149"/>
      <c r="AP3697" s="149"/>
      <c r="AQ3697" s="149"/>
      <c r="AR3697" s="149"/>
      <c r="AS3697" s="149"/>
      <c r="AT3697" s="149"/>
      <c r="AU3697" s="149"/>
      <c r="AV3697" s="149"/>
      <c r="AW3697" s="149"/>
      <c r="AX3697" s="149"/>
      <c r="AY3697" s="149"/>
      <c r="AZ3697" s="149"/>
      <c r="BA3697" s="149"/>
      <c r="BB3697" s="149"/>
      <c r="BC3697" s="149"/>
      <c r="BD3697" s="149"/>
      <c r="BE3697" s="149"/>
      <c r="BF3697" s="149"/>
      <c r="BG3697" s="149"/>
      <c r="BH3697" s="149"/>
    </row>
    <row r="3698" spans="1:60" outlineLevel="2" x14ac:dyDescent="0.2">
      <c r="A3698" s="156"/>
      <c r="B3698" s="157"/>
      <c r="C3698" s="200" t="s">
        <v>2607</v>
      </c>
      <c r="D3698" s="193"/>
      <c r="E3698" s="194"/>
      <c r="F3698" s="160"/>
      <c r="G3698" s="160"/>
      <c r="H3698" s="160"/>
      <c r="I3698" s="160"/>
      <c r="J3698" s="160"/>
      <c r="K3698" s="160"/>
      <c r="L3698" s="160"/>
      <c r="M3698" s="160"/>
      <c r="N3698" s="159"/>
      <c r="O3698" s="159"/>
      <c r="P3698" s="159"/>
      <c r="Q3698" s="159"/>
      <c r="R3698" s="160"/>
      <c r="S3698" s="160"/>
      <c r="T3698" s="160"/>
      <c r="U3698" s="160"/>
      <c r="V3698" s="160"/>
      <c r="W3698" s="160"/>
      <c r="X3698" s="160"/>
      <c r="Y3698" s="160"/>
      <c r="Z3698" s="149"/>
      <c r="AA3698" s="149"/>
      <c r="AB3698" s="149"/>
      <c r="AC3698" s="149"/>
      <c r="AD3698" s="149"/>
      <c r="AE3698" s="149"/>
      <c r="AF3698" s="149"/>
      <c r="AG3698" s="149" t="s">
        <v>409</v>
      </c>
      <c r="AH3698" s="149">
        <v>0</v>
      </c>
      <c r="AI3698" s="149"/>
      <c r="AJ3698" s="149"/>
      <c r="AK3698" s="149"/>
      <c r="AL3698" s="149"/>
      <c r="AM3698" s="149"/>
      <c r="AN3698" s="149"/>
      <c r="AO3698" s="149"/>
      <c r="AP3698" s="149"/>
      <c r="AQ3698" s="149"/>
      <c r="AR3698" s="149"/>
      <c r="AS3698" s="149"/>
      <c r="AT3698" s="149"/>
      <c r="AU3698" s="149"/>
      <c r="AV3698" s="149"/>
      <c r="AW3698" s="149"/>
      <c r="AX3698" s="149"/>
      <c r="AY3698" s="149"/>
      <c r="AZ3698" s="149"/>
      <c r="BA3698" s="149"/>
      <c r="BB3698" s="149"/>
      <c r="BC3698" s="149"/>
      <c r="BD3698" s="149"/>
      <c r="BE3698" s="149"/>
      <c r="BF3698" s="149"/>
      <c r="BG3698" s="149"/>
      <c r="BH3698" s="149"/>
    </row>
    <row r="3699" spans="1:60" outlineLevel="3" x14ac:dyDescent="0.2">
      <c r="A3699" s="156"/>
      <c r="B3699" s="157"/>
      <c r="C3699" s="200" t="s">
        <v>2634</v>
      </c>
      <c r="D3699" s="193"/>
      <c r="E3699" s="194">
        <v>46.4</v>
      </c>
      <c r="F3699" s="160"/>
      <c r="G3699" s="160"/>
      <c r="H3699" s="160"/>
      <c r="I3699" s="160"/>
      <c r="J3699" s="160"/>
      <c r="K3699" s="160"/>
      <c r="L3699" s="160"/>
      <c r="M3699" s="160"/>
      <c r="N3699" s="159"/>
      <c r="O3699" s="159"/>
      <c r="P3699" s="159"/>
      <c r="Q3699" s="159"/>
      <c r="R3699" s="160"/>
      <c r="S3699" s="160"/>
      <c r="T3699" s="160"/>
      <c r="U3699" s="160"/>
      <c r="V3699" s="160"/>
      <c r="W3699" s="160"/>
      <c r="X3699" s="160"/>
      <c r="Y3699" s="160"/>
      <c r="Z3699" s="149"/>
      <c r="AA3699" s="149"/>
      <c r="AB3699" s="149"/>
      <c r="AC3699" s="149"/>
      <c r="AD3699" s="149"/>
      <c r="AE3699" s="149"/>
      <c r="AF3699" s="149"/>
      <c r="AG3699" s="149" t="s">
        <v>409</v>
      </c>
      <c r="AH3699" s="149">
        <v>0</v>
      </c>
      <c r="AI3699" s="149"/>
      <c r="AJ3699" s="149"/>
      <c r="AK3699" s="149"/>
      <c r="AL3699" s="149"/>
      <c r="AM3699" s="149"/>
      <c r="AN3699" s="149"/>
      <c r="AO3699" s="149"/>
      <c r="AP3699" s="149"/>
      <c r="AQ3699" s="149"/>
      <c r="AR3699" s="149"/>
      <c r="AS3699" s="149"/>
      <c r="AT3699" s="149"/>
      <c r="AU3699" s="149"/>
      <c r="AV3699" s="149"/>
      <c r="AW3699" s="149"/>
      <c r="AX3699" s="149"/>
      <c r="AY3699" s="149"/>
      <c r="AZ3699" s="149"/>
      <c r="BA3699" s="149"/>
      <c r="BB3699" s="149"/>
      <c r="BC3699" s="149"/>
      <c r="BD3699" s="149"/>
      <c r="BE3699" s="149"/>
      <c r="BF3699" s="149"/>
      <c r="BG3699" s="149"/>
      <c r="BH3699" s="149"/>
    </row>
    <row r="3700" spans="1:60" outlineLevel="3" x14ac:dyDescent="0.2">
      <c r="A3700" s="156"/>
      <c r="B3700" s="157"/>
      <c r="C3700" s="201" t="s">
        <v>417</v>
      </c>
      <c r="D3700" s="195"/>
      <c r="E3700" s="196">
        <v>46.4</v>
      </c>
      <c r="F3700" s="160"/>
      <c r="G3700" s="160"/>
      <c r="H3700" s="160"/>
      <c r="I3700" s="160"/>
      <c r="J3700" s="160"/>
      <c r="K3700" s="160"/>
      <c r="L3700" s="160"/>
      <c r="M3700" s="160"/>
      <c r="N3700" s="159"/>
      <c r="O3700" s="159"/>
      <c r="P3700" s="159"/>
      <c r="Q3700" s="159"/>
      <c r="R3700" s="160"/>
      <c r="S3700" s="160"/>
      <c r="T3700" s="160"/>
      <c r="U3700" s="160"/>
      <c r="V3700" s="160"/>
      <c r="W3700" s="160"/>
      <c r="X3700" s="160"/>
      <c r="Y3700" s="160"/>
      <c r="Z3700" s="149"/>
      <c r="AA3700" s="149"/>
      <c r="AB3700" s="149"/>
      <c r="AC3700" s="149"/>
      <c r="AD3700" s="149"/>
      <c r="AE3700" s="149"/>
      <c r="AF3700" s="149"/>
      <c r="AG3700" s="149" t="s">
        <v>409</v>
      </c>
      <c r="AH3700" s="149">
        <v>1</v>
      </c>
      <c r="AI3700" s="149"/>
      <c r="AJ3700" s="149"/>
      <c r="AK3700" s="149"/>
      <c r="AL3700" s="149"/>
      <c r="AM3700" s="149"/>
      <c r="AN3700" s="149"/>
      <c r="AO3700" s="149"/>
      <c r="AP3700" s="149"/>
      <c r="AQ3700" s="149"/>
      <c r="AR3700" s="149"/>
      <c r="AS3700" s="149"/>
      <c r="AT3700" s="149"/>
      <c r="AU3700" s="149"/>
      <c r="AV3700" s="149"/>
      <c r="AW3700" s="149"/>
      <c r="AX3700" s="149"/>
      <c r="AY3700" s="149"/>
      <c r="AZ3700" s="149"/>
      <c r="BA3700" s="149"/>
      <c r="BB3700" s="149"/>
      <c r="BC3700" s="149"/>
      <c r="BD3700" s="149"/>
      <c r="BE3700" s="149"/>
      <c r="BF3700" s="149"/>
      <c r="BG3700" s="149"/>
      <c r="BH3700" s="149"/>
    </row>
    <row r="3701" spans="1:60" ht="22.5" outlineLevel="1" x14ac:dyDescent="0.2">
      <c r="A3701" s="173">
        <v>356</v>
      </c>
      <c r="B3701" s="174" t="s">
        <v>2635</v>
      </c>
      <c r="C3701" s="189" t="s">
        <v>2636</v>
      </c>
      <c r="D3701" s="175" t="s">
        <v>2630</v>
      </c>
      <c r="E3701" s="176">
        <v>71.5</v>
      </c>
      <c r="F3701" s="177"/>
      <c r="G3701" s="178">
        <f>ROUND(E3701*F3701,2)</f>
        <v>0</v>
      </c>
      <c r="H3701" s="177"/>
      <c r="I3701" s="178">
        <f>ROUND(E3701*H3701,2)</f>
        <v>0</v>
      </c>
      <c r="J3701" s="177"/>
      <c r="K3701" s="178">
        <f>ROUND(E3701*J3701,2)</f>
        <v>0</v>
      </c>
      <c r="L3701" s="178">
        <v>12</v>
      </c>
      <c r="M3701" s="178">
        <f>G3701*(1+L3701/100)</f>
        <v>0</v>
      </c>
      <c r="N3701" s="176">
        <v>0</v>
      </c>
      <c r="O3701" s="176">
        <f>ROUND(E3701*N3701,2)</f>
        <v>0</v>
      </c>
      <c r="P3701" s="176">
        <v>0</v>
      </c>
      <c r="Q3701" s="176">
        <f>ROUND(E3701*P3701,2)</f>
        <v>0</v>
      </c>
      <c r="R3701" s="178"/>
      <c r="S3701" s="178" t="s">
        <v>641</v>
      </c>
      <c r="T3701" s="179" t="s">
        <v>366</v>
      </c>
      <c r="U3701" s="160">
        <v>0.2</v>
      </c>
      <c r="V3701" s="160">
        <f>ROUND(E3701*U3701,2)</f>
        <v>14.3</v>
      </c>
      <c r="W3701" s="160"/>
      <c r="X3701" s="160" t="s">
        <v>404</v>
      </c>
      <c r="Y3701" s="160" t="s">
        <v>368</v>
      </c>
      <c r="Z3701" s="149"/>
      <c r="AA3701" s="149"/>
      <c r="AB3701" s="149"/>
      <c r="AC3701" s="149"/>
      <c r="AD3701" s="149"/>
      <c r="AE3701" s="149"/>
      <c r="AF3701" s="149"/>
      <c r="AG3701" s="149" t="s">
        <v>438</v>
      </c>
      <c r="AH3701" s="149"/>
      <c r="AI3701" s="149"/>
      <c r="AJ3701" s="149"/>
      <c r="AK3701" s="149"/>
      <c r="AL3701" s="149"/>
      <c r="AM3701" s="149"/>
      <c r="AN3701" s="149"/>
      <c r="AO3701" s="149"/>
      <c r="AP3701" s="149"/>
      <c r="AQ3701" s="149"/>
      <c r="AR3701" s="149"/>
      <c r="AS3701" s="149"/>
      <c r="AT3701" s="149"/>
      <c r="AU3701" s="149"/>
      <c r="AV3701" s="149"/>
      <c r="AW3701" s="149"/>
      <c r="AX3701" s="149"/>
      <c r="AY3701" s="149"/>
      <c r="AZ3701" s="149"/>
      <c r="BA3701" s="149"/>
      <c r="BB3701" s="149"/>
      <c r="BC3701" s="149"/>
      <c r="BD3701" s="149"/>
      <c r="BE3701" s="149"/>
      <c r="BF3701" s="149"/>
      <c r="BG3701" s="149"/>
      <c r="BH3701" s="149"/>
    </row>
    <row r="3702" spans="1:60" outlineLevel="2" x14ac:dyDescent="0.2">
      <c r="A3702" s="156"/>
      <c r="B3702" s="157"/>
      <c r="C3702" s="285" t="s">
        <v>2614</v>
      </c>
      <c r="D3702" s="286"/>
      <c r="E3702" s="286"/>
      <c r="F3702" s="286"/>
      <c r="G3702" s="286"/>
      <c r="H3702" s="160"/>
      <c r="I3702" s="160"/>
      <c r="J3702" s="160"/>
      <c r="K3702" s="160"/>
      <c r="L3702" s="160"/>
      <c r="M3702" s="160"/>
      <c r="N3702" s="159"/>
      <c r="O3702" s="159"/>
      <c r="P3702" s="159"/>
      <c r="Q3702" s="159"/>
      <c r="R3702" s="160"/>
      <c r="S3702" s="160"/>
      <c r="T3702" s="160"/>
      <c r="U3702" s="160"/>
      <c r="V3702" s="160"/>
      <c r="W3702" s="160"/>
      <c r="X3702" s="160"/>
      <c r="Y3702" s="160"/>
      <c r="Z3702" s="149"/>
      <c r="AA3702" s="149"/>
      <c r="AB3702" s="149"/>
      <c r="AC3702" s="149"/>
      <c r="AD3702" s="149"/>
      <c r="AE3702" s="149"/>
      <c r="AF3702" s="149"/>
      <c r="AG3702" s="149" t="s">
        <v>2494</v>
      </c>
      <c r="AH3702" s="149"/>
      <c r="AI3702" s="149"/>
      <c r="AJ3702" s="149"/>
      <c r="AK3702" s="149"/>
      <c r="AL3702" s="149"/>
      <c r="AM3702" s="149"/>
      <c r="AN3702" s="149"/>
      <c r="AO3702" s="149"/>
      <c r="AP3702" s="149"/>
      <c r="AQ3702" s="149"/>
      <c r="AR3702" s="149"/>
      <c r="AS3702" s="149"/>
      <c r="AT3702" s="149"/>
      <c r="AU3702" s="149"/>
      <c r="AV3702" s="149"/>
      <c r="AW3702" s="149"/>
      <c r="AX3702" s="149"/>
      <c r="AY3702" s="149"/>
      <c r="AZ3702" s="149"/>
      <c r="BA3702" s="149"/>
      <c r="BB3702" s="149"/>
      <c r="BC3702" s="149"/>
      <c r="BD3702" s="149"/>
      <c r="BE3702" s="149"/>
      <c r="BF3702" s="149"/>
      <c r="BG3702" s="149"/>
      <c r="BH3702" s="149"/>
    </row>
    <row r="3703" spans="1:60" outlineLevel="2" x14ac:dyDescent="0.2">
      <c r="A3703" s="156"/>
      <c r="B3703" s="157"/>
      <c r="C3703" s="200" t="s">
        <v>2607</v>
      </c>
      <c r="D3703" s="193"/>
      <c r="E3703" s="194"/>
      <c r="F3703" s="160"/>
      <c r="G3703" s="160"/>
      <c r="H3703" s="160"/>
      <c r="I3703" s="160"/>
      <c r="J3703" s="160"/>
      <c r="K3703" s="160"/>
      <c r="L3703" s="160"/>
      <c r="M3703" s="160"/>
      <c r="N3703" s="159"/>
      <c r="O3703" s="159"/>
      <c r="P3703" s="159"/>
      <c r="Q3703" s="159"/>
      <c r="R3703" s="160"/>
      <c r="S3703" s="160"/>
      <c r="T3703" s="160"/>
      <c r="U3703" s="160"/>
      <c r="V3703" s="160"/>
      <c r="W3703" s="160"/>
      <c r="X3703" s="160"/>
      <c r="Y3703" s="160"/>
      <c r="Z3703" s="149"/>
      <c r="AA3703" s="149"/>
      <c r="AB3703" s="149"/>
      <c r="AC3703" s="149"/>
      <c r="AD3703" s="149"/>
      <c r="AE3703" s="149"/>
      <c r="AF3703" s="149"/>
      <c r="AG3703" s="149" t="s">
        <v>409</v>
      </c>
      <c r="AH3703" s="149">
        <v>0</v>
      </c>
      <c r="AI3703" s="149"/>
      <c r="AJ3703" s="149"/>
      <c r="AK3703" s="149"/>
      <c r="AL3703" s="149"/>
      <c r="AM3703" s="149"/>
      <c r="AN3703" s="149"/>
      <c r="AO3703" s="149"/>
      <c r="AP3703" s="149"/>
      <c r="AQ3703" s="149"/>
      <c r="AR3703" s="149"/>
      <c r="AS3703" s="149"/>
      <c r="AT3703" s="149"/>
      <c r="AU3703" s="149"/>
      <c r="AV3703" s="149"/>
      <c r="AW3703" s="149"/>
      <c r="AX3703" s="149"/>
      <c r="AY3703" s="149"/>
      <c r="AZ3703" s="149"/>
      <c r="BA3703" s="149"/>
      <c r="BB3703" s="149"/>
      <c r="BC3703" s="149"/>
      <c r="BD3703" s="149"/>
      <c r="BE3703" s="149"/>
      <c r="BF3703" s="149"/>
      <c r="BG3703" s="149"/>
      <c r="BH3703" s="149"/>
    </row>
    <row r="3704" spans="1:60" outlineLevel="3" x14ac:dyDescent="0.2">
      <c r="A3704" s="156"/>
      <c r="B3704" s="157"/>
      <c r="C3704" s="200" t="s">
        <v>2637</v>
      </c>
      <c r="D3704" s="193"/>
      <c r="E3704" s="194">
        <v>71.5</v>
      </c>
      <c r="F3704" s="160"/>
      <c r="G3704" s="160"/>
      <c r="H3704" s="160"/>
      <c r="I3704" s="160"/>
      <c r="J3704" s="160"/>
      <c r="K3704" s="160"/>
      <c r="L3704" s="160"/>
      <c r="M3704" s="160"/>
      <c r="N3704" s="159"/>
      <c r="O3704" s="159"/>
      <c r="P3704" s="159"/>
      <c r="Q3704" s="159"/>
      <c r="R3704" s="160"/>
      <c r="S3704" s="160"/>
      <c r="T3704" s="160"/>
      <c r="U3704" s="160"/>
      <c r="V3704" s="160"/>
      <c r="W3704" s="160"/>
      <c r="X3704" s="160"/>
      <c r="Y3704" s="160"/>
      <c r="Z3704" s="149"/>
      <c r="AA3704" s="149"/>
      <c r="AB3704" s="149"/>
      <c r="AC3704" s="149"/>
      <c r="AD3704" s="149"/>
      <c r="AE3704" s="149"/>
      <c r="AF3704" s="149"/>
      <c r="AG3704" s="149" t="s">
        <v>409</v>
      </c>
      <c r="AH3704" s="149">
        <v>0</v>
      </c>
      <c r="AI3704" s="149"/>
      <c r="AJ3704" s="149"/>
      <c r="AK3704" s="149"/>
      <c r="AL3704" s="149"/>
      <c r="AM3704" s="149"/>
      <c r="AN3704" s="149"/>
      <c r="AO3704" s="149"/>
      <c r="AP3704" s="149"/>
      <c r="AQ3704" s="149"/>
      <c r="AR3704" s="149"/>
      <c r="AS3704" s="149"/>
      <c r="AT3704" s="149"/>
      <c r="AU3704" s="149"/>
      <c r="AV3704" s="149"/>
      <c r="AW3704" s="149"/>
      <c r="AX3704" s="149"/>
      <c r="AY3704" s="149"/>
      <c r="AZ3704" s="149"/>
      <c r="BA3704" s="149"/>
      <c r="BB3704" s="149"/>
      <c r="BC3704" s="149"/>
      <c r="BD3704" s="149"/>
      <c r="BE3704" s="149"/>
      <c r="BF3704" s="149"/>
      <c r="BG3704" s="149"/>
      <c r="BH3704" s="149"/>
    </row>
    <row r="3705" spans="1:60" outlineLevel="3" x14ac:dyDescent="0.2">
      <c r="A3705" s="156"/>
      <c r="B3705" s="157"/>
      <c r="C3705" s="201" t="s">
        <v>417</v>
      </c>
      <c r="D3705" s="195"/>
      <c r="E3705" s="196">
        <v>71.5</v>
      </c>
      <c r="F3705" s="160"/>
      <c r="G3705" s="160"/>
      <c r="H3705" s="160"/>
      <c r="I3705" s="160"/>
      <c r="J3705" s="160"/>
      <c r="K3705" s="160"/>
      <c r="L3705" s="160"/>
      <c r="M3705" s="160"/>
      <c r="N3705" s="159"/>
      <c r="O3705" s="159"/>
      <c r="P3705" s="159"/>
      <c r="Q3705" s="159"/>
      <c r="R3705" s="160"/>
      <c r="S3705" s="160"/>
      <c r="T3705" s="160"/>
      <c r="U3705" s="160"/>
      <c r="V3705" s="160"/>
      <c r="W3705" s="160"/>
      <c r="X3705" s="160"/>
      <c r="Y3705" s="160"/>
      <c r="Z3705" s="149"/>
      <c r="AA3705" s="149"/>
      <c r="AB3705" s="149"/>
      <c r="AC3705" s="149"/>
      <c r="AD3705" s="149"/>
      <c r="AE3705" s="149"/>
      <c r="AF3705" s="149"/>
      <c r="AG3705" s="149" t="s">
        <v>409</v>
      </c>
      <c r="AH3705" s="149">
        <v>1</v>
      </c>
      <c r="AI3705" s="149"/>
      <c r="AJ3705" s="149"/>
      <c r="AK3705" s="149"/>
      <c r="AL3705" s="149"/>
      <c r="AM3705" s="149"/>
      <c r="AN3705" s="149"/>
      <c r="AO3705" s="149"/>
      <c r="AP3705" s="149"/>
      <c r="AQ3705" s="149"/>
      <c r="AR3705" s="149"/>
      <c r="AS3705" s="149"/>
      <c r="AT3705" s="149"/>
      <c r="AU3705" s="149"/>
      <c r="AV3705" s="149"/>
      <c r="AW3705" s="149"/>
      <c r="AX3705" s="149"/>
      <c r="AY3705" s="149"/>
      <c r="AZ3705" s="149"/>
      <c r="BA3705" s="149"/>
      <c r="BB3705" s="149"/>
      <c r="BC3705" s="149"/>
      <c r="BD3705" s="149"/>
      <c r="BE3705" s="149"/>
      <c r="BF3705" s="149"/>
      <c r="BG3705" s="149"/>
      <c r="BH3705" s="149"/>
    </row>
    <row r="3706" spans="1:60" ht="22.5" outlineLevel="1" x14ac:dyDescent="0.2">
      <c r="A3706" s="173">
        <v>357</v>
      </c>
      <c r="B3706" s="174" t="s">
        <v>2638</v>
      </c>
      <c r="C3706" s="189" t="s">
        <v>2636</v>
      </c>
      <c r="D3706" s="175" t="s">
        <v>2630</v>
      </c>
      <c r="E3706" s="176">
        <v>5.2</v>
      </c>
      <c r="F3706" s="177"/>
      <c r="G3706" s="178">
        <f>ROUND(E3706*F3706,2)</f>
        <v>0</v>
      </c>
      <c r="H3706" s="177"/>
      <c r="I3706" s="178">
        <f>ROUND(E3706*H3706,2)</f>
        <v>0</v>
      </c>
      <c r="J3706" s="177"/>
      <c r="K3706" s="178">
        <f>ROUND(E3706*J3706,2)</f>
        <v>0</v>
      </c>
      <c r="L3706" s="178">
        <v>12</v>
      </c>
      <c r="M3706" s="178">
        <f>G3706*(1+L3706/100)</f>
        <v>0</v>
      </c>
      <c r="N3706" s="176">
        <v>0</v>
      </c>
      <c r="O3706" s="176">
        <f>ROUND(E3706*N3706,2)</f>
        <v>0</v>
      </c>
      <c r="P3706" s="176">
        <v>0</v>
      </c>
      <c r="Q3706" s="176">
        <f>ROUND(E3706*P3706,2)</f>
        <v>0</v>
      </c>
      <c r="R3706" s="178"/>
      <c r="S3706" s="178" t="s">
        <v>641</v>
      </c>
      <c r="T3706" s="179" t="s">
        <v>366</v>
      </c>
      <c r="U3706" s="160">
        <v>0.2</v>
      </c>
      <c r="V3706" s="160">
        <f>ROUND(E3706*U3706,2)</f>
        <v>1.04</v>
      </c>
      <c r="W3706" s="160"/>
      <c r="X3706" s="160" t="s">
        <v>404</v>
      </c>
      <c r="Y3706" s="160" t="s">
        <v>368</v>
      </c>
      <c r="Z3706" s="149"/>
      <c r="AA3706" s="149"/>
      <c r="AB3706" s="149"/>
      <c r="AC3706" s="149"/>
      <c r="AD3706" s="149"/>
      <c r="AE3706" s="149"/>
      <c r="AF3706" s="149"/>
      <c r="AG3706" s="149" t="s">
        <v>438</v>
      </c>
      <c r="AH3706" s="149"/>
      <c r="AI3706" s="149"/>
      <c r="AJ3706" s="149"/>
      <c r="AK3706" s="149"/>
      <c r="AL3706" s="149"/>
      <c r="AM3706" s="149"/>
      <c r="AN3706" s="149"/>
      <c r="AO3706" s="149"/>
      <c r="AP3706" s="149"/>
      <c r="AQ3706" s="149"/>
      <c r="AR3706" s="149"/>
      <c r="AS3706" s="149"/>
      <c r="AT3706" s="149"/>
      <c r="AU3706" s="149"/>
      <c r="AV3706" s="149"/>
      <c r="AW3706" s="149"/>
      <c r="AX3706" s="149"/>
      <c r="AY3706" s="149"/>
      <c r="AZ3706" s="149"/>
      <c r="BA3706" s="149"/>
      <c r="BB3706" s="149"/>
      <c r="BC3706" s="149"/>
      <c r="BD3706" s="149"/>
      <c r="BE3706" s="149"/>
      <c r="BF3706" s="149"/>
      <c r="BG3706" s="149"/>
      <c r="BH3706" s="149"/>
    </row>
    <row r="3707" spans="1:60" outlineLevel="2" x14ac:dyDescent="0.2">
      <c r="A3707" s="156"/>
      <c r="B3707" s="157"/>
      <c r="C3707" s="285" t="s">
        <v>2614</v>
      </c>
      <c r="D3707" s="286"/>
      <c r="E3707" s="286"/>
      <c r="F3707" s="286"/>
      <c r="G3707" s="286"/>
      <c r="H3707" s="160"/>
      <c r="I3707" s="160"/>
      <c r="J3707" s="160"/>
      <c r="K3707" s="160"/>
      <c r="L3707" s="160"/>
      <c r="M3707" s="160"/>
      <c r="N3707" s="159"/>
      <c r="O3707" s="159"/>
      <c r="P3707" s="159"/>
      <c r="Q3707" s="159"/>
      <c r="R3707" s="160"/>
      <c r="S3707" s="160"/>
      <c r="T3707" s="160"/>
      <c r="U3707" s="160"/>
      <c r="V3707" s="160"/>
      <c r="W3707" s="160"/>
      <c r="X3707" s="160"/>
      <c r="Y3707" s="160"/>
      <c r="Z3707" s="149"/>
      <c r="AA3707" s="149"/>
      <c r="AB3707" s="149"/>
      <c r="AC3707" s="149"/>
      <c r="AD3707" s="149"/>
      <c r="AE3707" s="149"/>
      <c r="AF3707" s="149"/>
      <c r="AG3707" s="149" t="s">
        <v>2494</v>
      </c>
      <c r="AH3707" s="149"/>
      <c r="AI3707" s="149"/>
      <c r="AJ3707" s="149"/>
      <c r="AK3707" s="149"/>
      <c r="AL3707" s="149"/>
      <c r="AM3707" s="149"/>
      <c r="AN3707" s="149"/>
      <c r="AO3707" s="149"/>
      <c r="AP3707" s="149"/>
      <c r="AQ3707" s="149"/>
      <c r="AR3707" s="149"/>
      <c r="AS3707" s="149"/>
      <c r="AT3707" s="149"/>
      <c r="AU3707" s="149"/>
      <c r="AV3707" s="149"/>
      <c r="AW3707" s="149"/>
      <c r="AX3707" s="149"/>
      <c r="AY3707" s="149"/>
      <c r="AZ3707" s="149"/>
      <c r="BA3707" s="149"/>
      <c r="BB3707" s="149"/>
      <c r="BC3707" s="149"/>
      <c r="BD3707" s="149"/>
      <c r="BE3707" s="149"/>
      <c r="BF3707" s="149"/>
      <c r="BG3707" s="149"/>
      <c r="BH3707" s="149"/>
    </row>
    <row r="3708" spans="1:60" outlineLevel="2" x14ac:dyDescent="0.2">
      <c r="A3708" s="156"/>
      <c r="B3708" s="157"/>
      <c r="C3708" s="200" t="s">
        <v>2607</v>
      </c>
      <c r="D3708" s="193"/>
      <c r="E3708" s="194"/>
      <c r="F3708" s="160"/>
      <c r="G3708" s="160"/>
      <c r="H3708" s="160"/>
      <c r="I3708" s="160"/>
      <c r="J3708" s="160"/>
      <c r="K3708" s="160"/>
      <c r="L3708" s="160"/>
      <c r="M3708" s="160"/>
      <c r="N3708" s="159"/>
      <c r="O3708" s="159"/>
      <c r="P3708" s="159"/>
      <c r="Q3708" s="159"/>
      <c r="R3708" s="160"/>
      <c r="S3708" s="160"/>
      <c r="T3708" s="160"/>
      <c r="U3708" s="160"/>
      <c r="V3708" s="160"/>
      <c r="W3708" s="160"/>
      <c r="X3708" s="160"/>
      <c r="Y3708" s="160"/>
      <c r="Z3708" s="149"/>
      <c r="AA3708" s="149"/>
      <c r="AB3708" s="149"/>
      <c r="AC3708" s="149"/>
      <c r="AD3708" s="149"/>
      <c r="AE3708" s="149"/>
      <c r="AF3708" s="149"/>
      <c r="AG3708" s="149" t="s">
        <v>409</v>
      </c>
      <c r="AH3708" s="149">
        <v>0</v>
      </c>
      <c r="AI3708" s="149"/>
      <c r="AJ3708" s="149"/>
      <c r="AK3708" s="149"/>
      <c r="AL3708" s="149"/>
      <c r="AM3708" s="149"/>
      <c r="AN3708" s="149"/>
      <c r="AO3708" s="149"/>
      <c r="AP3708" s="149"/>
      <c r="AQ3708" s="149"/>
      <c r="AR3708" s="149"/>
      <c r="AS3708" s="149"/>
      <c r="AT3708" s="149"/>
      <c r="AU3708" s="149"/>
      <c r="AV3708" s="149"/>
      <c r="AW3708" s="149"/>
      <c r="AX3708" s="149"/>
      <c r="AY3708" s="149"/>
      <c r="AZ3708" s="149"/>
      <c r="BA3708" s="149"/>
      <c r="BB3708" s="149"/>
      <c r="BC3708" s="149"/>
      <c r="BD3708" s="149"/>
      <c r="BE3708" s="149"/>
      <c r="BF3708" s="149"/>
      <c r="BG3708" s="149"/>
      <c r="BH3708" s="149"/>
    </row>
    <row r="3709" spans="1:60" outlineLevel="3" x14ac:dyDescent="0.2">
      <c r="A3709" s="156"/>
      <c r="B3709" s="157"/>
      <c r="C3709" s="200" t="s">
        <v>2639</v>
      </c>
      <c r="D3709" s="193"/>
      <c r="E3709" s="194">
        <v>5.2</v>
      </c>
      <c r="F3709" s="160"/>
      <c r="G3709" s="160"/>
      <c r="H3709" s="160"/>
      <c r="I3709" s="160"/>
      <c r="J3709" s="160"/>
      <c r="K3709" s="160"/>
      <c r="L3709" s="160"/>
      <c r="M3709" s="160"/>
      <c r="N3709" s="159"/>
      <c r="O3709" s="159"/>
      <c r="P3709" s="159"/>
      <c r="Q3709" s="159"/>
      <c r="R3709" s="160"/>
      <c r="S3709" s="160"/>
      <c r="T3709" s="160"/>
      <c r="U3709" s="160"/>
      <c r="V3709" s="160"/>
      <c r="W3709" s="160"/>
      <c r="X3709" s="160"/>
      <c r="Y3709" s="160"/>
      <c r="Z3709" s="149"/>
      <c r="AA3709" s="149"/>
      <c r="AB3709" s="149"/>
      <c r="AC3709" s="149"/>
      <c r="AD3709" s="149"/>
      <c r="AE3709" s="149"/>
      <c r="AF3709" s="149"/>
      <c r="AG3709" s="149" t="s">
        <v>409</v>
      </c>
      <c r="AH3709" s="149">
        <v>0</v>
      </c>
      <c r="AI3709" s="149"/>
      <c r="AJ3709" s="149"/>
      <c r="AK3709" s="149"/>
      <c r="AL3709" s="149"/>
      <c r="AM3709" s="149"/>
      <c r="AN3709" s="149"/>
      <c r="AO3709" s="149"/>
      <c r="AP3709" s="149"/>
      <c r="AQ3709" s="149"/>
      <c r="AR3709" s="149"/>
      <c r="AS3709" s="149"/>
      <c r="AT3709" s="149"/>
      <c r="AU3709" s="149"/>
      <c r="AV3709" s="149"/>
      <c r="AW3709" s="149"/>
      <c r="AX3709" s="149"/>
      <c r="AY3709" s="149"/>
      <c r="AZ3709" s="149"/>
      <c r="BA3709" s="149"/>
      <c r="BB3709" s="149"/>
      <c r="BC3709" s="149"/>
      <c r="BD3709" s="149"/>
      <c r="BE3709" s="149"/>
      <c r="BF3709" s="149"/>
      <c r="BG3709" s="149"/>
      <c r="BH3709" s="149"/>
    </row>
    <row r="3710" spans="1:60" outlineLevel="3" x14ac:dyDescent="0.2">
      <c r="A3710" s="156"/>
      <c r="B3710" s="157"/>
      <c r="C3710" s="201" t="s">
        <v>417</v>
      </c>
      <c r="D3710" s="195"/>
      <c r="E3710" s="196">
        <v>5.2</v>
      </c>
      <c r="F3710" s="160"/>
      <c r="G3710" s="160"/>
      <c r="H3710" s="160"/>
      <c r="I3710" s="160"/>
      <c r="J3710" s="160"/>
      <c r="K3710" s="160"/>
      <c r="L3710" s="160"/>
      <c r="M3710" s="160"/>
      <c r="N3710" s="159"/>
      <c r="O3710" s="159"/>
      <c r="P3710" s="159"/>
      <c r="Q3710" s="159"/>
      <c r="R3710" s="160"/>
      <c r="S3710" s="160"/>
      <c r="T3710" s="160"/>
      <c r="U3710" s="160"/>
      <c r="V3710" s="160"/>
      <c r="W3710" s="160"/>
      <c r="X3710" s="160"/>
      <c r="Y3710" s="160"/>
      <c r="Z3710" s="149"/>
      <c r="AA3710" s="149"/>
      <c r="AB3710" s="149"/>
      <c r="AC3710" s="149"/>
      <c r="AD3710" s="149"/>
      <c r="AE3710" s="149"/>
      <c r="AF3710" s="149"/>
      <c r="AG3710" s="149" t="s">
        <v>409</v>
      </c>
      <c r="AH3710" s="149">
        <v>1</v>
      </c>
      <c r="AI3710" s="149"/>
      <c r="AJ3710" s="149"/>
      <c r="AK3710" s="149"/>
      <c r="AL3710" s="149"/>
      <c r="AM3710" s="149"/>
      <c r="AN3710" s="149"/>
      <c r="AO3710" s="149"/>
      <c r="AP3710" s="149"/>
      <c r="AQ3710" s="149"/>
      <c r="AR3710" s="149"/>
      <c r="AS3710" s="149"/>
      <c r="AT3710" s="149"/>
      <c r="AU3710" s="149"/>
      <c r="AV3710" s="149"/>
      <c r="AW3710" s="149"/>
      <c r="AX3710" s="149"/>
      <c r="AY3710" s="149"/>
      <c r="AZ3710" s="149"/>
      <c r="BA3710" s="149"/>
      <c r="BB3710" s="149"/>
      <c r="BC3710" s="149"/>
      <c r="BD3710" s="149"/>
      <c r="BE3710" s="149"/>
      <c r="BF3710" s="149"/>
      <c r="BG3710" s="149"/>
      <c r="BH3710" s="149"/>
    </row>
    <row r="3711" spans="1:60" outlineLevel="1" x14ac:dyDescent="0.2">
      <c r="A3711" s="173">
        <v>358</v>
      </c>
      <c r="B3711" s="174" t="s">
        <v>2640</v>
      </c>
      <c r="C3711" s="189" t="s">
        <v>2641</v>
      </c>
      <c r="D3711" s="175" t="s">
        <v>2642</v>
      </c>
      <c r="E3711" s="176">
        <v>1</v>
      </c>
      <c r="F3711" s="177"/>
      <c r="G3711" s="178">
        <f>ROUND(E3711*F3711,2)</f>
        <v>0</v>
      </c>
      <c r="H3711" s="177"/>
      <c r="I3711" s="178">
        <f>ROUND(E3711*H3711,2)</f>
        <v>0</v>
      </c>
      <c r="J3711" s="177"/>
      <c r="K3711" s="178">
        <f>ROUND(E3711*J3711,2)</f>
        <v>0</v>
      </c>
      <c r="L3711" s="178">
        <v>12</v>
      </c>
      <c r="M3711" s="178">
        <f>G3711*(1+L3711/100)</f>
        <v>0</v>
      </c>
      <c r="N3711" s="176">
        <v>0</v>
      </c>
      <c r="O3711" s="176">
        <f>ROUND(E3711*N3711,2)</f>
        <v>0</v>
      </c>
      <c r="P3711" s="176">
        <v>0</v>
      </c>
      <c r="Q3711" s="176">
        <f>ROUND(E3711*P3711,2)</f>
        <v>0</v>
      </c>
      <c r="R3711" s="178"/>
      <c r="S3711" s="178" t="s">
        <v>641</v>
      </c>
      <c r="T3711" s="179" t="s">
        <v>366</v>
      </c>
      <c r="U3711" s="160">
        <v>0</v>
      </c>
      <c r="V3711" s="160">
        <f>ROUND(E3711*U3711,2)</f>
        <v>0</v>
      </c>
      <c r="W3711" s="160"/>
      <c r="X3711" s="160" t="s">
        <v>404</v>
      </c>
      <c r="Y3711" s="160" t="s">
        <v>368</v>
      </c>
      <c r="Z3711" s="149"/>
      <c r="AA3711" s="149"/>
      <c r="AB3711" s="149"/>
      <c r="AC3711" s="149"/>
      <c r="AD3711" s="149"/>
      <c r="AE3711" s="149"/>
      <c r="AF3711" s="149"/>
      <c r="AG3711" s="149" t="s">
        <v>438</v>
      </c>
      <c r="AH3711" s="149"/>
      <c r="AI3711" s="149"/>
      <c r="AJ3711" s="149"/>
      <c r="AK3711" s="149"/>
      <c r="AL3711" s="149"/>
      <c r="AM3711" s="149"/>
      <c r="AN3711" s="149"/>
      <c r="AO3711" s="149"/>
      <c r="AP3711" s="149"/>
      <c r="AQ3711" s="149"/>
      <c r="AR3711" s="149"/>
      <c r="AS3711" s="149"/>
      <c r="AT3711" s="149"/>
      <c r="AU3711" s="149"/>
      <c r="AV3711" s="149"/>
      <c r="AW3711" s="149"/>
      <c r="AX3711" s="149"/>
      <c r="AY3711" s="149"/>
      <c r="AZ3711" s="149"/>
      <c r="BA3711" s="149"/>
      <c r="BB3711" s="149"/>
      <c r="BC3711" s="149"/>
      <c r="BD3711" s="149"/>
      <c r="BE3711" s="149"/>
      <c r="BF3711" s="149"/>
      <c r="BG3711" s="149"/>
      <c r="BH3711" s="149"/>
    </row>
    <row r="3712" spans="1:60" outlineLevel="2" x14ac:dyDescent="0.2">
      <c r="A3712" s="156"/>
      <c r="B3712" s="157"/>
      <c r="C3712" s="285" t="s">
        <v>2643</v>
      </c>
      <c r="D3712" s="286"/>
      <c r="E3712" s="286"/>
      <c r="F3712" s="286"/>
      <c r="G3712" s="286"/>
      <c r="H3712" s="160"/>
      <c r="I3712" s="160"/>
      <c r="J3712" s="160"/>
      <c r="K3712" s="160"/>
      <c r="L3712" s="160"/>
      <c r="M3712" s="160"/>
      <c r="N3712" s="159"/>
      <c r="O3712" s="159"/>
      <c r="P3712" s="159"/>
      <c r="Q3712" s="159"/>
      <c r="R3712" s="160"/>
      <c r="S3712" s="160"/>
      <c r="T3712" s="160"/>
      <c r="U3712" s="160"/>
      <c r="V3712" s="160"/>
      <c r="W3712" s="160"/>
      <c r="X3712" s="160"/>
      <c r="Y3712" s="160"/>
      <c r="Z3712" s="149"/>
      <c r="AA3712" s="149"/>
      <c r="AB3712" s="149"/>
      <c r="AC3712" s="149"/>
      <c r="AD3712" s="149"/>
      <c r="AE3712" s="149"/>
      <c r="AF3712" s="149"/>
      <c r="AG3712" s="149" t="s">
        <v>2494</v>
      </c>
      <c r="AH3712" s="149"/>
      <c r="AI3712" s="149"/>
      <c r="AJ3712" s="149"/>
      <c r="AK3712" s="149"/>
      <c r="AL3712" s="149"/>
      <c r="AM3712" s="149"/>
      <c r="AN3712" s="149"/>
      <c r="AO3712" s="149"/>
      <c r="AP3712" s="149"/>
      <c r="AQ3712" s="149"/>
      <c r="AR3712" s="149"/>
      <c r="AS3712" s="149"/>
      <c r="AT3712" s="149"/>
      <c r="AU3712" s="149"/>
      <c r="AV3712" s="149"/>
      <c r="AW3712" s="149"/>
      <c r="AX3712" s="149"/>
      <c r="AY3712" s="149"/>
      <c r="AZ3712" s="149"/>
      <c r="BA3712" s="149"/>
      <c r="BB3712" s="149"/>
      <c r="BC3712" s="149"/>
      <c r="BD3712" s="149"/>
      <c r="BE3712" s="149"/>
      <c r="BF3712" s="149"/>
      <c r="BG3712" s="149"/>
      <c r="BH3712" s="149"/>
    </row>
    <row r="3713" spans="1:60" outlineLevel="2" x14ac:dyDescent="0.2">
      <c r="A3713" s="156"/>
      <c r="B3713" s="157"/>
      <c r="C3713" s="200" t="s">
        <v>2607</v>
      </c>
      <c r="D3713" s="193"/>
      <c r="E3713" s="194"/>
      <c r="F3713" s="160"/>
      <c r="G3713" s="160"/>
      <c r="H3713" s="160"/>
      <c r="I3713" s="160"/>
      <c r="J3713" s="160"/>
      <c r="K3713" s="160"/>
      <c r="L3713" s="160"/>
      <c r="M3713" s="160"/>
      <c r="N3713" s="159"/>
      <c r="O3713" s="159"/>
      <c r="P3713" s="159"/>
      <c r="Q3713" s="159"/>
      <c r="R3713" s="160"/>
      <c r="S3713" s="160"/>
      <c r="T3713" s="160"/>
      <c r="U3713" s="160"/>
      <c r="V3713" s="160"/>
      <c r="W3713" s="160"/>
      <c r="X3713" s="160"/>
      <c r="Y3713" s="160"/>
      <c r="Z3713" s="149"/>
      <c r="AA3713" s="149"/>
      <c r="AB3713" s="149"/>
      <c r="AC3713" s="149"/>
      <c r="AD3713" s="149"/>
      <c r="AE3713" s="149"/>
      <c r="AF3713" s="149"/>
      <c r="AG3713" s="149" t="s">
        <v>409</v>
      </c>
      <c r="AH3713" s="149">
        <v>0</v>
      </c>
      <c r="AI3713" s="149"/>
      <c r="AJ3713" s="149"/>
      <c r="AK3713" s="149"/>
      <c r="AL3713" s="149"/>
      <c r="AM3713" s="149"/>
      <c r="AN3713" s="149"/>
      <c r="AO3713" s="149"/>
      <c r="AP3713" s="149"/>
      <c r="AQ3713" s="149"/>
      <c r="AR3713" s="149"/>
      <c r="AS3713" s="149"/>
      <c r="AT3713" s="149"/>
      <c r="AU3713" s="149"/>
      <c r="AV3713" s="149"/>
      <c r="AW3713" s="149"/>
      <c r="AX3713" s="149"/>
      <c r="AY3713" s="149"/>
      <c r="AZ3713" s="149"/>
      <c r="BA3713" s="149"/>
      <c r="BB3713" s="149"/>
      <c r="BC3713" s="149"/>
      <c r="BD3713" s="149"/>
      <c r="BE3713" s="149"/>
      <c r="BF3713" s="149"/>
      <c r="BG3713" s="149"/>
      <c r="BH3713" s="149"/>
    </row>
    <row r="3714" spans="1:60" outlineLevel="3" x14ac:dyDescent="0.2">
      <c r="A3714" s="156"/>
      <c r="B3714" s="157"/>
      <c r="C3714" s="200" t="s">
        <v>2644</v>
      </c>
      <c r="D3714" s="193"/>
      <c r="E3714" s="194">
        <v>1</v>
      </c>
      <c r="F3714" s="160"/>
      <c r="G3714" s="160"/>
      <c r="H3714" s="160"/>
      <c r="I3714" s="160"/>
      <c r="J3714" s="160"/>
      <c r="K3714" s="160"/>
      <c r="L3714" s="160"/>
      <c r="M3714" s="160"/>
      <c r="N3714" s="159"/>
      <c r="O3714" s="159"/>
      <c r="P3714" s="159"/>
      <c r="Q3714" s="159"/>
      <c r="R3714" s="160"/>
      <c r="S3714" s="160"/>
      <c r="T3714" s="160"/>
      <c r="U3714" s="160"/>
      <c r="V3714" s="160"/>
      <c r="W3714" s="160"/>
      <c r="X3714" s="160"/>
      <c r="Y3714" s="160"/>
      <c r="Z3714" s="149"/>
      <c r="AA3714" s="149"/>
      <c r="AB3714" s="149"/>
      <c r="AC3714" s="149"/>
      <c r="AD3714" s="149"/>
      <c r="AE3714" s="149"/>
      <c r="AF3714" s="149"/>
      <c r="AG3714" s="149" t="s">
        <v>409</v>
      </c>
      <c r="AH3714" s="149">
        <v>0</v>
      </c>
      <c r="AI3714" s="149"/>
      <c r="AJ3714" s="149"/>
      <c r="AK3714" s="149"/>
      <c r="AL3714" s="149"/>
      <c r="AM3714" s="149"/>
      <c r="AN3714" s="149"/>
      <c r="AO3714" s="149"/>
      <c r="AP3714" s="149"/>
      <c r="AQ3714" s="149"/>
      <c r="AR3714" s="149"/>
      <c r="AS3714" s="149"/>
      <c r="AT3714" s="149"/>
      <c r="AU3714" s="149"/>
      <c r="AV3714" s="149"/>
      <c r="AW3714" s="149"/>
      <c r="AX3714" s="149"/>
      <c r="AY3714" s="149"/>
      <c r="AZ3714" s="149"/>
      <c r="BA3714" s="149"/>
      <c r="BB3714" s="149"/>
      <c r="BC3714" s="149"/>
      <c r="BD3714" s="149"/>
      <c r="BE3714" s="149"/>
      <c r="BF3714" s="149"/>
      <c r="BG3714" s="149"/>
      <c r="BH3714" s="149"/>
    </row>
    <row r="3715" spans="1:60" outlineLevel="3" x14ac:dyDescent="0.2">
      <c r="A3715" s="156"/>
      <c r="B3715" s="157"/>
      <c r="C3715" s="201" t="s">
        <v>417</v>
      </c>
      <c r="D3715" s="195"/>
      <c r="E3715" s="196">
        <v>1</v>
      </c>
      <c r="F3715" s="160"/>
      <c r="G3715" s="160"/>
      <c r="H3715" s="160"/>
      <c r="I3715" s="160"/>
      <c r="J3715" s="160"/>
      <c r="K3715" s="160"/>
      <c r="L3715" s="160"/>
      <c r="M3715" s="160"/>
      <c r="N3715" s="159"/>
      <c r="O3715" s="159"/>
      <c r="P3715" s="159"/>
      <c r="Q3715" s="159"/>
      <c r="R3715" s="160"/>
      <c r="S3715" s="160"/>
      <c r="T3715" s="160"/>
      <c r="U3715" s="160"/>
      <c r="V3715" s="160"/>
      <c r="W3715" s="160"/>
      <c r="X3715" s="160"/>
      <c r="Y3715" s="160"/>
      <c r="Z3715" s="149"/>
      <c r="AA3715" s="149"/>
      <c r="AB3715" s="149"/>
      <c r="AC3715" s="149"/>
      <c r="AD3715" s="149"/>
      <c r="AE3715" s="149"/>
      <c r="AF3715" s="149"/>
      <c r="AG3715" s="149" t="s">
        <v>409</v>
      </c>
      <c r="AH3715" s="149">
        <v>1</v>
      </c>
      <c r="AI3715" s="149"/>
      <c r="AJ3715" s="149"/>
      <c r="AK3715" s="149"/>
      <c r="AL3715" s="149"/>
      <c r="AM3715" s="149"/>
      <c r="AN3715" s="149"/>
      <c r="AO3715" s="149"/>
      <c r="AP3715" s="149"/>
      <c r="AQ3715" s="149"/>
      <c r="AR3715" s="149"/>
      <c r="AS3715" s="149"/>
      <c r="AT3715" s="149"/>
      <c r="AU3715" s="149"/>
      <c r="AV3715" s="149"/>
      <c r="AW3715" s="149"/>
      <c r="AX3715" s="149"/>
      <c r="AY3715" s="149"/>
      <c r="AZ3715" s="149"/>
      <c r="BA3715" s="149"/>
      <c r="BB3715" s="149"/>
      <c r="BC3715" s="149"/>
      <c r="BD3715" s="149"/>
      <c r="BE3715" s="149"/>
      <c r="BF3715" s="149"/>
      <c r="BG3715" s="149"/>
      <c r="BH3715" s="149"/>
    </row>
    <row r="3716" spans="1:60" outlineLevel="1" x14ac:dyDescent="0.2">
      <c r="A3716" s="173">
        <v>359</v>
      </c>
      <c r="B3716" s="174" t="s">
        <v>2645</v>
      </c>
      <c r="C3716" s="189" t="s">
        <v>2641</v>
      </c>
      <c r="D3716" s="175" t="s">
        <v>2642</v>
      </c>
      <c r="E3716" s="176">
        <v>16</v>
      </c>
      <c r="F3716" s="177"/>
      <c r="G3716" s="178">
        <f>ROUND(E3716*F3716,2)</f>
        <v>0</v>
      </c>
      <c r="H3716" s="177"/>
      <c r="I3716" s="178">
        <f>ROUND(E3716*H3716,2)</f>
        <v>0</v>
      </c>
      <c r="J3716" s="177"/>
      <c r="K3716" s="178">
        <f>ROUND(E3716*J3716,2)</f>
        <v>0</v>
      </c>
      <c r="L3716" s="178">
        <v>12</v>
      </c>
      <c r="M3716" s="178">
        <f>G3716*(1+L3716/100)</f>
        <v>0</v>
      </c>
      <c r="N3716" s="176">
        <v>0</v>
      </c>
      <c r="O3716" s="176">
        <f>ROUND(E3716*N3716,2)</f>
        <v>0</v>
      </c>
      <c r="P3716" s="176">
        <v>0</v>
      </c>
      <c r="Q3716" s="176">
        <f>ROUND(E3716*P3716,2)</f>
        <v>0</v>
      </c>
      <c r="R3716" s="178"/>
      <c r="S3716" s="178" t="s">
        <v>641</v>
      </c>
      <c r="T3716" s="179" t="s">
        <v>366</v>
      </c>
      <c r="U3716" s="160">
        <v>0</v>
      </c>
      <c r="V3716" s="160">
        <f>ROUND(E3716*U3716,2)</f>
        <v>0</v>
      </c>
      <c r="W3716" s="160"/>
      <c r="X3716" s="160" t="s">
        <v>404</v>
      </c>
      <c r="Y3716" s="160" t="s">
        <v>368</v>
      </c>
      <c r="Z3716" s="149"/>
      <c r="AA3716" s="149"/>
      <c r="AB3716" s="149"/>
      <c r="AC3716" s="149"/>
      <c r="AD3716" s="149"/>
      <c r="AE3716" s="149"/>
      <c r="AF3716" s="149"/>
      <c r="AG3716" s="149" t="s">
        <v>438</v>
      </c>
      <c r="AH3716" s="149"/>
      <c r="AI3716" s="149"/>
      <c r="AJ3716" s="149"/>
      <c r="AK3716" s="149"/>
      <c r="AL3716" s="149"/>
      <c r="AM3716" s="149"/>
      <c r="AN3716" s="149"/>
      <c r="AO3716" s="149"/>
      <c r="AP3716" s="149"/>
      <c r="AQ3716" s="149"/>
      <c r="AR3716" s="149"/>
      <c r="AS3716" s="149"/>
      <c r="AT3716" s="149"/>
      <c r="AU3716" s="149"/>
      <c r="AV3716" s="149"/>
      <c r="AW3716" s="149"/>
      <c r="AX3716" s="149"/>
      <c r="AY3716" s="149"/>
      <c r="AZ3716" s="149"/>
      <c r="BA3716" s="149"/>
      <c r="BB3716" s="149"/>
      <c r="BC3716" s="149"/>
      <c r="BD3716" s="149"/>
      <c r="BE3716" s="149"/>
      <c r="BF3716" s="149"/>
      <c r="BG3716" s="149"/>
      <c r="BH3716" s="149"/>
    </row>
    <row r="3717" spans="1:60" outlineLevel="2" x14ac:dyDescent="0.2">
      <c r="A3717" s="156"/>
      <c r="B3717" s="157"/>
      <c r="C3717" s="285" t="s">
        <v>2643</v>
      </c>
      <c r="D3717" s="286"/>
      <c r="E3717" s="286"/>
      <c r="F3717" s="286"/>
      <c r="G3717" s="286"/>
      <c r="H3717" s="160"/>
      <c r="I3717" s="160"/>
      <c r="J3717" s="160"/>
      <c r="K3717" s="160"/>
      <c r="L3717" s="160"/>
      <c r="M3717" s="160"/>
      <c r="N3717" s="159"/>
      <c r="O3717" s="159"/>
      <c r="P3717" s="159"/>
      <c r="Q3717" s="159"/>
      <c r="R3717" s="160"/>
      <c r="S3717" s="160"/>
      <c r="T3717" s="160"/>
      <c r="U3717" s="160"/>
      <c r="V3717" s="160"/>
      <c r="W3717" s="160"/>
      <c r="X3717" s="160"/>
      <c r="Y3717" s="160"/>
      <c r="Z3717" s="149"/>
      <c r="AA3717" s="149"/>
      <c r="AB3717" s="149"/>
      <c r="AC3717" s="149"/>
      <c r="AD3717" s="149"/>
      <c r="AE3717" s="149"/>
      <c r="AF3717" s="149"/>
      <c r="AG3717" s="149" t="s">
        <v>2494</v>
      </c>
      <c r="AH3717" s="149"/>
      <c r="AI3717" s="149"/>
      <c r="AJ3717" s="149"/>
      <c r="AK3717" s="149"/>
      <c r="AL3717" s="149"/>
      <c r="AM3717" s="149"/>
      <c r="AN3717" s="149"/>
      <c r="AO3717" s="149"/>
      <c r="AP3717" s="149"/>
      <c r="AQ3717" s="149"/>
      <c r="AR3717" s="149"/>
      <c r="AS3717" s="149"/>
      <c r="AT3717" s="149"/>
      <c r="AU3717" s="149"/>
      <c r="AV3717" s="149"/>
      <c r="AW3717" s="149"/>
      <c r="AX3717" s="149"/>
      <c r="AY3717" s="149"/>
      <c r="AZ3717" s="149"/>
      <c r="BA3717" s="149"/>
      <c r="BB3717" s="149"/>
      <c r="BC3717" s="149"/>
      <c r="BD3717" s="149"/>
      <c r="BE3717" s="149"/>
      <c r="BF3717" s="149"/>
      <c r="BG3717" s="149"/>
      <c r="BH3717" s="149"/>
    </row>
    <row r="3718" spans="1:60" outlineLevel="2" x14ac:dyDescent="0.2">
      <c r="A3718" s="156"/>
      <c r="B3718" s="157"/>
      <c r="C3718" s="200" t="s">
        <v>2607</v>
      </c>
      <c r="D3718" s="193"/>
      <c r="E3718" s="194"/>
      <c r="F3718" s="160"/>
      <c r="G3718" s="160"/>
      <c r="H3718" s="160"/>
      <c r="I3718" s="160"/>
      <c r="J3718" s="160"/>
      <c r="K3718" s="160"/>
      <c r="L3718" s="160"/>
      <c r="M3718" s="160"/>
      <c r="N3718" s="159"/>
      <c r="O3718" s="159"/>
      <c r="P3718" s="159"/>
      <c r="Q3718" s="159"/>
      <c r="R3718" s="160"/>
      <c r="S3718" s="160"/>
      <c r="T3718" s="160"/>
      <c r="U3718" s="160"/>
      <c r="V3718" s="160"/>
      <c r="W3718" s="160"/>
      <c r="X3718" s="160"/>
      <c r="Y3718" s="160"/>
      <c r="Z3718" s="149"/>
      <c r="AA3718" s="149"/>
      <c r="AB3718" s="149"/>
      <c r="AC3718" s="149"/>
      <c r="AD3718" s="149"/>
      <c r="AE3718" s="149"/>
      <c r="AF3718" s="149"/>
      <c r="AG3718" s="149" t="s">
        <v>409</v>
      </c>
      <c r="AH3718" s="149">
        <v>0</v>
      </c>
      <c r="AI3718" s="149"/>
      <c r="AJ3718" s="149"/>
      <c r="AK3718" s="149"/>
      <c r="AL3718" s="149"/>
      <c r="AM3718" s="149"/>
      <c r="AN3718" s="149"/>
      <c r="AO3718" s="149"/>
      <c r="AP3718" s="149"/>
      <c r="AQ3718" s="149"/>
      <c r="AR3718" s="149"/>
      <c r="AS3718" s="149"/>
      <c r="AT3718" s="149"/>
      <c r="AU3718" s="149"/>
      <c r="AV3718" s="149"/>
      <c r="AW3718" s="149"/>
      <c r="AX3718" s="149"/>
      <c r="AY3718" s="149"/>
      <c r="AZ3718" s="149"/>
      <c r="BA3718" s="149"/>
      <c r="BB3718" s="149"/>
      <c r="BC3718" s="149"/>
      <c r="BD3718" s="149"/>
      <c r="BE3718" s="149"/>
      <c r="BF3718" s="149"/>
      <c r="BG3718" s="149"/>
      <c r="BH3718" s="149"/>
    </row>
    <row r="3719" spans="1:60" outlineLevel="3" x14ac:dyDescent="0.2">
      <c r="A3719" s="156"/>
      <c r="B3719" s="157"/>
      <c r="C3719" s="200" t="s">
        <v>2646</v>
      </c>
      <c r="D3719" s="193"/>
      <c r="E3719" s="194">
        <v>16</v>
      </c>
      <c r="F3719" s="160"/>
      <c r="G3719" s="160"/>
      <c r="H3719" s="160"/>
      <c r="I3719" s="160"/>
      <c r="J3719" s="160"/>
      <c r="K3719" s="160"/>
      <c r="L3719" s="160"/>
      <c r="M3719" s="160"/>
      <c r="N3719" s="159"/>
      <c r="O3719" s="159"/>
      <c r="P3719" s="159"/>
      <c r="Q3719" s="159"/>
      <c r="R3719" s="160"/>
      <c r="S3719" s="160"/>
      <c r="T3719" s="160"/>
      <c r="U3719" s="160"/>
      <c r="V3719" s="160"/>
      <c r="W3719" s="160"/>
      <c r="X3719" s="160"/>
      <c r="Y3719" s="160"/>
      <c r="Z3719" s="149"/>
      <c r="AA3719" s="149"/>
      <c r="AB3719" s="149"/>
      <c r="AC3719" s="149"/>
      <c r="AD3719" s="149"/>
      <c r="AE3719" s="149"/>
      <c r="AF3719" s="149"/>
      <c r="AG3719" s="149" t="s">
        <v>409</v>
      </c>
      <c r="AH3719" s="149">
        <v>0</v>
      </c>
      <c r="AI3719" s="149"/>
      <c r="AJ3719" s="149"/>
      <c r="AK3719" s="149"/>
      <c r="AL3719" s="149"/>
      <c r="AM3719" s="149"/>
      <c r="AN3719" s="149"/>
      <c r="AO3719" s="149"/>
      <c r="AP3719" s="149"/>
      <c r="AQ3719" s="149"/>
      <c r="AR3719" s="149"/>
      <c r="AS3719" s="149"/>
      <c r="AT3719" s="149"/>
      <c r="AU3719" s="149"/>
      <c r="AV3719" s="149"/>
      <c r="AW3719" s="149"/>
      <c r="AX3719" s="149"/>
      <c r="AY3719" s="149"/>
      <c r="AZ3719" s="149"/>
      <c r="BA3719" s="149"/>
      <c r="BB3719" s="149"/>
      <c r="BC3719" s="149"/>
      <c r="BD3719" s="149"/>
      <c r="BE3719" s="149"/>
      <c r="BF3719" s="149"/>
      <c r="BG3719" s="149"/>
      <c r="BH3719" s="149"/>
    </row>
    <row r="3720" spans="1:60" outlineLevel="3" x14ac:dyDescent="0.2">
      <c r="A3720" s="156"/>
      <c r="B3720" s="157"/>
      <c r="C3720" s="201" t="s">
        <v>417</v>
      </c>
      <c r="D3720" s="195"/>
      <c r="E3720" s="196">
        <v>16</v>
      </c>
      <c r="F3720" s="160"/>
      <c r="G3720" s="160"/>
      <c r="H3720" s="160"/>
      <c r="I3720" s="160"/>
      <c r="J3720" s="160"/>
      <c r="K3720" s="160"/>
      <c r="L3720" s="160"/>
      <c r="M3720" s="160"/>
      <c r="N3720" s="159"/>
      <c r="O3720" s="159"/>
      <c r="P3720" s="159"/>
      <c r="Q3720" s="159"/>
      <c r="R3720" s="160"/>
      <c r="S3720" s="160"/>
      <c r="T3720" s="160"/>
      <c r="U3720" s="160"/>
      <c r="V3720" s="160"/>
      <c r="W3720" s="160"/>
      <c r="X3720" s="160"/>
      <c r="Y3720" s="160"/>
      <c r="Z3720" s="149"/>
      <c r="AA3720" s="149"/>
      <c r="AB3720" s="149"/>
      <c r="AC3720" s="149"/>
      <c r="AD3720" s="149"/>
      <c r="AE3720" s="149"/>
      <c r="AF3720" s="149"/>
      <c r="AG3720" s="149" t="s">
        <v>409</v>
      </c>
      <c r="AH3720" s="149">
        <v>1</v>
      </c>
      <c r="AI3720" s="149"/>
      <c r="AJ3720" s="149"/>
      <c r="AK3720" s="149"/>
      <c r="AL3720" s="149"/>
      <c r="AM3720" s="149"/>
      <c r="AN3720" s="149"/>
      <c r="AO3720" s="149"/>
      <c r="AP3720" s="149"/>
      <c r="AQ3720" s="149"/>
      <c r="AR3720" s="149"/>
      <c r="AS3720" s="149"/>
      <c r="AT3720" s="149"/>
      <c r="AU3720" s="149"/>
      <c r="AV3720" s="149"/>
      <c r="AW3720" s="149"/>
      <c r="AX3720" s="149"/>
      <c r="AY3720" s="149"/>
      <c r="AZ3720" s="149"/>
      <c r="BA3720" s="149"/>
      <c r="BB3720" s="149"/>
      <c r="BC3720" s="149"/>
      <c r="BD3720" s="149"/>
      <c r="BE3720" s="149"/>
      <c r="BF3720" s="149"/>
      <c r="BG3720" s="149"/>
      <c r="BH3720" s="149"/>
    </row>
    <row r="3721" spans="1:60" ht="22.5" outlineLevel="1" x14ac:dyDescent="0.2">
      <c r="A3721" s="173">
        <v>360</v>
      </c>
      <c r="B3721" s="174" t="s">
        <v>2647</v>
      </c>
      <c r="C3721" s="189" t="s">
        <v>2648</v>
      </c>
      <c r="D3721" s="175" t="s">
        <v>2630</v>
      </c>
      <c r="E3721" s="176">
        <v>183</v>
      </c>
      <c r="F3721" s="177"/>
      <c r="G3721" s="178">
        <f>ROUND(E3721*F3721,2)</f>
        <v>0</v>
      </c>
      <c r="H3721" s="177"/>
      <c r="I3721" s="178">
        <f>ROUND(E3721*H3721,2)</f>
        <v>0</v>
      </c>
      <c r="J3721" s="177"/>
      <c r="K3721" s="178">
        <f>ROUND(E3721*J3721,2)</f>
        <v>0</v>
      </c>
      <c r="L3721" s="178">
        <v>12</v>
      </c>
      <c r="M3721" s="178">
        <f>G3721*(1+L3721/100)</f>
        <v>0</v>
      </c>
      <c r="N3721" s="176">
        <v>0</v>
      </c>
      <c r="O3721" s="176">
        <f>ROUND(E3721*N3721,2)</f>
        <v>0</v>
      </c>
      <c r="P3721" s="176">
        <v>0</v>
      </c>
      <c r="Q3721" s="176">
        <f>ROUND(E3721*P3721,2)</f>
        <v>0</v>
      </c>
      <c r="R3721" s="178"/>
      <c r="S3721" s="178" t="s">
        <v>641</v>
      </c>
      <c r="T3721" s="179" t="s">
        <v>366</v>
      </c>
      <c r="U3721" s="160">
        <v>0</v>
      </c>
      <c r="V3721" s="160">
        <f>ROUND(E3721*U3721,2)</f>
        <v>0</v>
      </c>
      <c r="W3721" s="160"/>
      <c r="X3721" s="160" t="s">
        <v>404</v>
      </c>
      <c r="Y3721" s="160" t="s">
        <v>368</v>
      </c>
      <c r="Z3721" s="149"/>
      <c r="AA3721" s="149"/>
      <c r="AB3721" s="149"/>
      <c r="AC3721" s="149"/>
      <c r="AD3721" s="149"/>
      <c r="AE3721" s="149"/>
      <c r="AF3721" s="149"/>
      <c r="AG3721" s="149" t="s">
        <v>438</v>
      </c>
      <c r="AH3721" s="149"/>
      <c r="AI3721" s="149"/>
      <c r="AJ3721" s="149"/>
      <c r="AK3721" s="149"/>
      <c r="AL3721" s="149"/>
      <c r="AM3721" s="149"/>
      <c r="AN3721" s="149"/>
      <c r="AO3721" s="149"/>
      <c r="AP3721" s="149"/>
      <c r="AQ3721" s="149"/>
      <c r="AR3721" s="149"/>
      <c r="AS3721" s="149"/>
      <c r="AT3721" s="149"/>
      <c r="AU3721" s="149"/>
      <c r="AV3721" s="149"/>
      <c r="AW3721" s="149"/>
      <c r="AX3721" s="149"/>
      <c r="AY3721" s="149"/>
      <c r="AZ3721" s="149"/>
      <c r="BA3721" s="149"/>
      <c r="BB3721" s="149"/>
      <c r="BC3721" s="149"/>
      <c r="BD3721" s="149"/>
      <c r="BE3721" s="149"/>
      <c r="BF3721" s="149"/>
      <c r="BG3721" s="149"/>
      <c r="BH3721" s="149"/>
    </row>
    <row r="3722" spans="1:60" outlineLevel="2" x14ac:dyDescent="0.2">
      <c r="A3722" s="156"/>
      <c r="B3722" s="157"/>
      <c r="C3722" s="285" t="s">
        <v>2643</v>
      </c>
      <c r="D3722" s="286"/>
      <c r="E3722" s="286"/>
      <c r="F3722" s="286"/>
      <c r="G3722" s="286"/>
      <c r="H3722" s="160"/>
      <c r="I3722" s="160"/>
      <c r="J3722" s="160"/>
      <c r="K3722" s="160"/>
      <c r="L3722" s="160"/>
      <c r="M3722" s="160"/>
      <c r="N3722" s="159"/>
      <c r="O3722" s="159"/>
      <c r="P3722" s="159"/>
      <c r="Q3722" s="159"/>
      <c r="R3722" s="160"/>
      <c r="S3722" s="160"/>
      <c r="T3722" s="160"/>
      <c r="U3722" s="160"/>
      <c r="V3722" s="160"/>
      <c r="W3722" s="160"/>
      <c r="X3722" s="160"/>
      <c r="Y3722" s="160"/>
      <c r="Z3722" s="149"/>
      <c r="AA3722" s="149"/>
      <c r="AB3722" s="149"/>
      <c r="AC3722" s="149"/>
      <c r="AD3722" s="149"/>
      <c r="AE3722" s="149"/>
      <c r="AF3722" s="149"/>
      <c r="AG3722" s="149" t="s">
        <v>2494</v>
      </c>
      <c r="AH3722" s="149"/>
      <c r="AI3722" s="149"/>
      <c r="AJ3722" s="149"/>
      <c r="AK3722" s="149"/>
      <c r="AL3722" s="149"/>
      <c r="AM3722" s="149"/>
      <c r="AN3722" s="149"/>
      <c r="AO3722" s="149"/>
      <c r="AP3722" s="149"/>
      <c r="AQ3722" s="149"/>
      <c r="AR3722" s="149"/>
      <c r="AS3722" s="149"/>
      <c r="AT3722" s="149"/>
      <c r="AU3722" s="149"/>
      <c r="AV3722" s="149"/>
      <c r="AW3722" s="149"/>
      <c r="AX3722" s="149"/>
      <c r="AY3722" s="149"/>
      <c r="AZ3722" s="149"/>
      <c r="BA3722" s="149"/>
      <c r="BB3722" s="149"/>
      <c r="BC3722" s="149"/>
      <c r="BD3722" s="149"/>
      <c r="BE3722" s="149"/>
      <c r="BF3722" s="149"/>
      <c r="BG3722" s="149"/>
      <c r="BH3722" s="149"/>
    </row>
    <row r="3723" spans="1:60" outlineLevel="2" x14ac:dyDescent="0.2">
      <c r="A3723" s="156"/>
      <c r="B3723" s="157"/>
      <c r="C3723" s="200" t="s">
        <v>2607</v>
      </c>
      <c r="D3723" s="193"/>
      <c r="E3723" s="194"/>
      <c r="F3723" s="160"/>
      <c r="G3723" s="160"/>
      <c r="H3723" s="160"/>
      <c r="I3723" s="160"/>
      <c r="J3723" s="160"/>
      <c r="K3723" s="160"/>
      <c r="L3723" s="160"/>
      <c r="M3723" s="160"/>
      <c r="N3723" s="159"/>
      <c r="O3723" s="159"/>
      <c r="P3723" s="159"/>
      <c r="Q3723" s="159"/>
      <c r="R3723" s="160"/>
      <c r="S3723" s="160"/>
      <c r="T3723" s="160"/>
      <c r="U3723" s="160"/>
      <c r="V3723" s="160"/>
      <c r="W3723" s="160"/>
      <c r="X3723" s="160"/>
      <c r="Y3723" s="160"/>
      <c r="Z3723" s="149"/>
      <c r="AA3723" s="149"/>
      <c r="AB3723" s="149"/>
      <c r="AC3723" s="149"/>
      <c r="AD3723" s="149"/>
      <c r="AE3723" s="149"/>
      <c r="AF3723" s="149"/>
      <c r="AG3723" s="149" t="s">
        <v>409</v>
      </c>
      <c r="AH3723" s="149">
        <v>0</v>
      </c>
      <c r="AI3723" s="149"/>
      <c r="AJ3723" s="149"/>
      <c r="AK3723" s="149"/>
      <c r="AL3723" s="149"/>
      <c r="AM3723" s="149"/>
      <c r="AN3723" s="149"/>
      <c r="AO3723" s="149"/>
      <c r="AP3723" s="149"/>
      <c r="AQ3723" s="149"/>
      <c r="AR3723" s="149"/>
      <c r="AS3723" s="149"/>
      <c r="AT3723" s="149"/>
      <c r="AU3723" s="149"/>
      <c r="AV3723" s="149"/>
      <c r="AW3723" s="149"/>
      <c r="AX3723" s="149"/>
      <c r="AY3723" s="149"/>
      <c r="AZ3723" s="149"/>
      <c r="BA3723" s="149"/>
      <c r="BB3723" s="149"/>
      <c r="BC3723" s="149"/>
      <c r="BD3723" s="149"/>
      <c r="BE3723" s="149"/>
      <c r="BF3723" s="149"/>
      <c r="BG3723" s="149"/>
      <c r="BH3723" s="149"/>
    </row>
    <row r="3724" spans="1:60" outlineLevel="3" x14ac:dyDescent="0.2">
      <c r="A3724" s="156"/>
      <c r="B3724" s="157"/>
      <c r="C3724" s="200" t="s">
        <v>2649</v>
      </c>
      <c r="D3724" s="193"/>
      <c r="E3724" s="194">
        <v>183</v>
      </c>
      <c r="F3724" s="160"/>
      <c r="G3724" s="160"/>
      <c r="H3724" s="160"/>
      <c r="I3724" s="160"/>
      <c r="J3724" s="160"/>
      <c r="K3724" s="160"/>
      <c r="L3724" s="160"/>
      <c r="M3724" s="160"/>
      <c r="N3724" s="159"/>
      <c r="O3724" s="159"/>
      <c r="P3724" s="159"/>
      <c r="Q3724" s="159"/>
      <c r="R3724" s="160"/>
      <c r="S3724" s="160"/>
      <c r="T3724" s="160"/>
      <c r="U3724" s="160"/>
      <c r="V3724" s="160"/>
      <c r="W3724" s="160"/>
      <c r="X3724" s="160"/>
      <c r="Y3724" s="160"/>
      <c r="Z3724" s="149"/>
      <c r="AA3724" s="149"/>
      <c r="AB3724" s="149"/>
      <c r="AC3724" s="149"/>
      <c r="AD3724" s="149"/>
      <c r="AE3724" s="149"/>
      <c r="AF3724" s="149"/>
      <c r="AG3724" s="149" t="s">
        <v>409</v>
      </c>
      <c r="AH3724" s="149">
        <v>0</v>
      </c>
      <c r="AI3724" s="149"/>
      <c r="AJ3724" s="149"/>
      <c r="AK3724" s="149"/>
      <c r="AL3724" s="149"/>
      <c r="AM3724" s="149"/>
      <c r="AN3724" s="149"/>
      <c r="AO3724" s="149"/>
      <c r="AP3724" s="149"/>
      <c r="AQ3724" s="149"/>
      <c r="AR3724" s="149"/>
      <c r="AS3724" s="149"/>
      <c r="AT3724" s="149"/>
      <c r="AU3724" s="149"/>
      <c r="AV3724" s="149"/>
      <c r="AW3724" s="149"/>
      <c r="AX3724" s="149"/>
      <c r="AY3724" s="149"/>
      <c r="AZ3724" s="149"/>
      <c r="BA3724" s="149"/>
      <c r="BB3724" s="149"/>
      <c r="BC3724" s="149"/>
      <c r="BD3724" s="149"/>
      <c r="BE3724" s="149"/>
      <c r="BF3724" s="149"/>
      <c r="BG3724" s="149"/>
      <c r="BH3724" s="149"/>
    </row>
    <row r="3725" spans="1:60" outlineLevel="3" x14ac:dyDescent="0.2">
      <c r="A3725" s="156"/>
      <c r="B3725" s="157"/>
      <c r="C3725" s="201" t="s">
        <v>417</v>
      </c>
      <c r="D3725" s="195"/>
      <c r="E3725" s="196">
        <v>183</v>
      </c>
      <c r="F3725" s="160"/>
      <c r="G3725" s="160"/>
      <c r="H3725" s="160"/>
      <c r="I3725" s="160"/>
      <c r="J3725" s="160"/>
      <c r="K3725" s="160"/>
      <c r="L3725" s="160"/>
      <c r="M3725" s="160"/>
      <c r="N3725" s="159"/>
      <c r="O3725" s="159"/>
      <c r="P3725" s="159"/>
      <c r="Q3725" s="159"/>
      <c r="R3725" s="160"/>
      <c r="S3725" s="160"/>
      <c r="T3725" s="160"/>
      <c r="U3725" s="160"/>
      <c r="V3725" s="160"/>
      <c r="W3725" s="160"/>
      <c r="X3725" s="160"/>
      <c r="Y3725" s="160"/>
      <c r="Z3725" s="149"/>
      <c r="AA3725" s="149"/>
      <c r="AB3725" s="149"/>
      <c r="AC3725" s="149"/>
      <c r="AD3725" s="149"/>
      <c r="AE3725" s="149"/>
      <c r="AF3725" s="149"/>
      <c r="AG3725" s="149" t="s">
        <v>409</v>
      </c>
      <c r="AH3725" s="149">
        <v>1</v>
      </c>
      <c r="AI3725" s="149"/>
      <c r="AJ3725" s="149"/>
      <c r="AK3725" s="149"/>
      <c r="AL3725" s="149"/>
      <c r="AM3725" s="149"/>
      <c r="AN3725" s="149"/>
      <c r="AO3725" s="149"/>
      <c r="AP3725" s="149"/>
      <c r="AQ3725" s="149"/>
      <c r="AR3725" s="149"/>
      <c r="AS3725" s="149"/>
      <c r="AT3725" s="149"/>
      <c r="AU3725" s="149"/>
      <c r="AV3725" s="149"/>
      <c r="AW3725" s="149"/>
      <c r="AX3725" s="149"/>
      <c r="AY3725" s="149"/>
      <c r="AZ3725" s="149"/>
      <c r="BA3725" s="149"/>
      <c r="BB3725" s="149"/>
      <c r="BC3725" s="149"/>
      <c r="BD3725" s="149"/>
      <c r="BE3725" s="149"/>
      <c r="BF3725" s="149"/>
      <c r="BG3725" s="149"/>
      <c r="BH3725" s="149"/>
    </row>
    <row r="3726" spans="1:60" ht="22.5" outlineLevel="1" x14ac:dyDescent="0.2">
      <c r="A3726" s="173">
        <v>361</v>
      </c>
      <c r="B3726" s="174" t="s">
        <v>2650</v>
      </c>
      <c r="C3726" s="189" t="s">
        <v>2651</v>
      </c>
      <c r="D3726" s="175" t="s">
        <v>2630</v>
      </c>
      <c r="E3726" s="176">
        <v>13</v>
      </c>
      <c r="F3726" s="177"/>
      <c r="G3726" s="178">
        <f>ROUND(E3726*F3726,2)</f>
        <v>0</v>
      </c>
      <c r="H3726" s="177"/>
      <c r="I3726" s="178">
        <f>ROUND(E3726*H3726,2)</f>
        <v>0</v>
      </c>
      <c r="J3726" s="177"/>
      <c r="K3726" s="178">
        <f>ROUND(E3726*J3726,2)</f>
        <v>0</v>
      </c>
      <c r="L3726" s="178">
        <v>12</v>
      </c>
      <c r="M3726" s="178">
        <f>G3726*(1+L3726/100)</f>
        <v>0</v>
      </c>
      <c r="N3726" s="176">
        <v>0</v>
      </c>
      <c r="O3726" s="176">
        <f>ROUND(E3726*N3726,2)</f>
        <v>0</v>
      </c>
      <c r="P3726" s="176">
        <v>0</v>
      </c>
      <c r="Q3726" s="176">
        <f>ROUND(E3726*P3726,2)</f>
        <v>0</v>
      </c>
      <c r="R3726" s="178"/>
      <c r="S3726" s="178" t="s">
        <v>641</v>
      </c>
      <c r="T3726" s="179" t="s">
        <v>366</v>
      </c>
      <c r="U3726" s="160">
        <v>0</v>
      </c>
      <c r="V3726" s="160">
        <f>ROUND(E3726*U3726,2)</f>
        <v>0</v>
      </c>
      <c r="W3726" s="160"/>
      <c r="X3726" s="160" t="s">
        <v>404</v>
      </c>
      <c r="Y3726" s="160" t="s">
        <v>368</v>
      </c>
      <c r="Z3726" s="149"/>
      <c r="AA3726" s="149"/>
      <c r="AB3726" s="149"/>
      <c r="AC3726" s="149"/>
      <c r="AD3726" s="149"/>
      <c r="AE3726" s="149"/>
      <c r="AF3726" s="149"/>
      <c r="AG3726" s="149" t="s">
        <v>438</v>
      </c>
      <c r="AH3726" s="149"/>
      <c r="AI3726" s="149"/>
      <c r="AJ3726" s="149"/>
      <c r="AK3726" s="149"/>
      <c r="AL3726" s="149"/>
      <c r="AM3726" s="149"/>
      <c r="AN3726" s="149"/>
      <c r="AO3726" s="149"/>
      <c r="AP3726" s="149"/>
      <c r="AQ3726" s="149"/>
      <c r="AR3726" s="149"/>
      <c r="AS3726" s="149"/>
      <c r="AT3726" s="149"/>
      <c r="AU3726" s="149"/>
      <c r="AV3726" s="149"/>
      <c r="AW3726" s="149"/>
      <c r="AX3726" s="149"/>
      <c r="AY3726" s="149"/>
      <c r="AZ3726" s="149"/>
      <c r="BA3726" s="149"/>
      <c r="BB3726" s="149"/>
      <c r="BC3726" s="149"/>
      <c r="BD3726" s="149"/>
      <c r="BE3726" s="149"/>
      <c r="BF3726" s="149"/>
      <c r="BG3726" s="149"/>
      <c r="BH3726" s="149"/>
    </row>
    <row r="3727" spans="1:60" outlineLevel="2" x14ac:dyDescent="0.2">
      <c r="A3727" s="156"/>
      <c r="B3727" s="157"/>
      <c r="C3727" s="285" t="s">
        <v>2643</v>
      </c>
      <c r="D3727" s="286"/>
      <c r="E3727" s="286"/>
      <c r="F3727" s="286"/>
      <c r="G3727" s="286"/>
      <c r="H3727" s="160"/>
      <c r="I3727" s="160"/>
      <c r="J3727" s="160"/>
      <c r="K3727" s="160"/>
      <c r="L3727" s="160"/>
      <c r="M3727" s="160"/>
      <c r="N3727" s="159"/>
      <c r="O3727" s="159"/>
      <c r="P3727" s="159"/>
      <c r="Q3727" s="159"/>
      <c r="R3727" s="160"/>
      <c r="S3727" s="160"/>
      <c r="T3727" s="160"/>
      <c r="U3727" s="160"/>
      <c r="V3727" s="160"/>
      <c r="W3727" s="160"/>
      <c r="X3727" s="160"/>
      <c r="Y3727" s="160"/>
      <c r="Z3727" s="149"/>
      <c r="AA3727" s="149"/>
      <c r="AB3727" s="149"/>
      <c r="AC3727" s="149"/>
      <c r="AD3727" s="149"/>
      <c r="AE3727" s="149"/>
      <c r="AF3727" s="149"/>
      <c r="AG3727" s="149" t="s">
        <v>2494</v>
      </c>
      <c r="AH3727" s="149"/>
      <c r="AI3727" s="149"/>
      <c r="AJ3727" s="149"/>
      <c r="AK3727" s="149"/>
      <c r="AL3727" s="149"/>
      <c r="AM3727" s="149"/>
      <c r="AN3727" s="149"/>
      <c r="AO3727" s="149"/>
      <c r="AP3727" s="149"/>
      <c r="AQ3727" s="149"/>
      <c r="AR3727" s="149"/>
      <c r="AS3727" s="149"/>
      <c r="AT3727" s="149"/>
      <c r="AU3727" s="149"/>
      <c r="AV3727" s="149"/>
      <c r="AW3727" s="149"/>
      <c r="AX3727" s="149"/>
      <c r="AY3727" s="149"/>
      <c r="AZ3727" s="149"/>
      <c r="BA3727" s="149"/>
      <c r="BB3727" s="149"/>
      <c r="BC3727" s="149"/>
      <c r="BD3727" s="149"/>
      <c r="BE3727" s="149"/>
      <c r="BF3727" s="149"/>
      <c r="BG3727" s="149"/>
      <c r="BH3727" s="149"/>
    </row>
    <row r="3728" spans="1:60" outlineLevel="2" x14ac:dyDescent="0.2">
      <c r="A3728" s="156"/>
      <c r="B3728" s="157"/>
      <c r="C3728" s="200" t="s">
        <v>2607</v>
      </c>
      <c r="D3728" s="193"/>
      <c r="E3728" s="194"/>
      <c r="F3728" s="160"/>
      <c r="G3728" s="160"/>
      <c r="H3728" s="160"/>
      <c r="I3728" s="160"/>
      <c r="J3728" s="160"/>
      <c r="K3728" s="160"/>
      <c r="L3728" s="160"/>
      <c r="M3728" s="160"/>
      <c r="N3728" s="159"/>
      <c r="O3728" s="159"/>
      <c r="P3728" s="159"/>
      <c r="Q3728" s="159"/>
      <c r="R3728" s="160"/>
      <c r="S3728" s="160"/>
      <c r="T3728" s="160"/>
      <c r="U3728" s="160"/>
      <c r="V3728" s="160"/>
      <c r="W3728" s="160"/>
      <c r="X3728" s="160"/>
      <c r="Y3728" s="160"/>
      <c r="Z3728" s="149"/>
      <c r="AA3728" s="149"/>
      <c r="AB3728" s="149"/>
      <c r="AC3728" s="149"/>
      <c r="AD3728" s="149"/>
      <c r="AE3728" s="149"/>
      <c r="AF3728" s="149"/>
      <c r="AG3728" s="149" t="s">
        <v>409</v>
      </c>
      <c r="AH3728" s="149">
        <v>0</v>
      </c>
      <c r="AI3728" s="149"/>
      <c r="AJ3728" s="149"/>
      <c r="AK3728" s="149"/>
      <c r="AL3728" s="149"/>
      <c r="AM3728" s="149"/>
      <c r="AN3728" s="149"/>
      <c r="AO3728" s="149"/>
      <c r="AP3728" s="149"/>
      <c r="AQ3728" s="149"/>
      <c r="AR3728" s="149"/>
      <c r="AS3728" s="149"/>
      <c r="AT3728" s="149"/>
      <c r="AU3728" s="149"/>
      <c r="AV3728" s="149"/>
      <c r="AW3728" s="149"/>
      <c r="AX3728" s="149"/>
      <c r="AY3728" s="149"/>
      <c r="AZ3728" s="149"/>
      <c r="BA3728" s="149"/>
      <c r="BB3728" s="149"/>
      <c r="BC3728" s="149"/>
      <c r="BD3728" s="149"/>
      <c r="BE3728" s="149"/>
      <c r="BF3728" s="149"/>
      <c r="BG3728" s="149"/>
      <c r="BH3728" s="149"/>
    </row>
    <row r="3729" spans="1:60" outlineLevel="3" x14ac:dyDescent="0.2">
      <c r="A3729" s="156"/>
      <c r="B3729" s="157"/>
      <c r="C3729" s="200" t="s">
        <v>2652</v>
      </c>
      <c r="D3729" s="193"/>
      <c r="E3729" s="194">
        <v>13</v>
      </c>
      <c r="F3729" s="160"/>
      <c r="G3729" s="160"/>
      <c r="H3729" s="160"/>
      <c r="I3729" s="160"/>
      <c r="J3729" s="160"/>
      <c r="K3729" s="160"/>
      <c r="L3729" s="160"/>
      <c r="M3729" s="160"/>
      <c r="N3729" s="159"/>
      <c r="O3729" s="159"/>
      <c r="P3729" s="159"/>
      <c r="Q3729" s="159"/>
      <c r="R3729" s="160"/>
      <c r="S3729" s="160"/>
      <c r="T3729" s="160"/>
      <c r="U3729" s="160"/>
      <c r="V3729" s="160"/>
      <c r="W3729" s="160"/>
      <c r="X3729" s="160"/>
      <c r="Y3729" s="160"/>
      <c r="Z3729" s="149"/>
      <c r="AA3729" s="149"/>
      <c r="AB3729" s="149"/>
      <c r="AC3729" s="149"/>
      <c r="AD3729" s="149"/>
      <c r="AE3729" s="149"/>
      <c r="AF3729" s="149"/>
      <c r="AG3729" s="149" t="s">
        <v>409</v>
      </c>
      <c r="AH3729" s="149">
        <v>0</v>
      </c>
      <c r="AI3729" s="149"/>
      <c r="AJ3729" s="149"/>
      <c r="AK3729" s="149"/>
      <c r="AL3729" s="149"/>
      <c r="AM3729" s="149"/>
      <c r="AN3729" s="149"/>
      <c r="AO3729" s="149"/>
      <c r="AP3729" s="149"/>
      <c r="AQ3729" s="149"/>
      <c r="AR3729" s="149"/>
      <c r="AS3729" s="149"/>
      <c r="AT3729" s="149"/>
      <c r="AU3729" s="149"/>
      <c r="AV3729" s="149"/>
      <c r="AW3729" s="149"/>
      <c r="AX3729" s="149"/>
      <c r="AY3729" s="149"/>
      <c r="AZ3729" s="149"/>
      <c r="BA3729" s="149"/>
      <c r="BB3729" s="149"/>
      <c r="BC3729" s="149"/>
      <c r="BD3729" s="149"/>
      <c r="BE3729" s="149"/>
      <c r="BF3729" s="149"/>
      <c r="BG3729" s="149"/>
      <c r="BH3729" s="149"/>
    </row>
    <row r="3730" spans="1:60" outlineLevel="3" x14ac:dyDescent="0.2">
      <c r="A3730" s="156"/>
      <c r="B3730" s="157"/>
      <c r="C3730" s="201" t="s">
        <v>417</v>
      </c>
      <c r="D3730" s="195"/>
      <c r="E3730" s="196">
        <v>13</v>
      </c>
      <c r="F3730" s="160"/>
      <c r="G3730" s="160"/>
      <c r="H3730" s="160"/>
      <c r="I3730" s="160"/>
      <c r="J3730" s="160"/>
      <c r="K3730" s="160"/>
      <c r="L3730" s="160"/>
      <c r="M3730" s="160"/>
      <c r="N3730" s="159"/>
      <c r="O3730" s="159"/>
      <c r="P3730" s="159"/>
      <c r="Q3730" s="159"/>
      <c r="R3730" s="160"/>
      <c r="S3730" s="160"/>
      <c r="T3730" s="160"/>
      <c r="U3730" s="160"/>
      <c r="V3730" s="160"/>
      <c r="W3730" s="160"/>
      <c r="X3730" s="160"/>
      <c r="Y3730" s="160"/>
      <c r="Z3730" s="149"/>
      <c r="AA3730" s="149"/>
      <c r="AB3730" s="149"/>
      <c r="AC3730" s="149"/>
      <c r="AD3730" s="149"/>
      <c r="AE3730" s="149"/>
      <c r="AF3730" s="149"/>
      <c r="AG3730" s="149" t="s">
        <v>409</v>
      </c>
      <c r="AH3730" s="149">
        <v>1</v>
      </c>
      <c r="AI3730" s="149"/>
      <c r="AJ3730" s="149"/>
      <c r="AK3730" s="149"/>
      <c r="AL3730" s="149"/>
      <c r="AM3730" s="149"/>
      <c r="AN3730" s="149"/>
      <c r="AO3730" s="149"/>
      <c r="AP3730" s="149"/>
      <c r="AQ3730" s="149"/>
      <c r="AR3730" s="149"/>
      <c r="AS3730" s="149"/>
      <c r="AT3730" s="149"/>
      <c r="AU3730" s="149"/>
      <c r="AV3730" s="149"/>
      <c r="AW3730" s="149"/>
      <c r="AX3730" s="149"/>
      <c r="AY3730" s="149"/>
      <c r="AZ3730" s="149"/>
      <c r="BA3730" s="149"/>
      <c r="BB3730" s="149"/>
      <c r="BC3730" s="149"/>
      <c r="BD3730" s="149"/>
      <c r="BE3730" s="149"/>
      <c r="BF3730" s="149"/>
      <c r="BG3730" s="149"/>
      <c r="BH3730" s="149"/>
    </row>
    <row r="3731" spans="1:60" ht="22.5" outlineLevel="1" x14ac:dyDescent="0.2">
      <c r="A3731" s="173">
        <v>362</v>
      </c>
      <c r="B3731" s="174" t="s">
        <v>2653</v>
      </c>
      <c r="C3731" s="189" t="s">
        <v>2654</v>
      </c>
      <c r="D3731" s="175" t="s">
        <v>640</v>
      </c>
      <c r="E3731" s="176">
        <v>1</v>
      </c>
      <c r="F3731" s="177"/>
      <c r="G3731" s="178">
        <f>ROUND(E3731*F3731,2)</f>
        <v>0</v>
      </c>
      <c r="H3731" s="177"/>
      <c r="I3731" s="178">
        <f>ROUND(E3731*H3731,2)</f>
        <v>0</v>
      </c>
      <c r="J3731" s="177"/>
      <c r="K3731" s="178">
        <f>ROUND(E3731*J3731,2)</f>
        <v>0</v>
      </c>
      <c r="L3731" s="178">
        <v>12</v>
      </c>
      <c r="M3731" s="178">
        <f>G3731*(1+L3731/100)</f>
        <v>0</v>
      </c>
      <c r="N3731" s="176">
        <v>0</v>
      </c>
      <c r="O3731" s="176">
        <f>ROUND(E3731*N3731,2)</f>
        <v>0</v>
      </c>
      <c r="P3731" s="176">
        <v>0</v>
      </c>
      <c r="Q3731" s="176">
        <f>ROUND(E3731*P3731,2)</f>
        <v>0</v>
      </c>
      <c r="R3731" s="178"/>
      <c r="S3731" s="178" t="s">
        <v>641</v>
      </c>
      <c r="T3731" s="179" t="s">
        <v>366</v>
      </c>
      <c r="U3731" s="160">
        <v>0</v>
      </c>
      <c r="V3731" s="160">
        <f>ROUND(E3731*U3731,2)</f>
        <v>0</v>
      </c>
      <c r="W3731" s="160"/>
      <c r="X3731" s="160" t="s">
        <v>404</v>
      </c>
      <c r="Y3731" s="160" t="s">
        <v>368</v>
      </c>
      <c r="Z3731" s="149"/>
      <c r="AA3731" s="149"/>
      <c r="AB3731" s="149"/>
      <c r="AC3731" s="149"/>
      <c r="AD3731" s="149"/>
      <c r="AE3731" s="149"/>
      <c r="AF3731" s="149"/>
      <c r="AG3731" s="149" t="s">
        <v>438</v>
      </c>
      <c r="AH3731" s="149"/>
      <c r="AI3731" s="149"/>
      <c r="AJ3731" s="149"/>
      <c r="AK3731" s="149"/>
      <c r="AL3731" s="149"/>
      <c r="AM3731" s="149"/>
      <c r="AN3731" s="149"/>
      <c r="AO3731" s="149"/>
      <c r="AP3731" s="149"/>
      <c r="AQ3731" s="149"/>
      <c r="AR3731" s="149"/>
      <c r="AS3731" s="149"/>
      <c r="AT3731" s="149"/>
      <c r="AU3731" s="149"/>
      <c r="AV3731" s="149"/>
      <c r="AW3731" s="149"/>
      <c r="AX3731" s="149"/>
      <c r="AY3731" s="149"/>
      <c r="AZ3731" s="149"/>
      <c r="BA3731" s="149"/>
      <c r="BB3731" s="149"/>
      <c r="BC3731" s="149"/>
      <c r="BD3731" s="149"/>
      <c r="BE3731" s="149"/>
      <c r="BF3731" s="149"/>
      <c r="BG3731" s="149"/>
      <c r="BH3731" s="149"/>
    </row>
    <row r="3732" spans="1:60" outlineLevel="2" x14ac:dyDescent="0.2">
      <c r="A3732" s="156"/>
      <c r="B3732" s="157"/>
      <c r="C3732" s="285" t="s">
        <v>2655</v>
      </c>
      <c r="D3732" s="286"/>
      <c r="E3732" s="286"/>
      <c r="F3732" s="286"/>
      <c r="G3732" s="286"/>
      <c r="H3732" s="160"/>
      <c r="I3732" s="160"/>
      <c r="J3732" s="160"/>
      <c r="K3732" s="160"/>
      <c r="L3732" s="160"/>
      <c r="M3732" s="160"/>
      <c r="N3732" s="159"/>
      <c r="O3732" s="159"/>
      <c r="P3732" s="159"/>
      <c r="Q3732" s="159"/>
      <c r="R3732" s="160"/>
      <c r="S3732" s="160"/>
      <c r="T3732" s="160"/>
      <c r="U3732" s="160"/>
      <c r="V3732" s="160"/>
      <c r="W3732" s="160"/>
      <c r="X3732" s="160"/>
      <c r="Y3732" s="160"/>
      <c r="Z3732" s="149"/>
      <c r="AA3732" s="149"/>
      <c r="AB3732" s="149"/>
      <c r="AC3732" s="149"/>
      <c r="AD3732" s="149"/>
      <c r="AE3732" s="149"/>
      <c r="AF3732" s="149"/>
      <c r="AG3732" s="149" t="s">
        <v>2494</v>
      </c>
      <c r="AH3732" s="149"/>
      <c r="AI3732" s="149"/>
      <c r="AJ3732" s="149"/>
      <c r="AK3732" s="149"/>
      <c r="AL3732" s="149"/>
      <c r="AM3732" s="149"/>
      <c r="AN3732" s="149"/>
      <c r="AO3732" s="149"/>
      <c r="AP3732" s="149"/>
      <c r="AQ3732" s="149"/>
      <c r="AR3732" s="149"/>
      <c r="AS3732" s="149"/>
      <c r="AT3732" s="149"/>
      <c r="AU3732" s="149"/>
      <c r="AV3732" s="149"/>
      <c r="AW3732" s="149"/>
      <c r="AX3732" s="149"/>
      <c r="AY3732" s="149"/>
      <c r="AZ3732" s="149"/>
      <c r="BA3732" s="197" t="str">
        <f>C3732</f>
        <v>vč.chemických kotev, kotevního a montážního materiálu, pomocného lešení, viz výpis výrobků zámečnických</v>
      </c>
      <c r="BB3732" s="149"/>
      <c r="BC3732" s="149"/>
      <c r="BD3732" s="149"/>
      <c r="BE3732" s="149"/>
      <c r="BF3732" s="149"/>
      <c r="BG3732" s="149"/>
      <c r="BH3732" s="149"/>
    </row>
    <row r="3733" spans="1:60" outlineLevel="2" x14ac:dyDescent="0.2">
      <c r="A3733" s="156"/>
      <c r="B3733" s="157"/>
      <c r="C3733" s="200" t="s">
        <v>2607</v>
      </c>
      <c r="D3733" s="193"/>
      <c r="E3733" s="194"/>
      <c r="F3733" s="160"/>
      <c r="G3733" s="160"/>
      <c r="H3733" s="160"/>
      <c r="I3733" s="160"/>
      <c r="J3733" s="160"/>
      <c r="K3733" s="160"/>
      <c r="L3733" s="160"/>
      <c r="M3733" s="160"/>
      <c r="N3733" s="159"/>
      <c r="O3733" s="159"/>
      <c r="P3733" s="159"/>
      <c r="Q3733" s="159"/>
      <c r="R3733" s="160"/>
      <c r="S3733" s="160"/>
      <c r="T3733" s="160"/>
      <c r="U3733" s="160"/>
      <c r="V3733" s="160"/>
      <c r="W3733" s="160"/>
      <c r="X3733" s="160"/>
      <c r="Y3733" s="160"/>
      <c r="Z3733" s="149"/>
      <c r="AA3733" s="149"/>
      <c r="AB3733" s="149"/>
      <c r="AC3733" s="149"/>
      <c r="AD3733" s="149"/>
      <c r="AE3733" s="149"/>
      <c r="AF3733" s="149"/>
      <c r="AG3733" s="149" t="s">
        <v>409</v>
      </c>
      <c r="AH3733" s="149">
        <v>0</v>
      </c>
      <c r="AI3733" s="149"/>
      <c r="AJ3733" s="149"/>
      <c r="AK3733" s="149"/>
      <c r="AL3733" s="149"/>
      <c r="AM3733" s="149"/>
      <c r="AN3733" s="149"/>
      <c r="AO3733" s="149"/>
      <c r="AP3733" s="149"/>
      <c r="AQ3733" s="149"/>
      <c r="AR3733" s="149"/>
      <c r="AS3733" s="149"/>
      <c r="AT3733" s="149"/>
      <c r="AU3733" s="149"/>
      <c r="AV3733" s="149"/>
      <c r="AW3733" s="149"/>
      <c r="AX3733" s="149"/>
      <c r="AY3733" s="149"/>
      <c r="AZ3733" s="149"/>
      <c r="BA3733" s="149"/>
      <c r="BB3733" s="149"/>
      <c r="BC3733" s="149"/>
      <c r="BD3733" s="149"/>
      <c r="BE3733" s="149"/>
      <c r="BF3733" s="149"/>
      <c r="BG3733" s="149"/>
      <c r="BH3733" s="149"/>
    </row>
    <row r="3734" spans="1:60" outlineLevel="3" x14ac:dyDescent="0.2">
      <c r="A3734" s="156"/>
      <c r="B3734" s="157"/>
      <c r="C3734" s="200" t="s">
        <v>2656</v>
      </c>
      <c r="D3734" s="193"/>
      <c r="E3734" s="194">
        <v>1</v>
      </c>
      <c r="F3734" s="160"/>
      <c r="G3734" s="160"/>
      <c r="H3734" s="160"/>
      <c r="I3734" s="160"/>
      <c r="J3734" s="160"/>
      <c r="K3734" s="160"/>
      <c r="L3734" s="160"/>
      <c r="M3734" s="160"/>
      <c r="N3734" s="159"/>
      <c r="O3734" s="159"/>
      <c r="P3734" s="159"/>
      <c r="Q3734" s="159"/>
      <c r="R3734" s="160"/>
      <c r="S3734" s="160"/>
      <c r="T3734" s="160"/>
      <c r="U3734" s="160"/>
      <c r="V3734" s="160"/>
      <c r="W3734" s="160"/>
      <c r="X3734" s="160"/>
      <c r="Y3734" s="160"/>
      <c r="Z3734" s="149"/>
      <c r="AA3734" s="149"/>
      <c r="AB3734" s="149"/>
      <c r="AC3734" s="149"/>
      <c r="AD3734" s="149"/>
      <c r="AE3734" s="149"/>
      <c r="AF3734" s="149"/>
      <c r="AG3734" s="149" t="s">
        <v>409</v>
      </c>
      <c r="AH3734" s="149">
        <v>0</v>
      </c>
      <c r="AI3734" s="149"/>
      <c r="AJ3734" s="149"/>
      <c r="AK3734" s="149"/>
      <c r="AL3734" s="149"/>
      <c r="AM3734" s="149"/>
      <c r="AN3734" s="149"/>
      <c r="AO3734" s="149"/>
      <c r="AP3734" s="149"/>
      <c r="AQ3734" s="149"/>
      <c r="AR3734" s="149"/>
      <c r="AS3734" s="149"/>
      <c r="AT3734" s="149"/>
      <c r="AU3734" s="149"/>
      <c r="AV3734" s="149"/>
      <c r="AW3734" s="149"/>
      <c r="AX3734" s="149"/>
      <c r="AY3734" s="149"/>
      <c r="AZ3734" s="149"/>
      <c r="BA3734" s="149"/>
      <c r="BB3734" s="149"/>
      <c r="BC3734" s="149"/>
      <c r="BD3734" s="149"/>
      <c r="BE3734" s="149"/>
      <c r="BF3734" s="149"/>
      <c r="BG3734" s="149"/>
      <c r="BH3734" s="149"/>
    </row>
    <row r="3735" spans="1:60" outlineLevel="3" x14ac:dyDescent="0.2">
      <c r="A3735" s="156"/>
      <c r="B3735" s="157"/>
      <c r="C3735" s="201" t="s">
        <v>417</v>
      </c>
      <c r="D3735" s="195"/>
      <c r="E3735" s="196">
        <v>1</v>
      </c>
      <c r="F3735" s="160"/>
      <c r="G3735" s="160"/>
      <c r="H3735" s="160"/>
      <c r="I3735" s="160"/>
      <c r="J3735" s="160"/>
      <c r="K3735" s="160"/>
      <c r="L3735" s="160"/>
      <c r="M3735" s="160"/>
      <c r="N3735" s="159"/>
      <c r="O3735" s="159"/>
      <c r="P3735" s="159"/>
      <c r="Q3735" s="159"/>
      <c r="R3735" s="160"/>
      <c r="S3735" s="160"/>
      <c r="T3735" s="160"/>
      <c r="U3735" s="160"/>
      <c r="V3735" s="160"/>
      <c r="W3735" s="160"/>
      <c r="X3735" s="160"/>
      <c r="Y3735" s="160"/>
      <c r="Z3735" s="149"/>
      <c r="AA3735" s="149"/>
      <c r="AB3735" s="149"/>
      <c r="AC3735" s="149"/>
      <c r="AD3735" s="149"/>
      <c r="AE3735" s="149"/>
      <c r="AF3735" s="149"/>
      <c r="AG3735" s="149" t="s">
        <v>409</v>
      </c>
      <c r="AH3735" s="149">
        <v>1</v>
      </c>
      <c r="AI3735" s="149"/>
      <c r="AJ3735" s="149"/>
      <c r="AK3735" s="149"/>
      <c r="AL3735" s="149"/>
      <c r="AM3735" s="149"/>
      <c r="AN3735" s="149"/>
      <c r="AO3735" s="149"/>
      <c r="AP3735" s="149"/>
      <c r="AQ3735" s="149"/>
      <c r="AR3735" s="149"/>
      <c r="AS3735" s="149"/>
      <c r="AT3735" s="149"/>
      <c r="AU3735" s="149"/>
      <c r="AV3735" s="149"/>
      <c r="AW3735" s="149"/>
      <c r="AX3735" s="149"/>
      <c r="AY3735" s="149"/>
      <c r="AZ3735" s="149"/>
      <c r="BA3735" s="149"/>
      <c r="BB3735" s="149"/>
      <c r="BC3735" s="149"/>
      <c r="BD3735" s="149"/>
      <c r="BE3735" s="149"/>
      <c r="BF3735" s="149"/>
      <c r="BG3735" s="149"/>
      <c r="BH3735" s="149"/>
    </row>
    <row r="3736" spans="1:60" ht="22.5" outlineLevel="1" x14ac:dyDescent="0.2">
      <c r="A3736" s="173">
        <v>363</v>
      </c>
      <c r="B3736" s="174" t="s">
        <v>2657</v>
      </c>
      <c r="C3736" s="189" t="s">
        <v>2658</v>
      </c>
      <c r="D3736" s="175" t="s">
        <v>640</v>
      </c>
      <c r="E3736" s="176">
        <v>1</v>
      </c>
      <c r="F3736" s="177"/>
      <c r="G3736" s="178">
        <f>ROUND(E3736*F3736,2)</f>
        <v>0</v>
      </c>
      <c r="H3736" s="177"/>
      <c r="I3736" s="178">
        <f>ROUND(E3736*H3736,2)</f>
        <v>0</v>
      </c>
      <c r="J3736" s="177"/>
      <c r="K3736" s="178">
        <f>ROUND(E3736*J3736,2)</f>
        <v>0</v>
      </c>
      <c r="L3736" s="178">
        <v>12</v>
      </c>
      <c r="M3736" s="178">
        <f>G3736*(1+L3736/100)</f>
        <v>0</v>
      </c>
      <c r="N3736" s="176">
        <v>0</v>
      </c>
      <c r="O3736" s="176">
        <f>ROUND(E3736*N3736,2)</f>
        <v>0</v>
      </c>
      <c r="P3736" s="176">
        <v>0</v>
      </c>
      <c r="Q3736" s="176">
        <f>ROUND(E3736*P3736,2)</f>
        <v>0</v>
      </c>
      <c r="R3736" s="178"/>
      <c r="S3736" s="178" t="s">
        <v>641</v>
      </c>
      <c r="T3736" s="179" t="s">
        <v>366</v>
      </c>
      <c r="U3736" s="160">
        <v>0</v>
      </c>
      <c r="V3736" s="160">
        <f>ROUND(E3736*U3736,2)</f>
        <v>0</v>
      </c>
      <c r="W3736" s="160"/>
      <c r="X3736" s="160" t="s">
        <v>404</v>
      </c>
      <c r="Y3736" s="160" t="s">
        <v>368</v>
      </c>
      <c r="Z3736" s="149"/>
      <c r="AA3736" s="149"/>
      <c r="AB3736" s="149"/>
      <c r="AC3736" s="149"/>
      <c r="AD3736" s="149"/>
      <c r="AE3736" s="149"/>
      <c r="AF3736" s="149"/>
      <c r="AG3736" s="149" t="s">
        <v>438</v>
      </c>
      <c r="AH3736" s="149"/>
      <c r="AI3736" s="149"/>
      <c r="AJ3736" s="149"/>
      <c r="AK3736" s="149"/>
      <c r="AL3736" s="149"/>
      <c r="AM3736" s="149"/>
      <c r="AN3736" s="149"/>
      <c r="AO3736" s="149"/>
      <c r="AP3736" s="149"/>
      <c r="AQ3736" s="149"/>
      <c r="AR3736" s="149"/>
      <c r="AS3736" s="149"/>
      <c r="AT3736" s="149"/>
      <c r="AU3736" s="149"/>
      <c r="AV3736" s="149"/>
      <c r="AW3736" s="149"/>
      <c r="AX3736" s="149"/>
      <c r="AY3736" s="149"/>
      <c r="AZ3736" s="149"/>
      <c r="BA3736" s="149"/>
      <c r="BB3736" s="149"/>
      <c r="BC3736" s="149"/>
      <c r="BD3736" s="149"/>
      <c r="BE3736" s="149"/>
      <c r="BF3736" s="149"/>
      <c r="BG3736" s="149"/>
      <c r="BH3736" s="149"/>
    </row>
    <row r="3737" spans="1:60" outlineLevel="2" x14ac:dyDescent="0.2">
      <c r="A3737" s="156"/>
      <c r="B3737" s="157"/>
      <c r="C3737" s="285" t="s">
        <v>2655</v>
      </c>
      <c r="D3737" s="286"/>
      <c r="E3737" s="286"/>
      <c r="F3737" s="286"/>
      <c r="G3737" s="286"/>
      <c r="H3737" s="160"/>
      <c r="I3737" s="160"/>
      <c r="J3737" s="160"/>
      <c r="K3737" s="160"/>
      <c r="L3737" s="160"/>
      <c r="M3737" s="160"/>
      <c r="N3737" s="159"/>
      <c r="O3737" s="159"/>
      <c r="P3737" s="159"/>
      <c r="Q3737" s="159"/>
      <c r="R3737" s="160"/>
      <c r="S3737" s="160"/>
      <c r="T3737" s="160"/>
      <c r="U3737" s="160"/>
      <c r="V3737" s="160"/>
      <c r="W3737" s="160"/>
      <c r="X3737" s="160"/>
      <c r="Y3737" s="160"/>
      <c r="Z3737" s="149"/>
      <c r="AA3737" s="149"/>
      <c r="AB3737" s="149"/>
      <c r="AC3737" s="149"/>
      <c r="AD3737" s="149"/>
      <c r="AE3737" s="149"/>
      <c r="AF3737" s="149"/>
      <c r="AG3737" s="149" t="s">
        <v>2494</v>
      </c>
      <c r="AH3737" s="149"/>
      <c r="AI3737" s="149"/>
      <c r="AJ3737" s="149"/>
      <c r="AK3737" s="149"/>
      <c r="AL3737" s="149"/>
      <c r="AM3737" s="149"/>
      <c r="AN3737" s="149"/>
      <c r="AO3737" s="149"/>
      <c r="AP3737" s="149"/>
      <c r="AQ3737" s="149"/>
      <c r="AR3737" s="149"/>
      <c r="AS3737" s="149"/>
      <c r="AT3737" s="149"/>
      <c r="AU3737" s="149"/>
      <c r="AV3737" s="149"/>
      <c r="AW3737" s="149"/>
      <c r="AX3737" s="149"/>
      <c r="AY3737" s="149"/>
      <c r="AZ3737" s="149"/>
      <c r="BA3737" s="197" t="str">
        <f>C3737</f>
        <v>vč.chemických kotev, kotevního a montážního materiálu, pomocného lešení, viz výpis výrobků zámečnických</v>
      </c>
      <c r="BB3737" s="149"/>
      <c r="BC3737" s="149"/>
      <c r="BD3737" s="149"/>
      <c r="BE3737" s="149"/>
      <c r="BF3737" s="149"/>
      <c r="BG3737" s="149"/>
      <c r="BH3737" s="149"/>
    </row>
    <row r="3738" spans="1:60" outlineLevel="2" x14ac:dyDescent="0.2">
      <c r="A3738" s="156"/>
      <c r="B3738" s="157"/>
      <c r="C3738" s="200" t="s">
        <v>2607</v>
      </c>
      <c r="D3738" s="193"/>
      <c r="E3738" s="194"/>
      <c r="F3738" s="160"/>
      <c r="G3738" s="160"/>
      <c r="H3738" s="160"/>
      <c r="I3738" s="160"/>
      <c r="J3738" s="160"/>
      <c r="K3738" s="160"/>
      <c r="L3738" s="160"/>
      <c r="M3738" s="160"/>
      <c r="N3738" s="159"/>
      <c r="O3738" s="159"/>
      <c r="P3738" s="159"/>
      <c r="Q3738" s="159"/>
      <c r="R3738" s="160"/>
      <c r="S3738" s="160"/>
      <c r="T3738" s="160"/>
      <c r="U3738" s="160"/>
      <c r="V3738" s="160"/>
      <c r="W3738" s="160"/>
      <c r="X3738" s="160"/>
      <c r="Y3738" s="160"/>
      <c r="Z3738" s="149"/>
      <c r="AA3738" s="149"/>
      <c r="AB3738" s="149"/>
      <c r="AC3738" s="149"/>
      <c r="AD3738" s="149"/>
      <c r="AE3738" s="149"/>
      <c r="AF3738" s="149"/>
      <c r="AG3738" s="149" t="s">
        <v>409</v>
      </c>
      <c r="AH3738" s="149">
        <v>0</v>
      </c>
      <c r="AI3738" s="149"/>
      <c r="AJ3738" s="149"/>
      <c r="AK3738" s="149"/>
      <c r="AL3738" s="149"/>
      <c r="AM3738" s="149"/>
      <c r="AN3738" s="149"/>
      <c r="AO3738" s="149"/>
      <c r="AP3738" s="149"/>
      <c r="AQ3738" s="149"/>
      <c r="AR3738" s="149"/>
      <c r="AS3738" s="149"/>
      <c r="AT3738" s="149"/>
      <c r="AU3738" s="149"/>
      <c r="AV3738" s="149"/>
      <c r="AW3738" s="149"/>
      <c r="AX3738" s="149"/>
      <c r="AY3738" s="149"/>
      <c r="AZ3738" s="149"/>
      <c r="BA3738" s="149"/>
      <c r="BB3738" s="149"/>
      <c r="BC3738" s="149"/>
      <c r="BD3738" s="149"/>
      <c r="BE3738" s="149"/>
      <c r="BF3738" s="149"/>
      <c r="BG3738" s="149"/>
      <c r="BH3738" s="149"/>
    </row>
    <row r="3739" spans="1:60" outlineLevel="3" x14ac:dyDescent="0.2">
      <c r="A3739" s="156"/>
      <c r="B3739" s="157"/>
      <c r="C3739" s="200" t="s">
        <v>2659</v>
      </c>
      <c r="D3739" s="193"/>
      <c r="E3739" s="194">
        <v>1</v>
      </c>
      <c r="F3739" s="160"/>
      <c r="G3739" s="160"/>
      <c r="H3739" s="160"/>
      <c r="I3739" s="160"/>
      <c r="J3739" s="160"/>
      <c r="K3739" s="160"/>
      <c r="L3739" s="160"/>
      <c r="M3739" s="160"/>
      <c r="N3739" s="159"/>
      <c r="O3739" s="159"/>
      <c r="P3739" s="159"/>
      <c r="Q3739" s="159"/>
      <c r="R3739" s="160"/>
      <c r="S3739" s="160"/>
      <c r="T3739" s="160"/>
      <c r="U3739" s="160"/>
      <c r="V3739" s="160"/>
      <c r="W3739" s="160"/>
      <c r="X3739" s="160"/>
      <c r="Y3739" s="160"/>
      <c r="Z3739" s="149"/>
      <c r="AA3739" s="149"/>
      <c r="AB3739" s="149"/>
      <c r="AC3739" s="149"/>
      <c r="AD3739" s="149"/>
      <c r="AE3739" s="149"/>
      <c r="AF3739" s="149"/>
      <c r="AG3739" s="149" t="s">
        <v>409</v>
      </c>
      <c r="AH3739" s="149">
        <v>0</v>
      </c>
      <c r="AI3739" s="149"/>
      <c r="AJ3739" s="149"/>
      <c r="AK3739" s="149"/>
      <c r="AL3739" s="149"/>
      <c r="AM3739" s="149"/>
      <c r="AN3739" s="149"/>
      <c r="AO3739" s="149"/>
      <c r="AP3739" s="149"/>
      <c r="AQ3739" s="149"/>
      <c r="AR3739" s="149"/>
      <c r="AS3739" s="149"/>
      <c r="AT3739" s="149"/>
      <c r="AU3739" s="149"/>
      <c r="AV3739" s="149"/>
      <c r="AW3739" s="149"/>
      <c r="AX3739" s="149"/>
      <c r="AY3739" s="149"/>
      <c r="AZ3739" s="149"/>
      <c r="BA3739" s="149"/>
      <c r="BB3739" s="149"/>
      <c r="BC3739" s="149"/>
      <c r="BD3739" s="149"/>
      <c r="BE3739" s="149"/>
      <c r="BF3739" s="149"/>
      <c r="BG3739" s="149"/>
      <c r="BH3739" s="149"/>
    </row>
    <row r="3740" spans="1:60" outlineLevel="3" x14ac:dyDescent="0.2">
      <c r="A3740" s="156"/>
      <c r="B3740" s="157"/>
      <c r="C3740" s="201" t="s">
        <v>417</v>
      </c>
      <c r="D3740" s="195"/>
      <c r="E3740" s="196">
        <v>1</v>
      </c>
      <c r="F3740" s="160"/>
      <c r="G3740" s="160"/>
      <c r="H3740" s="160"/>
      <c r="I3740" s="160"/>
      <c r="J3740" s="160"/>
      <c r="K3740" s="160"/>
      <c r="L3740" s="160"/>
      <c r="M3740" s="160"/>
      <c r="N3740" s="159"/>
      <c r="O3740" s="159"/>
      <c r="P3740" s="159"/>
      <c r="Q3740" s="159"/>
      <c r="R3740" s="160"/>
      <c r="S3740" s="160"/>
      <c r="T3740" s="160"/>
      <c r="U3740" s="160"/>
      <c r="V3740" s="160"/>
      <c r="W3740" s="160"/>
      <c r="X3740" s="160"/>
      <c r="Y3740" s="160"/>
      <c r="Z3740" s="149"/>
      <c r="AA3740" s="149"/>
      <c r="AB3740" s="149"/>
      <c r="AC3740" s="149"/>
      <c r="AD3740" s="149"/>
      <c r="AE3740" s="149"/>
      <c r="AF3740" s="149"/>
      <c r="AG3740" s="149" t="s">
        <v>409</v>
      </c>
      <c r="AH3740" s="149">
        <v>1</v>
      </c>
      <c r="AI3740" s="149"/>
      <c r="AJ3740" s="149"/>
      <c r="AK3740" s="149"/>
      <c r="AL3740" s="149"/>
      <c r="AM3740" s="149"/>
      <c r="AN3740" s="149"/>
      <c r="AO3740" s="149"/>
      <c r="AP3740" s="149"/>
      <c r="AQ3740" s="149"/>
      <c r="AR3740" s="149"/>
      <c r="AS3740" s="149"/>
      <c r="AT3740" s="149"/>
      <c r="AU3740" s="149"/>
      <c r="AV3740" s="149"/>
      <c r="AW3740" s="149"/>
      <c r="AX3740" s="149"/>
      <c r="AY3740" s="149"/>
      <c r="AZ3740" s="149"/>
      <c r="BA3740" s="149"/>
      <c r="BB3740" s="149"/>
      <c r="BC3740" s="149"/>
      <c r="BD3740" s="149"/>
      <c r="BE3740" s="149"/>
      <c r="BF3740" s="149"/>
      <c r="BG3740" s="149"/>
      <c r="BH3740" s="149"/>
    </row>
    <row r="3741" spans="1:60" ht="22.5" outlineLevel="1" x14ac:dyDescent="0.2">
      <c r="A3741" s="173">
        <v>364</v>
      </c>
      <c r="B3741" s="174" t="s">
        <v>2660</v>
      </c>
      <c r="C3741" s="189" t="s">
        <v>2661</v>
      </c>
      <c r="D3741" s="175" t="s">
        <v>640</v>
      </c>
      <c r="E3741" s="176">
        <v>1</v>
      </c>
      <c r="F3741" s="177"/>
      <c r="G3741" s="178">
        <f>ROUND(E3741*F3741,2)</f>
        <v>0</v>
      </c>
      <c r="H3741" s="177"/>
      <c r="I3741" s="178">
        <f>ROUND(E3741*H3741,2)</f>
        <v>0</v>
      </c>
      <c r="J3741" s="177"/>
      <c r="K3741" s="178">
        <f>ROUND(E3741*J3741,2)</f>
        <v>0</v>
      </c>
      <c r="L3741" s="178">
        <v>12</v>
      </c>
      <c r="M3741" s="178">
        <f>G3741*(1+L3741/100)</f>
        <v>0</v>
      </c>
      <c r="N3741" s="176">
        <v>0</v>
      </c>
      <c r="O3741" s="176">
        <f>ROUND(E3741*N3741,2)</f>
        <v>0</v>
      </c>
      <c r="P3741" s="176">
        <v>0</v>
      </c>
      <c r="Q3741" s="176">
        <f>ROUND(E3741*P3741,2)</f>
        <v>0</v>
      </c>
      <c r="R3741" s="178"/>
      <c r="S3741" s="178" t="s">
        <v>641</v>
      </c>
      <c r="T3741" s="179" t="s">
        <v>366</v>
      </c>
      <c r="U3741" s="160">
        <v>0</v>
      </c>
      <c r="V3741" s="160">
        <f>ROUND(E3741*U3741,2)</f>
        <v>0</v>
      </c>
      <c r="W3741" s="160"/>
      <c r="X3741" s="160" t="s">
        <v>404</v>
      </c>
      <c r="Y3741" s="160" t="s">
        <v>368</v>
      </c>
      <c r="Z3741" s="149"/>
      <c r="AA3741" s="149"/>
      <c r="AB3741" s="149"/>
      <c r="AC3741" s="149"/>
      <c r="AD3741" s="149"/>
      <c r="AE3741" s="149"/>
      <c r="AF3741" s="149"/>
      <c r="AG3741" s="149" t="s">
        <v>438</v>
      </c>
      <c r="AH3741" s="149"/>
      <c r="AI3741" s="149"/>
      <c r="AJ3741" s="149"/>
      <c r="AK3741" s="149"/>
      <c r="AL3741" s="149"/>
      <c r="AM3741" s="149"/>
      <c r="AN3741" s="149"/>
      <c r="AO3741" s="149"/>
      <c r="AP3741" s="149"/>
      <c r="AQ3741" s="149"/>
      <c r="AR3741" s="149"/>
      <c r="AS3741" s="149"/>
      <c r="AT3741" s="149"/>
      <c r="AU3741" s="149"/>
      <c r="AV3741" s="149"/>
      <c r="AW3741" s="149"/>
      <c r="AX3741" s="149"/>
      <c r="AY3741" s="149"/>
      <c r="AZ3741" s="149"/>
      <c r="BA3741" s="149"/>
      <c r="BB3741" s="149"/>
      <c r="BC3741" s="149"/>
      <c r="BD3741" s="149"/>
      <c r="BE3741" s="149"/>
      <c r="BF3741" s="149"/>
      <c r="BG3741" s="149"/>
      <c r="BH3741" s="149"/>
    </row>
    <row r="3742" spans="1:60" outlineLevel="2" x14ac:dyDescent="0.2">
      <c r="A3742" s="156"/>
      <c r="B3742" s="157"/>
      <c r="C3742" s="285" t="s">
        <v>2655</v>
      </c>
      <c r="D3742" s="286"/>
      <c r="E3742" s="286"/>
      <c r="F3742" s="286"/>
      <c r="G3742" s="286"/>
      <c r="H3742" s="160"/>
      <c r="I3742" s="160"/>
      <c r="J3742" s="160"/>
      <c r="K3742" s="160"/>
      <c r="L3742" s="160"/>
      <c r="M3742" s="160"/>
      <c r="N3742" s="159"/>
      <c r="O3742" s="159"/>
      <c r="P3742" s="159"/>
      <c r="Q3742" s="159"/>
      <c r="R3742" s="160"/>
      <c r="S3742" s="160"/>
      <c r="T3742" s="160"/>
      <c r="U3742" s="160"/>
      <c r="V3742" s="160"/>
      <c r="W3742" s="160"/>
      <c r="X3742" s="160"/>
      <c r="Y3742" s="160"/>
      <c r="Z3742" s="149"/>
      <c r="AA3742" s="149"/>
      <c r="AB3742" s="149"/>
      <c r="AC3742" s="149"/>
      <c r="AD3742" s="149"/>
      <c r="AE3742" s="149"/>
      <c r="AF3742" s="149"/>
      <c r="AG3742" s="149" t="s">
        <v>2494</v>
      </c>
      <c r="AH3742" s="149"/>
      <c r="AI3742" s="149"/>
      <c r="AJ3742" s="149"/>
      <c r="AK3742" s="149"/>
      <c r="AL3742" s="149"/>
      <c r="AM3742" s="149"/>
      <c r="AN3742" s="149"/>
      <c r="AO3742" s="149"/>
      <c r="AP3742" s="149"/>
      <c r="AQ3742" s="149"/>
      <c r="AR3742" s="149"/>
      <c r="AS3742" s="149"/>
      <c r="AT3742" s="149"/>
      <c r="AU3742" s="149"/>
      <c r="AV3742" s="149"/>
      <c r="AW3742" s="149"/>
      <c r="AX3742" s="149"/>
      <c r="AY3742" s="149"/>
      <c r="AZ3742" s="149"/>
      <c r="BA3742" s="197" t="str">
        <f>C3742</f>
        <v>vč.chemických kotev, kotevního a montážního materiálu, pomocného lešení, viz výpis výrobků zámečnických</v>
      </c>
      <c r="BB3742" s="149"/>
      <c r="BC3742" s="149"/>
      <c r="BD3742" s="149"/>
      <c r="BE3742" s="149"/>
      <c r="BF3742" s="149"/>
      <c r="BG3742" s="149"/>
      <c r="BH3742" s="149"/>
    </row>
    <row r="3743" spans="1:60" outlineLevel="2" x14ac:dyDescent="0.2">
      <c r="A3743" s="156"/>
      <c r="B3743" s="157"/>
      <c r="C3743" s="200" t="s">
        <v>2607</v>
      </c>
      <c r="D3743" s="193"/>
      <c r="E3743" s="194"/>
      <c r="F3743" s="160"/>
      <c r="G3743" s="160"/>
      <c r="H3743" s="160"/>
      <c r="I3743" s="160"/>
      <c r="J3743" s="160"/>
      <c r="K3743" s="160"/>
      <c r="L3743" s="160"/>
      <c r="M3743" s="160"/>
      <c r="N3743" s="159"/>
      <c r="O3743" s="159"/>
      <c r="P3743" s="159"/>
      <c r="Q3743" s="159"/>
      <c r="R3743" s="160"/>
      <c r="S3743" s="160"/>
      <c r="T3743" s="160"/>
      <c r="U3743" s="160"/>
      <c r="V3743" s="160"/>
      <c r="W3743" s="160"/>
      <c r="X3743" s="160"/>
      <c r="Y3743" s="160"/>
      <c r="Z3743" s="149"/>
      <c r="AA3743" s="149"/>
      <c r="AB3743" s="149"/>
      <c r="AC3743" s="149"/>
      <c r="AD3743" s="149"/>
      <c r="AE3743" s="149"/>
      <c r="AF3743" s="149"/>
      <c r="AG3743" s="149" t="s">
        <v>409</v>
      </c>
      <c r="AH3743" s="149">
        <v>0</v>
      </c>
      <c r="AI3743" s="149"/>
      <c r="AJ3743" s="149"/>
      <c r="AK3743" s="149"/>
      <c r="AL3743" s="149"/>
      <c r="AM3743" s="149"/>
      <c r="AN3743" s="149"/>
      <c r="AO3743" s="149"/>
      <c r="AP3743" s="149"/>
      <c r="AQ3743" s="149"/>
      <c r="AR3743" s="149"/>
      <c r="AS3743" s="149"/>
      <c r="AT3743" s="149"/>
      <c r="AU3743" s="149"/>
      <c r="AV3743" s="149"/>
      <c r="AW3743" s="149"/>
      <c r="AX3743" s="149"/>
      <c r="AY3743" s="149"/>
      <c r="AZ3743" s="149"/>
      <c r="BA3743" s="149"/>
      <c r="BB3743" s="149"/>
      <c r="BC3743" s="149"/>
      <c r="BD3743" s="149"/>
      <c r="BE3743" s="149"/>
      <c r="BF3743" s="149"/>
      <c r="BG3743" s="149"/>
      <c r="BH3743" s="149"/>
    </row>
    <row r="3744" spans="1:60" outlineLevel="3" x14ac:dyDescent="0.2">
      <c r="A3744" s="156"/>
      <c r="B3744" s="157"/>
      <c r="C3744" s="200" t="s">
        <v>2662</v>
      </c>
      <c r="D3744" s="193"/>
      <c r="E3744" s="194">
        <v>1</v>
      </c>
      <c r="F3744" s="160"/>
      <c r="G3744" s="160"/>
      <c r="H3744" s="160"/>
      <c r="I3744" s="160"/>
      <c r="J3744" s="160"/>
      <c r="K3744" s="160"/>
      <c r="L3744" s="160"/>
      <c r="M3744" s="160"/>
      <c r="N3744" s="159"/>
      <c r="O3744" s="159"/>
      <c r="P3744" s="159"/>
      <c r="Q3744" s="159"/>
      <c r="R3744" s="160"/>
      <c r="S3744" s="160"/>
      <c r="T3744" s="160"/>
      <c r="U3744" s="160"/>
      <c r="V3744" s="160"/>
      <c r="W3744" s="160"/>
      <c r="X3744" s="160"/>
      <c r="Y3744" s="160"/>
      <c r="Z3744" s="149"/>
      <c r="AA3744" s="149"/>
      <c r="AB3744" s="149"/>
      <c r="AC3744" s="149"/>
      <c r="AD3744" s="149"/>
      <c r="AE3744" s="149"/>
      <c r="AF3744" s="149"/>
      <c r="AG3744" s="149" t="s">
        <v>409</v>
      </c>
      <c r="AH3744" s="149">
        <v>0</v>
      </c>
      <c r="AI3744" s="149"/>
      <c r="AJ3744" s="149"/>
      <c r="AK3744" s="149"/>
      <c r="AL3744" s="149"/>
      <c r="AM3744" s="149"/>
      <c r="AN3744" s="149"/>
      <c r="AO3744" s="149"/>
      <c r="AP3744" s="149"/>
      <c r="AQ3744" s="149"/>
      <c r="AR3744" s="149"/>
      <c r="AS3744" s="149"/>
      <c r="AT3744" s="149"/>
      <c r="AU3744" s="149"/>
      <c r="AV3744" s="149"/>
      <c r="AW3744" s="149"/>
      <c r="AX3744" s="149"/>
      <c r="AY3744" s="149"/>
      <c r="AZ3744" s="149"/>
      <c r="BA3744" s="149"/>
      <c r="BB3744" s="149"/>
      <c r="BC3744" s="149"/>
      <c r="BD3744" s="149"/>
      <c r="BE3744" s="149"/>
      <c r="BF3744" s="149"/>
      <c r="BG3744" s="149"/>
      <c r="BH3744" s="149"/>
    </row>
    <row r="3745" spans="1:60" outlineLevel="3" x14ac:dyDescent="0.2">
      <c r="A3745" s="156"/>
      <c r="B3745" s="157"/>
      <c r="C3745" s="201" t="s">
        <v>417</v>
      </c>
      <c r="D3745" s="195"/>
      <c r="E3745" s="196">
        <v>1</v>
      </c>
      <c r="F3745" s="160"/>
      <c r="G3745" s="160"/>
      <c r="H3745" s="160"/>
      <c r="I3745" s="160"/>
      <c r="J3745" s="160"/>
      <c r="K3745" s="160"/>
      <c r="L3745" s="160"/>
      <c r="M3745" s="160"/>
      <c r="N3745" s="159"/>
      <c r="O3745" s="159"/>
      <c r="P3745" s="159"/>
      <c r="Q3745" s="159"/>
      <c r="R3745" s="160"/>
      <c r="S3745" s="160"/>
      <c r="T3745" s="160"/>
      <c r="U3745" s="160"/>
      <c r="V3745" s="160"/>
      <c r="W3745" s="160"/>
      <c r="X3745" s="160"/>
      <c r="Y3745" s="160"/>
      <c r="Z3745" s="149"/>
      <c r="AA3745" s="149"/>
      <c r="AB3745" s="149"/>
      <c r="AC3745" s="149"/>
      <c r="AD3745" s="149"/>
      <c r="AE3745" s="149"/>
      <c r="AF3745" s="149"/>
      <c r="AG3745" s="149" t="s">
        <v>409</v>
      </c>
      <c r="AH3745" s="149">
        <v>1</v>
      </c>
      <c r="AI3745" s="149"/>
      <c r="AJ3745" s="149"/>
      <c r="AK3745" s="149"/>
      <c r="AL3745" s="149"/>
      <c r="AM3745" s="149"/>
      <c r="AN3745" s="149"/>
      <c r="AO3745" s="149"/>
      <c r="AP3745" s="149"/>
      <c r="AQ3745" s="149"/>
      <c r="AR3745" s="149"/>
      <c r="AS3745" s="149"/>
      <c r="AT3745" s="149"/>
      <c r="AU3745" s="149"/>
      <c r="AV3745" s="149"/>
      <c r="AW3745" s="149"/>
      <c r="AX3745" s="149"/>
      <c r="AY3745" s="149"/>
      <c r="AZ3745" s="149"/>
      <c r="BA3745" s="149"/>
      <c r="BB3745" s="149"/>
      <c r="BC3745" s="149"/>
      <c r="BD3745" s="149"/>
      <c r="BE3745" s="149"/>
      <c r="BF3745" s="149"/>
      <c r="BG3745" s="149"/>
      <c r="BH3745" s="149"/>
    </row>
    <row r="3746" spans="1:60" outlineLevel="1" x14ac:dyDescent="0.2">
      <c r="A3746" s="156">
        <v>365</v>
      </c>
      <c r="B3746" s="157" t="s">
        <v>2663</v>
      </c>
      <c r="C3746" s="202" t="s">
        <v>2664</v>
      </c>
      <c r="D3746" s="158" t="s">
        <v>0</v>
      </c>
      <c r="E3746" s="199"/>
      <c r="F3746" s="161"/>
      <c r="G3746" s="160">
        <f>ROUND(E3746*F3746,2)</f>
        <v>0</v>
      </c>
      <c r="H3746" s="161"/>
      <c r="I3746" s="160">
        <f>ROUND(E3746*H3746,2)</f>
        <v>0</v>
      </c>
      <c r="J3746" s="161"/>
      <c r="K3746" s="160">
        <f>ROUND(E3746*J3746,2)</f>
        <v>0</v>
      </c>
      <c r="L3746" s="160">
        <v>12</v>
      </c>
      <c r="M3746" s="160">
        <f>G3746*(1+L3746/100)</f>
        <v>0</v>
      </c>
      <c r="N3746" s="159">
        <v>0</v>
      </c>
      <c r="O3746" s="159">
        <f>ROUND(E3746*N3746,2)</f>
        <v>0</v>
      </c>
      <c r="P3746" s="159">
        <v>0</v>
      </c>
      <c r="Q3746" s="159">
        <f>ROUND(E3746*P3746,2)</f>
        <v>0</v>
      </c>
      <c r="R3746" s="160" t="s">
        <v>2104</v>
      </c>
      <c r="S3746" s="160" t="s">
        <v>365</v>
      </c>
      <c r="T3746" s="160" t="s">
        <v>365</v>
      </c>
      <c r="U3746" s="160">
        <v>0</v>
      </c>
      <c r="V3746" s="160">
        <f>ROUND(E3746*U3746,2)</f>
        <v>0</v>
      </c>
      <c r="W3746" s="160"/>
      <c r="X3746" s="160" t="s">
        <v>2242</v>
      </c>
      <c r="Y3746" s="160" t="s">
        <v>368</v>
      </c>
      <c r="Z3746" s="149"/>
      <c r="AA3746" s="149"/>
      <c r="AB3746" s="149"/>
      <c r="AC3746" s="149"/>
      <c r="AD3746" s="149"/>
      <c r="AE3746" s="149"/>
      <c r="AF3746" s="149"/>
      <c r="AG3746" s="149" t="s">
        <v>2243</v>
      </c>
      <c r="AH3746" s="149"/>
      <c r="AI3746" s="149"/>
      <c r="AJ3746" s="149"/>
      <c r="AK3746" s="149"/>
      <c r="AL3746" s="149"/>
      <c r="AM3746" s="149"/>
      <c r="AN3746" s="149"/>
      <c r="AO3746" s="149"/>
      <c r="AP3746" s="149"/>
      <c r="AQ3746" s="149"/>
      <c r="AR3746" s="149"/>
      <c r="AS3746" s="149"/>
      <c r="AT3746" s="149"/>
      <c r="AU3746" s="149"/>
      <c r="AV3746" s="149"/>
      <c r="AW3746" s="149"/>
      <c r="AX3746" s="149"/>
      <c r="AY3746" s="149"/>
      <c r="AZ3746" s="149"/>
      <c r="BA3746" s="149"/>
      <c r="BB3746" s="149"/>
      <c r="BC3746" s="149"/>
      <c r="BD3746" s="149"/>
      <c r="BE3746" s="149"/>
      <c r="BF3746" s="149"/>
      <c r="BG3746" s="149"/>
      <c r="BH3746" s="149"/>
    </row>
    <row r="3747" spans="1:60" outlineLevel="2" x14ac:dyDescent="0.2">
      <c r="A3747" s="156"/>
      <c r="B3747" s="157"/>
      <c r="C3747" s="287" t="s">
        <v>2294</v>
      </c>
      <c r="D3747" s="288"/>
      <c r="E3747" s="288"/>
      <c r="F3747" s="288"/>
      <c r="G3747" s="288"/>
      <c r="H3747" s="160"/>
      <c r="I3747" s="160"/>
      <c r="J3747" s="160"/>
      <c r="K3747" s="160"/>
      <c r="L3747" s="160"/>
      <c r="M3747" s="160"/>
      <c r="N3747" s="159"/>
      <c r="O3747" s="159"/>
      <c r="P3747" s="159"/>
      <c r="Q3747" s="159"/>
      <c r="R3747" s="160"/>
      <c r="S3747" s="160"/>
      <c r="T3747" s="160"/>
      <c r="U3747" s="160"/>
      <c r="V3747" s="160"/>
      <c r="W3747" s="160"/>
      <c r="X3747" s="160"/>
      <c r="Y3747" s="160"/>
      <c r="Z3747" s="149"/>
      <c r="AA3747" s="149"/>
      <c r="AB3747" s="149"/>
      <c r="AC3747" s="149"/>
      <c r="AD3747" s="149"/>
      <c r="AE3747" s="149"/>
      <c r="AF3747" s="149"/>
      <c r="AG3747" s="149" t="s">
        <v>407</v>
      </c>
      <c r="AH3747" s="149"/>
      <c r="AI3747" s="149"/>
      <c r="AJ3747" s="149"/>
      <c r="AK3747" s="149"/>
      <c r="AL3747" s="149"/>
      <c r="AM3747" s="149"/>
      <c r="AN3747" s="149"/>
      <c r="AO3747" s="149"/>
      <c r="AP3747" s="149"/>
      <c r="AQ3747" s="149"/>
      <c r="AR3747" s="149"/>
      <c r="AS3747" s="149"/>
      <c r="AT3747" s="149"/>
      <c r="AU3747" s="149"/>
      <c r="AV3747" s="149"/>
      <c r="AW3747" s="149"/>
      <c r="AX3747" s="149"/>
      <c r="AY3747" s="149"/>
      <c r="AZ3747" s="149"/>
      <c r="BA3747" s="149"/>
      <c r="BB3747" s="149"/>
      <c r="BC3747" s="149"/>
      <c r="BD3747" s="149"/>
      <c r="BE3747" s="149"/>
      <c r="BF3747" s="149"/>
      <c r="BG3747" s="149"/>
      <c r="BH3747" s="149"/>
    </row>
    <row r="3748" spans="1:60" x14ac:dyDescent="0.2">
      <c r="A3748" s="163" t="s">
        <v>360</v>
      </c>
      <c r="B3748" s="164" t="s">
        <v>245</v>
      </c>
      <c r="C3748" s="187" t="s">
        <v>246</v>
      </c>
      <c r="D3748" s="165"/>
      <c r="E3748" s="166"/>
      <c r="F3748" s="167"/>
      <c r="G3748" s="167">
        <f>SUMIF(AG3749:AG3770,"&lt;&gt;NOR",G3749:G3770)</f>
        <v>0</v>
      </c>
      <c r="H3748" s="167"/>
      <c r="I3748" s="167">
        <f>SUM(I3749:I3770)</f>
        <v>0</v>
      </c>
      <c r="J3748" s="167"/>
      <c r="K3748" s="167">
        <f>SUM(K3749:K3770)</f>
        <v>0</v>
      </c>
      <c r="L3748" s="167"/>
      <c r="M3748" s="167">
        <f>SUM(M3749:M3770)</f>
        <v>0</v>
      </c>
      <c r="N3748" s="166"/>
      <c r="O3748" s="166">
        <f>SUM(O3749:O3770)</f>
        <v>0</v>
      </c>
      <c r="P3748" s="166"/>
      <c r="Q3748" s="166">
        <f>SUM(Q3749:Q3770)</f>
        <v>0</v>
      </c>
      <c r="R3748" s="167"/>
      <c r="S3748" s="167"/>
      <c r="T3748" s="168"/>
      <c r="U3748" s="162"/>
      <c r="V3748" s="162">
        <f>SUM(V3749:V3770)</f>
        <v>0</v>
      </c>
      <c r="W3748" s="162"/>
      <c r="X3748" s="162"/>
      <c r="Y3748" s="162"/>
      <c r="AG3748" t="s">
        <v>361</v>
      </c>
    </row>
    <row r="3749" spans="1:60" ht="22.5" outlineLevel="1" x14ac:dyDescent="0.2">
      <c r="A3749" s="173">
        <v>366</v>
      </c>
      <c r="B3749" s="174" t="s">
        <v>2665</v>
      </c>
      <c r="C3749" s="189" t="s">
        <v>2666</v>
      </c>
      <c r="D3749" s="175" t="s">
        <v>2667</v>
      </c>
      <c r="E3749" s="176">
        <v>47</v>
      </c>
      <c r="F3749" s="177"/>
      <c r="G3749" s="178">
        <f>ROUND(E3749*F3749,2)</f>
        <v>0</v>
      </c>
      <c r="H3749" s="177"/>
      <c r="I3749" s="178">
        <f>ROUND(E3749*H3749,2)</f>
        <v>0</v>
      </c>
      <c r="J3749" s="177"/>
      <c r="K3749" s="178">
        <f>ROUND(E3749*J3749,2)</f>
        <v>0</v>
      </c>
      <c r="L3749" s="178">
        <v>12</v>
      </c>
      <c r="M3749" s="178">
        <f>G3749*(1+L3749/100)</f>
        <v>0</v>
      </c>
      <c r="N3749" s="176">
        <v>0</v>
      </c>
      <c r="O3749" s="176">
        <f>ROUND(E3749*N3749,2)</f>
        <v>0</v>
      </c>
      <c r="P3749" s="176">
        <v>0</v>
      </c>
      <c r="Q3749" s="176">
        <f>ROUND(E3749*P3749,2)</f>
        <v>0</v>
      </c>
      <c r="R3749" s="178"/>
      <c r="S3749" s="178" t="s">
        <v>641</v>
      </c>
      <c r="T3749" s="179" t="s">
        <v>366</v>
      </c>
      <c r="U3749" s="160">
        <v>0</v>
      </c>
      <c r="V3749" s="160">
        <f>ROUND(E3749*U3749,2)</f>
        <v>0</v>
      </c>
      <c r="W3749" s="160"/>
      <c r="X3749" s="160" t="s">
        <v>404</v>
      </c>
      <c r="Y3749" s="160" t="s">
        <v>368</v>
      </c>
      <c r="Z3749" s="149"/>
      <c r="AA3749" s="149"/>
      <c r="AB3749" s="149"/>
      <c r="AC3749" s="149"/>
      <c r="AD3749" s="149"/>
      <c r="AE3749" s="149"/>
      <c r="AF3749" s="149"/>
      <c r="AG3749" s="149" t="s">
        <v>405</v>
      </c>
      <c r="AH3749" s="149"/>
      <c r="AI3749" s="149"/>
      <c r="AJ3749" s="149"/>
      <c r="AK3749" s="149"/>
      <c r="AL3749" s="149"/>
      <c r="AM3749" s="149"/>
      <c r="AN3749" s="149"/>
      <c r="AO3749" s="149"/>
      <c r="AP3749" s="149"/>
      <c r="AQ3749" s="149"/>
      <c r="AR3749" s="149"/>
      <c r="AS3749" s="149"/>
      <c r="AT3749" s="149"/>
      <c r="AU3749" s="149"/>
      <c r="AV3749" s="149"/>
      <c r="AW3749" s="149"/>
      <c r="AX3749" s="149"/>
      <c r="AY3749" s="149"/>
      <c r="AZ3749" s="149"/>
      <c r="BA3749" s="149"/>
      <c r="BB3749" s="149"/>
      <c r="BC3749" s="149"/>
      <c r="BD3749" s="149"/>
      <c r="BE3749" s="149"/>
      <c r="BF3749" s="149"/>
      <c r="BG3749" s="149"/>
      <c r="BH3749" s="149"/>
    </row>
    <row r="3750" spans="1:60" ht="22.5" outlineLevel="2" x14ac:dyDescent="0.2">
      <c r="A3750" s="156"/>
      <c r="B3750" s="157"/>
      <c r="C3750" s="285" t="s">
        <v>2668</v>
      </c>
      <c r="D3750" s="286"/>
      <c r="E3750" s="286"/>
      <c r="F3750" s="286"/>
      <c r="G3750" s="286"/>
      <c r="H3750" s="160"/>
      <c r="I3750" s="160"/>
      <c r="J3750" s="160"/>
      <c r="K3750" s="160"/>
      <c r="L3750" s="160"/>
      <c r="M3750" s="160"/>
      <c r="N3750" s="159"/>
      <c r="O3750" s="159"/>
      <c r="P3750" s="159"/>
      <c r="Q3750" s="159"/>
      <c r="R3750" s="160"/>
      <c r="S3750" s="160"/>
      <c r="T3750" s="160"/>
      <c r="U3750" s="160"/>
      <c r="V3750" s="160"/>
      <c r="W3750" s="160"/>
      <c r="X3750" s="160"/>
      <c r="Y3750" s="160"/>
      <c r="Z3750" s="149"/>
      <c r="AA3750" s="149"/>
      <c r="AB3750" s="149"/>
      <c r="AC3750" s="149"/>
      <c r="AD3750" s="149"/>
      <c r="AE3750" s="149"/>
      <c r="AF3750" s="149"/>
      <c r="AG3750" s="149" t="s">
        <v>2494</v>
      </c>
      <c r="AH3750" s="149"/>
      <c r="AI3750" s="149"/>
      <c r="AJ3750" s="149"/>
      <c r="AK3750" s="149"/>
      <c r="AL3750" s="149"/>
      <c r="AM3750" s="149"/>
      <c r="AN3750" s="149"/>
      <c r="AO3750" s="149"/>
      <c r="AP3750" s="149"/>
      <c r="AQ3750" s="149"/>
      <c r="AR3750" s="149"/>
      <c r="AS3750" s="149"/>
      <c r="AT3750" s="149"/>
      <c r="AU3750" s="149"/>
      <c r="AV3750" s="149"/>
      <c r="AW3750" s="149"/>
      <c r="AX3750" s="149"/>
      <c r="AY3750" s="149"/>
      <c r="AZ3750" s="149"/>
      <c r="BA3750" s="197" t="str">
        <f>C3750</f>
        <v>-vč.vnitřního plastového parapetu, kování, kotevního a montážního materiálu, olištování, dopravy, manipulace, SWS pásky, pomocného lešení, viz výpis výrobků plastových</v>
      </c>
      <c r="BB3750" s="149"/>
      <c r="BC3750" s="149"/>
      <c r="BD3750" s="149"/>
      <c r="BE3750" s="149"/>
      <c r="BF3750" s="149"/>
      <c r="BG3750" s="149"/>
      <c r="BH3750" s="149"/>
    </row>
    <row r="3751" spans="1:60" outlineLevel="2" x14ac:dyDescent="0.2">
      <c r="A3751" s="156"/>
      <c r="B3751" s="157"/>
      <c r="C3751" s="200" t="s">
        <v>1132</v>
      </c>
      <c r="D3751" s="193"/>
      <c r="E3751" s="194"/>
      <c r="F3751" s="160"/>
      <c r="G3751" s="160"/>
      <c r="H3751" s="160"/>
      <c r="I3751" s="160"/>
      <c r="J3751" s="160"/>
      <c r="K3751" s="160"/>
      <c r="L3751" s="160"/>
      <c r="M3751" s="160"/>
      <c r="N3751" s="159"/>
      <c r="O3751" s="159"/>
      <c r="P3751" s="159"/>
      <c r="Q3751" s="159"/>
      <c r="R3751" s="160"/>
      <c r="S3751" s="160"/>
      <c r="T3751" s="160"/>
      <c r="U3751" s="160"/>
      <c r="V3751" s="160"/>
      <c r="W3751" s="160"/>
      <c r="X3751" s="160"/>
      <c r="Y3751" s="160"/>
      <c r="Z3751" s="149"/>
      <c r="AA3751" s="149"/>
      <c r="AB3751" s="149"/>
      <c r="AC3751" s="149"/>
      <c r="AD3751" s="149"/>
      <c r="AE3751" s="149"/>
      <c r="AF3751" s="149"/>
      <c r="AG3751" s="149" t="s">
        <v>409</v>
      </c>
      <c r="AH3751" s="149">
        <v>0</v>
      </c>
      <c r="AI3751" s="149"/>
      <c r="AJ3751" s="149"/>
      <c r="AK3751" s="149"/>
      <c r="AL3751" s="149"/>
      <c r="AM3751" s="149"/>
      <c r="AN3751" s="149"/>
      <c r="AO3751" s="149"/>
      <c r="AP3751" s="149"/>
      <c r="AQ3751" s="149"/>
      <c r="AR3751" s="149"/>
      <c r="AS3751" s="149"/>
      <c r="AT3751" s="149"/>
      <c r="AU3751" s="149"/>
      <c r="AV3751" s="149"/>
      <c r="AW3751" s="149"/>
      <c r="AX3751" s="149"/>
      <c r="AY3751" s="149"/>
      <c r="AZ3751" s="149"/>
      <c r="BA3751" s="149"/>
      <c r="BB3751" s="149"/>
      <c r="BC3751" s="149"/>
      <c r="BD3751" s="149"/>
      <c r="BE3751" s="149"/>
      <c r="BF3751" s="149"/>
      <c r="BG3751" s="149"/>
      <c r="BH3751" s="149"/>
    </row>
    <row r="3752" spans="1:60" outlineLevel="3" x14ac:dyDescent="0.2">
      <c r="A3752" s="156"/>
      <c r="B3752" s="157"/>
      <c r="C3752" s="200" t="s">
        <v>2669</v>
      </c>
      <c r="D3752" s="193"/>
      <c r="E3752" s="194">
        <v>47</v>
      </c>
      <c r="F3752" s="160"/>
      <c r="G3752" s="160"/>
      <c r="H3752" s="160"/>
      <c r="I3752" s="160"/>
      <c r="J3752" s="160"/>
      <c r="K3752" s="160"/>
      <c r="L3752" s="160"/>
      <c r="M3752" s="160"/>
      <c r="N3752" s="159"/>
      <c r="O3752" s="159"/>
      <c r="P3752" s="159"/>
      <c r="Q3752" s="159"/>
      <c r="R3752" s="160"/>
      <c r="S3752" s="160"/>
      <c r="T3752" s="160"/>
      <c r="U3752" s="160"/>
      <c r="V3752" s="160"/>
      <c r="W3752" s="160"/>
      <c r="X3752" s="160"/>
      <c r="Y3752" s="160"/>
      <c r="Z3752" s="149"/>
      <c r="AA3752" s="149"/>
      <c r="AB3752" s="149"/>
      <c r="AC3752" s="149"/>
      <c r="AD3752" s="149"/>
      <c r="AE3752" s="149"/>
      <c r="AF3752" s="149"/>
      <c r="AG3752" s="149" t="s">
        <v>409</v>
      </c>
      <c r="AH3752" s="149">
        <v>0</v>
      </c>
      <c r="AI3752" s="149"/>
      <c r="AJ3752" s="149"/>
      <c r="AK3752" s="149"/>
      <c r="AL3752" s="149"/>
      <c r="AM3752" s="149"/>
      <c r="AN3752" s="149"/>
      <c r="AO3752" s="149"/>
      <c r="AP3752" s="149"/>
      <c r="AQ3752" s="149"/>
      <c r="AR3752" s="149"/>
      <c r="AS3752" s="149"/>
      <c r="AT3752" s="149"/>
      <c r="AU3752" s="149"/>
      <c r="AV3752" s="149"/>
      <c r="AW3752" s="149"/>
      <c r="AX3752" s="149"/>
      <c r="AY3752" s="149"/>
      <c r="AZ3752" s="149"/>
      <c r="BA3752" s="149"/>
      <c r="BB3752" s="149"/>
      <c r="BC3752" s="149"/>
      <c r="BD3752" s="149"/>
      <c r="BE3752" s="149"/>
      <c r="BF3752" s="149"/>
      <c r="BG3752" s="149"/>
      <c r="BH3752" s="149"/>
    </row>
    <row r="3753" spans="1:60" outlineLevel="3" x14ac:dyDescent="0.2">
      <c r="A3753" s="156"/>
      <c r="B3753" s="157"/>
      <c r="C3753" s="201" t="s">
        <v>417</v>
      </c>
      <c r="D3753" s="195"/>
      <c r="E3753" s="196">
        <v>47</v>
      </c>
      <c r="F3753" s="160"/>
      <c r="G3753" s="160"/>
      <c r="H3753" s="160"/>
      <c r="I3753" s="160"/>
      <c r="J3753" s="160"/>
      <c r="K3753" s="160"/>
      <c r="L3753" s="160"/>
      <c r="M3753" s="160"/>
      <c r="N3753" s="159"/>
      <c r="O3753" s="159"/>
      <c r="P3753" s="159"/>
      <c r="Q3753" s="159"/>
      <c r="R3753" s="160"/>
      <c r="S3753" s="160"/>
      <c r="T3753" s="160"/>
      <c r="U3753" s="160"/>
      <c r="V3753" s="160"/>
      <c r="W3753" s="160"/>
      <c r="X3753" s="160"/>
      <c r="Y3753" s="160"/>
      <c r="Z3753" s="149"/>
      <c r="AA3753" s="149"/>
      <c r="AB3753" s="149"/>
      <c r="AC3753" s="149"/>
      <c r="AD3753" s="149"/>
      <c r="AE3753" s="149"/>
      <c r="AF3753" s="149"/>
      <c r="AG3753" s="149" t="s">
        <v>409</v>
      </c>
      <c r="AH3753" s="149">
        <v>1</v>
      </c>
      <c r="AI3753" s="149"/>
      <c r="AJ3753" s="149"/>
      <c r="AK3753" s="149"/>
      <c r="AL3753" s="149"/>
      <c r="AM3753" s="149"/>
      <c r="AN3753" s="149"/>
      <c r="AO3753" s="149"/>
      <c r="AP3753" s="149"/>
      <c r="AQ3753" s="149"/>
      <c r="AR3753" s="149"/>
      <c r="AS3753" s="149"/>
      <c r="AT3753" s="149"/>
      <c r="AU3753" s="149"/>
      <c r="AV3753" s="149"/>
      <c r="AW3753" s="149"/>
      <c r="AX3753" s="149"/>
      <c r="AY3753" s="149"/>
      <c r="AZ3753" s="149"/>
      <c r="BA3753" s="149"/>
      <c r="BB3753" s="149"/>
      <c r="BC3753" s="149"/>
      <c r="BD3753" s="149"/>
      <c r="BE3753" s="149"/>
      <c r="BF3753" s="149"/>
      <c r="BG3753" s="149"/>
      <c r="BH3753" s="149"/>
    </row>
    <row r="3754" spans="1:60" ht="22.5" outlineLevel="1" x14ac:dyDescent="0.2">
      <c r="A3754" s="173">
        <v>367</v>
      </c>
      <c r="B3754" s="174" t="s">
        <v>2670</v>
      </c>
      <c r="C3754" s="189" t="s">
        <v>2671</v>
      </c>
      <c r="D3754" s="175" t="s">
        <v>2667</v>
      </c>
      <c r="E3754" s="176">
        <v>1</v>
      </c>
      <c r="F3754" s="177"/>
      <c r="G3754" s="178">
        <f>ROUND(E3754*F3754,2)</f>
        <v>0</v>
      </c>
      <c r="H3754" s="177"/>
      <c r="I3754" s="178">
        <f>ROUND(E3754*H3754,2)</f>
        <v>0</v>
      </c>
      <c r="J3754" s="177"/>
      <c r="K3754" s="178">
        <f>ROUND(E3754*J3754,2)</f>
        <v>0</v>
      </c>
      <c r="L3754" s="178">
        <v>12</v>
      </c>
      <c r="M3754" s="178">
        <f>G3754*(1+L3754/100)</f>
        <v>0</v>
      </c>
      <c r="N3754" s="176">
        <v>0</v>
      </c>
      <c r="O3754" s="176">
        <f>ROUND(E3754*N3754,2)</f>
        <v>0</v>
      </c>
      <c r="P3754" s="176">
        <v>0</v>
      </c>
      <c r="Q3754" s="176">
        <f>ROUND(E3754*P3754,2)</f>
        <v>0</v>
      </c>
      <c r="R3754" s="178"/>
      <c r="S3754" s="178" t="s">
        <v>641</v>
      </c>
      <c r="T3754" s="179" t="s">
        <v>366</v>
      </c>
      <c r="U3754" s="160">
        <v>0</v>
      </c>
      <c r="V3754" s="160">
        <f>ROUND(E3754*U3754,2)</f>
        <v>0</v>
      </c>
      <c r="W3754" s="160"/>
      <c r="X3754" s="160" t="s">
        <v>404</v>
      </c>
      <c r="Y3754" s="160" t="s">
        <v>368</v>
      </c>
      <c r="Z3754" s="149"/>
      <c r="AA3754" s="149"/>
      <c r="AB3754" s="149"/>
      <c r="AC3754" s="149"/>
      <c r="AD3754" s="149"/>
      <c r="AE3754" s="149"/>
      <c r="AF3754" s="149"/>
      <c r="AG3754" s="149" t="s">
        <v>405</v>
      </c>
      <c r="AH3754" s="149"/>
      <c r="AI3754" s="149"/>
      <c r="AJ3754" s="149"/>
      <c r="AK3754" s="149"/>
      <c r="AL3754" s="149"/>
      <c r="AM3754" s="149"/>
      <c r="AN3754" s="149"/>
      <c r="AO3754" s="149"/>
      <c r="AP3754" s="149"/>
      <c r="AQ3754" s="149"/>
      <c r="AR3754" s="149"/>
      <c r="AS3754" s="149"/>
      <c r="AT3754" s="149"/>
      <c r="AU3754" s="149"/>
      <c r="AV3754" s="149"/>
      <c r="AW3754" s="149"/>
      <c r="AX3754" s="149"/>
      <c r="AY3754" s="149"/>
      <c r="AZ3754" s="149"/>
      <c r="BA3754" s="149"/>
      <c r="BB3754" s="149"/>
      <c r="BC3754" s="149"/>
      <c r="BD3754" s="149"/>
      <c r="BE3754" s="149"/>
      <c r="BF3754" s="149"/>
      <c r="BG3754" s="149"/>
      <c r="BH3754" s="149"/>
    </row>
    <row r="3755" spans="1:60" ht="22.5" outlineLevel="2" x14ac:dyDescent="0.2">
      <c r="A3755" s="156"/>
      <c r="B3755" s="157"/>
      <c r="C3755" s="285" t="s">
        <v>2668</v>
      </c>
      <c r="D3755" s="286"/>
      <c r="E3755" s="286"/>
      <c r="F3755" s="286"/>
      <c r="G3755" s="286"/>
      <c r="H3755" s="160"/>
      <c r="I3755" s="160"/>
      <c r="J3755" s="160"/>
      <c r="K3755" s="160"/>
      <c r="L3755" s="160"/>
      <c r="M3755" s="160"/>
      <c r="N3755" s="159"/>
      <c r="O3755" s="159"/>
      <c r="P3755" s="159"/>
      <c r="Q3755" s="159"/>
      <c r="R3755" s="160"/>
      <c r="S3755" s="160"/>
      <c r="T3755" s="160"/>
      <c r="U3755" s="160"/>
      <c r="V3755" s="160"/>
      <c r="W3755" s="160"/>
      <c r="X3755" s="160"/>
      <c r="Y3755" s="160"/>
      <c r="Z3755" s="149"/>
      <c r="AA3755" s="149"/>
      <c r="AB3755" s="149"/>
      <c r="AC3755" s="149"/>
      <c r="AD3755" s="149"/>
      <c r="AE3755" s="149"/>
      <c r="AF3755" s="149"/>
      <c r="AG3755" s="149" t="s">
        <v>2494</v>
      </c>
      <c r="AH3755" s="149"/>
      <c r="AI3755" s="149"/>
      <c r="AJ3755" s="149"/>
      <c r="AK3755" s="149"/>
      <c r="AL3755" s="149"/>
      <c r="AM3755" s="149"/>
      <c r="AN3755" s="149"/>
      <c r="AO3755" s="149"/>
      <c r="AP3755" s="149"/>
      <c r="AQ3755" s="149"/>
      <c r="AR3755" s="149"/>
      <c r="AS3755" s="149"/>
      <c r="AT3755" s="149"/>
      <c r="AU3755" s="149"/>
      <c r="AV3755" s="149"/>
      <c r="AW3755" s="149"/>
      <c r="AX3755" s="149"/>
      <c r="AY3755" s="149"/>
      <c r="AZ3755" s="149"/>
      <c r="BA3755" s="197" t="str">
        <f>C3755</f>
        <v>-vč.vnitřního plastového parapetu, kování, kotevního a montážního materiálu, olištování, dopravy, manipulace, SWS pásky, pomocného lešení, viz výpis výrobků plastových</v>
      </c>
      <c r="BB3755" s="149"/>
      <c r="BC3755" s="149"/>
      <c r="BD3755" s="149"/>
      <c r="BE3755" s="149"/>
      <c r="BF3755" s="149"/>
      <c r="BG3755" s="149"/>
      <c r="BH3755" s="149"/>
    </row>
    <row r="3756" spans="1:60" outlineLevel="2" x14ac:dyDescent="0.2">
      <c r="A3756" s="156"/>
      <c r="B3756" s="157"/>
      <c r="C3756" s="200" t="s">
        <v>1132</v>
      </c>
      <c r="D3756" s="193"/>
      <c r="E3756" s="194"/>
      <c r="F3756" s="160"/>
      <c r="G3756" s="160"/>
      <c r="H3756" s="160"/>
      <c r="I3756" s="160"/>
      <c r="J3756" s="160"/>
      <c r="K3756" s="160"/>
      <c r="L3756" s="160"/>
      <c r="M3756" s="160"/>
      <c r="N3756" s="159"/>
      <c r="O3756" s="159"/>
      <c r="P3756" s="159"/>
      <c r="Q3756" s="159"/>
      <c r="R3756" s="160"/>
      <c r="S3756" s="160"/>
      <c r="T3756" s="160"/>
      <c r="U3756" s="160"/>
      <c r="V3756" s="160"/>
      <c r="W3756" s="160"/>
      <c r="X3756" s="160"/>
      <c r="Y3756" s="160"/>
      <c r="Z3756" s="149"/>
      <c r="AA3756" s="149"/>
      <c r="AB3756" s="149"/>
      <c r="AC3756" s="149"/>
      <c r="AD3756" s="149"/>
      <c r="AE3756" s="149"/>
      <c r="AF3756" s="149"/>
      <c r="AG3756" s="149" t="s">
        <v>409</v>
      </c>
      <c r="AH3756" s="149">
        <v>0</v>
      </c>
      <c r="AI3756" s="149"/>
      <c r="AJ3756" s="149"/>
      <c r="AK3756" s="149"/>
      <c r="AL3756" s="149"/>
      <c r="AM3756" s="149"/>
      <c r="AN3756" s="149"/>
      <c r="AO3756" s="149"/>
      <c r="AP3756" s="149"/>
      <c r="AQ3756" s="149"/>
      <c r="AR3756" s="149"/>
      <c r="AS3756" s="149"/>
      <c r="AT3756" s="149"/>
      <c r="AU3756" s="149"/>
      <c r="AV3756" s="149"/>
      <c r="AW3756" s="149"/>
      <c r="AX3756" s="149"/>
      <c r="AY3756" s="149"/>
      <c r="AZ3756" s="149"/>
      <c r="BA3756" s="149"/>
      <c r="BB3756" s="149"/>
      <c r="BC3756" s="149"/>
      <c r="BD3756" s="149"/>
      <c r="BE3756" s="149"/>
      <c r="BF3756" s="149"/>
      <c r="BG3756" s="149"/>
      <c r="BH3756" s="149"/>
    </row>
    <row r="3757" spans="1:60" outlineLevel="3" x14ac:dyDescent="0.2">
      <c r="A3757" s="156"/>
      <c r="B3757" s="157"/>
      <c r="C3757" s="200" t="s">
        <v>2672</v>
      </c>
      <c r="D3757" s="193"/>
      <c r="E3757" s="194">
        <v>1</v>
      </c>
      <c r="F3757" s="160"/>
      <c r="G3757" s="160"/>
      <c r="H3757" s="160"/>
      <c r="I3757" s="160"/>
      <c r="J3757" s="160"/>
      <c r="K3757" s="160"/>
      <c r="L3757" s="160"/>
      <c r="M3757" s="160"/>
      <c r="N3757" s="159"/>
      <c r="O3757" s="159"/>
      <c r="P3757" s="159"/>
      <c r="Q3757" s="159"/>
      <c r="R3757" s="160"/>
      <c r="S3757" s="160"/>
      <c r="T3757" s="160"/>
      <c r="U3757" s="160"/>
      <c r="V3757" s="160"/>
      <c r="W3757" s="160"/>
      <c r="X3757" s="160"/>
      <c r="Y3757" s="160"/>
      <c r="Z3757" s="149"/>
      <c r="AA3757" s="149"/>
      <c r="AB3757" s="149"/>
      <c r="AC3757" s="149"/>
      <c r="AD3757" s="149"/>
      <c r="AE3757" s="149"/>
      <c r="AF3757" s="149"/>
      <c r="AG3757" s="149" t="s">
        <v>409</v>
      </c>
      <c r="AH3757" s="149">
        <v>0</v>
      </c>
      <c r="AI3757" s="149"/>
      <c r="AJ3757" s="149"/>
      <c r="AK3757" s="149"/>
      <c r="AL3757" s="149"/>
      <c r="AM3757" s="149"/>
      <c r="AN3757" s="149"/>
      <c r="AO3757" s="149"/>
      <c r="AP3757" s="149"/>
      <c r="AQ3757" s="149"/>
      <c r="AR3757" s="149"/>
      <c r="AS3757" s="149"/>
      <c r="AT3757" s="149"/>
      <c r="AU3757" s="149"/>
      <c r="AV3757" s="149"/>
      <c r="AW3757" s="149"/>
      <c r="AX3757" s="149"/>
      <c r="AY3757" s="149"/>
      <c r="AZ3757" s="149"/>
      <c r="BA3757" s="149"/>
      <c r="BB3757" s="149"/>
      <c r="BC3757" s="149"/>
      <c r="BD3757" s="149"/>
      <c r="BE3757" s="149"/>
      <c r="BF3757" s="149"/>
      <c r="BG3757" s="149"/>
      <c r="BH3757" s="149"/>
    </row>
    <row r="3758" spans="1:60" outlineLevel="3" x14ac:dyDescent="0.2">
      <c r="A3758" s="156"/>
      <c r="B3758" s="157"/>
      <c r="C3758" s="201" t="s">
        <v>417</v>
      </c>
      <c r="D3758" s="195"/>
      <c r="E3758" s="196">
        <v>1</v>
      </c>
      <c r="F3758" s="160"/>
      <c r="G3758" s="160"/>
      <c r="H3758" s="160"/>
      <c r="I3758" s="160"/>
      <c r="J3758" s="160"/>
      <c r="K3758" s="160"/>
      <c r="L3758" s="160"/>
      <c r="M3758" s="160"/>
      <c r="N3758" s="159"/>
      <c r="O3758" s="159"/>
      <c r="P3758" s="159"/>
      <c r="Q3758" s="159"/>
      <c r="R3758" s="160"/>
      <c r="S3758" s="160"/>
      <c r="T3758" s="160"/>
      <c r="U3758" s="160"/>
      <c r="V3758" s="160"/>
      <c r="W3758" s="160"/>
      <c r="X3758" s="160"/>
      <c r="Y3758" s="160"/>
      <c r="Z3758" s="149"/>
      <c r="AA3758" s="149"/>
      <c r="AB3758" s="149"/>
      <c r="AC3758" s="149"/>
      <c r="AD3758" s="149"/>
      <c r="AE3758" s="149"/>
      <c r="AF3758" s="149"/>
      <c r="AG3758" s="149" t="s">
        <v>409</v>
      </c>
      <c r="AH3758" s="149">
        <v>1</v>
      </c>
      <c r="AI3758" s="149"/>
      <c r="AJ3758" s="149"/>
      <c r="AK3758" s="149"/>
      <c r="AL3758" s="149"/>
      <c r="AM3758" s="149"/>
      <c r="AN3758" s="149"/>
      <c r="AO3758" s="149"/>
      <c r="AP3758" s="149"/>
      <c r="AQ3758" s="149"/>
      <c r="AR3758" s="149"/>
      <c r="AS3758" s="149"/>
      <c r="AT3758" s="149"/>
      <c r="AU3758" s="149"/>
      <c r="AV3758" s="149"/>
      <c r="AW3758" s="149"/>
      <c r="AX3758" s="149"/>
      <c r="AY3758" s="149"/>
      <c r="AZ3758" s="149"/>
      <c r="BA3758" s="149"/>
      <c r="BB3758" s="149"/>
      <c r="BC3758" s="149"/>
      <c r="BD3758" s="149"/>
      <c r="BE3758" s="149"/>
      <c r="BF3758" s="149"/>
      <c r="BG3758" s="149"/>
      <c r="BH3758" s="149"/>
    </row>
    <row r="3759" spans="1:60" ht="22.5" outlineLevel="1" x14ac:dyDescent="0.2">
      <c r="A3759" s="173">
        <v>368</v>
      </c>
      <c r="B3759" s="174" t="s">
        <v>2673</v>
      </c>
      <c r="C3759" s="189" t="s">
        <v>2674</v>
      </c>
      <c r="D3759" s="175" t="s">
        <v>2667</v>
      </c>
      <c r="E3759" s="176">
        <v>1</v>
      </c>
      <c r="F3759" s="177"/>
      <c r="G3759" s="178">
        <f>ROUND(E3759*F3759,2)</f>
        <v>0</v>
      </c>
      <c r="H3759" s="177"/>
      <c r="I3759" s="178">
        <f>ROUND(E3759*H3759,2)</f>
        <v>0</v>
      </c>
      <c r="J3759" s="177"/>
      <c r="K3759" s="178">
        <f>ROUND(E3759*J3759,2)</f>
        <v>0</v>
      </c>
      <c r="L3759" s="178">
        <v>12</v>
      </c>
      <c r="M3759" s="178">
        <f>G3759*(1+L3759/100)</f>
        <v>0</v>
      </c>
      <c r="N3759" s="176">
        <v>0</v>
      </c>
      <c r="O3759" s="176">
        <f>ROUND(E3759*N3759,2)</f>
        <v>0</v>
      </c>
      <c r="P3759" s="176">
        <v>0</v>
      </c>
      <c r="Q3759" s="176">
        <f>ROUND(E3759*P3759,2)</f>
        <v>0</v>
      </c>
      <c r="R3759" s="178"/>
      <c r="S3759" s="178" t="s">
        <v>641</v>
      </c>
      <c r="T3759" s="179" t="s">
        <v>366</v>
      </c>
      <c r="U3759" s="160">
        <v>0</v>
      </c>
      <c r="V3759" s="160">
        <f>ROUND(E3759*U3759,2)</f>
        <v>0</v>
      </c>
      <c r="W3759" s="160"/>
      <c r="X3759" s="160" t="s">
        <v>404</v>
      </c>
      <c r="Y3759" s="160" t="s">
        <v>368</v>
      </c>
      <c r="Z3759" s="149"/>
      <c r="AA3759" s="149"/>
      <c r="AB3759" s="149"/>
      <c r="AC3759" s="149"/>
      <c r="AD3759" s="149"/>
      <c r="AE3759" s="149"/>
      <c r="AF3759" s="149"/>
      <c r="AG3759" s="149" t="s">
        <v>405</v>
      </c>
      <c r="AH3759" s="149"/>
      <c r="AI3759" s="149"/>
      <c r="AJ3759" s="149"/>
      <c r="AK3759" s="149"/>
      <c r="AL3759" s="149"/>
      <c r="AM3759" s="149"/>
      <c r="AN3759" s="149"/>
      <c r="AO3759" s="149"/>
      <c r="AP3759" s="149"/>
      <c r="AQ3759" s="149"/>
      <c r="AR3759" s="149"/>
      <c r="AS3759" s="149"/>
      <c r="AT3759" s="149"/>
      <c r="AU3759" s="149"/>
      <c r="AV3759" s="149"/>
      <c r="AW3759" s="149"/>
      <c r="AX3759" s="149"/>
      <c r="AY3759" s="149"/>
      <c r="AZ3759" s="149"/>
      <c r="BA3759" s="149"/>
      <c r="BB3759" s="149"/>
      <c r="BC3759" s="149"/>
      <c r="BD3759" s="149"/>
      <c r="BE3759" s="149"/>
      <c r="BF3759" s="149"/>
      <c r="BG3759" s="149"/>
      <c r="BH3759" s="149"/>
    </row>
    <row r="3760" spans="1:60" ht="22.5" outlineLevel="2" x14ac:dyDescent="0.2">
      <c r="A3760" s="156"/>
      <c r="B3760" s="157"/>
      <c r="C3760" s="285" t="s">
        <v>2668</v>
      </c>
      <c r="D3760" s="286"/>
      <c r="E3760" s="286"/>
      <c r="F3760" s="286"/>
      <c r="G3760" s="286"/>
      <c r="H3760" s="160"/>
      <c r="I3760" s="160"/>
      <c r="J3760" s="160"/>
      <c r="K3760" s="160"/>
      <c r="L3760" s="160"/>
      <c r="M3760" s="160"/>
      <c r="N3760" s="159"/>
      <c r="O3760" s="159"/>
      <c r="P3760" s="159"/>
      <c r="Q3760" s="159"/>
      <c r="R3760" s="160"/>
      <c r="S3760" s="160"/>
      <c r="T3760" s="160"/>
      <c r="U3760" s="160"/>
      <c r="V3760" s="160"/>
      <c r="W3760" s="160"/>
      <c r="X3760" s="160"/>
      <c r="Y3760" s="160"/>
      <c r="Z3760" s="149"/>
      <c r="AA3760" s="149"/>
      <c r="AB3760" s="149"/>
      <c r="AC3760" s="149"/>
      <c r="AD3760" s="149"/>
      <c r="AE3760" s="149"/>
      <c r="AF3760" s="149"/>
      <c r="AG3760" s="149" t="s">
        <v>2494</v>
      </c>
      <c r="AH3760" s="149"/>
      <c r="AI3760" s="149"/>
      <c r="AJ3760" s="149"/>
      <c r="AK3760" s="149"/>
      <c r="AL3760" s="149"/>
      <c r="AM3760" s="149"/>
      <c r="AN3760" s="149"/>
      <c r="AO3760" s="149"/>
      <c r="AP3760" s="149"/>
      <c r="AQ3760" s="149"/>
      <c r="AR3760" s="149"/>
      <c r="AS3760" s="149"/>
      <c r="AT3760" s="149"/>
      <c r="AU3760" s="149"/>
      <c r="AV3760" s="149"/>
      <c r="AW3760" s="149"/>
      <c r="AX3760" s="149"/>
      <c r="AY3760" s="149"/>
      <c r="AZ3760" s="149"/>
      <c r="BA3760" s="197" t="str">
        <f>C3760</f>
        <v>-vč.vnitřního plastového parapetu, kování, kotevního a montážního materiálu, olištování, dopravy, manipulace, SWS pásky, pomocného lešení, viz výpis výrobků plastových</v>
      </c>
      <c r="BB3760" s="149"/>
      <c r="BC3760" s="149"/>
      <c r="BD3760" s="149"/>
      <c r="BE3760" s="149"/>
      <c r="BF3760" s="149"/>
      <c r="BG3760" s="149"/>
      <c r="BH3760" s="149"/>
    </row>
    <row r="3761" spans="1:60" outlineLevel="2" x14ac:dyDescent="0.2">
      <c r="A3761" s="156"/>
      <c r="B3761" s="157"/>
      <c r="C3761" s="200" t="s">
        <v>1132</v>
      </c>
      <c r="D3761" s="193"/>
      <c r="E3761" s="194"/>
      <c r="F3761" s="160"/>
      <c r="G3761" s="160"/>
      <c r="H3761" s="160"/>
      <c r="I3761" s="160"/>
      <c r="J3761" s="160"/>
      <c r="K3761" s="160"/>
      <c r="L3761" s="160"/>
      <c r="M3761" s="160"/>
      <c r="N3761" s="159"/>
      <c r="O3761" s="159"/>
      <c r="P3761" s="159"/>
      <c r="Q3761" s="159"/>
      <c r="R3761" s="160"/>
      <c r="S3761" s="160"/>
      <c r="T3761" s="160"/>
      <c r="U3761" s="160"/>
      <c r="V3761" s="160"/>
      <c r="W3761" s="160"/>
      <c r="X3761" s="160"/>
      <c r="Y3761" s="160"/>
      <c r="Z3761" s="149"/>
      <c r="AA3761" s="149"/>
      <c r="AB3761" s="149"/>
      <c r="AC3761" s="149"/>
      <c r="AD3761" s="149"/>
      <c r="AE3761" s="149"/>
      <c r="AF3761" s="149"/>
      <c r="AG3761" s="149" t="s">
        <v>409</v>
      </c>
      <c r="AH3761" s="149">
        <v>0</v>
      </c>
      <c r="AI3761" s="149"/>
      <c r="AJ3761" s="149"/>
      <c r="AK3761" s="149"/>
      <c r="AL3761" s="149"/>
      <c r="AM3761" s="149"/>
      <c r="AN3761" s="149"/>
      <c r="AO3761" s="149"/>
      <c r="AP3761" s="149"/>
      <c r="AQ3761" s="149"/>
      <c r="AR3761" s="149"/>
      <c r="AS3761" s="149"/>
      <c r="AT3761" s="149"/>
      <c r="AU3761" s="149"/>
      <c r="AV3761" s="149"/>
      <c r="AW3761" s="149"/>
      <c r="AX3761" s="149"/>
      <c r="AY3761" s="149"/>
      <c r="AZ3761" s="149"/>
      <c r="BA3761" s="149"/>
      <c r="BB3761" s="149"/>
      <c r="BC3761" s="149"/>
      <c r="BD3761" s="149"/>
      <c r="BE3761" s="149"/>
      <c r="BF3761" s="149"/>
      <c r="BG3761" s="149"/>
      <c r="BH3761" s="149"/>
    </row>
    <row r="3762" spans="1:60" outlineLevel="3" x14ac:dyDescent="0.2">
      <c r="A3762" s="156"/>
      <c r="B3762" s="157"/>
      <c r="C3762" s="200" t="s">
        <v>2675</v>
      </c>
      <c r="D3762" s="193"/>
      <c r="E3762" s="194">
        <v>1</v>
      </c>
      <c r="F3762" s="160"/>
      <c r="G3762" s="160"/>
      <c r="H3762" s="160"/>
      <c r="I3762" s="160"/>
      <c r="J3762" s="160"/>
      <c r="K3762" s="160"/>
      <c r="L3762" s="160"/>
      <c r="M3762" s="160"/>
      <c r="N3762" s="159"/>
      <c r="O3762" s="159"/>
      <c r="P3762" s="159"/>
      <c r="Q3762" s="159"/>
      <c r="R3762" s="160"/>
      <c r="S3762" s="160"/>
      <c r="T3762" s="160"/>
      <c r="U3762" s="160"/>
      <c r="V3762" s="160"/>
      <c r="W3762" s="160"/>
      <c r="X3762" s="160"/>
      <c r="Y3762" s="160"/>
      <c r="Z3762" s="149"/>
      <c r="AA3762" s="149"/>
      <c r="AB3762" s="149"/>
      <c r="AC3762" s="149"/>
      <c r="AD3762" s="149"/>
      <c r="AE3762" s="149"/>
      <c r="AF3762" s="149"/>
      <c r="AG3762" s="149" t="s">
        <v>409</v>
      </c>
      <c r="AH3762" s="149">
        <v>0</v>
      </c>
      <c r="AI3762" s="149"/>
      <c r="AJ3762" s="149"/>
      <c r="AK3762" s="149"/>
      <c r="AL3762" s="149"/>
      <c r="AM3762" s="149"/>
      <c r="AN3762" s="149"/>
      <c r="AO3762" s="149"/>
      <c r="AP3762" s="149"/>
      <c r="AQ3762" s="149"/>
      <c r="AR3762" s="149"/>
      <c r="AS3762" s="149"/>
      <c r="AT3762" s="149"/>
      <c r="AU3762" s="149"/>
      <c r="AV3762" s="149"/>
      <c r="AW3762" s="149"/>
      <c r="AX3762" s="149"/>
      <c r="AY3762" s="149"/>
      <c r="AZ3762" s="149"/>
      <c r="BA3762" s="149"/>
      <c r="BB3762" s="149"/>
      <c r="BC3762" s="149"/>
      <c r="BD3762" s="149"/>
      <c r="BE3762" s="149"/>
      <c r="BF3762" s="149"/>
      <c r="BG3762" s="149"/>
      <c r="BH3762" s="149"/>
    </row>
    <row r="3763" spans="1:60" outlineLevel="3" x14ac:dyDescent="0.2">
      <c r="A3763" s="156"/>
      <c r="B3763" s="157"/>
      <c r="C3763" s="201" t="s">
        <v>417</v>
      </c>
      <c r="D3763" s="195"/>
      <c r="E3763" s="196">
        <v>1</v>
      </c>
      <c r="F3763" s="160"/>
      <c r="G3763" s="160"/>
      <c r="H3763" s="160"/>
      <c r="I3763" s="160"/>
      <c r="J3763" s="160"/>
      <c r="K3763" s="160"/>
      <c r="L3763" s="160"/>
      <c r="M3763" s="160"/>
      <c r="N3763" s="159"/>
      <c r="O3763" s="159"/>
      <c r="P3763" s="159"/>
      <c r="Q3763" s="159"/>
      <c r="R3763" s="160"/>
      <c r="S3763" s="160"/>
      <c r="T3763" s="160"/>
      <c r="U3763" s="160"/>
      <c r="V3763" s="160"/>
      <c r="W3763" s="160"/>
      <c r="X3763" s="160"/>
      <c r="Y3763" s="160"/>
      <c r="Z3763" s="149"/>
      <c r="AA3763" s="149"/>
      <c r="AB3763" s="149"/>
      <c r="AC3763" s="149"/>
      <c r="AD3763" s="149"/>
      <c r="AE3763" s="149"/>
      <c r="AF3763" s="149"/>
      <c r="AG3763" s="149" t="s">
        <v>409</v>
      </c>
      <c r="AH3763" s="149">
        <v>1</v>
      </c>
      <c r="AI3763" s="149"/>
      <c r="AJ3763" s="149"/>
      <c r="AK3763" s="149"/>
      <c r="AL3763" s="149"/>
      <c r="AM3763" s="149"/>
      <c r="AN3763" s="149"/>
      <c r="AO3763" s="149"/>
      <c r="AP3763" s="149"/>
      <c r="AQ3763" s="149"/>
      <c r="AR3763" s="149"/>
      <c r="AS3763" s="149"/>
      <c r="AT3763" s="149"/>
      <c r="AU3763" s="149"/>
      <c r="AV3763" s="149"/>
      <c r="AW3763" s="149"/>
      <c r="AX3763" s="149"/>
      <c r="AY3763" s="149"/>
      <c r="AZ3763" s="149"/>
      <c r="BA3763" s="149"/>
      <c r="BB3763" s="149"/>
      <c r="BC3763" s="149"/>
      <c r="BD3763" s="149"/>
      <c r="BE3763" s="149"/>
      <c r="BF3763" s="149"/>
      <c r="BG3763" s="149"/>
      <c r="BH3763" s="149"/>
    </row>
    <row r="3764" spans="1:60" ht="22.5" outlineLevel="1" x14ac:dyDescent="0.2">
      <c r="A3764" s="173">
        <v>369</v>
      </c>
      <c r="B3764" s="174" t="s">
        <v>2676</v>
      </c>
      <c r="C3764" s="189" t="s">
        <v>2677</v>
      </c>
      <c r="D3764" s="175" t="s">
        <v>2667</v>
      </c>
      <c r="E3764" s="176">
        <v>1</v>
      </c>
      <c r="F3764" s="177"/>
      <c r="G3764" s="178">
        <f>ROUND(E3764*F3764,2)</f>
        <v>0</v>
      </c>
      <c r="H3764" s="177"/>
      <c r="I3764" s="178">
        <f>ROUND(E3764*H3764,2)</f>
        <v>0</v>
      </c>
      <c r="J3764" s="177"/>
      <c r="K3764" s="178">
        <f>ROUND(E3764*J3764,2)</f>
        <v>0</v>
      </c>
      <c r="L3764" s="178">
        <v>12</v>
      </c>
      <c r="M3764" s="178">
        <f>G3764*(1+L3764/100)</f>
        <v>0</v>
      </c>
      <c r="N3764" s="176">
        <v>0</v>
      </c>
      <c r="O3764" s="176">
        <f>ROUND(E3764*N3764,2)</f>
        <v>0</v>
      </c>
      <c r="P3764" s="176">
        <v>0</v>
      </c>
      <c r="Q3764" s="176">
        <f>ROUND(E3764*P3764,2)</f>
        <v>0</v>
      </c>
      <c r="R3764" s="178"/>
      <c r="S3764" s="178" t="s">
        <v>641</v>
      </c>
      <c r="T3764" s="179" t="s">
        <v>366</v>
      </c>
      <c r="U3764" s="160">
        <v>0</v>
      </c>
      <c r="V3764" s="160">
        <f>ROUND(E3764*U3764,2)</f>
        <v>0</v>
      </c>
      <c r="W3764" s="160"/>
      <c r="X3764" s="160" t="s">
        <v>404</v>
      </c>
      <c r="Y3764" s="160" t="s">
        <v>368</v>
      </c>
      <c r="Z3764" s="149"/>
      <c r="AA3764" s="149"/>
      <c r="AB3764" s="149"/>
      <c r="AC3764" s="149"/>
      <c r="AD3764" s="149"/>
      <c r="AE3764" s="149"/>
      <c r="AF3764" s="149"/>
      <c r="AG3764" s="149" t="s">
        <v>405</v>
      </c>
      <c r="AH3764" s="149"/>
      <c r="AI3764" s="149"/>
      <c r="AJ3764" s="149"/>
      <c r="AK3764" s="149"/>
      <c r="AL3764" s="149"/>
      <c r="AM3764" s="149"/>
      <c r="AN3764" s="149"/>
      <c r="AO3764" s="149"/>
      <c r="AP3764" s="149"/>
      <c r="AQ3764" s="149"/>
      <c r="AR3764" s="149"/>
      <c r="AS3764" s="149"/>
      <c r="AT3764" s="149"/>
      <c r="AU3764" s="149"/>
      <c r="AV3764" s="149"/>
      <c r="AW3764" s="149"/>
      <c r="AX3764" s="149"/>
      <c r="AY3764" s="149"/>
      <c r="AZ3764" s="149"/>
      <c r="BA3764" s="149"/>
      <c r="BB3764" s="149"/>
      <c r="BC3764" s="149"/>
      <c r="BD3764" s="149"/>
      <c r="BE3764" s="149"/>
      <c r="BF3764" s="149"/>
      <c r="BG3764" s="149"/>
      <c r="BH3764" s="149"/>
    </row>
    <row r="3765" spans="1:60" ht="22.5" outlineLevel="2" x14ac:dyDescent="0.2">
      <c r="A3765" s="156"/>
      <c r="B3765" s="157"/>
      <c r="C3765" s="285" t="s">
        <v>2668</v>
      </c>
      <c r="D3765" s="286"/>
      <c r="E3765" s="286"/>
      <c r="F3765" s="286"/>
      <c r="G3765" s="286"/>
      <c r="H3765" s="160"/>
      <c r="I3765" s="160"/>
      <c r="J3765" s="160"/>
      <c r="K3765" s="160"/>
      <c r="L3765" s="160"/>
      <c r="M3765" s="160"/>
      <c r="N3765" s="159"/>
      <c r="O3765" s="159"/>
      <c r="P3765" s="159"/>
      <c r="Q3765" s="159"/>
      <c r="R3765" s="160"/>
      <c r="S3765" s="160"/>
      <c r="T3765" s="160"/>
      <c r="U3765" s="160"/>
      <c r="V3765" s="160"/>
      <c r="W3765" s="160"/>
      <c r="X3765" s="160"/>
      <c r="Y3765" s="160"/>
      <c r="Z3765" s="149"/>
      <c r="AA3765" s="149"/>
      <c r="AB3765" s="149"/>
      <c r="AC3765" s="149"/>
      <c r="AD3765" s="149"/>
      <c r="AE3765" s="149"/>
      <c r="AF3765" s="149"/>
      <c r="AG3765" s="149" t="s">
        <v>2494</v>
      </c>
      <c r="AH3765" s="149"/>
      <c r="AI3765" s="149"/>
      <c r="AJ3765" s="149"/>
      <c r="AK3765" s="149"/>
      <c r="AL3765" s="149"/>
      <c r="AM3765" s="149"/>
      <c r="AN3765" s="149"/>
      <c r="AO3765" s="149"/>
      <c r="AP3765" s="149"/>
      <c r="AQ3765" s="149"/>
      <c r="AR3765" s="149"/>
      <c r="AS3765" s="149"/>
      <c r="AT3765" s="149"/>
      <c r="AU3765" s="149"/>
      <c r="AV3765" s="149"/>
      <c r="AW3765" s="149"/>
      <c r="AX3765" s="149"/>
      <c r="AY3765" s="149"/>
      <c r="AZ3765" s="149"/>
      <c r="BA3765" s="197" t="str">
        <f>C3765</f>
        <v>-vč.vnitřního plastového parapetu, kování, kotevního a montážního materiálu, olištování, dopravy, manipulace, SWS pásky, pomocného lešení, viz výpis výrobků plastových</v>
      </c>
      <c r="BB3765" s="149"/>
      <c r="BC3765" s="149"/>
      <c r="BD3765" s="149"/>
      <c r="BE3765" s="149"/>
      <c r="BF3765" s="149"/>
      <c r="BG3765" s="149"/>
      <c r="BH3765" s="149"/>
    </row>
    <row r="3766" spans="1:60" outlineLevel="2" x14ac:dyDescent="0.2">
      <c r="A3766" s="156"/>
      <c r="B3766" s="157"/>
      <c r="C3766" s="200" t="s">
        <v>1132</v>
      </c>
      <c r="D3766" s="193"/>
      <c r="E3766" s="194"/>
      <c r="F3766" s="160"/>
      <c r="G3766" s="160"/>
      <c r="H3766" s="160"/>
      <c r="I3766" s="160"/>
      <c r="J3766" s="160"/>
      <c r="K3766" s="160"/>
      <c r="L3766" s="160"/>
      <c r="M3766" s="160"/>
      <c r="N3766" s="159"/>
      <c r="O3766" s="159"/>
      <c r="P3766" s="159"/>
      <c r="Q3766" s="159"/>
      <c r="R3766" s="160"/>
      <c r="S3766" s="160"/>
      <c r="T3766" s="160"/>
      <c r="U3766" s="160"/>
      <c r="V3766" s="160"/>
      <c r="W3766" s="160"/>
      <c r="X3766" s="160"/>
      <c r="Y3766" s="160"/>
      <c r="Z3766" s="149"/>
      <c r="AA3766" s="149"/>
      <c r="AB3766" s="149"/>
      <c r="AC3766" s="149"/>
      <c r="AD3766" s="149"/>
      <c r="AE3766" s="149"/>
      <c r="AF3766" s="149"/>
      <c r="AG3766" s="149" t="s">
        <v>409</v>
      </c>
      <c r="AH3766" s="149">
        <v>0</v>
      </c>
      <c r="AI3766" s="149"/>
      <c r="AJ3766" s="149"/>
      <c r="AK3766" s="149"/>
      <c r="AL3766" s="149"/>
      <c r="AM3766" s="149"/>
      <c r="AN3766" s="149"/>
      <c r="AO3766" s="149"/>
      <c r="AP3766" s="149"/>
      <c r="AQ3766" s="149"/>
      <c r="AR3766" s="149"/>
      <c r="AS3766" s="149"/>
      <c r="AT3766" s="149"/>
      <c r="AU3766" s="149"/>
      <c r="AV3766" s="149"/>
      <c r="AW3766" s="149"/>
      <c r="AX3766" s="149"/>
      <c r="AY3766" s="149"/>
      <c r="AZ3766" s="149"/>
      <c r="BA3766" s="149"/>
      <c r="BB3766" s="149"/>
      <c r="BC3766" s="149"/>
      <c r="BD3766" s="149"/>
      <c r="BE3766" s="149"/>
      <c r="BF3766" s="149"/>
      <c r="BG3766" s="149"/>
      <c r="BH3766" s="149"/>
    </row>
    <row r="3767" spans="1:60" outlineLevel="3" x14ac:dyDescent="0.2">
      <c r="A3767" s="156"/>
      <c r="B3767" s="157"/>
      <c r="C3767" s="200" t="s">
        <v>2678</v>
      </c>
      <c r="D3767" s="193"/>
      <c r="E3767" s="194">
        <v>1</v>
      </c>
      <c r="F3767" s="160"/>
      <c r="G3767" s="160"/>
      <c r="H3767" s="160"/>
      <c r="I3767" s="160"/>
      <c r="J3767" s="160"/>
      <c r="K3767" s="160"/>
      <c r="L3767" s="160"/>
      <c r="M3767" s="160"/>
      <c r="N3767" s="159"/>
      <c r="O3767" s="159"/>
      <c r="P3767" s="159"/>
      <c r="Q3767" s="159"/>
      <c r="R3767" s="160"/>
      <c r="S3767" s="160"/>
      <c r="T3767" s="160"/>
      <c r="U3767" s="160"/>
      <c r="V3767" s="160"/>
      <c r="W3767" s="160"/>
      <c r="X3767" s="160"/>
      <c r="Y3767" s="160"/>
      <c r="Z3767" s="149"/>
      <c r="AA3767" s="149"/>
      <c r="AB3767" s="149"/>
      <c r="AC3767" s="149"/>
      <c r="AD3767" s="149"/>
      <c r="AE3767" s="149"/>
      <c r="AF3767" s="149"/>
      <c r="AG3767" s="149" t="s">
        <v>409</v>
      </c>
      <c r="AH3767" s="149">
        <v>0</v>
      </c>
      <c r="AI3767" s="149"/>
      <c r="AJ3767" s="149"/>
      <c r="AK3767" s="149"/>
      <c r="AL3767" s="149"/>
      <c r="AM3767" s="149"/>
      <c r="AN3767" s="149"/>
      <c r="AO3767" s="149"/>
      <c r="AP3767" s="149"/>
      <c r="AQ3767" s="149"/>
      <c r="AR3767" s="149"/>
      <c r="AS3767" s="149"/>
      <c r="AT3767" s="149"/>
      <c r="AU3767" s="149"/>
      <c r="AV3767" s="149"/>
      <c r="AW3767" s="149"/>
      <c r="AX3767" s="149"/>
      <c r="AY3767" s="149"/>
      <c r="AZ3767" s="149"/>
      <c r="BA3767" s="149"/>
      <c r="BB3767" s="149"/>
      <c r="BC3767" s="149"/>
      <c r="BD3767" s="149"/>
      <c r="BE3767" s="149"/>
      <c r="BF3767" s="149"/>
      <c r="BG3767" s="149"/>
      <c r="BH3767" s="149"/>
    </row>
    <row r="3768" spans="1:60" outlineLevel="3" x14ac:dyDescent="0.2">
      <c r="A3768" s="156"/>
      <c r="B3768" s="157"/>
      <c r="C3768" s="201" t="s">
        <v>417</v>
      </c>
      <c r="D3768" s="195"/>
      <c r="E3768" s="196">
        <v>1</v>
      </c>
      <c r="F3768" s="160"/>
      <c r="G3768" s="160"/>
      <c r="H3768" s="160"/>
      <c r="I3768" s="160"/>
      <c r="J3768" s="160"/>
      <c r="K3768" s="160"/>
      <c r="L3768" s="160"/>
      <c r="M3768" s="160"/>
      <c r="N3768" s="159"/>
      <c r="O3768" s="159"/>
      <c r="P3768" s="159"/>
      <c r="Q3768" s="159"/>
      <c r="R3768" s="160"/>
      <c r="S3768" s="160"/>
      <c r="T3768" s="160"/>
      <c r="U3768" s="160"/>
      <c r="V3768" s="160"/>
      <c r="W3768" s="160"/>
      <c r="X3768" s="160"/>
      <c r="Y3768" s="160"/>
      <c r="Z3768" s="149"/>
      <c r="AA3768" s="149"/>
      <c r="AB3768" s="149"/>
      <c r="AC3768" s="149"/>
      <c r="AD3768" s="149"/>
      <c r="AE3768" s="149"/>
      <c r="AF3768" s="149"/>
      <c r="AG3768" s="149" t="s">
        <v>409</v>
      </c>
      <c r="AH3768" s="149">
        <v>1</v>
      </c>
      <c r="AI3768" s="149"/>
      <c r="AJ3768" s="149"/>
      <c r="AK3768" s="149"/>
      <c r="AL3768" s="149"/>
      <c r="AM3768" s="149"/>
      <c r="AN3768" s="149"/>
      <c r="AO3768" s="149"/>
      <c r="AP3768" s="149"/>
      <c r="AQ3768" s="149"/>
      <c r="AR3768" s="149"/>
      <c r="AS3768" s="149"/>
      <c r="AT3768" s="149"/>
      <c r="AU3768" s="149"/>
      <c r="AV3768" s="149"/>
      <c r="AW3768" s="149"/>
      <c r="AX3768" s="149"/>
      <c r="AY3768" s="149"/>
      <c r="AZ3768" s="149"/>
      <c r="BA3768" s="149"/>
      <c r="BB3768" s="149"/>
      <c r="BC3768" s="149"/>
      <c r="BD3768" s="149"/>
      <c r="BE3768" s="149"/>
      <c r="BF3768" s="149"/>
      <c r="BG3768" s="149"/>
      <c r="BH3768" s="149"/>
    </row>
    <row r="3769" spans="1:60" outlineLevel="1" x14ac:dyDescent="0.2">
      <c r="A3769" s="156">
        <v>370</v>
      </c>
      <c r="B3769" s="157" t="s">
        <v>2561</v>
      </c>
      <c r="C3769" s="202" t="s">
        <v>2562</v>
      </c>
      <c r="D3769" s="158" t="s">
        <v>0</v>
      </c>
      <c r="E3769" s="199"/>
      <c r="F3769" s="161"/>
      <c r="G3769" s="160">
        <f>ROUND(E3769*F3769,2)</f>
        <v>0</v>
      </c>
      <c r="H3769" s="161"/>
      <c r="I3769" s="160">
        <f>ROUND(E3769*H3769,2)</f>
        <v>0</v>
      </c>
      <c r="J3769" s="161"/>
      <c r="K3769" s="160">
        <f>ROUND(E3769*J3769,2)</f>
        <v>0</v>
      </c>
      <c r="L3769" s="160">
        <v>12</v>
      </c>
      <c r="M3769" s="160">
        <f>G3769*(1+L3769/100)</f>
        <v>0</v>
      </c>
      <c r="N3769" s="159">
        <v>0</v>
      </c>
      <c r="O3769" s="159">
        <f>ROUND(E3769*N3769,2)</f>
        <v>0</v>
      </c>
      <c r="P3769" s="159">
        <v>0</v>
      </c>
      <c r="Q3769" s="159">
        <f>ROUND(E3769*P3769,2)</f>
        <v>0</v>
      </c>
      <c r="R3769" s="160" t="s">
        <v>2081</v>
      </c>
      <c r="S3769" s="160" t="s">
        <v>365</v>
      </c>
      <c r="T3769" s="160" t="s">
        <v>365</v>
      </c>
      <c r="U3769" s="160">
        <v>0</v>
      </c>
      <c r="V3769" s="160">
        <f>ROUND(E3769*U3769,2)</f>
        <v>0</v>
      </c>
      <c r="W3769" s="160"/>
      <c r="X3769" s="160" t="s">
        <v>2242</v>
      </c>
      <c r="Y3769" s="160" t="s">
        <v>368</v>
      </c>
      <c r="Z3769" s="149"/>
      <c r="AA3769" s="149"/>
      <c r="AB3769" s="149"/>
      <c r="AC3769" s="149"/>
      <c r="AD3769" s="149"/>
      <c r="AE3769" s="149"/>
      <c r="AF3769" s="149"/>
      <c r="AG3769" s="149" t="s">
        <v>2243</v>
      </c>
      <c r="AH3769" s="149"/>
      <c r="AI3769" s="149"/>
      <c r="AJ3769" s="149"/>
      <c r="AK3769" s="149"/>
      <c r="AL3769" s="149"/>
      <c r="AM3769" s="149"/>
      <c r="AN3769" s="149"/>
      <c r="AO3769" s="149"/>
      <c r="AP3769" s="149"/>
      <c r="AQ3769" s="149"/>
      <c r="AR3769" s="149"/>
      <c r="AS3769" s="149"/>
      <c r="AT3769" s="149"/>
      <c r="AU3769" s="149"/>
      <c r="AV3769" s="149"/>
      <c r="AW3769" s="149"/>
      <c r="AX3769" s="149"/>
      <c r="AY3769" s="149"/>
      <c r="AZ3769" s="149"/>
      <c r="BA3769" s="149"/>
      <c r="BB3769" s="149"/>
      <c r="BC3769" s="149"/>
      <c r="BD3769" s="149"/>
      <c r="BE3769" s="149"/>
      <c r="BF3769" s="149"/>
      <c r="BG3769" s="149"/>
      <c r="BH3769" s="149"/>
    </row>
    <row r="3770" spans="1:60" outlineLevel="2" x14ac:dyDescent="0.2">
      <c r="A3770" s="156"/>
      <c r="B3770" s="157"/>
      <c r="C3770" s="287" t="s">
        <v>2294</v>
      </c>
      <c r="D3770" s="288"/>
      <c r="E3770" s="288"/>
      <c r="F3770" s="288"/>
      <c r="G3770" s="288"/>
      <c r="H3770" s="160"/>
      <c r="I3770" s="160"/>
      <c r="J3770" s="160"/>
      <c r="K3770" s="160"/>
      <c r="L3770" s="160"/>
      <c r="M3770" s="160"/>
      <c r="N3770" s="159"/>
      <c r="O3770" s="159"/>
      <c r="P3770" s="159"/>
      <c r="Q3770" s="159"/>
      <c r="R3770" s="160"/>
      <c r="S3770" s="160"/>
      <c r="T3770" s="160"/>
      <c r="U3770" s="160"/>
      <c r="V3770" s="160"/>
      <c r="W3770" s="160"/>
      <c r="X3770" s="160"/>
      <c r="Y3770" s="160"/>
      <c r="Z3770" s="149"/>
      <c r="AA3770" s="149"/>
      <c r="AB3770" s="149"/>
      <c r="AC3770" s="149"/>
      <c r="AD3770" s="149"/>
      <c r="AE3770" s="149"/>
      <c r="AF3770" s="149"/>
      <c r="AG3770" s="149" t="s">
        <v>407</v>
      </c>
      <c r="AH3770" s="149"/>
      <c r="AI3770" s="149"/>
      <c r="AJ3770" s="149"/>
      <c r="AK3770" s="149"/>
      <c r="AL3770" s="149"/>
      <c r="AM3770" s="149"/>
      <c r="AN3770" s="149"/>
      <c r="AO3770" s="149"/>
      <c r="AP3770" s="149"/>
      <c r="AQ3770" s="149"/>
      <c r="AR3770" s="149"/>
      <c r="AS3770" s="149"/>
      <c r="AT3770" s="149"/>
      <c r="AU3770" s="149"/>
      <c r="AV3770" s="149"/>
      <c r="AW3770" s="149"/>
      <c r="AX3770" s="149"/>
      <c r="AY3770" s="149"/>
      <c r="AZ3770" s="149"/>
      <c r="BA3770" s="149"/>
      <c r="BB3770" s="149"/>
      <c r="BC3770" s="149"/>
      <c r="BD3770" s="149"/>
      <c r="BE3770" s="149"/>
      <c r="BF3770" s="149"/>
      <c r="BG3770" s="149"/>
      <c r="BH3770" s="149"/>
    </row>
    <row r="3771" spans="1:60" x14ac:dyDescent="0.2">
      <c r="A3771" s="163" t="s">
        <v>360</v>
      </c>
      <c r="B3771" s="164" t="s">
        <v>247</v>
      </c>
      <c r="C3771" s="187" t="s">
        <v>248</v>
      </c>
      <c r="D3771" s="165"/>
      <c r="E3771" s="166"/>
      <c r="F3771" s="167"/>
      <c r="G3771" s="167">
        <f>SUMIF(AG3772:AG4023,"&lt;&gt;NOR",G3772:G4023)</f>
        <v>0</v>
      </c>
      <c r="H3771" s="167"/>
      <c r="I3771" s="167">
        <f>SUM(I3772:I4023)</f>
        <v>0</v>
      </c>
      <c r="J3771" s="167"/>
      <c r="K3771" s="167">
        <f>SUM(K3772:K4023)</f>
        <v>0</v>
      </c>
      <c r="L3771" s="167"/>
      <c r="M3771" s="167">
        <f>SUM(M3772:M4023)</f>
        <v>0</v>
      </c>
      <c r="N3771" s="166"/>
      <c r="O3771" s="166">
        <f>SUM(O3772:O4023)</f>
        <v>4.4799999999999995</v>
      </c>
      <c r="P3771" s="166"/>
      <c r="Q3771" s="166">
        <f>SUM(Q3772:Q4023)</f>
        <v>0</v>
      </c>
      <c r="R3771" s="167"/>
      <c r="S3771" s="167"/>
      <c r="T3771" s="168"/>
      <c r="U3771" s="162"/>
      <c r="V3771" s="162">
        <f>SUM(V3772:V4023)</f>
        <v>270.11999999999995</v>
      </c>
      <c r="W3771" s="162"/>
      <c r="X3771" s="162"/>
      <c r="Y3771" s="162"/>
      <c r="AG3771" t="s">
        <v>361</v>
      </c>
    </row>
    <row r="3772" spans="1:60" outlineLevel="1" x14ac:dyDescent="0.2">
      <c r="A3772" s="173">
        <v>371</v>
      </c>
      <c r="B3772" s="174" t="s">
        <v>2679</v>
      </c>
      <c r="C3772" s="189" t="s">
        <v>2680</v>
      </c>
      <c r="D3772" s="175" t="s">
        <v>493</v>
      </c>
      <c r="E3772" s="176">
        <v>118.07</v>
      </c>
      <c r="F3772" s="177"/>
      <c r="G3772" s="178">
        <f>ROUND(E3772*F3772,2)</f>
        <v>0</v>
      </c>
      <c r="H3772" s="177"/>
      <c r="I3772" s="178">
        <f>ROUND(E3772*H3772,2)</f>
        <v>0</v>
      </c>
      <c r="J3772" s="177"/>
      <c r="K3772" s="178">
        <f>ROUND(E3772*J3772,2)</f>
        <v>0</v>
      </c>
      <c r="L3772" s="178">
        <v>12</v>
      </c>
      <c r="M3772" s="178">
        <f>G3772*(1+L3772/100)</f>
        <v>0</v>
      </c>
      <c r="N3772" s="176">
        <v>3.3999999999999998E-3</v>
      </c>
      <c r="O3772" s="176">
        <f>ROUND(E3772*N3772,2)</f>
        <v>0.4</v>
      </c>
      <c r="P3772" s="176">
        <v>0</v>
      </c>
      <c r="Q3772" s="176">
        <f>ROUND(E3772*P3772,2)</f>
        <v>0</v>
      </c>
      <c r="R3772" s="178" t="s">
        <v>2015</v>
      </c>
      <c r="S3772" s="178" t="s">
        <v>365</v>
      </c>
      <c r="T3772" s="179" t="s">
        <v>365</v>
      </c>
      <c r="U3772" s="160">
        <v>0.39</v>
      </c>
      <c r="V3772" s="160">
        <f>ROUND(E3772*U3772,2)</f>
        <v>46.05</v>
      </c>
      <c r="W3772" s="160"/>
      <c r="X3772" s="160" t="s">
        <v>404</v>
      </c>
      <c r="Y3772" s="160" t="s">
        <v>368</v>
      </c>
      <c r="Z3772" s="149"/>
      <c r="AA3772" s="149"/>
      <c r="AB3772" s="149"/>
      <c r="AC3772" s="149"/>
      <c r="AD3772" s="149"/>
      <c r="AE3772" s="149"/>
      <c r="AF3772" s="149"/>
      <c r="AG3772" s="149" t="s">
        <v>438</v>
      </c>
      <c r="AH3772" s="149"/>
      <c r="AI3772" s="149"/>
      <c r="AJ3772" s="149"/>
      <c r="AK3772" s="149"/>
      <c r="AL3772" s="149"/>
      <c r="AM3772" s="149"/>
      <c r="AN3772" s="149"/>
      <c r="AO3772" s="149"/>
      <c r="AP3772" s="149"/>
      <c r="AQ3772" s="149"/>
      <c r="AR3772" s="149"/>
      <c r="AS3772" s="149"/>
      <c r="AT3772" s="149"/>
      <c r="AU3772" s="149"/>
      <c r="AV3772" s="149"/>
      <c r="AW3772" s="149"/>
      <c r="AX3772" s="149"/>
      <c r="AY3772" s="149"/>
      <c r="AZ3772" s="149"/>
      <c r="BA3772" s="149"/>
      <c r="BB3772" s="149"/>
      <c r="BC3772" s="149"/>
      <c r="BD3772" s="149"/>
      <c r="BE3772" s="149"/>
      <c r="BF3772" s="149"/>
      <c r="BG3772" s="149"/>
      <c r="BH3772" s="149"/>
    </row>
    <row r="3773" spans="1:60" outlineLevel="2" x14ac:dyDescent="0.2">
      <c r="A3773" s="156"/>
      <c r="B3773" s="157"/>
      <c r="C3773" s="200" t="s">
        <v>1400</v>
      </c>
      <c r="D3773" s="193"/>
      <c r="E3773" s="194">
        <v>15.56</v>
      </c>
      <c r="F3773" s="160"/>
      <c r="G3773" s="160"/>
      <c r="H3773" s="160"/>
      <c r="I3773" s="160"/>
      <c r="J3773" s="160"/>
      <c r="K3773" s="160"/>
      <c r="L3773" s="160"/>
      <c r="M3773" s="160"/>
      <c r="N3773" s="159"/>
      <c r="O3773" s="159"/>
      <c r="P3773" s="159"/>
      <c r="Q3773" s="159"/>
      <c r="R3773" s="160"/>
      <c r="S3773" s="160"/>
      <c r="T3773" s="160"/>
      <c r="U3773" s="160"/>
      <c r="V3773" s="160"/>
      <c r="W3773" s="160"/>
      <c r="X3773" s="160"/>
      <c r="Y3773" s="160"/>
      <c r="Z3773" s="149"/>
      <c r="AA3773" s="149"/>
      <c r="AB3773" s="149"/>
      <c r="AC3773" s="149"/>
      <c r="AD3773" s="149"/>
      <c r="AE3773" s="149"/>
      <c r="AF3773" s="149"/>
      <c r="AG3773" s="149" t="s">
        <v>409</v>
      </c>
      <c r="AH3773" s="149">
        <v>0</v>
      </c>
      <c r="AI3773" s="149"/>
      <c r="AJ3773" s="149"/>
      <c r="AK3773" s="149"/>
      <c r="AL3773" s="149"/>
      <c r="AM3773" s="149"/>
      <c r="AN3773" s="149"/>
      <c r="AO3773" s="149"/>
      <c r="AP3773" s="149"/>
      <c r="AQ3773" s="149"/>
      <c r="AR3773" s="149"/>
      <c r="AS3773" s="149"/>
      <c r="AT3773" s="149"/>
      <c r="AU3773" s="149"/>
      <c r="AV3773" s="149"/>
      <c r="AW3773" s="149"/>
      <c r="AX3773" s="149"/>
      <c r="AY3773" s="149"/>
      <c r="AZ3773" s="149"/>
      <c r="BA3773" s="149"/>
      <c r="BB3773" s="149"/>
      <c r="BC3773" s="149"/>
      <c r="BD3773" s="149"/>
      <c r="BE3773" s="149"/>
      <c r="BF3773" s="149"/>
      <c r="BG3773" s="149"/>
      <c r="BH3773" s="149"/>
    </row>
    <row r="3774" spans="1:60" outlineLevel="3" x14ac:dyDescent="0.2">
      <c r="A3774" s="156"/>
      <c r="B3774" s="157"/>
      <c r="C3774" s="200" t="s">
        <v>1401</v>
      </c>
      <c r="D3774" s="193"/>
      <c r="E3774" s="194">
        <v>43.47</v>
      </c>
      <c r="F3774" s="160"/>
      <c r="G3774" s="160"/>
      <c r="H3774" s="160"/>
      <c r="I3774" s="160"/>
      <c r="J3774" s="160"/>
      <c r="K3774" s="160"/>
      <c r="L3774" s="160"/>
      <c r="M3774" s="160"/>
      <c r="N3774" s="159"/>
      <c r="O3774" s="159"/>
      <c r="P3774" s="159"/>
      <c r="Q3774" s="159"/>
      <c r="R3774" s="160"/>
      <c r="S3774" s="160"/>
      <c r="T3774" s="160"/>
      <c r="U3774" s="160"/>
      <c r="V3774" s="160"/>
      <c r="W3774" s="160"/>
      <c r="X3774" s="160"/>
      <c r="Y3774" s="160"/>
      <c r="Z3774" s="149"/>
      <c r="AA3774" s="149"/>
      <c r="AB3774" s="149"/>
      <c r="AC3774" s="149"/>
      <c r="AD3774" s="149"/>
      <c r="AE3774" s="149"/>
      <c r="AF3774" s="149"/>
      <c r="AG3774" s="149" t="s">
        <v>409</v>
      </c>
      <c r="AH3774" s="149">
        <v>0</v>
      </c>
      <c r="AI3774" s="149"/>
      <c r="AJ3774" s="149"/>
      <c r="AK3774" s="149"/>
      <c r="AL3774" s="149"/>
      <c r="AM3774" s="149"/>
      <c r="AN3774" s="149"/>
      <c r="AO3774" s="149"/>
      <c r="AP3774" s="149"/>
      <c r="AQ3774" s="149"/>
      <c r="AR3774" s="149"/>
      <c r="AS3774" s="149"/>
      <c r="AT3774" s="149"/>
      <c r="AU3774" s="149"/>
      <c r="AV3774" s="149"/>
      <c r="AW3774" s="149"/>
      <c r="AX3774" s="149"/>
      <c r="AY3774" s="149"/>
      <c r="AZ3774" s="149"/>
      <c r="BA3774" s="149"/>
      <c r="BB3774" s="149"/>
      <c r="BC3774" s="149"/>
      <c r="BD3774" s="149"/>
      <c r="BE3774" s="149"/>
      <c r="BF3774" s="149"/>
      <c r="BG3774" s="149"/>
      <c r="BH3774" s="149"/>
    </row>
    <row r="3775" spans="1:60" outlineLevel="3" x14ac:dyDescent="0.2">
      <c r="A3775" s="156"/>
      <c r="B3775" s="157"/>
      <c r="C3775" s="200" t="s">
        <v>1402</v>
      </c>
      <c r="D3775" s="193"/>
      <c r="E3775" s="194">
        <v>59.04</v>
      </c>
      <c r="F3775" s="160"/>
      <c r="G3775" s="160"/>
      <c r="H3775" s="160"/>
      <c r="I3775" s="160"/>
      <c r="J3775" s="160"/>
      <c r="K3775" s="160"/>
      <c r="L3775" s="160"/>
      <c r="M3775" s="160"/>
      <c r="N3775" s="159"/>
      <c r="O3775" s="159"/>
      <c r="P3775" s="159"/>
      <c r="Q3775" s="159"/>
      <c r="R3775" s="160"/>
      <c r="S3775" s="160"/>
      <c r="T3775" s="160"/>
      <c r="U3775" s="160"/>
      <c r="V3775" s="160"/>
      <c r="W3775" s="160"/>
      <c r="X3775" s="160"/>
      <c r="Y3775" s="160"/>
      <c r="Z3775" s="149"/>
      <c r="AA3775" s="149"/>
      <c r="AB3775" s="149"/>
      <c r="AC3775" s="149"/>
      <c r="AD3775" s="149"/>
      <c r="AE3775" s="149"/>
      <c r="AF3775" s="149"/>
      <c r="AG3775" s="149" t="s">
        <v>409</v>
      </c>
      <c r="AH3775" s="149">
        <v>0</v>
      </c>
      <c r="AI3775" s="149"/>
      <c r="AJ3775" s="149"/>
      <c r="AK3775" s="149"/>
      <c r="AL3775" s="149"/>
      <c r="AM3775" s="149"/>
      <c r="AN3775" s="149"/>
      <c r="AO3775" s="149"/>
      <c r="AP3775" s="149"/>
      <c r="AQ3775" s="149"/>
      <c r="AR3775" s="149"/>
      <c r="AS3775" s="149"/>
      <c r="AT3775" s="149"/>
      <c r="AU3775" s="149"/>
      <c r="AV3775" s="149"/>
      <c r="AW3775" s="149"/>
      <c r="AX3775" s="149"/>
      <c r="AY3775" s="149"/>
      <c r="AZ3775" s="149"/>
      <c r="BA3775" s="149"/>
      <c r="BB3775" s="149"/>
      <c r="BC3775" s="149"/>
      <c r="BD3775" s="149"/>
      <c r="BE3775" s="149"/>
      <c r="BF3775" s="149"/>
      <c r="BG3775" s="149"/>
      <c r="BH3775" s="149"/>
    </row>
    <row r="3776" spans="1:60" outlineLevel="3" x14ac:dyDescent="0.2">
      <c r="A3776" s="156"/>
      <c r="B3776" s="157"/>
      <c r="C3776" s="201" t="s">
        <v>417</v>
      </c>
      <c r="D3776" s="195"/>
      <c r="E3776" s="196">
        <v>118.07</v>
      </c>
      <c r="F3776" s="160"/>
      <c r="G3776" s="160"/>
      <c r="H3776" s="160"/>
      <c r="I3776" s="160"/>
      <c r="J3776" s="160"/>
      <c r="K3776" s="160"/>
      <c r="L3776" s="160"/>
      <c r="M3776" s="160"/>
      <c r="N3776" s="159"/>
      <c r="O3776" s="159"/>
      <c r="P3776" s="159"/>
      <c r="Q3776" s="159"/>
      <c r="R3776" s="160"/>
      <c r="S3776" s="160"/>
      <c r="T3776" s="160"/>
      <c r="U3776" s="160"/>
      <c r="V3776" s="160"/>
      <c r="W3776" s="160"/>
      <c r="X3776" s="160"/>
      <c r="Y3776" s="160"/>
      <c r="Z3776" s="149"/>
      <c r="AA3776" s="149"/>
      <c r="AB3776" s="149"/>
      <c r="AC3776" s="149"/>
      <c r="AD3776" s="149"/>
      <c r="AE3776" s="149"/>
      <c r="AF3776" s="149"/>
      <c r="AG3776" s="149" t="s">
        <v>409</v>
      </c>
      <c r="AH3776" s="149">
        <v>1</v>
      </c>
      <c r="AI3776" s="149"/>
      <c r="AJ3776" s="149"/>
      <c r="AK3776" s="149"/>
      <c r="AL3776" s="149"/>
      <c r="AM3776" s="149"/>
      <c r="AN3776" s="149"/>
      <c r="AO3776" s="149"/>
      <c r="AP3776" s="149"/>
      <c r="AQ3776" s="149"/>
      <c r="AR3776" s="149"/>
      <c r="AS3776" s="149"/>
      <c r="AT3776" s="149"/>
      <c r="AU3776" s="149"/>
      <c r="AV3776" s="149"/>
      <c r="AW3776" s="149"/>
      <c r="AX3776" s="149"/>
      <c r="AY3776" s="149"/>
      <c r="AZ3776" s="149"/>
      <c r="BA3776" s="149"/>
      <c r="BB3776" s="149"/>
      <c r="BC3776" s="149"/>
      <c r="BD3776" s="149"/>
      <c r="BE3776" s="149"/>
      <c r="BF3776" s="149"/>
      <c r="BG3776" s="149"/>
      <c r="BH3776" s="149"/>
    </row>
    <row r="3777" spans="1:60" outlineLevel="1" x14ac:dyDescent="0.2">
      <c r="A3777" s="173">
        <v>372</v>
      </c>
      <c r="B3777" s="174" t="s">
        <v>2681</v>
      </c>
      <c r="C3777" s="189" t="s">
        <v>2682</v>
      </c>
      <c r="D3777" s="175" t="s">
        <v>836</v>
      </c>
      <c r="E3777" s="176">
        <v>183.55</v>
      </c>
      <c r="F3777" s="177"/>
      <c r="G3777" s="178">
        <f>ROUND(E3777*F3777,2)</f>
        <v>0</v>
      </c>
      <c r="H3777" s="177"/>
      <c r="I3777" s="178">
        <f>ROUND(E3777*H3777,2)</f>
        <v>0</v>
      </c>
      <c r="J3777" s="177"/>
      <c r="K3777" s="178">
        <f>ROUND(E3777*J3777,2)</f>
        <v>0</v>
      </c>
      <c r="L3777" s="178">
        <v>12</v>
      </c>
      <c r="M3777" s="178">
        <f>G3777*(1+L3777/100)</f>
        <v>0</v>
      </c>
      <c r="N3777" s="176">
        <v>2.9E-4</v>
      </c>
      <c r="O3777" s="176">
        <f>ROUND(E3777*N3777,2)</f>
        <v>0.05</v>
      </c>
      <c r="P3777" s="176">
        <v>0</v>
      </c>
      <c r="Q3777" s="176">
        <f>ROUND(E3777*P3777,2)</f>
        <v>0</v>
      </c>
      <c r="R3777" s="178" t="s">
        <v>2015</v>
      </c>
      <c r="S3777" s="178" t="s">
        <v>365</v>
      </c>
      <c r="T3777" s="179" t="s">
        <v>365</v>
      </c>
      <c r="U3777" s="160">
        <v>0.11</v>
      </c>
      <c r="V3777" s="160">
        <f>ROUND(E3777*U3777,2)</f>
        <v>20.190000000000001</v>
      </c>
      <c r="W3777" s="160"/>
      <c r="X3777" s="160" t="s">
        <v>404</v>
      </c>
      <c r="Y3777" s="160" t="s">
        <v>368</v>
      </c>
      <c r="Z3777" s="149"/>
      <c r="AA3777" s="149"/>
      <c r="AB3777" s="149"/>
      <c r="AC3777" s="149"/>
      <c r="AD3777" s="149"/>
      <c r="AE3777" s="149"/>
      <c r="AF3777" s="149"/>
      <c r="AG3777" s="149" t="s">
        <v>438</v>
      </c>
      <c r="AH3777" s="149"/>
      <c r="AI3777" s="149"/>
      <c r="AJ3777" s="149"/>
      <c r="AK3777" s="149"/>
      <c r="AL3777" s="149"/>
      <c r="AM3777" s="149"/>
      <c r="AN3777" s="149"/>
      <c r="AO3777" s="149"/>
      <c r="AP3777" s="149"/>
      <c r="AQ3777" s="149"/>
      <c r="AR3777" s="149"/>
      <c r="AS3777" s="149"/>
      <c r="AT3777" s="149"/>
      <c r="AU3777" s="149"/>
      <c r="AV3777" s="149"/>
      <c r="AW3777" s="149"/>
      <c r="AX3777" s="149"/>
      <c r="AY3777" s="149"/>
      <c r="AZ3777" s="149"/>
      <c r="BA3777" s="149"/>
      <c r="BB3777" s="149"/>
      <c r="BC3777" s="149"/>
      <c r="BD3777" s="149"/>
      <c r="BE3777" s="149"/>
      <c r="BF3777" s="149"/>
      <c r="BG3777" s="149"/>
      <c r="BH3777" s="149"/>
    </row>
    <row r="3778" spans="1:60" outlineLevel="2" x14ac:dyDescent="0.2">
      <c r="A3778" s="156"/>
      <c r="B3778" s="157"/>
      <c r="C3778" s="200" t="s">
        <v>2683</v>
      </c>
      <c r="D3778" s="193"/>
      <c r="E3778" s="194"/>
      <c r="F3778" s="160"/>
      <c r="G3778" s="160"/>
      <c r="H3778" s="160"/>
      <c r="I3778" s="160"/>
      <c r="J3778" s="160"/>
      <c r="K3778" s="160"/>
      <c r="L3778" s="160"/>
      <c r="M3778" s="160"/>
      <c r="N3778" s="159"/>
      <c r="O3778" s="159"/>
      <c r="P3778" s="159"/>
      <c r="Q3778" s="159"/>
      <c r="R3778" s="160"/>
      <c r="S3778" s="160"/>
      <c r="T3778" s="160"/>
      <c r="U3778" s="160"/>
      <c r="V3778" s="160"/>
      <c r="W3778" s="160"/>
      <c r="X3778" s="160"/>
      <c r="Y3778" s="160"/>
      <c r="Z3778" s="149"/>
      <c r="AA3778" s="149"/>
      <c r="AB3778" s="149"/>
      <c r="AC3778" s="149"/>
      <c r="AD3778" s="149"/>
      <c r="AE3778" s="149"/>
      <c r="AF3778" s="149"/>
      <c r="AG3778" s="149" t="s">
        <v>409</v>
      </c>
      <c r="AH3778" s="149">
        <v>0</v>
      </c>
      <c r="AI3778" s="149"/>
      <c r="AJ3778" s="149"/>
      <c r="AK3778" s="149"/>
      <c r="AL3778" s="149"/>
      <c r="AM3778" s="149"/>
      <c r="AN3778" s="149"/>
      <c r="AO3778" s="149"/>
      <c r="AP3778" s="149"/>
      <c r="AQ3778" s="149"/>
      <c r="AR3778" s="149"/>
      <c r="AS3778" s="149"/>
      <c r="AT3778" s="149"/>
      <c r="AU3778" s="149"/>
      <c r="AV3778" s="149"/>
      <c r="AW3778" s="149"/>
      <c r="AX3778" s="149"/>
      <c r="AY3778" s="149"/>
      <c r="AZ3778" s="149"/>
      <c r="BA3778" s="149"/>
      <c r="BB3778" s="149"/>
      <c r="BC3778" s="149"/>
      <c r="BD3778" s="149"/>
      <c r="BE3778" s="149"/>
      <c r="BF3778" s="149"/>
      <c r="BG3778" s="149"/>
      <c r="BH3778" s="149"/>
    </row>
    <row r="3779" spans="1:60" outlineLevel="3" x14ac:dyDescent="0.2">
      <c r="A3779" s="156"/>
      <c r="B3779" s="157"/>
      <c r="C3779" s="200" t="s">
        <v>646</v>
      </c>
      <c r="D3779" s="193"/>
      <c r="E3779" s="194"/>
      <c r="F3779" s="160"/>
      <c r="G3779" s="160"/>
      <c r="H3779" s="160"/>
      <c r="I3779" s="160"/>
      <c r="J3779" s="160"/>
      <c r="K3779" s="160"/>
      <c r="L3779" s="160"/>
      <c r="M3779" s="160"/>
      <c r="N3779" s="159"/>
      <c r="O3779" s="159"/>
      <c r="P3779" s="159"/>
      <c r="Q3779" s="159"/>
      <c r="R3779" s="160"/>
      <c r="S3779" s="160"/>
      <c r="T3779" s="160"/>
      <c r="U3779" s="160"/>
      <c r="V3779" s="160"/>
      <c r="W3779" s="160"/>
      <c r="X3779" s="160"/>
      <c r="Y3779" s="160"/>
      <c r="Z3779" s="149"/>
      <c r="AA3779" s="149"/>
      <c r="AB3779" s="149"/>
      <c r="AC3779" s="149"/>
      <c r="AD3779" s="149"/>
      <c r="AE3779" s="149"/>
      <c r="AF3779" s="149"/>
      <c r="AG3779" s="149" t="s">
        <v>409</v>
      </c>
      <c r="AH3779" s="149">
        <v>0</v>
      </c>
      <c r="AI3779" s="149"/>
      <c r="AJ3779" s="149"/>
      <c r="AK3779" s="149"/>
      <c r="AL3779" s="149"/>
      <c r="AM3779" s="149"/>
      <c r="AN3779" s="149"/>
      <c r="AO3779" s="149"/>
      <c r="AP3779" s="149"/>
      <c r="AQ3779" s="149"/>
      <c r="AR3779" s="149"/>
      <c r="AS3779" s="149"/>
      <c r="AT3779" s="149"/>
      <c r="AU3779" s="149"/>
      <c r="AV3779" s="149"/>
      <c r="AW3779" s="149"/>
      <c r="AX3779" s="149"/>
      <c r="AY3779" s="149"/>
      <c r="AZ3779" s="149"/>
      <c r="BA3779" s="149"/>
      <c r="BB3779" s="149"/>
      <c r="BC3779" s="149"/>
      <c r="BD3779" s="149"/>
      <c r="BE3779" s="149"/>
      <c r="BF3779" s="149"/>
      <c r="BG3779" s="149"/>
      <c r="BH3779" s="149"/>
    </row>
    <row r="3780" spans="1:60" outlineLevel="3" x14ac:dyDescent="0.2">
      <c r="A3780" s="156"/>
      <c r="B3780" s="157"/>
      <c r="C3780" s="200" t="s">
        <v>2684</v>
      </c>
      <c r="D3780" s="193"/>
      <c r="E3780" s="194">
        <v>16.45</v>
      </c>
      <c r="F3780" s="160"/>
      <c r="G3780" s="160"/>
      <c r="H3780" s="160"/>
      <c r="I3780" s="160"/>
      <c r="J3780" s="160"/>
      <c r="K3780" s="160"/>
      <c r="L3780" s="160"/>
      <c r="M3780" s="160"/>
      <c r="N3780" s="159"/>
      <c r="O3780" s="159"/>
      <c r="P3780" s="159"/>
      <c r="Q3780" s="159"/>
      <c r="R3780" s="160"/>
      <c r="S3780" s="160"/>
      <c r="T3780" s="160"/>
      <c r="U3780" s="160"/>
      <c r="V3780" s="160"/>
      <c r="W3780" s="160"/>
      <c r="X3780" s="160"/>
      <c r="Y3780" s="160"/>
      <c r="Z3780" s="149"/>
      <c r="AA3780" s="149"/>
      <c r="AB3780" s="149"/>
      <c r="AC3780" s="149"/>
      <c r="AD3780" s="149"/>
      <c r="AE3780" s="149"/>
      <c r="AF3780" s="149"/>
      <c r="AG3780" s="149" t="s">
        <v>409</v>
      </c>
      <c r="AH3780" s="149">
        <v>0</v>
      </c>
      <c r="AI3780" s="149"/>
      <c r="AJ3780" s="149"/>
      <c r="AK3780" s="149"/>
      <c r="AL3780" s="149"/>
      <c r="AM3780" s="149"/>
      <c r="AN3780" s="149"/>
      <c r="AO3780" s="149"/>
      <c r="AP3780" s="149"/>
      <c r="AQ3780" s="149"/>
      <c r="AR3780" s="149"/>
      <c r="AS3780" s="149"/>
      <c r="AT3780" s="149"/>
      <c r="AU3780" s="149"/>
      <c r="AV3780" s="149"/>
      <c r="AW3780" s="149"/>
      <c r="AX3780" s="149"/>
      <c r="AY3780" s="149"/>
      <c r="AZ3780" s="149"/>
      <c r="BA3780" s="149"/>
      <c r="BB3780" s="149"/>
      <c r="BC3780" s="149"/>
      <c r="BD3780" s="149"/>
      <c r="BE3780" s="149"/>
      <c r="BF3780" s="149"/>
      <c r="BG3780" s="149"/>
      <c r="BH3780" s="149"/>
    </row>
    <row r="3781" spans="1:60" outlineLevel="3" x14ac:dyDescent="0.2">
      <c r="A3781" s="156"/>
      <c r="B3781" s="157"/>
      <c r="C3781" s="201" t="s">
        <v>417</v>
      </c>
      <c r="D3781" s="195"/>
      <c r="E3781" s="196">
        <v>16.45</v>
      </c>
      <c r="F3781" s="160"/>
      <c r="G3781" s="160"/>
      <c r="H3781" s="160"/>
      <c r="I3781" s="160"/>
      <c r="J3781" s="160"/>
      <c r="K3781" s="160"/>
      <c r="L3781" s="160"/>
      <c r="M3781" s="160"/>
      <c r="N3781" s="159"/>
      <c r="O3781" s="159"/>
      <c r="P3781" s="159"/>
      <c r="Q3781" s="159"/>
      <c r="R3781" s="160"/>
      <c r="S3781" s="160"/>
      <c r="T3781" s="160"/>
      <c r="U3781" s="160"/>
      <c r="V3781" s="160"/>
      <c r="W3781" s="160"/>
      <c r="X3781" s="160"/>
      <c r="Y3781" s="160"/>
      <c r="Z3781" s="149"/>
      <c r="AA3781" s="149"/>
      <c r="AB3781" s="149"/>
      <c r="AC3781" s="149"/>
      <c r="AD3781" s="149"/>
      <c r="AE3781" s="149"/>
      <c r="AF3781" s="149"/>
      <c r="AG3781" s="149" t="s">
        <v>409</v>
      </c>
      <c r="AH3781" s="149">
        <v>1</v>
      </c>
      <c r="AI3781" s="149"/>
      <c r="AJ3781" s="149"/>
      <c r="AK3781" s="149"/>
      <c r="AL3781" s="149"/>
      <c r="AM3781" s="149"/>
      <c r="AN3781" s="149"/>
      <c r="AO3781" s="149"/>
      <c r="AP3781" s="149"/>
      <c r="AQ3781" s="149"/>
      <c r="AR3781" s="149"/>
      <c r="AS3781" s="149"/>
      <c r="AT3781" s="149"/>
      <c r="AU3781" s="149"/>
      <c r="AV3781" s="149"/>
      <c r="AW3781" s="149"/>
      <c r="AX3781" s="149"/>
      <c r="AY3781" s="149"/>
      <c r="AZ3781" s="149"/>
      <c r="BA3781" s="149"/>
      <c r="BB3781" s="149"/>
      <c r="BC3781" s="149"/>
      <c r="BD3781" s="149"/>
      <c r="BE3781" s="149"/>
      <c r="BF3781" s="149"/>
      <c r="BG3781" s="149"/>
      <c r="BH3781" s="149"/>
    </row>
    <row r="3782" spans="1:60" outlineLevel="3" x14ac:dyDescent="0.2">
      <c r="A3782" s="156"/>
      <c r="B3782" s="157"/>
      <c r="C3782" s="200" t="s">
        <v>2685</v>
      </c>
      <c r="D3782" s="193"/>
      <c r="E3782" s="194"/>
      <c r="F3782" s="160"/>
      <c r="G3782" s="160"/>
      <c r="H3782" s="160"/>
      <c r="I3782" s="160"/>
      <c r="J3782" s="160"/>
      <c r="K3782" s="160"/>
      <c r="L3782" s="160"/>
      <c r="M3782" s="160"/>
      <c r="N3782" s="159"/>
      <c r="O3782" s="159"/>
      <c r="P3782" s="159"/>
      <c r="Q3782" s="159"/>
      <c r="R3782" s="160"/>
      <c r="S3782" s="160"/>
      <c r="T3782" s="160"/>
      <c r="U3782" s="160"/>
      <c r="V3782" s="160"/>
      <c r="W3782" s="160"/>
      <c r="X3782" s="160"/>
      <c r="Y3782" s="160"/>
      <c r="Z3782" s="149"/>
      <c r="AA3782" s="149"/>
      <c r="AB3782" s="149"/>
      <c r="AC3782" s="149"/>
      <c r="AD3782" s="149"/>
      <c r="AE3782" s="149"/>
      <c r="AF3782" s="149"/>
      <c r="AG3782" s="149" t="s">
        <v>409</v>
      </c>
      <c r="AH3782" s="149">
        <v>0</v>
      </c>
      <c r="AI3782" s="149"/>
      <c r="AJ3782" s="149"/>
      <c r="AK3782" s="149"/>
      <c r="AL3782" s="149"/>
      <c r="AM3782" s="149"/>
      <c r="AN3782" s="149"/>
      <c r="AO3782" s="149"/>
      <c r="AP3782" s="149"/>
      <c r="AQ3782" s="149"/>
      <c r="AR3782" s="149"/>
      <c r="AS3782" s="149"/>
      <c r="AT3782" s="149"/>
      <c r="AU3782" s="149"/>
      <c r="AV3782" s="149"/>
      <c r="AW3782" s="149"/>
      <c r="AX3782" s="149"/>
      <c r="AY3782" s="149"/>
      <c r="AZ3782" s="149"/>
      <c r="BA3782" s="149"/>
      <c r="BB3782" s="149"/>
      <c r="BC3782" s="149"/>
      <c r="BD3782" s="149"/>
      <c r="BE3782" s="149"/>
      <c r="BF3782" s="149"/>
      <c r="BG3782" s="149"/>
      <c r="BH3782" s="149"/>
    </row>
    <row r="3783" spans="1:60" outlineLevel="3" x14ac:dyDescent="0.2">
      <c r="A3783" s="156"/>
      <c r="B3783" s="157"/>
      <c r="C3783" s="200" t="s">
        <v>646</v>
      </c>
      <c r="D3783" s="193"/>
      <c r="E3783" s="194"/>
      <c r="F3783" s="160"/>
      <c r="G3783" s="160"/>
      <c r="H3783" s="160"/>
      <c r="I3783" s="160"/>
      <c r="J3783" s="160"/>
      <c r="K3783" s="160"/>
      <c r="L3783" s="160"/>
      <c r="M3783" s="160"/>
      <c r="N3783" s="159"/>
      <c r="O3783" s="159"/>
      <c r="P3783" s="159"/>
      <c r="Q3783" s="159"/>
      <c r="R3783" s="160"/>
      <c r="S3783" s="160"/>
      <c r="T3783" s="160"/>
      <c r="U3783" s="160"/>
      <c r="V3783" s="160"/>
      <c r="W3783" s="160"/>
      <c r="X3783" s="160"/>
      <c r="Y3783" s="160"/>
      <c r="Z3783" s="149"/>
      <c r="AA3783" s="149"/>
      <c r="AB3783" s="149"/>
      <c r="AC3783" s="149"/>
      <c r="AD3783" s="149"/>
      <c r="AE3783" s="149"/>
      <c r="AF3783" s="149"/>
      <c r="AG3783" s="149" t="s">
        <v>409</v>
      </c>
      <c r="AH3783" s="149">
        <v>0</v>
      </c>
      <c r="AI3783" s="149"/>
      <c r="AJ3783" s="149"/>
      <c r="AK3783" s="149"/>
      <c r="AL3783" s="149"/>
      <c r="AM3783" s="149"/>
      <c r="AN3783" s="149"/>
      <c r="AO3783" s="149"/>
      <c r="AP3783" s="149"/>
      <c r="AQ3783" s="149"/>
      <c r="AR3783" s="149"/>
      <c r="AS3783" s="149"/>
      <c r="AT3783" s="149"/>
      <c r="AU3783" s="149"/>
      <c r="AV3783" s="149"/>
      <c r="AW3783" s="149"/>
      <c r="AX3783" s="149"/>
      <c r="AY3783" s="149"/>
      <c r="AZ3783" s="149"/>
      <c r="BA3783" s="149"/>
      <c r="BB3783" s="149"/>
      <c r="BC3783" s="149"/>
      <c r="BD3783" s="149"/>
      <c r="BE3783" s="149"/>
      <c r="BF3783" s="149"/>
      <c r="BG3783" s="149"/>
      <c r="BH3783" s="149"/>
    </row>
    <row r="3784" spans="1:60" outlineLevel="3" x14ac:dyDescent="0.2">
      <c r="A3784" s="156"/>
      <c r="B3784" s="157"/>
      <c r="C3784" s="200" t="s">
        <v>2686</v>
      </c>
      <c r="D3784" s="193"/>
      <c r="E3784" s="194">
        <v>10</v>
      </c>
      <c r="F3784" s="160"/>
      <c r="G3784" s="160"/>
      <c r="H3784" s="160"/>
      <c r="I3784" s="160"/>
      <c r="J3784" s="160"/>
      <c r="K3784" s="160"/>
      <c r="L3784" s="160"/>
      <c r="M3784" s="160"/>
      <c r="N3784" s="159"/>
      <c r="O3784" s="159"/>
      <c r="P3784" s="159"/>
      <c r="Q3784" s="159"/>
      <c r="R3784" s="160"/>
      <c r="S3784" s="160"/>
      <c r="T3784" s="160"/>
      <c r="U3784" s="160"/>
      <c r="V3784" s="160"/>
      <c r="W3784" s="160"/>
      <c r="X3784" s="160"/>
      <c r="Y3784" s="160"/>
      <c r="Z3784" s="149"/>
      <c r="AA3784" s="149"/>
      <c r="AB3784" s="149"/>
      <c r="AC3784" s="149"/>
      <c r="AD3784" s="149"/>
      <c r="AE3784" s="149"/>
      <c r="AF3784" s="149"/>
      <c r="AG3784" s="149" t="s">
        <v>409</v>
      </c>
      <c r="AH3784" s="149">
        <v>0</v>
      </c>
      <c r="AI3784" s="149"/>
      <c r="AJ3784" s="149"/>
      <c r="AK3784" s="149"/>
      <c r="AL3784" s="149"/>
      <c r="AM3784" s="149"/>
      <c r="AN3784" s="149"/>
      <c r="AO3784" s="149"/>
      <c r="AP3784" s="149"/>
      <c r="AQ3784" s="149"/>
      <c r="AR3784" s="149"/>
      <c r="AS3784" s="149"/>
      <c r="AT3784" s="149"/>
      <c r="AU3784" s="149"/>
      <c r="AV3784" s="149"/>
      <c r="AW3784" s="149"/>
      <c r="AX3784" s="149"/>
      <c r="AY3784" s="149"/>
      <c r="AZ3784" s="149"/>
      <c r="BA3784" s="149"/>
      <c r="BB3784" s="149"/>
      <c r="BC3784" s="149"/>
      <c r="BD3784" s="149"/>
      <c r="BE3784" s="149"/>
      <c r="BF3784" s="149"/>
      <c r="BG3784" s="149"/>
      <c r="BH3784" s="149"/>
    </row>
    <row r="3785" spans="1:60" outlineLevel="3" x14ac:dyDescent="0.2">
      <c r="A3785" s="156"/>
      <c r="B3785" s="157"/>
      <c r="C3785" s="200" t="s">
        <v>2687</v>
      </c>
      <c r="D3785" s="193"/>
      <c r="E3785" s="194">
        <v>10</v>
      </c>
      <c r="F3785" s="160"/>
      <c r="G3785" s="160"/>
      <c r="H3785" s="160"/>
      <c r="I3785" s="160"/>
      <c r="J3785" s="160"/>
      <c r="K3785" s="160"/>
      <c r="L3785" s="160"/>
      <c r="M3785" s="160"/>
      <c r="N3785" s="159"/>
      <c r="O3785" s="159"/>
      <c r="P3785" s="159"/>
      <c r="Q3785" s="159"/>
      <c r="R3785" s="160"/>
      <c r="S3785" s="160"/>
      <c r="T3785" s="160"/>
      <c r="U3785" s="160"/>
      <c r="V3785" s="160"/>
      <c r="W3785" s="160"/>
      <c r="X3785" s="160"/>
      <c r="Y3785" s="160"/>
      <c r="Z3785" s="149"/>
      <c r="AA3785" s="149"/>
      <c r="AB3785" s="149"/>
      <c r="AC3785" s="149"/>
      <c r="AD3785" s="149"/>
      <c r="AE3785" s="149"/>
      <c r="AF3785" s="149"/>
      <c r="AG3785" s="149" t="s">
        <v>409</v>
      </c>
      <c r="AH3785" s="149">
        <v>0</v>
      </c>
      <c r="AI3785" s="149"/>
      <c r="AJ3785" s="149"/>
      <c r="AK3785" s="149"/>
      <c r="AL3785" s="149"/>
      <c r="AM3785" s="149"/>
      <c r="AN3785" s="149"/>
      <c r="AO3785" s="149"/>
      <c r="AP3785" s="149"/>
      <c r="AQ3785" s="149"/>
      <c r="AR3785" s="149"/>
      <c r="AS3785" s="149"/>
      <c r="AT3785" s="149"/>
      <c r="AU3785" s="149"/>
      <c r="AV3785" s="149"/>
      <c r="AW3785" s="149"/>
      <c r="AX3785" s="149"/>
      <c r="AY3785" s="149"/>
      <c r="AZ3785" s="149"/>
      <c r="BA3785" s="149"/>
      <c r="BB3785" s="149"/>
      <c r="BC3785" s="149"/>
      <c r="BD3785" s="149"/>
      <c r="BE3785" s="149"/>
      <c r="BF3785" s="149"/>
      <c r="BG3785" s="149"/>
      <c r="BH3785" s="149"/>
    </row>
    <row r="3786" spans="1:60" outlineLevel="3" x14ac:dyDescent="0.2">
      <c r="A3786" s="156"/>
      <c r="B3786" s="157"/>
      <c r="C3786" s="200" t="s">
        <v>2688</v>
      </c>
      <c r="D3786" s="193"/>
      <c r="E3786" s="194">
        <v>10</v>
      </c>
      <c r="F3786" s="160"/>
      <c r="G3786" s="160"/>
      <c r="H3786" s="160"/>
      <c r="I3786" s="160"/>
      <c r="J3786" s="160"/>
      <c r="K3786" s="160"/>
      <c r="L3786" s="160"/>
      <c r="M3786" s="160"/>
      <c r="N3786" s="159"/>
      <c r="O3786" s="159"/>
      <c r="P3786" s="159"/>
      <c r="Q3786" s="159"/>
      <c r="R3786" s="160"/>
      <c r="S3786" s="160"/>
      <c r="T3786" s="160"/>
      <c r="U3786" s="160"/>
      <c r="V3786" s="160"/>
      <c r="W3786" s="160"/>
      <c r="X3786" s="160"/>
      <c r="Y3786" s="160"/>
      <c r="Z3786" s="149"/>
      <c r="AA3786" s="149"/>
      <c r="AB3786" s="149"/>
      <c r="AC3786" s="149"/>
      <c r="AD3786" s="149"/>
      <c r="AE3786" s="149"/>
      <c r="AF3786" s="149"/>
      <c r="AG3786" s="149" t="s">
        <v>409</v>
      </c>
      <c r="AH3786" s="149">
        <v>0</v>
      </c>
      <c r="AI3786" s="149"/>
      <c r="AJ3786" s="149"/>
      <c r="AK3786" s="149"/>
      <c r="AL3786" s="149"/>
      <c r="AM3786" s="149"/>
      <c r="AN3786" s="149"/>
      <c r="AO3786" s="149"/>
      <c r="AP3786" s="149"/>
      <c r="AQ3786" s="149"/>
      <c r="AR3786" s="149"/>
      <c r="AS3786" s="149"/>
      <c r="AT3786" s="149"/>
      <c r="AU3786" s="149"/>
      <c r="AV3786" s="149"/>
      <c r="AW3786" s="149"/>
      <c r="AX3786" s="149"/>
      <c r="AY3786" s="149"/>
      <c r="AZ3786" s="149"/>
      <c r="BA3786" s="149"/>
      <c r="BB3786" s="149"/>
      <c r="BC3786" s="149"/>
      <c r="BD3786" s="149"/>
      <c r="BE3786" s="149"/>
      <c r="BF3786" s="149"/>
      <c r="BG3786" s="149"/>
      <c r="BH3786" s="149"/>
    </row>
    <row r="3787" spans="1:60" outlineLevel="3" x14ac:dyDescent="0.2">
      <c r="A3787" s="156"/>
      <c r="B3787" s="157"/>
      <c r="C3787" s="200" t="s">
        <v>2689</v>
      </c>
      <c r="D3787" s="193"/>
      <c r="E3787" s="194">
        <v>10</v>
      </c>
      <c r="F3787" s="160"/>
      <c r="G3787" s="160"/>
      <c r="H3787" s="160"/>
      <c r="I3787" s="160"/>
      <c r="J3787" s="160"/>
      <c r="K3787" s="160"/>
      <c r="L3787" s="160"/>
      <c r="M3787" s="160"/>
      <c r="N3787" s="159"/>
      <c r="O3787" s="159"/>
      <c r="P3787" s="159"/>
      <c r="Q3787" s="159"/>
      <c r="R3787" s="160"/>
      <c r="S3787" s="160"/>
      <c r="T3787" s="160"/>
      <c r="U3787" s="160"/>
      <c r="V3787" s="160"/>
      <c r="W3787" s="160"/>
      <c r="X3787" s="160"/>
      <c r="Y3787" s="160"/>
      <c r="Z3787" s="149"/>
      <c r="AA3787" s="149"/>
      <c r="AB3787" s="149"/>
      <c r="AC3787" s="149"/>
      <c r="AD3787" s="149"/>
      <c r="AE3787" s="149"/>
      <c r="AF3787" s="149"/>
      <c r="AG3787" s="149" t="s">
        <v>409</v>
      </c>
      <c r="AH3787" s="149">
        <v>0</v>
      </c>
      <c r="AI3787" s="149"/>
      <c r="AJ3787" s="149"/>
      <c r="AK3787" s="149"/>
      <c r="AL3787" s="149"/>
      <c r="AM3787" s="149"/>
      <c r="AN3787" s="149"/>
      <c r="AO3787" s="149"/>
      <c r="AP3787" s="149"/>
      <c r="AQ3787" s="149"/>
      <c r="AR3787" s="149"/>
      <c r="AS3787" s="149"/>
      <c r="AT3787" s="149"/>
      <c r="AU3787" s="149"/>
      <c r="AV3787" s="149"/>
      <c r="AW3787" s="149"/>
      <c r="AX3787" s="149"/>
      <c r="AY3787" s="149"/>
      <c r="AZ3787" s="149"/>
      <c r="BA3787" s="149"/>
      <c r="BB3787" s="149"/>
      <c r="BC3787" s="149"/>
      <c r="BD3787" s="149"/>
      <c r="BE3787" s="149"/>
      <c r="BF3787" s="149"/>
      <c r="BG3787" s="149"/>
      <c r="BH3787" s="149"/>
    </row>
    <row r="3788" spans="1:60" outlineLevel="3" x14ac:dyDescent="0.2">
      <c r="A3788" s="156"/>
      <c r="B3788" s="157"/>
      <c r="C3788" s="200" t="s">
        <v>2690</v>
      </c>
      <c r="D3788" s="193"/>
      <c r="E3788" s="194">
        <v>10</v>
      </c>
      <c r="F3788" s="160"/>
      <c r="G3788" s="160"/>
      <c r="H3788" s="160"/>
      <c r="I3788" s="160"/>
      <c r="J3788" s="160"/>
      <c r="K3788" s="160"/>
      <c r="L3788" s="160"/>
      <c r="M3788" s="160"/>
      <c r="N3788" s="159"/>
      <c r="O3788" s="159"/>
      <c r="P3788" s="159"/>
      <c r="Q3788" s="159"/>
      <c r="R3788" s="160"/>
      <c r="S3788" s="160"/>
      <c r="T3788" s="160"/>
      <c r="U3788" s="160"/>
      <c r="V3788" s="160"/>
      <c r="W3788" s="160"/>
      <c r="X3788" s="160"/>
      <c r="Y3788" s="160"/>
      <c r="Z3788" s="149"/>
      <c r="AA3788" s="149"/>
      <c r="AB3788" s="149"/>
      <c r="AC3788" s="149"/>
      <c r="AD3788" s="149"/>
      <c r="AE3788" s="149"/>
      <c r="AF3788" s="149"/>
      <c r="AG3788" s="149" t="s">
        <v>409</v>
      </c>
      <c r="AH3788" s="149">
        <v>0</v>
      </c>
      <c r="AI3788" s="149"/>
      <c r="AJ3788" s="149"/>
      <c r="AK3788" s="149"/>
      <c r="AL3788" s="149"/>
      <c r="AM3788" s="149"/>
      <c r="AN3788" s="149"/>
      <c r="AO3788" s="149"/>
      <c r="AP3788" s="149"/>
      <c r="AQ3788" s="149"/>
      <c r="AR3788" s="149"/>
      <c r="AS3788" s="149"/>
      <c r="AT3788" s="149"/>
      <c r="AU3788" s="149"/>
      <c r="AV3788" s="149"/>
      <c r="AW3788" s="149"/>
      <c r="AX3788" s="149"/>
      <c r="AY3788" s="149"/>
      <c r="AZ3788" s="149"/>
      <c r="BA3788" s="149"/>
      <c r="BB3788" s="149"/>
      <c r="BC3788" s="149"/>
      <c r="BD3788" s="149"/>
      <c r="BE3788" s="149"/>
      <c r="BF3788" s="149"/>
      <c r="BG3788" s="149"/>
      <c r="BH3788" s="149"/>
    </row>
    <row r="3789" spans="1:60" outlineLevel="3" x14ac:dyDescent="0.2">
      <c r="A3789" s="156"/>
      <c r="B3789" s="157"/>
      <c r="C3789" s="200" t="s">
        <v>2691</v>
      </c>
      <c r="D3789" s="193"/>
      <c r="E3789" s="194">
        <v>10</v>
      </c>
      <c r="F3789" s="160"/>
      <c r="G3789" s="160"/>
      <c r="H3789" s="160"/>
      <c r="I3789" s="160"/>
      <c r="J3789" s="160"/>
      <c r="K3789" s="160"/>
      <c r="L3789" s="160"/>
      <c r="M3789" s="160"/>
      <c r="N3789" s="159"/>
      <c r="O3789" s="159"/>
      <c r="P3789" s="159"/>
      <c r="Q3789" s="159"/>
      <c r="R3789" s="160"/>
      <c r="S3789" s="160"/>
      <c r="T3789" s="160"/>
      <c r="U3789" s="160"/>
      <c r="V3789" s="160"/>
      <c r="W3789" s="160"/>
      <c r="X3789" s="160"/>
      <c r="Y3789" s="160"/>
      <c r="Z3789" s="149"/>
      <c r="AA3789" s="149"/>
      <c r="AB3789" s="149"/>
      <c r="AC3789" s="149"/>
      <c r="AD3789" s="149"/>
      <c r="AE3789" s="149"/>
      <c r="AF3789" s="149"/>
      <c r="AG3789" s="149" t="s">
        <v>409</v>
      </c>
      <c r="AH3789" s="149">
        <v>0</v>
      </c>
      <c r="AI3789" s="149"/>
      <c r="AJ3789" s="149"/>
      <c r="AK3789" s="149"/>
      <c r="AL3789" s="149"/>
      <c r="AM3789" s="149"/>
      <c r="AN3789" s="149"/>
      <c r="AO3789" s="149"/>
      <c r="AP3789" s="149"/>
      <c r="AQ3789" s="149"/>
      <c r="AR3789" s="149"/>
      <c r="AS3789" s="149"/>
      <c r="AT3789" s="149"/>
      <c r="AU3789" s="149"/>
      <c r="AV3789" s="149"/>
      <c r="AW3789" s="149"/>
      <c r="AX3789" s="149"/>
      <c r="AY3789" s="149"/>
      <c r="AZ3789" s="149"/>
      <c r="BA3789" s="149"/>
      <c r="BB3789" s="149"/>
      <c r="BC3789" s="149"/>
      <c r="BD3789" s="149"/>
      <c r="BE3789" s="149"/>
      <c r="BF3789" s="149"/>
      <c r="BG3789" s="149"/>
      <c r="BH3789" s="149"/>
    </row>
    <row r="3790" spans="1:60" outlineLevel="3" x14ac:dyDescent="0.2">
      <c r="A3790" s="156"/>
      <c r="B3790" s="157"/>
      <c r="C3790" s="200" t="s">
        <v>2692</v>
      </c>
      <c r="D3790" s="193"/>
      <c r="E3790" s="194">
        <v>10</v>
      </c>
      <c r="F3790" s="160"/>
      <c r="G3790" s="160"/>
      <c r="H3790" s="160"/>
      <c r="I3790" s="160"/>
      <c r="J3790" s="160"/>
      <c r="K3790" s="160"/>
      <c r="L3790" s="160"/>
      <c r="M3790" s="160"/>
      <c r="N3790" s="159"/>
      <c r="O3790" s="159"/>
      <c r="P3790" s="159"/>
      <c r="Q3790" s="159"/>
      <c r="R3790" s="160"/>
      <c r="S3790" s="160"/>
      <c r="T3790" s="160"/>
      <c r="U3790" s="160"/>
      <c r="V3790" s="160"/>
      <c r="W3790" s="160"/>
      <c r="X3790" s="160"/>
      <c r="Y3790" s="160"/>
      <c r="Z3790" s="149"/>
      <c r="AA3790" s="149"/>
      <c r="AB3790" s="149"/>
      <c r="AC3790" s="149"/>
      <c r="AD3790" s="149"/>
      <c r="AE3790" s="149"/>
      <c r="AF3790" s="149"/>
      <c r="AG3790" s="149" t="s">
        <v>409</v>
      </c>
      <c r="AH3790" s="149">
        <v>0</v>
      </c>
      <c r="AI3790" s="149"/>
      <c r="AJ3790" s="149"/>
      <c r="AK3790" s="149"/>
      <c r="AL3790" s="149"/>
      <c r="AM3790" s="149"/>
      <c r="AN3790" s="149"/>
      <c r="AO3790" s="149"/>
      <c r="AP3790" s="149"/>
      <c r="AQ3790" s="149"/>
      <c r="AR3790" s="149"/>
      <c r="AS3790" s="149"/>
      <c r="AT3790" s="149"/>
      <c r="AU3790" s="149"/>
      <c r="AV3790" s="149"/>
      <c r="AW3790" s="149"/>
      <c r="AX3790" s="149"/>
      <c r="AY3790" s="149"/>
      <c r="AZ3790" s="149"/>
      <c r="BA3790" s="149"/>
      <c r="BB3790" s="149"/>
      <c r="BC3790" s="149"/>
      <c r="BD3790" s="149"/>
      <c r="BE3790" s="149"/>
      <c r="BF3790" s="149"/>
      <c r="BG3790" s="149"/>
      <c r="BH3790" s="149"/>
    </row>
    <row r="3791" spans="1:60" outlineLevel="3" x14ac:dyDescent="0.2">
      <c r="A3791" s="156"/>
      <c r="B3791" s="157"/>
      <c r="C3791" s="201" t="s">
        <v>417</v>
      </c>
      <c r="D3791" s="195"/>
      <c r="E3791" s="196">
        <v>70</v>
      </c>
      <c r="F3791" s="160"/>
      <c r="G3791" s="160"/>
      <c r="H3791" s="160"/>
      <c r="I3791" s="160"/>
      <c r="J3791" s="160"/>
      <c r="K3791" s="160"/>
      <c r="L3791" s="160"/>
      <c r="M3791" s="160"/>
      <c r="N3791" s="159"/>
      <c r="O3791" s="159"/>
      <c r="P3791" s="159"/>
      <c r="Q3791" s="159"/>
      <c r="R3791" s="160"/>
      <c r="S3791" s="160"/>
      <c r="T3791" s="160"/>
      <c r="U3791" s="160"/>
      <c r="V3791" s="160"/>
      <c r="W3791" s="160"/>
      <c r="X3791" s="160"/>
      <c r="Y3791" s="160"/>
      <c r="Z3791" s="149"/>
      <c r="AA3791" s="149"/>
      <c r="AB3791" s="149"/>
      <c r="AC3791" s="149"/>
      <c r="AD3791" s="149"/>
      <c r="AE3791" s="149"/>
      <c r="AF3791" s="149"/>
      <c r="AG3791" s="149" t="s">
        <v>409</v>
      </c>
      <c r="AH3791" s="149">
        <v>1</v>
      </c>
      <c r="AI3791" s="149"/>
      <c r="AJ3791" s="149"/>
      <c r="AK3791" s="149"/>
      <c r="AL3791" s="149"/>
      <c r="AM3791" s="149"/>
      <c r="AN3791" s="149"/>
      <c r="AO3791" s="149"/>
      <c r="AP3791" s="149"/>
      <c r="AQ3791" s="149"/>
      <c r="AR3791" s="149"/>
      <c r="AS3791" s="149"/>
      <c r="AT3791" s="149"/>
      <c r="AU3791" s="149"/>
      <c r="AV3791" s="149"/>
      <c r="AW3791" s="149"/>
      <c r="AX3791" s="149"/>
      <c r="AY3791" s="149"/>
      <c r="AZ3791" s="149"/>
      <c r="BA3791" s="149"/>
      <c r="BB3791" s="149"/>
      <c r="BC3791" s="149"/>
      <c r="BD3791" s="149"/>
      <c r="BE3791" s="149"/>
      <c r="BF3791" s="149"/>
      <c r="BG3791" s="149"/>
      <c r="BH3791" s="149"/>
    </row>
    <row r="3792" spans="1:60" outlineLevel="3" x14ac:dyDescent="0.2">
      <c r="A3792" s="156"/>
      <c r="B3792" s="157"/>
      <c r="C3792" s="200" t="s">
        <v>2693</v>
      </c>
      <c r="D3792" s="193"/>
      <c r="E3792" s="194"/>
      <c r="F3792" s="160"/>
      <c r="G3792" s="160"/>
      <c r="H3792" s="160"/>
      <c r="I3792" s="160"/>
      <c r="J3792" s="160"/>
      <c r="K3792" s="160"/>
      <c r="L3792" s="160"/>
      <c r="M3792" s="160"/>
      <c r="N3792" s="159"/>
      <c r="O3792" s="159"/>
      <c r="P3792" s="159"/>
      <c r="Q3792" s="159"/>
      <c r="R3792" s="160"/>
      <c r="S3792" s="160"/>
      <c r="T3792" s="160"/>
      <c r="U3792" s="160"/>
      <c r="V3792" s="160"/>
      <c r="W3792" s="160"/>
      <c r="X3792" s="160"/>
      <c r="Y3792" s="160"/>
      <c r="Z3792" s="149"/>
      <c r="AA3792" s="149"/>
      <c r="AB3792" s="149"/>
      <c r="AC3792" s="149"/>
      <c r="AD3792" s="149"/>
      <c r="AE3792" s="149"/>
      <c r="AF3792" s="149"/>
      <c r="AG3792" s="149" t="s">
        <v>409</v>
      </c>
      <c r="AH3792" s="149">
        <v>0</v>
      </c>
      <c r="AI3792" s="149"/>
      <c r="AJ3792" s="149"/>
      <c r="AK3792" s="149"/>
      <c r="AL3792" s="149"/>
      <c r="AM3792" s="149"/>
      <c r="AN3792" s="149"/>
      <c r="AO3792" s="149"/>
      <c r="AP3792" s="149"/>
      <c r="AQ3792" s="149"/>
      <c r="AR3792" s="149"/>
      <c r="AS3792" s="149"/>
      <c r="AT3792" s="149"/>
      <c r="AU3792" s="149"/>
      <c r="AV3792" s="149"/>
      <c r="AW3792" s="149"/>
      <c r="AX3792" s="149"/>
      <c r="AY3792" s="149"/>
      <c r="AZ3792" s="149"/>
      <c r="BA3792" s="149"/>
      <c r="BB3792" s="149"/>
      <c r="BC3792" s="149"/>
      <c r="BD3792" s="149"/>
      <c r="BE3792" s="149"/>
      <c r="BF3792" s="149"/>
      <c r="BG3792" s="149"/>
      <c r="BH3792" s="149"/>
    </row>
    <row r="3793" spans="1:60" outlineLevel="3" x14ac:dyDescent="0.2">
      <c r="A3793" s="156"/>
      <c r="B3793" s="157"/>
      <c r="C3793" s="200" t="s">
        <v>648</v>
      </c>
      <c r="D3793" s="193"/>
      <c r="E3793" s="194"/>
      <c r="F3793" s="160"/>
      <c r="G3793" s="160"/>
      <c r="H3793" s="160"/>
      <c r="I3793" s="160"/>
      <c r="J3793" s="160"/>
      <c r="K3793" s="160"/>
      <c r="L3793" s="160"/>
      <c r="M3793" s="160"/>
      <c r="N3793" s="159"/>
      <c r="O3793" s="159"/>
      <c r="P3793" s="159"/>
      <c r="Q3793" s="159"/>
      <c r="R3793" s="160"/>
      <c r="S3793" s="160"/>
      <c r="T3793" s="160"/>
      <c r="U3793" s="160"/>
      <c r="V3793" s="160"/>
      <c r="W3793" s="160"/>
      <c r="X3793" s="160"/>
      <c r="Y3793" s="160"/>
      <c r="Z3793" s="149"/>
      <c r="AA3793" s="149"/>
      <c r="AB3793" s="149"/>
      <c r="AC3793" s="149"/>
      <c r="AD3793" s="149"/>
      <c r="AE3793" s="149"/>
      <c r="AF3793" s="149"/>
      <c r="AG3793" s="149" t="s">
        <v>409</v>
      </c>
      <c r="AH3793" s="149">
        <v>0</v>
      </c>
      <c r="AI3793" s="149"/>
      <c r="AJ3793" s="149"/>
      <c r="AK3793" s="149"/>
      <c r="AL3793" s="149"/>
      <c r="AM3793" s="149"/>
      <c r="AN3793" s="149"/>
      <c r="AO3793" s="149"/>
      <c r="AP3793" s="149"/>
      <c r="AQ3793" s="149"/>
      <c r="AR3793" s="149"/>
      <c r="AS3793" s="149"/>
      <c r="AT3793" s="149"/>
      <c r="AU3793" s="149"/>
      <c r="AV3793" s="149"/>
      <c r="AW3793" s="149"/>
      <c r="AX3793" s="149"/>
      <c r="AY3793" s="149"/>
      <c r="AZ3793" s="149"/>
      <c r="BA3793" s="149"/>
      <c r="BB3793" s="149"/>
      <c r="BC3793" s="149"/>
      <c r="BD3793" s="149"/>
      <c r="BE3793" s="149"/>
      <c r="BF3793" s="149"/>
      <c r="BG3793" s="149"/>
      <c r="BH3793" s="149"/>
    </row>
    <row r="3794" spans="1:60" outlineLevel="3" x14ac:dyDescent="0.2">
      <c r="A3794" s="156"/>
      <c r="B3794" s="157"/>
      <c r="C3794" s="200" t="s">
        <v>2694</v>
      </c>
      <c r="D3794" s="193"/>
      <c r="E3794" s="194">
        <v>10</v>
      </c>
      <c r="F3794" s="160"/>
      <c r="G3794" s="160"/>
      <c r="H3794" s="160"/>
      <c r="I3794" s="160"/>
      <c r="J3794" s="160"/>
      <c r="K3794" s="160"/>
      <c r="L3794" s="160"/>
      <c r="M3794" s="160"/>
      <c r="N3794" s="159"/>
      <c r="O3794" s="159"/>
      <c r="P3794" s="159"/>
      <c r="Q3794" s="159"/>
      <c r="R3794" s="160"/>
      <c r="S3794" s="160"/>
      <c r="T3794" s="160"/>
      <c r="U3794" s="160"/>
      <c r="V3794" s="160"/>
      <c r="W3794" s="160"/>
      <c r="X3794" s="160"/>
      <c r="Y3794" s="160"/>
      <c r="Z3794" s="149"/>
      <c r="AA3794" s="149"/>
      <c r="AB3794" s="149"/>
      <c r="AC3794" s="149"/>
      <c r="AD3794" s="149"/>
      <c r="AE3794" s="149"/>
      <c r="AF3794" s="149"/>
      <c r="AG3794" s="149" t="s">
        <v>409</v>
      </c>
      <c r="AH3794" s="149">
        <v>0</v>
      </c>
      <c r="AI3794" s="149"/>
      <c r="AJ3794" s="149"/>
      <c r="AK3794" s="149"/>
      <c r="AL3794" s="149"/>
      <c r="AM3794" s="149"/>
      <c r="AN3794" s="149"/>
      <c r="AO3794" s="149"/>
      <c r="AP3794" s="149"/>
      <c r="AQ3794" s="149"/>
      <c r="AR3794" s="149"/>
      <c r="AS3794" s="149"/>
      <c r="AT3794" s="149"/>
      <c r="AU3794" s="149"/>
      <c r="AV3794" s="149"/>
      <c r="AW3794" s="149"/>
      <c r="AX3794" s="149"/>
      <c r="AY3794" s="149"/>
      <c r="AZ3794" s="149"/>
      <c r="BA3794" s="149"/>
      <c r="BB3794" s="149"/>
      <c r="BC3794" s="149"/>
      <c r="BD3794" s="149"/>
      <c r="BE3794" s="149"/>
      <c r="BF3794" s="149"/>
      <c r="BG3794" s="149"/>
      <c r="BH3794" s="149"/>
    </row>
    <row r="3795" spans="1:60" outlineLevel="3" x14ac:dyDescent="0.2">
      <c r="A3795" s="156"/>
      <c r="B3795" s="157"/>
      <c r="C3795" s="200" t="s">
        <v>2695</v>
      </c>
      <c r="D3795" s="193"/>
      <c r="E3795" s="194">
        <v>10</v>
      </c>
      <c r="F3795" s="160"/>
      <c r="G3795" s="160"/>
      <c r="H3795" s="160"/>
      <c r="I3795" s="160"/>
      <c r="J3795" s="160"/>
      <c r="K3795" s="160"/>
      <c r="L3795" s="160"/>
      <c r="M3795" s="160"/>
      <c r="N3795" s="159"/>
      <c r="O3795" s="159"/>
      <c r="P3795" s="159"/>
      <c r="Q3795" s="159"/>
      <c r="R3795" s="160"/>
      <c r="S3795" s="160"/>
      <c r="T3795" s="160"/>
      <c r="U3795" s="160"/>
      <c r="V3795" s="160"/>
      <c r="W3795" s="160"/>
      <c r="X3795" s="160"/>
      <c r="Y3795" s="160"/>
      <c r="Z3795" s="149"/>
      <c r="AA3795" s="149"/>
      <c r="AB3795" s="149"/>
      <c r="AC3795" s="149"/>
      <c r="AD3795" s="149"/>
      <c r="AE3795" s="149"/>
      <c r="AF3795" s="149"/>
      <c r="AG3795" s="149" t="s">
        <v>409</v>
      </c>
      <c r="AH3795" s="149">
        <v>0</v>
      </c>
      <c r="AI3795" s="149"/>
      <c r="AJ3795" s="149"/>
      <c r="AK3795" s="149"/>
      <c r="AL3795" s="149"/>
      <c r="AM3795" s="149"/>
      <c r="AN3795" s="149"/>
      <c r="AO3795" s="149"/>
      <c r="AP3795" s="149"/>
      <c r="AQ3795" s="149"/>
      <c r="AR3795" s="149"/>
      <c r="AS3795" s="149"/>
      <c r="AT3795" s="149"/>
      <c r="AU3795" s="149"/>
      <c r="AV3795" s="149"/>
      <c r="AW3795" s="149"/>
      <c r="AX3795" s="149"/>
      <c r="AY3795" s="149"/>
      <c r="AZ3795" s="149"/>
      <c r="BA3795" s="149"/>
      <c r="BB3795" s="149"/>
      <c r="BC3795" s="149"/>
      <c r="BD3795" s="149"/>
      <c r="BE3795" s="149"/>
      <c r="BF3795" s="149"/>
      <c r="BG3795" s="149"/>
      <c r="BH3795" s="149"/>
    </row>
    <row r="3796" spans="1:60" outlineLevel="3" x14ac:dyDescent="0.2">
      <c r="A3796" s="156"/>
      <c r="B3796" s="157"/>
      <c r="C3796" s="200" t="s">
        <v>2696</v>
      </c>
      <c r="D3796" s="193"/>
      <c r="E3796" s="194">
        <v>7.1</v>
      </c>
      <c r="F3796" s="160"/>
      <c r="G3796" s="160"/>
      <c r="H3796" s="160"/>
      <c r="I3796" s="160"/>
      <c r="J3796" s="160"/>
      <c r="K3796" s="160"/>
      <c r="L3796" s="160"/>
      <c r="M3796" s="160"/>
      <c r="N3796" s="159"/>
      <c r="O3796" s="159"/>
      <c r="P3796" s="159"/>
      <c r="Q3796" s="159"/>
      <c r="R3796" s="160"/>
      <c r="S3796" s="160"/>
      <c r="T3796" s="160"/>
      <c r="U3796" s="160"/>
      <c r="V3796" s="160"/>
      <c r="W3796" s="160"/>
      <c r="X3796" s="160"/>
      <c r="Y3796" s="160"/>
      <c r="Z3796" s="149"/>
      <c r="AA3796" s="149"/>
      <c r="AB3796" s="149"/>
      <c r="AC3796" s="149"/>
      <c r="AD3796" s="149"/>
      <c r="AE3796" s="149"/>
      <c r="AF3796" s="149"/>
      <c r="AG3796" s="149" t="s">
        <v>409</v>
      </c>
      <c r="AH3796" s="149">
        <v>0</v>
      </c>
      <c r="AI3796" s="149"/>
      <c r="AJ3796" s="149"/>
      <c r="AK3796" s="149"/>
      <c r="AL3796" s="149"/>
      <c r="AM3796" s="149"/>
      <c r="AN3796" s="149"/>
      <c r="AO3796" s="149"/>
      <c r="AP3796" s="149"/>
      <c r="AQ3796" s="149"/>
      <c r="AR3796" s="149"/>
      <c r="AS3796" s="149"/>
      <c r="AT3796" s="149"/>
      <c r="AU3796" s="149"/>
      <c r="AV3796" s="149"/>
      <c r="AW3796" s="149"/>
      <c r="AX3796" s="149"/>
      <c r="AY3796" s="149"/>
      <c r="AZ3796" s="149"/>
      <c r="BA3796" s="149"/>
      <c r="BB3796" s="149"/>
      <c r="BC3796" s="149"/>
      <c r="BD3796" s="149"/>
      <c r="BE3796" s="149"/>
      <c r="BF3796" s="149"/>
      <c r="BG3796" s="149"/>
      <c r="BH3796" s="149"/>
    </row>
    <row r="3797" spans="1:60" outlineLevel="3" x14ac:dyDescent="0.2">
      <c r="A3797" s="156"/>
      <c r="B3797" s="157"/>
      <c r="C3797" s="200" t="s">
        <v>2697</v>
      </c>
      <c r="D3797" s="193"/>
      <c r="E3797" s="194">
        <v>10</v>
      </c>
      <c r="F3797" s="160"/>
      <c r="G3797" s="160"/>
      <c r="H3797" s="160"/>
      <c r="I3797" s="160"/>
      <c r="J3797" s="160"/>
      <c r="K3797" s="160"/>
      <c r="L3797" s="160"/>
      <c r="M3797" s="160"/>
      <c r="N3797" s="159"/>
      <c r="O3797" s="159"/>
      <c r="P3797" s="159"/>
      <c r="Q3797" s="159"/>
      <c r="R3797" s="160"/>
      <c r="S3797" s="160"/>
      <c r="T3797" s="160"/>
      <c r="U3797" s="160"/>
      <c r="V3797" s="160"/>
      <c r="W3797" s="160"/>
      <c r="X3797" s="160"/>
      <c r="Y3797" s="160"/>
      <c r="Z3797" s="149"/>
      <c r="AA3797" s="149"/>
      <c r="AB3797" s="149"/>
      <c r="AC3797" s="149"/>
      <c r="AD3797" s="149"/>
      <c r="AE3797" s="149"/>
      <c r="AF3797" s="149"/>
      <c r="AG3797" s="149" t="s">
        <v>409</v>
      </c>
      <c r="AH3797" s="149">
        <v>0</v>
      </c>
      <c r="AI3797" s="149"/>
      <c r="AJ3797" s="149"/>
      <c r="AK3797" s="149"/>
      <c r="AL3797" s="149"/>
      <c r="AM3797" s="149"/>
      <c r="AN3797" s="149"/>
      <c r="AO3797" s="149"/>
      <c r="AP3797" s="149"/>
      <c r="AQ3797" s="149"/>
      <c r="AR3797" s="149"/>
      <c r="AS3797" s="149"/>
      <c r="AT3797" s="149"/>
      <c r="AU3797" s="149"/>
      <c r="AV3797" s="149"/>
      <c r="AW3797" s="149"/>
      <c r="AX3797" s="149"/>
      <c r="AY3797" s="149"/>
      <c r="AZ3797" s="149"/>
      <c r="BA3797" s="149"/>
      <c r="BB3797" s="149"/>
      <c r="BC3797" s="149"/>
      <c r="BD3797" s="149"/>
      <c r="BE3797" s="149"/>
      <c r="BF3797" s="149"/>
      <c r="BG3797" s="149"/>
      <c r="BH3797" s="149"/>
    </row>
    <row r="3798" spans="1:60" outlineLevel="3" x14ac:dyDescent="0.2">
      <c r="A3798" s="156"/>
      <c r="B3798" s="157"/>
      <c r="C3798" s="200" t="s">
        <v>2698</v>
      </c>
      <c r="D3798" s="193"/>
      <c r="E3798" s="194">
        <v>10</v>
      </c>
      <c r="F3798" s="160"/>
      <c r="G3798" s="160"/>
      <c r="H3798" s="160"/>
      <c r="I3798" s="160"/>
      <c r="J3798" s="160"/>
      <c r="K3798" s="160"/>
      <c r="L3798" s="160"/>
      <c r="M3798" s="160"/>
      <c r="N3798" s="159"/>
      <c r="O3798" s="159"/>
      <c r="P3798" s="159"/>
      <c r="Q3798" s="159"/>
      <c r="R3798" s="160"/>
      <c r="S3798" s="160"/>
      <c r="T3798" s="160"/>
      <c r="U3798" s="160"/>
      <c r="V3798" s="160"/>
      <c r="W3798" s="160"/>
      <c r="X3798" s="160"/>
      <c r="Y3798" s="160"/>
      <c r="Z3798" s="149"/>
      <c r="AA3798" s="149"/>
      <c r="AB3798" s="149"/>
      <c r="AC3798" s="149"/>
      <c r="AD3798" s="149"/>
      <c r="AE3798" s="149"/>
      <c r="AF3798" s="149"/>
      <c r="AG3798" s="149" t="s">
        <v>409</v>
      </c>
      <c r="AH3798" s="149">
        <v>0</v>
      </c>
      <c r="AI3798" s="149"/>
      <c r="AJ3798" s="149"/>
      <c r="AK3798" s="149"/>
      <c r="AL3798" s="149"/>
      <c r="AM3798" s="149"/>
      <c r="AN3798" s="149"/>
      <c r="AO3798" s="149"/>
      <c r="AP3798" s="149"/>
      <c r="AQ3798" s="149"/>
      <c r="AR3798" s="149"/>
      <c r="AS3798" s="149"/>
      <c r="AT3798" s="149"/>
      <c r="AU3798" s="149"/>
      <c r="AV3798" s="149"/>
      <c r="AW3798" s="149"/>
      <c r="AX3798" s="149"/>
      <c r="AY3798" s="149"/>
      <c r="AZ3798" s="149"/>
      <c r="BA3798" s="149"/>
      <c r="BB3798" s="149"/>
      <c r="BC3798" s="149"/>
      <c r="BD3798" s="149"/>
      <c r="BE3798" s="149"/>
      <c r="BF3798" s="149"/>
      <c r="BG3798" s="149"/>
      <c r="BH3798" s="149"/>
    </row>
    <row r="3799" spans="1:60" outlineLevel="3" x14ac:dyDescent="0.2">
      <c r="A3799" s="156"/>
      <c r="B3799" s="157"/>
      <c r="C3799" s="200" t="s">
        <v>2699</v>
      </c>
      <c r="D3799" s="193"/>
      <c r="E3799" s="194">
        <v>10</v>
      </c>
      <c r="F3799" s="160"/>
      <c r="G3799" s="160"/>
      <c r="H3799" s="160"/>
      <c r="I3799" s="160"/>
      <c r="J3799" s="160"/>
      <c r="K3799" s="160"/>
      <c r="L3799" s="160"/>
      <c r="M3799" s="160"/>
      <c r="N3799" s="159"/>
      <c r="O3799" s="159"/>
      <c r="P3799" s="159"/>
      <c r="Q3799" s="159"/>
      <c r="R3799" s="160"/>
      <c r="S3799" s="160"/>
      <c r="T3799" s="160"/>
      <c r="U3799" s="160"/>
      <c r="V3799" s="160"/>
      <c r="W3799" s="160"/>
      <c r="X3799" s="160"/>
      <c r="Y3799" s="160"/>
      <c r="Z3799" s="149"/>
      <c r="AA3799" s="149"/>
      <c r="AB3799" s="149"/>
      <c r="AC3799" s="149"/>
      <c r="AD3799" s="149"/>
      <c r="AE3799" s="149"/>
      <c r="AF3799" s="149"/>
      <c r="AG3799" s="149" t="s">
        <v>409</v>
      </c>
      <c r="AH3799" s="149">
        <v>0</v>
      </c>
      <c r="AI3799" s="149"/>
      <c r="AJ3799" s="149"/>
      <c r="AK3799" s="149"/>
      <c r="AL3799" s="149"/>
      <c r="AM3799" s="149"/>
      <c r="AN3799" s="149"/>
      <c r="AO3799" s="149"/>
      <c r="AP3799" s="149"/>
      <c r="AQ3799" s="149"/>
      <c r="AR3799" s="149"/>
      <c r="AS3799" s="149"/>
      <c r="AT3799" s="149"/>
      <c r="AU3799" s="149"/>
      <c r="AV3799" s="149"/>
      <c r="AW3799" s="149"/>
      <c r="AX3799" s="149"/>
      <c r="AY3799" s="149"/>
      <c r="AZ3799" s="149"/>
      <c r="BA3799" s="149"/>
      <c r="BB3799" s="149"/>
      <c r="BC3799" s="149"/>
      <c r="BD3799" s="149"/>
      <c r="BE3799" s="149"/>
      <c r="BF3799" s="149"/>
      <c r="BG3799" s="149"/>
      <c r="BH3799" s="149"/>
    </row>
    <row r="3800" spans="1:60" outlineLevel="3" x14ac:dyDescent="0.2">
      <c r="A3800" s="156"/>
      <c r="B3800" s="157"/>
      <c r="C3800" s="200" t="s">
        <v>2700</v>
      </c>
      <c r="D3800" s="193"/>
      <c r="E3800" s="194">
        <v>10</v>
      </c>
      <c r="F3800" s="160"/>
      <c r="G3800" s="160"/>
      <c r="H3800" s="160"/>
      <c r="I3800" s="160"/>
      <c r="J3800" s="160"/>
      <c r="K3800" s="160"/>
      <c r="L3800" s="160"/>
      <c r="M3800" s="160"/>
      <c r="N3800" s="159"/>
      <c r="O3800" s="159"/>
      <c r="P3800" s="159"/>
      <c r="Q3800" s="159"/>
      <c r="R3800" s="160"/>
      <c r="S3800" s="160"/>
      <c r="T3800" s="160"/>
      <c r="U3800" s="160"/>
      <c r="V3800" s="160"/>
      <c r="W3800" s="160"/>
      <c r="X3800" s="160"/>
      <c r="Y3800" s="160"/>
      <c r="Z3800" s="149"/>
      <c r="AA3800" s="149"/>
      <c r="AB3800" s="149"/>
      <c r="AC3800" s="149"/>
      <c r="AD3800" s="149"/>
      <c r="AE3800" s="149"/>
      <c r="AF3800" s="149"/>
      <c r="AG3800" s="149" t="s">
        <v>409</v>
      </c>
      <c r="AH3800" s="149">
        <v>0</v>
      </c>
      <c r="AI3800" s="149"/>
      <c r="AJ3800" s="149"/>
      <c r="AK3800" s="149"/>
      <c r="AL3800" s="149"/>
      <c r="AM3800" s="149"/>
      <c r="AN3800" s="149"/>
      <c r="AO3800" s="149"/>
      <c r="AP3800" s="149"/>
      <c r="AQ3800" s="149"/>
      <c r="AR3800" s="149"/>
      <c r="AS3800" s="149"/>
      <c r="AT3800" s="149"/>
      <c r="AU3800" s="149"/>
      <c r="AV3800" s="149"/>
      <c r="AW3800" s="149"/>
      <c r="AX3800" s="149"/>
      <c r="AY3800" s="149"/>
      <c r="AZ3800" s="149"/>
      <c r="BA3800" s="149"/>
      <c r="BB3800" s="149"/>
      <c r="BC3800" s="149"/>
      <c r="BD3800" s="149"/>
      <c r="BE3800" s="149"/>
      <c r="BF3800" s="149"/>
      <c r="BG3800" s="149"/>
      <c r="BH3800" s="149"/>
    </row>
    <row r="3801" spans="1:60" outlineLevel="3" x14ac:dyDescent="0.2">
      <c r="A3801" s="156"/>
      <c r="B3801" s="157"/>
      <c r="C3801" s="200" t="s">
        <v>2701</v>
      </c>
      <c r="D3801" s="193"/>
      <c r="E3801" s="194">
        <v>10</v>
      </c>
      <c r="F3801" s="160"/>
      <c r="G3801" s="160"/>
      <c r="H3801" s="160"/>
      <c r="I3801" s="160"/>
      <c r="J3801" s="160"/>
      <c r="K3801" s="160"/>
      <c r="L3801" s="160"/>
      <c r="M3801" s="160"/>
      <c r="N3801" s="159"/>
      <c r="O3801" s="159"/>
      <c r="P3801" s="159"/>
      <c r="Q3801" s="159"/>
      <c r="R3801" s="160"/>
      <c r="S3801" s="160"/>
      <c r="T3801" s="160"/>
      <c r="U3801" s="160"/>
      <c r="V3801" s="160"/>
      <c r="W3801" s="160"/>
      <c r="X3801" s="160"/>
      <c r="Y3801" s="160"/>
      <c r="Z3801" s="149"/>
      <c r="AA3801" s="149"/>
      <c r="AB3801" s="149"/>
      <c r="AC3801" s="149"/>
      <c r="AD3801" s="149"/>
      <c r="AE3801" s="149"/>
      <c r="AF3801" s="149"/>
      <c r="AG3801" s="149" t="s">
        <v>409</v>
      </c>
      <c r="AH3801" s="149">
        <v>0</v>
      </c>
      <c r="AI3801" s="149"/>
      <c r="AJ3801" s="149"/>
      <c r="AK3801" s="149"/>
      <c r="AL3801" s="149"/>
      <c r="AM3801" s="149"/>
      <c r="AN3801" s="149"/>
      <c r="AO3801" s="149"/>
      <c r="AP3801" s="149"/>
      <c r="AQ3801" s="149"/>
      <c r="AR3801" s="149"/>
      <c r="AS3801" s="149"/>
      <c r="AT3801" s="149"/>
      <c r="AU3801" s="149"/>
      <c r="AV3801" s="149"/>
      <c r="AW3801" s="149"/>
      <c r="AX3801" s="149"/>
      <c r="AY3801" s="149"/>
      <c r="AZ3801" s="149"/>
      <c r="BA3801" s="149"/>
      <c r="BB3801" s="149"/>
      <c r="BC3801" s="149"/>
      <c r="BD3801" s="149"/>
      <c r="BE3801" s="149"/>
      <c r="BF3801" s="149"/>
      <c r="BG3801" s="149"/>
      <c r="BH3801" s="149"/>
    </row>
    <row r="3802" spans="1:60" outlineLevel="3" x14ac:dyDescent="0.2">
      <c r="A3802" s="156"/>
      <c r="B3802" s="157"/>
      <c r="C3802" s="200" t="s">
        <v>2702</v>
      </c>
      <c r="D3802" s="193"/>
      <c r="E3802" s="194">
        <v>10</v>
      </c>
      <c r="F3802" s="160"/>
      <c r="G3802" s="160"/>
      <c r="H3802" s="160"/>
      <c r="I3802" s="160"/>
      <c r="J3802" s="160"/>
      <c r="K3802" s="160"/>
      <c r="L3802" s="160"/>
      <c r="M3802" s="160"/>
      <c r="N3802" s="159"/>
      <c r="O3802" s="159"/>
      <c r="P3802" s="159"/>
      <c r="Q3802" s="159"/>
      <c r="R3802" s="160"/>
      <c r="S3802" s="160"/>
      <c r="T3802" s="160"/>
      <c r="U3802" s="160"/>
      <c r="V3802" s="160"/>
      <c r="W3802" s="160"/>
      <c r="X3802" s="160"/>
      <c r="Y3802" s="160"/>
      <c r="Z3802" s="149"/>
      <c r="AA3802" s="149"/>
      <c r="AB3802" s="149"/>
      <c r="AC3802" s="149"/>
      <c r="AD3802" s="149"/>
      <c r="AE3802" s="149"/>
      <c r="AF3802" s="149"/>
      <c r="AG3802" s="149" t="s">
        <v>409</v>
      </c>
      <c r="AH3802" s="149">
        <v>0</v>
      </c>
      <c r="AI3802" s="149"/>
      <c r="AJ3802" s="149"/>
      <c r="AK3802" s="149"/>
      <c r="AL3802" s="149"/>
      <c r="AM3802" s="149"/>
      <c r="AN3802" s="149"/>
      <c r="AO3802" s="149"/>
      <c r="AP3802" s="149"/>
      <c r="AQ3802" s="149"/>
      <c r="AR3802" s="149"/>
      <c r="AS3802" s="149"/>
      <c r="AT3802" s="149"/>
      <c r="AU3802" s="149"/>
      <c r="AV3802" s="149"/>
      <c r="AW3802" s="149"/>
      <c r="AX3802" s="149"/>
      <c r="AY3802" s="149"/>
      <c r="AZ3802" s="149"/>
      <c r="BA3802" s="149"/>
      <c r="BB3802" s="149"/>
      <c r="BC3802" s="149"/>
      <c r="BD3802" s="149"/>
      <c r="BE3802" s="149"/>
      <c r="BF3802" s="149"/>
      <c r="BG3802" s="149"/>
      <c r="BH3802" s="149"/>
    </row>
    <row r="3803" spans="1:60" outlineLevel="3" x14ac:dyDescent="0.2">
      <c r="A3803" s="156"/>
      <c r="B3803" s="157"/>
      <c r="C3803" s="200" t="s">
        <v>2703</v>
      </c>
      <c r="D3803" s="193"/>
      <c r="E3803" s="194">
        <v>10</v>
      </c>
      <c r="F3803" s="160"/>
      <c r="G3803" s="160"/>
      <c r="H3803" s="160"/>
      <c r="I3803" s="160"/>
      <c r="J3803" s="160"/>
      <c r="K3803" s="160"/>
      <c r="L3803" s="160"/>
      <c r="M3803" s="160"/>
      <c r="N3803" s="159"/>
      <c r="O3803" s="159"/>
      <c r="P3803" s="159"/>
      <c r="Q3803" s="159"/>
      <c r="R3803" s="160"/>
      <c r="S3803" s="160"/>
      <c r="T3803" s="160"/>
      <c r="U3803" s="160"/>
      <c r="V3803" s="160"/>
      <c r="W3803" s="160"/>
      <c r="X3803" s="160"/>
      <c r="Y3803" s="160"/>
      <c r="Z3803" s="149"/>
      <c r="AA3803" s="149"/>
      <c r="AB3803" s="149"/>
      <c r="AC3803" s="149"/>
      <c r="AD3803" s="149"/>
      <c r="AE3803" s="149"/>
      <c r="AF3803" s="149"/>
      <c r="AG3803" s="149" t="s">
        <v>409</v>
      </c>
      <c r="AH3803" s="149">
        <v>0</v>
      </c>
      <c r="AI3803" s="149"/>
      <c r="AJ3803" s="149"/>
      <c r="AK3803" s="149"/>
      <c r="AL3803" s="149"/>
      <c r="AM3803" s="149"/>
      <c r="AN3803" s="149"/>
      <c r="AO3803" s="149"/>
      <c r="AP3803" s="149"/>
      <c r="AQ3803" s="149"/>
      <c r="AR3803" s="149"/>
      <c r="AS3803" s="149"/>
      <c r="AT3803" s="149"/>
      <c r="AU3803" s="149"/>
      <c r="AV3803" s="149"/>
      <c r="AW3803" s="149"/>
      <c r="AX3803" s="149"/>
      <c r="AY3803" s="149"/>
      <c r="AZ3803" s="149"/>
      <c r="BA3803" s="149"/>
      <c r="BB3803" s="149"/>
      <c r="BC3803" s="149"/>
      <c r="BD3803" s="149"/>
      <c r="BE3803" s="149"/>
      <c r="BF3803" s="149"/>
      <c r="BG3803" s="149"/>
      <c r="BH3803" s="149"/>
    </row>
    <row r="3804" spans="1:60" outlineLevel="3" x14ac:dyDescent="0.2">
      <c r="A3804" s="156"/>
      <c r="B3804" s="157"/>
      <c r="C3804" s="201" t="s">
        <v>417</v>
      </c>
      <c r="D3804" s="195"/>
      <c r="E3804" s="196">
        <v>97.1</v>
      </c>
      <c r="F3804" s="160"/>
      <c r="G3804" s="160"/>
      <c r="H3804" s="160"/>
      <c r="I3804" s="160"/>
      <c r="J3804" s="160"/>
      <c r="K3804" s="160"/>
      <c r="L3804" s="160"/>
      <c r="M3804" s="160"/>
      <c r="N3804" s="159"/>
      <c r="O3804" s="159"/>
      <c r="P3804" s="159"/>
      <c r="Q3804" s="159"/>
      <c r="R3804" s="160"/>
      <c r="S3804" s="160"/>
      <c r="T3804" s="160"/>
      <c r="U3804" s="160"/>
      <c r="V3804" s="160"/>
      <c r="W3804" s="160"/>
      <c r="X3804" s="160"/>
      <c r="Y3804" s="160"/>
      <c r="Z3804" s="149"/>
      <c r="AA3804" s="149"/>
      <c r="AB3804" s="149"/>
      <c r="AC3804" s="149"/>
      <c r="AD3804" s="149"/>
      <c r="AE3804" s="149"/>
      <c r="AF3804" s="149"/>
      <c r="AG3804" s="149" t="s">
        <v>409</v>
      </c>
      <c r="AH3804" s="149">
        <v>1</v>
      </c>
      <c r="AI3804" s="149"/>
      <c r="AJ3804" s="149"/>
      <c r="AK3804" s="149"/>
      <c r="AL3804" s="149"/>
      <c r="AM3804" s="149"/>
      <c r="AN3804" s="149"/>
      <c r="AO3804" s="149"/>
      <c r="AP3804" s="149"/>
      <c r="AQ3804" s="149"/>
      <c r="AR3804" s="149"/>
      <c r="AS3804" s="149"/>
      <c r="AT3804" s="149"/>
      <c r="AU3804" s="149"/>
      <c r="AV3804" s="149"/>
      <c r="AW3804" s="149"/>
      <c r="AX3804" s="149"/>
      <c r="AY3804" s="149"/>
      <c r="AZ3804" s="149"/>
      <c r="BA3804" s="149"/>
      <c r="BB3804" s="149"/>
      <c r="BC3804" s="149"/>
      <c r="BD3804" s="149"/>
      <c r="BE3804" s="149"/>
      <c r="BF3804" s="149"/>
      <c r="BG3804" s="149"/>
      <c r="BH3804" s="149"/>
    </row>
    <row r="3805" spans="1:60" outlineLevel="1" x14ac:dyDescent="0.2">
      <c r="A3805" s="173">
        <v>373</v>
      </c>
      <c r="B3805" s="174" t="s">
        <v>2704</v>
      </c>
      <c r="C3805" s="189" t="s">
        <v>2705</v>
      </c>
      <c r="D3805" s="175" t="s">
        <v>677</v>
      </c>
      <c r="E3805" s="176">
        <v>78</v>
      </c>
      <c r="F3805" s="177"/>
      <c r="G3805" s="178">
        <f>ROUND(E3805*F3805,2)</f>
        <v>0</v>
      </c>
      <c r="H3805" s="177"/>
      <c r="I3805" s="178">
        <f>ROUND(E3805*H3805,2)</f>
        <v>0</v>
      </c>
      <c r="J3805" s="177"/>
      <c r="K3805" s="178">
        <f>ROUND(E3805*J3805,2)</f>
        <v>0</v>
      </c>
      <c r="L3805" s="178">
        <v>12</v>
      </c>
      <c r="M3805" s="178">
        <f>G3805*(1+L3805/100)</f>
        <v>0</v>
      </c>
      <c r="N3805" s="176">
        <v>1.1E-4</v>
      </c>
      <c r="O3805" s="176">
        <f>ROUND(E3805*N3805,2)</f>
        <v>0.01</v>
      </c>
      <c r="P3805" s="176">
        <v>0</v>
      </c>
      <c r="Q3805" s="176">
        <f>ROUND(E3805*P3805,2)</f>
        <v>0</v>
      </c>
      <c r="R3805" s="178" t="s">
        <v>2015</v>
      </c>
      <c r="S3805" s="178" t="s">
        <v>365</v>
      </c>
      <c r="T3805" s="179" t="s">
        <v>365</v>
      </c>
      <c r="U3805" s="160">
        <v>7.0000000000000007E-2</v>
      </c>
      <c r="V3805" s="160">
        <f>ROUND(E3805*U3805,2)</f>
        <v>5.46</v>
      </c>
      <c r="W3805" s="160"/>
      <c r="X3805" s="160" t="s">
        <v>404</v>
      </c>
      <c r="Y3805" s="160" t="s">
        <v>368</v>
      </c>
      <c r="Z3805" s="149"/>
      <c r="AA3805" s="149"/>
      <c r="AB3805" s="149"/>
      <c r="AC3805" s="149"/>
      <c r="AD3805" s="149"/>
      <c r="AE3805" s="149"/>
      <c r="AF3805" s="149"/>
      <c r="AG3805" s="149" t="s">
        <v>438</v>
      </c>
      <c r="AH3805" s="149"/>
      <c r="AI3805" s="149"/>
      <c r="AJ3805" s="149"/>
      <c r="AK3805" s="149"/>
      <c r="AL3805" s="149"/>
      <c r="AM3805" s="149"/>
      <c r="AN3805" s="149"/>
      <c r="AO3805" s="149"/>
      <c r="AP3805" s="149"/>
      <c r="AQ3805" s="149"/>
      <c r="AR3805" s="149"/>
      <c r="AS3805" s="149"/>
      <c r="AT3805" s="149"/>
      <c r="AU3805" s="149"/>
      <c r="AV3805" s="149"/>
      <c r="AW3805" s="149"/>
      <c r="AX3805" s="149"/>
      <c r="AY3805" s="149"/>
      <c r="AZ3805" s="149"/>
      <c r="BA3805" s="149"/>
      <c r="BB3805" s="149"/>
      <c r="BC3805" s="149"/>
      <c r="BD3805" s="149"/>
      <c r="BE3805" s="149"/>
      <c r="BF3805" s="149"/>
      <c r="BG3805" s="149"/>
      <c r="BH3805" s="149"/>
    </row>
    <row r="3806" spans="1:60" outlineLevel="2" x14ac:dyDescent="0.2">
      <c r="A3806" s="156"/>
      <c r="B3806" s="157"/>
      <c r="C3806" s="200" t="s">
        <v>2683</v>
      </c>
      <c r="D3806" s="193"/>
      <c r="E3806" s="194"/>
      <c r="F3806" s="160"/>
      <c r="G3806" s="160"/>
      <c r="H3806" s="160"/>
      <c r="I3806" s="160"/>
      <c r="J3806" s="160"/>
      <c r="K3806" s="160"/>
      <c r="L3806" s="160"/>
      <c r="M3806" s="160"/>
      <c r="N3806" s="159"/>
      <c r="O3806" s="159"/>
      <c r="P3806" s="159"/>
      <c r="Q3806" s="159"/>
      <c r="R3806" s="160"/>
      <c r="S3806" s="160"/>
      <c r="T3806" s="160"/>
      <c r="U3806" s="160"/>
      <c r="V3806" s="160"/>
      <c r="W3806" s="160"/>
      <c r="X3806" s="160"/>
      <c r="Y3806" s="160"/>
      <c r="Z3806" s="149"/>
      <c r="AA3806" s="149"/>
      <c r="AB3806" s="149"/>
      <c r="AC3806" s="149"/>
      <c r="AD3806" s="149"/>
      <c r="AE3806" s="149"/>
      <c r="AF3806" s="149"/>
      <c r="AG3806" s="149" t="s">
        <v>409</v>
      </c>
      <c r="AH3806" s="149">
        <v>0</v>
      </c>
      <c r="AI3806" s="149"/>
      <c r="AJ3806" s="149"/>
      <c r="AK3806" s="149"/>
      <c r="AL3806" s="149"/>
      <c r="AM3806" s="149"/>
      <c r="AN3806" s="149"/>
      <c r="AO3806" s="149"/>
      <c r="AP3806" s="149"/>
      <c r="AQ3806" s="149"/>
      <c r="AR3806" s="149"/>
      <c r="AS3806" s="149"/>
      <c r="AT3806" s="149"/>
      <c r="AU3806" s="149"/>
      <c r="AV3806" s="149"/>
      <c r="AW3806" s="149"/>
      <c r="AX3806" s="149"/>
      <c r="AY3806" s="149"/>
      <c r="AZ3806" s="149"/>
      <c r="BA3806" s="149"/>
      <c r="BB3806" s="149"/>
      <c r="BC3806" s="149"/>
      <c r="BD3806" s="149"/>
      <c r="BE3806" s="149"/>
      <c r="BF3806" s="149"/>
      <c r="BG3806" s="149"/>
      <c r="BH3806" s="149"/>
    </row>
    <row r="3807" spans="1:60" outlineLevel="3" x14ac:dyDescent="0.2">
      <c r="A3807" s="156"/>
      <c r="B3807" s="157"/>
      <c r="C3807" s="200" t="s">
        <v>646</v>
      </c>
      <c r="D3807" s="193"/>
      <c r="E3807" s="194"/>
      <c r="F3807" s="160"/>
      <c r="G3807" s="160"/>
      <c r="H3807" s="160"/>
      <c r="I3807" s="160"/>
      <c r="J3807" s="160"/>
      <c r="K3807" s="160"/>
      <c r="L3807" s="160"/>
      <c r="M3807" s="160"/>
      <c r="N3807" s="159"/>
      <c r="O3807" s="159"/>
      <c r="P3807" s="159"/>
      <c r="Q3807" s="159"/>
      <c r="R3807" s="160"/>
      <c r="S3807" s="160"/>
      <c r="T3807" s="160"/>
      <c r="U3807" s="160"/>
      <c r="V3807" s="160"/>
      <c r="W3807" s="160"/>
      <c r="X3807" s="160"/>
      <c r="Y3807" s="160"/>
      <c r="Z3807" s="149"/>
      <c r="AA3807" s="149"/>
      <c r="AB3807" s="149"/>
      <c r="AC3807" s="149"/>
      <c r="AD3807" s="149"/>
      <c r="AE3807" s="149"/>
      <c r="AF3807" s="149"/>
      <c r="AG3807" s="149" t="s">
        <v>409</v>
      </c>
      <c r="AH3807" s="149">
        <v>0</v>
      </c>
      <c r="AI3807" s="149"/>
      <c r="AJ3807" s="149"/>
      <c r="AK3807" s="149"/>
      <c r="AL3807" s="149"/>
      <c r="AM3807" s="149"/>
      <c r="AN3807" s="149"/>
      <c r="AO3807" s="149"/>
      <c r="AP3807" s="149"/>
      <c r="AQ3807" s="149"/>
      <c r="AR3807" s="149"/>
      <c r="AS3807" s="149"/>
      <c r="AT3807" s="149"/>
      <c r="AU3807" s="149"/>
      <c r="AV3807" s="149"/>
      <c r="AW3807" s="149"/>
      <c r="AX3807" s="149"/>
      <c r="AY3807" s="149"/>
      <c r="AZ3807" s="149"/>
      <c r="BA3807" s="149"/>
      <c r="BB3807" s="149"/>
      <c r="BC3807" s="149"/>
      <c r="BD3807" s="149"/>
      <c r="BE3807" s="149"/>
      <c r="BF3807" s="149"/>
      <c r="BG3807" s="149"/>
      <c r="BH3807" s="149"/>
    </row>
    <row r="3808" spans="1:60" outlineLevel="3" x14ac:dyDescent="0.2">
      <c r="A3808" s="156"/>
      <c r="B3808" s="157"/>
      <c r="C3808" s="200" t="s">
        <v>2706</v>
      </c>
      <c r="D3808" s="193"/>
      <c r="E3808" s="194">
        <v>10</v>
      </c>
      <c r="F3808" s="160"/>
      <c r="G3808" s="160"/>
      <c r="H3808" s="160"/>
      <c r="I3808" s="160"/>
      <c r="J3808" s="160"/>
      <c r="K3808" s="160"/>
      <c r="L3808" s="160"/>
      <c r="M3808" s="160"/>
      <c r="N3808" s="159"/>
      <c r="O3808" s="159"/>
      <c r="P3808" s="159"/>
      <c r="Q3808" s="159"/>
      <c r="R3808" s="160"/>
      <c r="S3808" s="160"/>
      <c r="T3808" s="160"/>
      <c r="U3808" s="160"/>
      <c r="V3808" s="160"/>
      <c r="W3808" s="160"/>
      <c r="X3808" s="160"/>
      <c r="Y3808" s="160"/>
      <c r="Z3808" s="149"/>
      <c r="AA3808" s="149"/>
      <c r="AB3808" s="149"/>
      <c r="AC3808" s="149"/>
      <c r="AD3808" s="149"/>
      <c r="AE3808" s="149"/>
      <c r="AF3808" s="149"/>
      <c r="AG3808" s="149" t="s">
        <v>409</v>
      </c>
      <c r="AH3808" s="149">
        <v>0</v>
      </c>
      <c r="AI3808" s="149"/>
      <c r="AJ3808" s="149"/>
      <c r="AK3808" s="149"/>
      <c r="AL3808" s="149"/>
      <c r="AM3808" s="149"/>
      <c r="AN3808" s="149"/>
      <c r="AO3808" s="149"/>
      <c r="AP3808" s="149"/>
      <c r="AQ3808" s="149"/>
      <c r="AR3808" s="149"/>
      <c r="AS3808" s="149"/>
      <c r="AT3808" s="149"/>
      <c r="AU3808" s="149"/>
      <c r="AV3808" s="149"/>
      <c r="AW3808" s="149"/>
      <c r="AX3808" s="149"/>
      <c r="AY3808" s="149"/>
      <c r="AZ3808" s="149"/>
      <c r="BA3808" s="149"/>
      <c r="BB3808" s="149"/>
      <c r="BC3808" s="149"/>
      <c r="BD3808" s="149"/>
      <c r="BE3808" s="149"/>
      <c r="BF3808" s="149"/>
      <c r="BG3808" s="149"/>
      <c r="BH3808" s="149"/>
    </row>
    <row r="3809" spans="1:60" outlineLevel="3" x14ac:dyDescent="0.2">
      <c r="A3809" s="156"/>
      <c r="B3809" s="157"/>
      <c r="C3809" s="201" t="s">
        <v>417</v>
      </c>
      <c r="D3809" s="195"/>
      <c r="E3809" s="196">
        <v>10</v>
      </c>
      <c r="F3809" s="160"/>
      <c r="G3809" s="160"/>
      <c r="H3809" s="160"/>
      <c r="I3809" s="160"/>
      <c r="J3809" s="160"/>
      <c r="K3809" s="160"/>
      <c r="L3809" s="160"/>
      <c r="M3809" s="160"/>
      <c r="N3809" s="159"/>
      <c r="O3809" s="159"/>
      <c r="P3809" s="159"/>
      <c r="Q3809" s="159"/>
      <c r="R3809" s="160"/>
      <c r="S3809" s="160"/>
      <c r="T3809" s="160"/>
      <c r="U3809" s="160"/>
      <c r="V3809" s="160"/>
      <c r="W3809" s="160"/>
      <c r="X3809" s="160"/>
      <c r="Y3809" s="160"/>
      <c r="Z3809" s="149"/>
      <c r="AA3809" s="149"/>
      <c r="AB3809" s="149"/>
      <c r="AC3809" s="149"/>
      <c r="AD3809" s="149"/>
      <c r="AE3809" s="149"/>
      <c r="AF3809" s="149"/>
      <c r="AG3809" s="149" t="s">
        <v>409</v>
      </c>
      <c r="AH3809" s="149">
        <v>1</v>
      </c>
      <c r="AI3809" s="149"/>
      <c r="AJ3809" s="149"/>
      <c r="AK3809" s="149"/>
      <c r="AL3809" s="149"/>
      <c r="AM3809" s="149"/>
      <c r="AN3809" s="149"/>
      <c r="AO3809" s="149"/>
      <c r="AP3809" s="149"/>
      <c r="AQ3809" s="149"/>
      <c r="AR3809" s="149"/>
      <c r="AS3809" s="149"/>
      <c r="AT3809" s="149"/>
      <c r="AU3809" s="149"/>
      <c r="AV3809" s="149"/>
      <c r="AW3809" s="149"/>
      <c r="AX3809" s="149"/>
      <c r="AY3809" s="149"/>
      <c r="AZ3809" s="149"/>
      <c r="BA3809" s="149"/>
      <c r="BB3809" s="149"/>
      <c r="BC3809" s="149"/>
      <c r="BD3809" s="149"/>
      <c r="BE3809" s="149"/>
      <c r="BF3809" s="149"/>
      <c r="BG3809" s="149"/>
      <c r="BH3809" s="149"/>
    </row>
    <row r="3810" spans="1:60" outlineLevel="3" x14ac:dyDescent="0.2">
      <c r="A3810" s="156"/>
      <c r="B3810" s="157"/>
      <c r="C3810" s="200" t="s">
        <v>2685</v>
      </c>
      <c r="D3810" s="193"/>
      <c r="E3810" s="194"/>
      <c r="F3810" s="160"/>
      <c r="G3810" s="160"/>
      <c r="H3810" s="160"/>
      <c r="I3810" s="160"/>
      <c r="J3810" s="160"/>
      <c r="K3810" s="160"/>
      <c r="L3810" s="160"/>
      <c r="M3810" s="160"/>
      <c r="N3810" s="159"/>
      <c r="O3810" s="159"/>
      <c r="P3810" s="159"/>
      <c r="Q3810" s="159"/>
      <c r="R3810" s="160"/>
      <c r="S3810" s="160"/>
      <c r="T3810" s="160"/>
      <c r="U3810" s="160"/>
      <c r="V3810" s="160"/>
      <c r="W3810" s="160"/>
      <c r="X3810" s="160"/>
      <c r="Y3810" s="160"/>
      <c r="Z3810" s="149"/>
      <c r="AA3810" s="149"/>
      <c r="AB3810" s="149"/>
      <c r="AC3810" s="149"/>
      <c r="AD3810" s="149"/>
      <c r="AE3810" s="149"/>
      <c r="AF3810" s="149"/>
      <c r="AG3810" s="149" t="s">
        <v>409</v>
      </c>
      <c r="AH3810" s="149">
        <v>0</v>
      </c>
      <c r="AI3810" s="149"/>
      <c r="AJ3810" s="149"/>
      <c r="AK3810" s="149"/>
      <c r="AL3810" s="149"/>
      <c r="AM3810" s="149"/>
      <c r="AN3810" s="149"/>
      <c r="AO3810" s="149"/>
      <c r="AP3810" s="149"/>
      <c r="AQ3810" s="149"/>
      <c r="AR3810" s="149"/>
      <c r="AS3810" s="149"/>
      <c r="AT3810" s="149"/>
      <c r="AU3810" s="149"/>
      <c r="AV3810" s="149"/>
      <c r="AW3810" s="149"/>
      <c r="AX3810" s="149"/>
      <c r="AY3810" s="149"/>
      <c r="AZ3810" s="149"/>
      <c r="BA3810" s="149"/>
      <c r="BB3810" s="149"/>
      <c r="BC3810" s="149"/>
      <c r="BD3810" s="149"/>
      <c r="BE3810" s="149"/>
      <c r="BF3810" s="149"/>
      <c r="BG3810" s="149"/>
      <c r="BH3810" s="149"/>
    </row>
    <row r="3811" spans="1:60" outlineLevel="3" x14ac:dyDescent="0.2">
      <c r="A3811" s="156"/>
      <c r="B3811" s="157"/>
      <c r="C3811" s="200" t="s">
        <v>646</v>
      </c>
      <c r="D3811" s="193"/>
      <c r="E3811" s="194"/>
      <c r="F3811" s="160"/>
      <c r="G3811" s="160"/>
      <c r="H3811" s="160"/>
      <c r="I3811" s="160"/>
      <c r="J3811" s="160"/>
      <c r="K3811" s="160"/>
      <c r="L3811" s="160"/>
      <c r="M3811" s="160"/>
      <c r="N3811" s="159"/>
      <c r="O3811" s="159"/>
      <c r="P3811" s="159"/>
      <c r="Q3811" s="159"/>
      <c r="R3811" s="160"/>
      <c r="S3811" s="160"/>
      <c r="T3811" s="160"/>
      <c r="U3811" s="160"/>
      <c r="V3811" s="160"/>
      <c r="W3811" s="160"/>
      <c r="X3811" s="160"/>
      <c r="Y3811" s="160"/>
      <c r="Z3811" s="149"/>
      <c r="AA3811" s="149"/>
      <c r="AB3811" s="149"/>
      <c r="AC3811" s="149"/>
      <c r="AD3811" s="149"/>
      <c r="AE3811" s="149"/>
      <c r="AF3811" s="149"/>
      <c r="AG3811" s="149" t="s">
        <v>409</v>
      </c>
      <c r="AH3811" s="149">
        <v>0</v>
      </c>
      <c r="AI3811" s="149"/>
      <c r="AJ3811" s="149"/>
      <c r="AK3811" s="149"/>
      <c r="AL3811" s="149"/>
      <c r="AM3811" s="149"/>
      <c r="AN3811" s="149"/>
      <c r="AO3811" s="149"/>
      <c r="AP3811" s="149"/>
      <c r="AQ3811" s="149"/>
      <c r="AR3811" s="149"/>
      <c r="AS3811" s="149"/>
      <c r="AT3811" s="149"/>
      <c r="AU3811" s="149"/>
      <c r="AV3811" s="149"/>
      <c r="AW3811" s="149"/>
      <c r="AX3811" s="149"/>
      <c r="AY3811" s="149"/>
      <c r="AZ3811" s="149"/>
      <c r="BA3811" s="149"/>
      <c r="BB3811" s="149"/>
      <c r="BC3811" s="149"/>
      <c r="BD3811" s="149"/>
      <c r="BE3811" s="149"/>
      <c r="BF3811" s="149"/>
      <c r="BG3811" s="149"/>
      <c r="BH3811" s="149"/>
    </row>
    <row r="3812" spans="1:60" outlineLevel="3" x14ac:dyDescent="0.2">
      <c r="A3812" s="156"/>
      <c r="B3812" s="157"/>
      <c r="C3812" s="200" t="s">
        <v>2707</v>
      </c>
      <c r="D3812" s="193"/>
      <c r="E3812" s="194">
        <v>4</v>
      </c>
      <c r="F3812" s="160"/>
      <c r="G3812" s="160"/>
      <c r="H3812" s="160"/>
      <c r="I3812" s="160"/>
      <c r="J3812" s="160"/>
      <c r="K3812" s="160"/>
      <c r="L3812" s="160"/>
      <c r="M3812" s="160"/>
      <c r="N3812" s="159"/>
      <c r="O3812" s="159"/>
      <c r="P3812" s="159"/>
      <c r="Q3812" s="159"/>
      <c r="R3812" s="160"/>
      <c r="S3812" s="160"/>
      <c r="T3812" s="160"/>
      <c r="U3812" s="160"/>
      <c r="V3812" s="160"/>
      <c r="W3812" s="160"/>
      <c r="X3812" s="160"/>
      <c r="Y3812" s="160"/>
      <c r="Z3812" s="149"/>
      <c r="AA3812" s="149"/>
      <c r="AB3812" s="149"/>
      <c r="AC3812" s="149"/>
      <c r="AD3812" s="149"/>
      <c r="AE3812" s="149"/>
      <c r="AF3812" s="149"/>
      <c r="AG3812" s="149" t="s">
        <v>409</v>
      </c>
      <c r="AH3812" s="149">
        <v>0</v>
      </c>
      <c r="AI3812" s="149"/>
      <c r="AJ3812" s="149"/>
      <c r="AK3812" s="149"/>
      <c r="AL3812" s="149"/>
      <c r="AM3812" s="149"/>
      <c r="AN3812" s="149"/>
      <c r="AO3812" s="149"/>
      <c r="AP3812" s="149"/>
      <c r="AQ3812" s="149"/>
      <c r="AR3812" s="149"/>
      <c r="AS3812" s="149"/>
      <c r="AT3812" s="149"/>
      <c r="AU3812" s="149"/>
      <c r="AV3812" s="149"/>
      <c r="AW3812" s="149"/>
      <c r="AX3812" s="149"/>
      <c r="AY3812" s="149"/>
      <c r="AZ3812" s="149"/>
      <c r="BA3812" s="149"/>
      <c r="BB3812" s="149"/>
      <c r="BC3812" s="149"/>
      <c r="BD3812" s="149"/>
      <c r="BE3812" s="149"/>
      <c r="BF3812" s="149"/>
      <c r="BG3812" s="149"/>
      <c r="BH3812" s="149"/>
    </row>
    <row r="3813" spans="1:60" outlineLevel="3" x14ac:dyDescent="0.2">
      <c r="A3813" s="156"/>
      <c r="B3813" s="157"/>
      <c r="C3813" s="200" t="s">
        <v>2708</v>
      </c>
      <c r="D3813" s="193"/>
      <c r="E3813" s="194">
        <v>4</v>
      </c>
      <c r="F3813" s="160"/>
      <c r="G3813" s="160"/>
      <c r="H3813" s="160"/>
      <c r="I3813" s="160"/>
      <c r="J3813" s="160"/>
      <c r="K3813" s="160"/>
      <c r="L3813" s="160"/>
      <c r="M3813" s="160"/>
      <c r="N3813" s="159"/>
      <c r="O3813" s="159"/>
      <c r="P3813" s="159"/>
      <c r="Q3813" s="159"/>
      <c r="R3813" s="160"/>
      <c r="S3813" s="160"/>
      <c r="T3813" s="160"/>
      <c r="U3813" s="160"/>
      <c r="V3813" s="160"/>
      <c r="W3813" s="160"/>
      <c r="X3813" s="160"/>
      <c r="Y3813" s="160"/>
      <c r="Z3813" s="149"/>
      <c r="AA3813" s="149"/>
      <c r="AB3813" s="149"/>
      <c r="AC3813" s="149"/>
      <c r="AD3813" s="149"/>
      <c r="AE3813" s="149"/>
      <c r="AF3813" s="149"/>
      <c r="AG3813" s="149" t="s">
        <v>409</v>
      </c>
      <c r="AH3813" s="149">
        <v>0</v>
      </c>
      <c r="AI3813" s="149"/>
      <c r="AJ3813" s="149"/>
      <c r="AK3813" s="149"/>
      <c r="AL3813" s="149"/>
      <c r="AM3813" s="149"/>
      <c r="AN3813" s="149"/>
      <c r="AO3813" s="149"/>
      <c r="AP3813" s="149"/>
      <c r="AQ3813" s="149"/>
      <c r="AR3813" s="149"/>
      <c r="AS3813" s="149"/>
      <c r="AT3813" s="149"/>
      <c r="AU3813" s="149"/>
      <c r="AV3813" s="149"/>
      <c r="AW3813" s="149"/>
      <c r="AX3813" s="149"/>
      <c r="AY3813" s="149"/>
      <c r="AZ3813" s="149"/>
      <c r="BA3813" s="149"/>
      <c r="BB3813" s="149"/>
      <c r="BC3813" s="149"/>
      <c r="BD3813" s="149"/>
      <c r="BE3813" s="149"/>
      <c r="BF3813" s="149"/>
      <c r="BG3813" s="149"/>
      <c r="BH3813" s="149"/>
    </row>
    <row r="3814" spans="1:60" outlineLevel="3" x14ac:dyDescent="0.2">
      <c r="A3814" s="156"/>
      <c r="B3814" s="157"/>
      <c r="C3814" s="200" t="s">
        <v>2709</v>
      </c>
      <c r="D3814" s="193"/>
      <c r="E3814" s="194">
        <v>4</v>
      </c>
      <c r="F3814" s="160"/>
      <c r="G3814" s="160"/>
      <c r="H3814" s="160"/>
      <c r="I3814" s="160"/>
      <c r="J3814" s="160"/>
      <c r="K3814" s="160"/>
      <c r="L3814" s="160"/>
      <c r="M3814" s="160"/>
      <c r="N3814" s="159"/>
      <c r="O3814" s="159"/>
      <c r="P3814" s="159"/>
      <c r="Q3814" s="159"/>
      <c r="R3814" s="160"/>
      <c r="S3814" s="160"/>
      <c r="T3814" s="160"/>
      <c r="U3814" s="160"/>
      <c r="V3814" s="160"/>
      <c r="W3814" s="160"/>
      <c r="X3814" s="160"/>
      <c r="Y3814" s="160"/>
      <c r="Z3814" s="149"/>
      <c r="AA3814" s="149"/>
      <c r="AB3814" s="149"/>
      <c r="AC3814" s="149"/>
      <c r="AD3814" s="149"/>
      <c r="AE3814" s="149"/>
      <c r="AF3814" s="149"/>
      <c r="AG3814" s="149" t="s">
        <v>409</v>
      </c>
      <c r="AH3814" s="149">
        <v>0</v>
      </c>
      <c r="AI3814" s="149"/>
      <c r="AJ3814" s="149"/>
      <c r="AK3814" s="149"/>
      <c r="AL3814" s="149"/>
      <c r="AM3814" s="149"/>
      <c r="AN3814" s="149"/>
      <c r="AO3814" s="149"/>
      <c r="AP3814" s="149"/>
      <c r="AQ3814" s="149"/>
      <c r="AR3814" s="149"/>
      <c r="AS3814" s="149"/>
      <c r="AT3814" s="149"/>
      <c r="AU3814" s="149"/>
      <c r="AV3814" s="149"/>
      <c r="AW3814" s="149"/>
      <c r="AX3814" s="149"/>
      <c r="AY3814" s="149"/>
      <c r="AZ3814" s="149"/>
      <c r="BA3814" s="149"/>
      <c r="BB3814" s="149"/>
      <c r="BC3814" s="149"/>
      <c r="BD3814" s="149"/>
      <c r="BE3814" s="149"/>
      <c r="BF3814" s="149"/>
      <c r="BG3814" s="149"/>
      <c r="BH3814" s="149"/>
    </row>
    <row r="3815" spans="1:60" outlineLevel="3" x14ac:dyDescent="0.2">
      <c r="A3815" s="156"/>
      <c r="B3815" s="157"/>
      <c r="C3815" s="200" t="s">
        <v>2710</v>
      </c>
      <c r="D3815" s="193"/>
      <c r="E3815" s="194">
        <v>4</v>
      </c>
      <c r="F3815" s="160"/>
      <c r="G3815" s="160"/>
      <c r="H3815" s="160"/>
      <c r="I3815" s="160"/>
      <c r="J3815" s="160"/>
      <c r="K3815" s="160"/>
      <c r="L3815" s="160"/>
      <c r="M3815" s="160"/>
      <c r="N3815" s="159"/>
      <c r="O3815" s="159"/>
      <c r="P3815" s="159"/>
      <c r="Q3815" s="159"/>
      <c r="R3815" s="160"/>
      <c r="S3815" s="160"/>
      <c r="T3815" s="160"/>
      <c r="U3815" s="160"/>
      <c r="V3815" s="160"/>
      <c r="W3815" s="160"/>
      <c r="X3815" s="160"/>
      <c r="Y3815" s="160"/>
      <c r="Z3815" s="149"/>
      <c r="AA3815" s="149"/>
      <c r="AB3815" s="149"/>
      <c r="AC3815" s="149"/>
      <c r="AD3815" s="149"/>
      <c r="AE3815" s="149"/>
      <c r="AF3815" s="149"/>
      <c r="AG3815" s="149" t="s">
        <v>409</v>
      </c>
      <c r="AH3815" s="149">
        <v>0</v>
      </c>
      <c r="AI3815" s="149"/>
      <c r="AJ3815" s="149"/>
      <c r="AK3815" s="149"/>
      <c r="AL3815" s="149"/>
      <c r="AM3815" s="149"/>
      <c r="AN3815" s="149"/>
      <c r="AO3815" s="149"/>
      <c r="AP3815" s="149"/>
      <c r="AQ3815" s="149"/>
      <c r="AR3815" s="149"/>
      <c r="AS3815" s="149"/>
      <c r="AT3815" s="149"/>
      <c r="AU3815" s="149"/>
      <c r="AV3815" s="149"/>
      <c r="AW3815" s="149"/>
      <c r="AX3815" s="149"/>
      <c r="AY3815" s="149"/>
      <c r="AZ3815" s="149"/>
      <c r="BA3815" s="149"/>
      <c r="BB3815" s="149"/>
      <c r="BC3815" s="149"/>
      <c r="BD3815" s="149"/>
      <c r="BE3815" s="149"/>
      <c r="BF3815" s="149"/>
      <c r="BG3815" s="149"/>
      <c r="BH3815" s="149"/>
    </row>
    <row r="3816" spans="1:60" outlineLevel="3" x14ac:dyDescent="0.2">
      <c r="A3816" s="156"/>
      <c r="B3816" s="157"/>
      <c r="C3816" s="200" t="s">
        <v>2711</v>
      </c>
      <c r="D3816" s="193"/>
      <c r="E3816" s="194">
        <v>4</v>
      </c>
      <c r="F3816" s="160"/>
      <c r="G3816" s="160"/>
      <c r="H3816" s="160"/>
      <c r="I3816" s="160"/>
      <c r="J3816" s="160"/>
      <c r="K3816" s="160"/>
      <c r="L3816" s="160"/>
      <c r="M3816" s="160"/>
      <c r="N3816" s="159"/>
      <c r="O3816" s="159"/>
      <c r="P3816" s="159"/>
      <c r="Q3816" s="159"/>
      <c r="R3816" s="160"/>
      <c r="S3816" s="160"/>
      <c r="T3816" s="160"/>
      <c r="U3816" s="160"/>
      <c r="V3816" s="160"/>
      <c r="W3816" s="160"/>
      <c r="X3816" s="160"/>
      <c r="Y3816" s="160"/>
      <c r="Z3816" s="149"/>
      <c r="AA3816" s="149"/>
      <c r="AB3816" s="149"/>
      <c r="AC3816" s="149"/>
      <c r="AD3816" s="149"/>
      <c r="AE3816" s="149"/>
      <c r="AF3816" s="149"/>
      <c r="AG3816" s="149" t="s">
        <v>409</v>
      </c>
      <c r="AH3816" s="149">
        <v>0</v>
      </c>
      <c r="AI3816" s="149"/>
      <c r="AJ3816" s="149"/>
      <c r="AK3816" s="149"/>
      <c r="AL3816" s="149"/>
      <c r="AM3816" s="149"/>
      <c r="AN3816" s="149"/>
      <c r="AO3816" s="149"/>
      <c r="AP3816" s="149"/>
      <c r="AQ3816" s="149"/>
      <c r="AR3816" s="149"/>
      <c r="AS3816" s="149"/>
      <c r="AT3816" s="149"/>
      <c r="AU3816" s="149"/>
      <c r="AV3816" s="149"/>
      <c r="AW3816" s="149"/>
      <c r="AX3816" s="149"/>
      <c r="AY3816" s="149"/>
      <c r="AZ3816" s="149"/>
      <c r="BA3816" s="149"/>
      <c r="BB3816" s="149"/>
      <c r="BC3816" s="149"/>
      <c r="BD3816" s="149"/>
      <c r="BE3816" s="149"/>
      <c r="BF3816" s="149"/>
      <c r="BG3816" s="149"/>
      <c r="BH3816" s="149"/>
    </row>
    <row r="3817" spans="1:60" outlineLevel="3" x14ac:dyDescent="0.2">
      <c r="A3817" s="156"/>
      <c r="B3817" s="157"/>
      <c r="C3817" s="200" t="s">
        <v>2712</v>
      </c>
      <c r="D3817" s="193"/>
      <c r="E3817" s="194">
        <v>4</v>
      </c>
      <c r="F3817" s="160"/>
      <c r="G3817" s="160"/>
      <c r="H3817" s="160"/>
      <c r="I3817" s="160"/>
      <c r="J3817" s="160"/>
      <c r="K3817" s="160"/>
      <c r="L3817" s="160"/>
      <c r="M3817" s="160"/>
      <c r="N3817" s="159"/>
      <c r="O3817" s="159"/>
      <c r="P3817" s="159"/>
      <c r="Q3817" s="159"/>
      <c r="R3817" s="160"/>
      <c r="S3817" s="160"/>
      <c r="T3817" s="160"/>
      <c r="U3817" s="160"/>
      <c r="V3817" s="160"/>
      <c r="W3817" s="160"/>
      <c r="X3817" s="160"/>
      <c r="Y3817" s="160"/>
      <c r="Z3817" s="149"/>
      <c r="AA3817" s="149"/>
      <c r="AB3817" s="149"/>
      <c r="AC3817" s="149"/>
      <c r="AD3817" s="149"/>
      <c r="AE3817" s="149"/>
      <c r="AF3817" s="149"/>
      <c r="AG3817" s="149" t="s">
        <v>409</v>
      </c>
      <c r="AH3817" s="149">
        <v>0</v>
      </c>
      <c r="AI3817" s="149"/>
      <c r="AJ3817" s="149"/>
      <c r="AK3817" s="149"/>
      <c r="AL3817" s="149"/>
      <c r="AM3817" s="149"/>
      <c r="AN3817" s="149"/>
      <c r="AO3817" s="149"/>
      <c r="AP3817" s="149"/>
      <c r="AQ3817" s="149"/>
      <c r="AR3817" s="149"/>
      <c r="AS3817" s="149"/>
      <c r="AT3817" s="149"/>
      <c r="AU3817" s="149"/>
      <c r="AV3817" s="149"/>
      <c r="AW3817" s="149"/>
      <c r="AX3817" s="149"/>
      <c r="AY3817" s="149"/>
      <c r="AZ3817" s="149"/>
      <c r="BA3817" s="149"/>
      <c r="BB3817" s="149"/>
      <c r="BC3817" s="149"/>
      <c r="BD3817" s="149"/>
      <c r="BE3817" s="149"/>
      <c r="BF3817" s="149"/>
      <c r="BG3817" s="149"/>
      <c r="BH3817" s="149"/>
    </row>
    <row r="3818" spans="1:60" outlineLevel="3" x14ac:dyDescent="0.2">
      <c r="A3818" s="156"/>
      <c r="B3818" s="157"/>
      <c r="C3818" s="200" t="s">
        <v>2713</v>
      </c>
      <c r="D3818" s="193"/>
      <c r="E3818" s="194">
        <v>4</v>
      </c>
      <c r="F3818" s="160"/>
      <c r="G3818" s="160"/>
      <c r="H3818" s="160"/>
      <c r="I3818" s="160"/>
      <c r="J3818" s="160"/>
      <c r="K3818" s="160"/>
      <c r="L3818" s="160"/>
      <c r="M3818" s="160"/>
      <c r="N3818" s="159"/>
      <c r="O3818" s="159"/>
      <c r="P3818" s="159"/>
      <c r="Q3818" s="159"/>
      <c r="R3818" s="160"/>
      <c r="S3818" s="160"/>
      <c r="T3818" s="160"/>
      <c r="U3818" s="160"/>
      <c r="V3818" s="160"/>
      <c r="W3818" s="160"/>
      <c r="X3818" s="160"/>
      <c r="Y3818" s="160"/>
      <c r="Z3818" s="149"/>
      <c r="AA3818" s="149"/>
      <c r="AB3818" s="149"/>
      <c r="AC3818" s="149"/>
      <c r="AD3818" s="149"/>
      <c r="AE3818" s="149"/>
      <c r="AF3818" s="149"/>
      <c r="AG3818" s="149" t="s">
        <v>409</v>
      </c>
      <c r="AH3818" s="149">
        <v>0</v>
      </c>
      <c r="AI3818" s="149"/>
      <c r="AJ3818" s="149"/>
      <c r="AK3818" s="149"/>
      <c r="AL3818" s="149"/>
      <c r="AM3818" s="149"/>
      <c r="AN3818" s="149"/>
      <c r="AO3818" s="149"/>
      <c r="AP3818" s="149"/>
      <c r="AQ3818" s="149"/>
      <c r="AR3818" s="149"/>
      <c r="AS3818" s="149"/>
      <c r="AT3818" s="149"/>
      <c r="AU3818" s="149"/>
      <c r="AV3818" s="149"/>
      <c r="AW3818" s="149"/>
      <c r="AX3818" s="149"/>
      <c r="AY3818" s="149"/>
      <c r="AZ3818" s="149"/>
      <c r="BA3818" s="149"/>
      <c r="BB3818" s="149"/>
      <c r="BC3818" s="149"/>
      <c r="BD3818" s="149"/>
      <c r="BE3818" s="149"/>
      <c r="BF3818" s="149"/>
      <c r="BG3818" s="149"/>
      <c r="BH3818" s="149"/>
    </row>
    <row r="3819" spans="1:60" outlineLevel="3" x14ac:dyDescent="0.2">
      <c r="A3819" s="156"/>
      <c r="B3819" s="157"/>
      <c r="C3819" s="201" t="s">
        <v>417</v>
      </c>
      <c r="D3819" s="195"/>
      <c r="E3819" s="196">
        <v>28</v>
      </c>
      <c r="F3819" s="160"/>
      <c r="G3819" s="160"/>
      <c r="H3819" s="160"/>
      <c r="I3819" s="160"/>
      <c r="J3819" s="160"/>
      <c r="K3819" s="160"/>
      <c r="L3819" s="160"/>
      <c r="M3819" s="160"/>
      <c r="N3819" s="159"/>
      <c r="O3819" s="159"/>
      <c r="P3819" s="159"/>
      <c r="Q3819" s="159"/>
      <c r="R3819" s="160"/>
      <c r="S3819" s="160"/>
      <c r="T3819" s="160"/>
      <c r="U3819" s="160"/>
      <c r="V3819" s="160"/>
      <c r="W3819" s="160"/>
      <c r="X3819" s="160"/>
      <c r="Y3819" s="160"/>
      <c r="Z3819" s="149"/>
      <c r="AA3819" s="149"/>
      <c r="AB3819" s="149"/>
      <c r="AC3819" s="149"/>
      <c r="AD3819" s="149"/>
      <c r="AE3819" s="149"/>
      <c r="AF3819" s="149"/>
      <c r="AG3819" s="149" t="s">
        <v>409</v>
      </c>
      <c r="AH3819" s="149">
        <v>1</v>
      </c>
      <c r="AI3819" s="149"/>
      <c r="AJ3819" s="149"/>
      <c r="AK3819" s="149"/>
      <c r="AL3819" s="149"/>
      <c r="AM3819" s="149"/>
      <c r="AN3819" s="149"/>
      <c r="AO3819" s="149"/>
      <c r="AP3819" s="149"/>
      <c r="AQ3819" s="149"/>
      <c r="AR3819" s="149"/>
      <c r="AS3819" s="149"/>
      <c r="AT3819" s="149"/>
      <c r="AU3819" s="149"/>
      <c r="AV3819" s="149"/>
      <c r="AW3819" s="149"/>
      <c r="AX3819" s="149"/>
      <c r="AY3819" s="149"/>
      <c r="AZ3819" s="149"/>
      <c r="BA3819" s="149"/>
      <c r="BB3819" s="149"/>
      <c r="BC3819" s="149"/>
      <c r="BD3819" s="149"/>
      <c r="BE3819" s="149"/>
      <c r="BF3819" s="149"/>
      <c r="BG3819" s="149"/>
      <c r="BH3819" s="149"/>
    </row>
    <row r="3820" spans="1:60" outlineLevel="3" x14ac:dyDescent="0.2">
      <c r="A3820" s="156"/>
      <c r="B3820" s="157"/>
      <c r="C3820" s="200" t="s">
        <v>2693</v>
      </c>
      <c r="D3820" s="193"/>
      <c r="E3820" s="194"/>
      <c r="F3820" s="160"/>
      <c r="G3820" s="160"/>
      <c r="H3820" s="160"/>
      <c r="I3820" s="160"/>
      <c r="J3820" s="160"/>
      <c r="K3820" s="160"/>
      <c r="L3820" s="160"/>
      <c r="M3820" s="160"/>
      <c r="N3820" s="159"/>
      <c r="O3820" s="159"/>
      <c r="P3820" s="159"/>
      <c r="Q3820" s="159"/>
      <c r="R3820" s="160"/>
      <c r="S3820" s="160"/>
      <c r="T3820" s="160"/>
      <c r="U3820" s="160"/>
      <c r="V3820" s="160"/>
      <c r="W3820" s="160"/>
      <c r="X3820" s="160"/>
      <c r="Y3820" s="160"/>
      <c r="Z3820" s="149"/>
      <c r="AA3820" s="149"/>
      <c r="AB3820" s="149"/>
      <c r="AC3820" s="149"/>
      <c r="AD3820" s="149"/>
      <c r="AE3820" s="149"/>
      <c r="AF3820" s="149"/>
      <c r="AG3820" s="149" t="s">
        <v>409</v>
      </c>
      <c r="AH3820" s="149">
        <v>0</v>
      </c>
      <c r="AI3820" s="149"/>
      <c r="AJ3820" s="149"/>
      <c r="AK3820" s="149"/>
      <c r="AL3820" s="149"/>
      <c r="AM3820" s="149"/>
      <c r="AN3820" s="149"/>
      <c r="AO3820" s="149"/>
      <c r="AP3820" s="149"/>
      <c r="AQ3820" s="149"/>
      <c r="AR3820" s="149"/>
      <c r="AS3820" s="149"/>
      <c r="AT3820" s="149"/>
      <c r="AU3820" s="149"/>
      <c r="AV3820" s="149"/>
      <c r="AW3820" s="149"/>
      <c r="AX3820" s="149"/>
      <c r="AY3820" s="149"/>
      <c r="AZ3820" s="149"/>
      <c r="BA3820" s="149"/>
      <c r="BB3820" s="149"/>
      <c r="BC3820" s="149"/>
      <c r="BD3820" s="149"/>
      <c r="BE3820" s="149"/>
      <c r="BF3820" s="149"/>
      <c r="BG3820" s="149"/>
      <c r="BH3820" s="149"/>
    </row>
    <row r="3821" spans="1:60" outlineLevel="3" x14ac:dyDescent="0.2">
      <c r="A3821" s="156"/>
      <c r="B3821" s="157"/>
      <c r="C3821" s="200" t="s">
        <v>648</v>
      </c>
      <c r="D3821" s="193"/>
      <c r="E3821" s="194"/>
      <c r="F3821" s="160"/>
      <c r="G3821" s="160"/>
      <c r="H3821" s="160"/>
      <c r="I3821" s="160"/>
      <c r="J3821" s="160"/>
      <c r="K3821" s="160"/>
      <c r="L3821" s="160"/>
      <c r="M3821" s="160"/>
      <c r="N3821" s="159"/>
      <c r="O3821" s="159"/>
      <c r="P3821" s="159"/>
      <c r="Q3821" s="159"/>
      <c r="R3821" s="160"/>
      <c r="S3821" s="160"/>
      <c r="T3821" s="160"/>
      <c r="U3821" s="160"/>
      <c r="V3821" s="160"/>
      <c r="W3821" s="160"/>
      <c r="X3821" s="160"/>
      <c r="Y3821" s="160"/>
      <c r="Z3821" s="149"/>
      <c r="AA3821" s="149"/>
      <c r="AB3821" s="149"/>
      <c r="AC3821" s="149"/>
      <c r="AD3821" s="149"/>
      <c r="AE3821" s="149"/>
      <c r="AF3821" s="149"/>
      <c r="AG3821" s="149" t="s">
        <v>409</v>
      </c>
      <c r="AH3821" s="149">
        <v>0</v>
      </c>
      <c r="AI3821" s="149"/>
      <c r="AJ3821" s="149"/>
      <c r="AK3821" s="149"/>
      <c r="AL3821" s="149"/>
      <c r="AM3821" s="149"/>
      <c r="AN3821" s="149"/>
      <c r="AO3821" s="149"/>
      <c r="AP3821" s="149"/>
      <c r="AQ3821" s="149"/>
      <c r="AR3821" s="149"/>
      <c r="AS3821" s="149"/>
      <c r="AT3821" s="149"/>
      <c r="AU3821" s="149"/>
      <c r="AV3821" s="149"/>
      <c r="AW3821" s="149"/>
      <c r="AX3821" s="149"/>
      <c r="AY3821" s="149"/>
      <c r="AZ3821" s="149"/>
      <c r="BA3821" s="149"/>
      <c r="BB3821" s="149"/>
      <c r="BC3821" s="149"/>
      <c r="BD3821" s="149"/>
      <c r="BE3821" s="149"/>
      <c r="BF3821" s="149"/>
      <c r="BG3821" s="149"/>
      <c r="BH3821" s="149"/>
    </row>
    <row r="3822" spans="1:60" outlineLevel="3" x14ac:dyDescent="0.2">
      <c r="A3822" s="156"/>
      <c r="B3822" s="157"/>
      <c r="C3822" s="200" t="s">
        <v>2714</v>
      </c>
      <c r="D3822" s="193"/>
      <c r="E3822" s="194">
        <v>4</v>
      </c>
      <c r="F3822" s="160"/>
      <c r="G3822" s="160"/>
      <c r="H3822" s="160"/>
      <c r="I3822" s="160"/>
      <c r="J3822" s="160"/>
      <c r="K3822" s="160"/>
      <c r="L3822" s="160"/>
      <c r="M3822" s="160"/>
      <c r="N3822" s="159"/>
      <c r="O3822" s="159"/>
      <c r="P3822" s="159"/>
      <c r="Q3822" s="159"/>
      <c r="R3822" s="160"/>
      <c r="S3822" s="160"/>
      <c r="T3822" s="160"/>
      <c r="U3822" s="160"/>
      <c r="V3822" s="160"/>
      <c r="W3822" s="160"/>
      <c r="X3822" s="160"/>
      <c r="Y3822" s="160"/>
      <c r="Z3822" s="149"/>
      <c r="AA3822" s="149"/>
      <c r="AB3822" s="149"/>
      <c r="AC3822" s="149"/>
      <c r="AD3822" s="149"/>
      <c r="AE3822" s="149"/>
      <c r="AF3822" s="149"/>
      <c r="AG3822" s="149" t="s">
        <v>409</v>
      </c>
      <c r="AH3822" s="149">
        <v>0</v>
      </c>
      <c r="AI3822" s="149"/>
      <c r="AJ3822" s="149"/>
      <c r="AK3822" s="149"/>
      <c r="AL3822" s="149"/>
      <c r="AM3822" s="149"/>
      <c r="AN3822" s="149"/>
      <c r="AO3822" s="149"/>
      <c r="AP3822" s="149"/>
      <c r="AQ3822" s="149"/>
      <c r="AR3822" s="149"/>
      <c r="AS3822" s="149"/>
      <c r="AT3822" s="149"/>
      <c r="AU3822" s="149"/>
      <c r="AV3822" s="149"/>
      <c r="AW3822" s="149"/>
      <c r="AX3822" s="149"/>
      <c r="AY3822" s="149"/>
      <c r="AZ3822" s="149"/>
      <c r="BA3822" s="149"/>
      <c r="BB3822" s="149"/>
      <c r="BC3822" s="149"/>
      <c r="BD3822" s="149"/>
      <c r="BE3822" s="149"/>
      <c r="BF3822" s="149"/>
      <c r="BG3822" s="149"/>
      <c r="BH3822" s="149"/>
    </row>
    <row r="3823" spans="1:60" outlineLevel="3" x14ac:dyDescent="0.2">
      <c r="A3823" s="156"/>
      <c r="B3823" s="157"/>
      <c r="C3823" s="200" t="s">
        <v>2715</v>
      </c>
      <c r="D3823" s="193"/>
      <c r="E3823" s="194">
        <v>4</v>
      </c>
      <c r="F3823" s="160"/>
      <c r="G3823" s="160"/>
      <c r="H3823" s="160"/>
      <c r="I3823" s="160"/>
      <c r="J3823" s="160"/>
      <c r="K3823" s="160"/>
      <c r="L3823" s="160"/>
      <c r="M3823" s="160"/>
      <c r="N3823" s="159"/>
      <c r="O3823" s="159"/>
      <c r="P3823" s="159"/>
      <c r="Q3823" s="159"/>
      <c r="R3823" s="160"/>
      <c r="S3823" s="160"/>
      <c r="T3823" s="160"/>
      <c r="U3823" s="160"/>
      <c r="V3823" s="160"/>
      <c r="W3823" s="160"/>
      <c r="X3823" s="160"/>
      <c r="Y3823" s="160"/>
      <c r="Z3823" s="149"/>
      <c r="AA3823" s="149"/>
      <c r="AB3823" s="149"/>
      <c r="AC3823" s="149"/>
      <c r="AD3823" s="149"/>
      <c r="AE3823" s="149"/>
      <c r="AF3823" s="149"/>
      <c r="AG3823" s="149" t="s">
        <v>409</v>
      </c>
      <c r="AH3823" s="149">
        <v>0</v>
      </c>
      <c r="AI3823" s="149"/>
      <c r="AJ3823" s="149"/>
      <c r="AK3823" s="149"/>
      <c r="AL3823" s="149"/>
      <c r="AM3823" s="149"/>
      <c r="AN3823" s="149"/>
      <c r="AO3823" s="149"/>
      <c r="AP3823" s="149"/>
      <c r="AQ3823" s="149"/>
      <c r="AR3823" s="149"/>
      <c r="AS3823" s="149"/>
      <c r="AT3823" s="149"/>
      <c r="AU3823" s="149"/>
      <c r="AV3823" s="149"/>
      <c r="AW3823" s="149"/>
      <c r="AX3823" s="149"/>
      <c r="AY3823" s="149"/>
      <c r="AZ3823" s="149"/>
      <c r="BA3823" s="149"/>
      <c r="BB3823" s="149"/>
      <c r="BC3823" s="149"/>
      <c r="BD3823" s="149"/>
      <c r="BE3823" s="149"/>
      <c r="BF3823" s="149"/>
      <c r="BG3823" s="149"/>
      <c r="BH3823" s="149"/>
    </row>
    <row r="3824" spans="1:60" outlineLevel="3" x14ac:dyDescent="0.2">
      <c r="A3824" s="156"/>
      <c r="B3824" s="157"/>
      <c r="C3824" s="200" t="s">
        <v>2716</v>
      </c>
      <c r="D3824" s="193"/>
      <c r="E3824" s="194">
        <v>4</v>
      </c>
      <c r="F3824" s="160"/>
      <c r="G3824" s="160"/>
      <c r="H3824" s="160"/>
      <c r="I3824" s="160"/>
      <c r="J3824" s="160"/>
      <c r="K3824" s="160"/>
      <c r="L3824" s="160"/>
      <c r="M3824" s="160"/>
      <c r="N3824" s="159"/>
      <c r="O3824" s="159"/>
      <c r="P3824" s="159"/>
      <c r="Q3824" s="159"/>
      <c r="R3824" s="160"/>
      <c r="S3824" s="160"/>
      <c r="T3824" s="160"/>
      <c r="U3824" s="160"/>
      <c r="V3824" s="160"/>
      <c r="W3824" s="160"/>
      <c r="X3824" s="160"/>
      <c r="Y3824" s="160"/>
      <c r="Z3824" s="149"/>
      <c r="AA3824" s="149"/>
      <c r="AB3824" s="149"/>
      <c r="AC3824" s="149"/>
      <c r="AD3824" s="149"/>
      <c r="AE3824" s="149"/>
      <c r="AF3824" s="149"/>
      <c r="AG3824" s="149" t="s">
        <v>409</v>
      </c>
      <c r="AH3824" s="149">
        <v>0</v>
      </c>
      <c r="AI3824" s="149"/>
      <c r="AJ3824" s="149"/>
      <c r="AK3824" s="149"/>
      <c r="AL3824" s="149"/>
      <c r="AM3824" s="149"/>
      <c r="AN3824" s="149"/>
      <c r="AO3824" s="149"/>
      <c r="AP3824" s="149"/>
      <c r="AQ3824" s="149"/>
      <c r="AR3824" s="149"/>
      <c r="AS3824" s="149"/>
      <c r="AT3824" s="149"/>
      <c r="AU3824" s="149"/>
      <c r="AV3824" s="149"/>
      <c r="AW3824" s="149"/>
      <c r="AX3824" s="149"/>
      <c r="AY3824" s="149"/>
      <c r="AZ3824" s="149"/>
      <c r="BA3824" s="149"/>
      <c r="BB3824" s="149"/>
      <c r="BC3824" s="149"/>
      <c r="BD3824" s="149"/>
      <c r="BE3824" s="149"/>
      <c r="BF3824" s="149"/>
      <c r="BG3824" s="149"/>
      <c r="BH3824" s="149"/>
    </row>
    <row r="3825" spans="1:60" outlineLevel="3" x14ac:dyDescent="0.2">
      <c r="A3825" s="156"/>
      <c r="B3825" s="157"/>
      <c r="C3825" s="200" t="s">
        <v>2717</v>
      </c>
      <c r="D3825" s="193"/>
      <c r="E3825" s="194">
        <v>4</v>
      </c>
      <c r="F3825" s="160"/>
      <c r="G3825" s="160"/>
      <c r="H3825" s="160"/>
      <c r="I3825" s="160"/>
      <c r="J3825" s="160"/>
      <c r="K3825" s="160"/>
      <c r="L3825" s="160"/>
      <c r="M3825" s="160"/>
      <c r="N3825" s="159"/>
      <c r="O3825" s="159"/>
      <c r="P3825" s="159"/>
      <c r="Q3825" s="159"/>
      <c r="R3825" s="160"/>
      <c r="S3825" s="160"/>
      <c r="T3825" s="160"/>
      <c r="U3825" s="160"/>
      <c r="V3825" s="160"/>
      <c r="W3825" s="160"/>
      <c r="X3825" s="160"/>
      <c r="Y3825" s="160"/>
      <c r="Z3825" s="149"/>
      <c r="AA3825" s="149"/>
      <c r="AB3825" s="149"/>
      <c r="AC3825" s="149"/>
      <c r="AD3825" s="149"/>
      <c r="AE3825" s="149"/>
      <c r="AF3825" s="149"/>
      <c r="AG3825" s="149" t="s">
        <v>409</v>
      </c>
      <c r="AH3825" s="149">
        <v>0</v>
      </c>
      <c r="AI3825" s="149"/>
      <c r="AJ3825" s="149"/>
      <c r="AK3825" s="149"/>
      <c r="AL3825" s="149"/>
      <c r="AM3825" s="149"/>
      <c r="AN3825" s="149"/>
      <c r="AO3825" s="149"/>
      <c r="AP3825" s="149"/>
      <c r="AQ3825" s="149"/>
      <c r="AR3825" s="149"/>
      <c r="AS3825" s="149"/>
      <c r="AT3825" s="149"/>
      <c r="AU3825" s="149"/>
      <c r="AV3825" s="149"/>
      <c r="AW3825" s="149"/>
      <c r="AX3825" s="149"/>
      <c r="AY3825" s="149"/>
      <c r="AZ3825" s="149"/>
      <c r="BA3825" s="149"/>
      <c r="BB3825" s="149"/>
      <c r="BC3825" s="149"/>
      <c r="BD3825" s="149"/>
      <c r="BE3825" s="149"/>
      <c r="BF3825" s="149"/>
      <c r="BG3825" s="149"/>
      <c r="BH3825" s="149"/>
    </row>
    <row r="3826" spans="1:60" outlineLevel="3" x14ac:dyDescent="0.2">
      <c r="A3826" s="156"/>
      <c r="B3826" s="157"/>
      <c r="C3826" s="200" t="s">
        <v>2718</v>
      </c>
      <c r="D3826" s="193"/>
      <c r="E3826" s="194">
        <v>4</v>
      </c>
      <c r="F3826" s="160"/>
      <c r="G3826" s="160"/>
      <c r="H3826" s="160"/>
      <c r="I3826" s="160"/>
      <c r="J3826" s="160"/>
      <c r="K3826" s="160"/>
      <c r="L3826" s="160"/>
      <c r="M3826" s="160"/>
      <c r="N3826" s="159"/>
      <c r="O3826" s="159"/>
      <c r="P3826" s="159"/>
      <c r="Q3826" s="159"/>
      <c r="R3826" s="160"/>
      <c r="S3826" s="160"/>
      <c r="T3826" s="160"/>
      <c r="U3826" s="160"/>
      <c r="V3826" s="160"/>
      <c r="W3826" s="160"/>
      <c r="X3826" s="160"/>
      <c r="Y3826" s="160"/>
      <c r="Z3826" s="149"/>
      <c r="AA3826" s="149"/>
      <c r="AB3826" s="149"/>
      <c r="AC3826" s="149"/>
      <c r="AD3826" s="149"/>
      <c r="AE3826" s="149"/>
      <c r="AF3826" s="149"/>
      <c r="AG3826" s="149" t="s">
        <v>409</v>
      </c>
      <c r="AH3826" s="149">
        <v>0</v>
      </c>
      <c r="AI3826" s="149"/>
      <c r="AJ3826" s="149"/>
      <c r="AK3826" s="149"/>
      <c r="AL3826" s="149"/>
      <c r="AM3826" s="149"/>
      <c r="AN3826" s="149"/>
      <c r="AO3826" s="149"/>
      <c r="AP3826" s="149"/>
      <c r="AQ3826" s="149"/>
      <c r="AR3826" s="149"/>
      <c r="AS3826" s="149"/>
      <c r="AT3826" s="149"/>
      <c r="AU3826" s="149"/>
      <c r="AV3826" s="149"/>
      <c r="AW3826" s="149"/>
      <c r="AX3826" s="149"/>
      <c r="AY3826" s="149"/>
      <c r="AZ3826" s="149"/>
      <c r="BA3826" s="149"/>
      <c r="BB3826" s="149"/>
      <c r="BC3826" s="149"/>
      <c r="BD3826" s="149"/>
      <c r="BE3826" s="149"/>
      <c r="BF3826" s="149"/>
      <c r="BG3826" s="149"/>
      <c r="BH3826" s="149"/>
    </row>
    <row r="3827" spans="1:60" outlineLevel="3" x14ac:dyDescent="0.2">
      <c r="A3827" s="156"/>
      <c r="B3827" s="157"/>
      <c r="C3827" s="200" t="s">
        <v>2719</v>
      </c>
      <c r="D3827" s="193"/>
      <c r="E3827" s="194">
        <v>4</v>
      </c>
      <c r="F3827" s="160"/>
      <c r="G3827" s="160"/>
      <c r="H3827" s="160"/>
      <c r="I3827" s="160"/>
      <c r="J3827" s="160"/>
      <c r="K3827" s="160"/>
      <c r="L3827" s="160"/>
      <c r="M3827" s="160"/>
      <c r="N3827" s="159"/>
      <c r="O3827" s="159"/>
      <c r="P3827" s="159"/>
      <c r="Q3827" s="159"/>
      <c r="R3827" s="160"/>
      <c r="S3827" s="160"/>
      <c r="T3827" s="160"/>
      <c r="U3827" s="160"/>
      <c r="V3827" s="160"/>
      <c r="W3827" s="160"/>
      <c r="X3827" s="160"/>
      <c r="Y3827" s="160"/>
      <c r="Z3827" s="149"/>
      <c r="AA3827" s="149"/>
      <c r="AB3827" s="149"/>
      <c r="AC3827" s="149"/>
      <c r="AD3827" s="149"/>
      <c r="AE3827" s="149"/>
      <c r="AF3827" s="149"/>
      <c r="AG3827" s="149" t="s">
        <v>409</v>
      </c>
      <c r="AH3827" s="149">
        <v>0</v>
      </c>
      <c r="AI3827" s="149"/>
      <c r="AJ3827" s="149"/>
      <c r="AK3827" s="149"/>
      <c r="AL3827" s="149"/>
      <c r="AM3827" s="149"/>
      <c r="AN3827" s="149"/>
      <c r="AO3827" s="149"/>
      <c r="AP3827" s="149"/>
      <c r="AQ3827" s="149"/>
      <c r="AR3827" s="149"/>
      <c r="AS3827" s="149"/>
      <c r="AT3827" s="149"/>
      <c r="AU3827" s="149"/>
      <c r="AV3827" s="149"/>
      <c r="AW3827" s="149"/>
      <c r="AX3827" s="149"/>
      <c r="AY3827" s="149"/>
      <c r="AZ3827" s="149"/>
      <c r="BA3827" s="149"/>
      <c r="BB3827" s="149"/>
      <c r="BC3827" s="149"/>
      <c r="BD3827" s="149"/>
      <c r="BE3827" s="149"/>
      <c r="BF3827" s="149"/>
      <c r="BG3827" s="149"/>
      <c r="BH3827" s="149"/>
    </row>
    <row r="3828" spans="1:60" outlineLevel="3" x14ac:dyDescent="0.2">
      <c r="A3828" s="156"/>
      <c r="B3828" s="157"/>
      <c r="C3828" s="200" t="s">
        <v>2720</v>
      </c>
      <c r="D3828" s="193"/>
      <c r="E3828" s="194">
        <v>4</v>
      </c>
      <c r="F3828" s="160"/>
      <c r="G3828" s="160"/>
      <c r="H3828" s="160"/>
      <c r="I3828" s="160"/>
      <c r="J3828" s="160"/>
      <c r="K3828" s="160"/>
      <c r="L3828" s="160"/>
      <c r="M3828" s="160"/>
      <c r="N3828" s="159"/>
      <c r="O3828" s="159"/>
      <c r="P3828" s="159"/>
      <c r="Q3828" s="159"/>
      <c r="R3828" s="160"/>
      <c r="S3828" s="160"/>
      <c r="T3828" s="160"/>
      <c r="U3828" s="160"/>
      <c r="V3828" s="160"/>
      <c r="W3828" s="160"/>
      <c r="X3828" s="160"/>
      <c r="Y3828" s="160"/>
      <c r="Z3828" s="149"/>
      <c r="AA3828" s="149"/>
      <c r="AB3828" s="149"/>
      <c r="AC3828" s="149"/>
      <c r="AD3828" s="149"/>
      <c r="AE3828" s="149"/>
      <c r="AF3828" s="149"/>
      <c r="AG3828" s="149" t="s">
        <v>409</v>
      </c>
      <c r="AH3828" s="149">
        <v>0</v>
      </c>
      <c r="AI3828" s="149"/>
      <c r="AJ3828" s="149"/>
      <c r="AK3828" s="149"/>
      <c r="AL3828" s="149"/>
      <c r="AM3828" s="149"/>
      <c r="AN3828" s="149"/>
      <c r="AO3828" s="149"/>
      <c r="AP3828" s="149"/>
      <c r="AQ3828" s="149"/>
      <c r="AR3828" s="149"/>
      <c r="AS3828" s="149"/>
      <c r="AT3828" s="149"/>
      <c r="AU3828" s="149"/>
      <c r="AV3828" s="149"/>
      <c r="AW3828" s="149"/>
      <c r="AX3828" s="149"/>
      <c r="AY3828" s="149"/>
      <c r="AZ3828" s="149"/>
      <c r="BA3828" s="149"/>
      <c r="BB3828" s="149"/>
      <c r="BC3828" s="149"/>
      <c r="BD3828" s="149"/>
      <c r="BE3828" s="149"/>
      <c r="BF3828" s="149"/>
      <c r="BG3828" s="149"/>
      <c r="BH3828" s="149"/>
    </row>
    <row r="3829" spans="1:60" outlineLevel="3" x14ac:dyDescent="0.2">
      <c r="A3829" s="156"/>
      <c r="B3829" s="157"/>
      <c r="C3829" s="200" t="s">
        <v>2721</v>
      </c>
      <c r="D3829" s="193"/>
      <c r="E3829" s="194">
        <v>4</v>
      </c>
      <c r="F3829" s="160"/>
      <c r="G3829" s="160"/>
      <c r="H3829" s="160"/>
      <c r="I3829" s="160"/>
      <c r="J3829" s="160"/>
      <c r="K3829" s="160"/>
      <c r="L3829" s="160"/>
      <c r="M3829" s="160"/>
      <c r="N3829" s="159"/>
      <c r="O3829" s="159"/>
      <c r="P3829" s="159"/>
      <c r="Q3829" s="159"/>
      <c r="R3829" s="160"/>
      <c r="S3829" s="160"/>
      <c r="T3829" s="160"/>
      <c r="U3829" s="160"/>
      <c r="V3829" s="160"/>
      <c r="W3829" s="160"/>
      <c r="X3829" s="160"/>
      <c r="Y3829" s="160"/>
      <c r="Z3829" s="149"/>
      <c r="AA3829" s="149"/>
      <c r="AB3829" s="149"/>
      <c r="AC3829" s="149"/>
      <c r="AD3829" s="149"/>
      <c r="AE3829" s="149"/>
      <c r="AF3829" s="149"/>
      <c r="AG3829" s="149" t="s">
        <v>409</v>
      </c>
      <c r="AH3829" s="149">
        <v>0</v>
      </c>
      <c r="AI3829" s="149"/>
      <c r="AJ3829" s="149"/>
      <c r="AK3829" s="149"/>
      <c r="AL3829" s="149"/>
      <c r="AM3829" s="149"/>
      <c r="AN3829" s="149"/>
      <c r="AO3829" s="149"/>
      <c r="AP3829" s="149"/>
      <c r="AQ3829" s="149"/>
      <c r="AR3829" s="149"/>
      <c r="AS3829" s="149"/>
      <c r="AT3829" s="149"/>
      <c r="AU3829" s="149"/>
      <c r="AV3829" s="149"/>
      <c r="AW3829" s="149"/>
      <c r="AX3829" s="149"/>
      <c r="AY3829" s="149"/>
      <c r="AZ3829" s="149"/>
      <c r="BA3829" s="149"/>
      <c r="BB3829" s="149"/>
      <c r="BC3829" s="149"/>
      <c r="BD3829" s="149"/>
      <c r="BE3829" s="149"/>
      <c r="BF3829" s="149"/>
      <c r="BG3829" s="149"/>
      <c r="BH3829" s="149"/>
    </row>
    <row r="3830" spans="1:60" outlineLevel="3" x14ac:dyDescent="0.2">
      <c r="A3830" s="156"/>
      <c r="B3830" s="157"/>
      <c r="C3830" s="200" t="s">
        <v>2722</v>
      </c>
      <c r="D3830" s="193"/>
      <c r="E3830" s="194">
        <v>4</v>
      </c>
      <c r="F3830" s="160"/>
      <c r="G3830" s="160"/>
      <c r="H3830" s="160"/>
      <c r="I3830" s="160"/>
      <c r="J3830" s="160"/>
      <c r="K3830" s="160"/>
      <c r="L3830" s="160"/>
      <c r="M3830" s="160"/>
      <c r="N3830" s="159"/>
      <c r="O3830" s="159"/>
      <c r="P3830" s="159"/>
      <c r="Q3830" s="159"/>
      <c r="R3830" s="160"/>
      <c r="S3830" s="160"/>
      <c r="T3830" s="160"/>
      <c r="U3830" s="160"/>
      <c r="V3830" s="160"/>
      <c r="W3830" s="160"/>
      <c r="X3830" s="160"/>
      <c r="Y3830" s="160"/>
      <c r="Z3830" s="149"/>
      <c r="AA3830" s="149"/>
      <c r="AB3830" s="149"/>
      <c r="AC3830" s="149"/>
      <c r="AD3830" s="149"/>
      <c r="AE3830" s="149"/>
      <c r="AF3830" s="149"/>
      <c r="AG3830" s="149" t="s">
        <v>409</v>
      </c>
      <c r="AH3830" s="149">
        <v>0</v>
      </c>
      <c r="AI3830" s="149"/>
      <c r="AJ3830" s="149"/>
      <c r="AK3830" s="149"/>
      <c r="AL3830" s="149"/>
      <c r="AM3830" s="149"/>
      <c r="AN3830" s="149"/>
      <c r="AO3830" s="149"/>
      <c r="AP3830" s="149"/>
      <c r="AQ3830" s="149"/>
      <c r="AR3830" s="149"/>
      <c r="AS3830" s="149"/>
      <c r="AT3830" s="149"/>
      <c r="AU3830" s="149"/>
      <c r="AV3830" s="149"/>
      <c r="AW3830" s="149"/>
      <c r="AX3830" s="149"/>
      <c r="AY3830" s="149"/>
      <c r="AZ3830" s="149"/>
      <c r="BA3830" s="149"/>
      <c r="BB3830" s="149"/>
      <c r="BC3830" s="149"/>
      <c r="BD3830" s="149"/>
      <c r="BE3830" s="149"/>
      <c r="BF3830" s="149"/>
      <c r="BG3830" s="149"/>
      <c r="BH3830" s="149"/>
    </row>
    <row r="3831" spans="1:60" outlineLevel="3" x14ac:dyDescent="0.2">
      <c r="A3831" s="156"/>
      <c r="B3831" s="157"/>
      <c r="C3831" s="200" t="s">
        <v>2723</v>
      </c>
      <c r="D3831" s="193"/>
      <c r="E3831" s="194">
        <v>4</v>
      </c>
      <c r="F3831" s="160"/>
      <c r="G3831" s="160"/>
      <c r="H3831" s="160"/>
      <c r="I3831" s="160"/>
      <c r="J3831" s="160"/>
      <c r="K3831" s="160"/>
      <c r="L3831" s="160"/>
      <c r="M3831" s="160"/>
      <c r="N3831" s="159"/>
      <c r="O3831" s="159"/>
      <c r="P3831" s="159"/>
      <c r="Q3831" s="159"/>
      <c r="R3831" s="160"/>
      <c r="S3831" s="160"/>
      <c r="T3831" s="160"/>
      <c r="U3831" s="160"/>
      <c r="V3831" s="160"/>
      <c r="W3831" s="160"/>
      <c r="X3831" s="160"/>
      <c r="Y3831" s="160"/>
      <c r="Z3831" s="149"/>
      <c r="AA3831" s="149"/>
      <c r="AB3831" s="149"/>
      <c r="AC3831" s="149"/>
      <c r="AD3831" s="149"/>
      <c r="AE3831" s="149"/>
      <c r="AF3831" s="149"/>
      <c r="AG3831" s="149" t="s">
        <v>409</v>
      </c>
      <c r="AH3831" s="149">
        <v>0</v>
      </c>
      <c r="AI3831" s="149"/>
      <c r="AJ3831" s="149"/>
      <c r="AK3831" s="149"/>
      <c r="AL3831" s="149"/>
      <c r="AM3831" s="149"/>
      <c r="AN3831" s="149"/>
      <c r="AO3831" s="149"/>
      <c r="AP3831" s="149"/>
      <c r="AQ3831" s="149"/>
      <c r="AR3831" s="149"/>
      <c r="AS3831" s="149"/>
      <c r="AT3831" s="149"/>
      <c r="AU3831" s="149"/>
      <c r="AV3831" s="149"/>
      <c r="AW3831" s="149"/>
      <c r="AX3831" s="149"/>
      <c r="AY3831" s="149"/>
      <c r="AZ3831" s="149"/>
      <c r="BA3831" s="149"/>
      <c r="BB3831" s="149"/>
      <c r="BC3831" s="149"/>
      <c r="BD3831" s="149"/>
      <c r="BE3831" s="149"/>
      <c r="BF3831" s="149"/>
      <c r="BG3831" s="149"/>
      <c r="BH3831" s="149"/>
    </row>
    <row r="3832" spans="1:60" outlineLevel="3" x14ac:dyDescent="0.2">
      <c r="A3832" s="156"/>
      <c r="B3832" s="157"/>
      <c r="C3832" s="201" t="s">
        <v>417</v>
      </c>
      <c r="D3832" s="195"/>
      <c r="E3832" s="196">
        <v>40</v>
      </c>
      <c r="F3832" s="160"/>
      <c r="G3832" s="160"/>
      <c r="H3832" s="160"/>
      <c r="I3832" s="160"/>
      <c r="J3832" s="160"/>
      <c r="K3832" s="160"/>
      <c r="L3832" s="160"/>
      <c r="M3832" s="160"/>
      <c r="N3832" s="159"/>
      <c r="O3832" s="159"/>
      <c r="P3832" s="159"/>
      <c r="Q3832" s="159"/>
      <c r="R3832" s="160"/>
      <c r="S3832" s="160"/>
      <c r="T3832" s="160"/>
      <c r="U3832" s="160"/>
      <c r="V3832" s="160"/>
      <c r="W3832" s="160"/>
      <c r="X3832" s="160"/>
      <c r="Y3832" s="160"/>
      <c r="Z3832" s="149"/>
      <c r="AA3832" s="149"/>
      <c r="AB3832" s="149"/>
      <c r="AC3832" s="149"/>
      <c r="AD3832" s="149"/>
      <c r="AE3832" s="149"/>
      <c r="AF3832" s="149"/>
      <c r="AG3832" s="149" t="s">
        <v>409</v>
      </c>
      <c r="AH3832" s="149">
        <v>1</v>
      </c>
      <c r="AI3832" s="149"/>
      <c r="AJ3832" s="149"/>
      <c r="AK3832" s="149"/>
      <c r="AL3832" s="149"/>
      <c r="AM3832" s="149"/>
      <c r="AN3832" s="149"/>
      <c r="AO3832" s="149"/>
      <c r="AP3832" s="149"/>
      <c r="AQ3832" s="149"/>
      <c r="AR3832" s="149"/>
      <c r="AS3832" s="149"/>
      <c r="AT3832" s="149"/>
      <c r="AU3832" s="149"/>
      <c r="AV3832" s="149"/>
      <c r="AW3832" s="149"/>
      <c r="AX3832" s="149"/>
      <c r="AY3832" s="149"/>
      <c r="AZ3832" s="149"/>
      <c r="BA3832" s="149"/>
      <c r="BB3832" s="149"/>
      <c r="BC3832" s="149"/>
      <c r="BD3832" s="149"/>
      <c r="BE3832" s="149"/>
      <c r="BF3832" s="149"/>
      <c r="BG3832" s="149"/>
      <c r="BH3832" s="149"/>
    </row>
    <row r="3833" spans="1:60" outlineLevel="1" x14ac:dyDescent="0.2">
      <c r="A3833" s="173">
        <v>374</v>
      </c>
      <c r="B3833" s="174" t="s">
        <v>2724</v>
      </c>
      <c r="C3833" s="189" t="s">
        <v>2725</v>
      </c>
      <c r="D3833" s="175" t="s">
        <v>493</v>
      </c>
      <c r="E3833" s="176">
        <v>148.18</v>
      </c>
      <c r="F3833" s="177"/>
      <c r="G3833" s="178">
        <f>ROUND(E3833*F3833,2)</f>
        <v>0</v>
      </c>
      <c r="H3833" s="177"/>
      <c r="I3833" s="178">
        <f>ROUND(E3833*H3833,2)</f>
        <v>0</v>
      </c>
      <c r="J3833" s="177"/>
      <c r="K3833" s="178">
        <f>ROUND(E3833*J3833,2)</f>
        <v>0</v>
      </c>
      <c r="L3833" s="178">
        <v>12</v>
      </c>
      <c r="M3833" s="178">
        <f>G3833*(1+L3833/100)</f>
        <v>0</v>
      </c>
      <c r="N3833" s="176">
        <v>2.1000000000000001E-4</v>
      </c>
      <c r="O3833" s="176">
        <f>ROUND(E3833*N3833,2)</f>
        <v>0.03</v>
      </c>
      <c r="P3833" s="176">
        <v>0</v>
      </c>
      <c r="Q3833" s="176">
        <f>ROUND(E3833*P3833,2)</f>
        <v>0</v>
      </c>
      <c r="R3833" s="178" t="s">
        <v>2726</v>
      </c>
      <c r="S3833" s="178" t="s">
        <v>365</v>
      </c>
      <c r="T3833" s="179" t="s">
        <v>365</v>
      </c>
      <c r="U3833" s="160">
        <v>0.05</v>
      </c>
      <c r="V3833" s="160">
        <f>ROUND(E3833*U3833,2)</f>
        <v>7.41</v>
      </c>
      <c r="W3833" s="160"/>
      <c r="X3833" s="160" t="s">
        <v>404</v>
      </c>
      <c r="Y3833" s="160" t="s">
        <v>368</v>
      </c>
      <c r="Z3833" s="149"/>
      <c r="AA3833" s="149"/>
      <c r="AB3833" s="149"/>
      <c r="AC3833" s="149"/>
      <c r="AD3833" s="149"/>
      <c r="AE3833" s="149"/>
      <c r="AF3833" s="149"/>
      <c r="AG3833" s="149" t="s">
        <v>438</v>
      </c>
      <c r="AH3833" s="149"/>
      <c r="AI3833" s="149"/>
      <c r="AJ3833" s="149"/>
      <c r="AK3833" s="149"/>
      <c r="AL3833" s="149"/>
      <c r="AM3833" s="149"/>
      <c r="AN3833" s="149"/>
      <c r="AO3833" s="149"/>
      <c r="AP3833" s="149"/>
      <c r="AQ3833" s="149"/>
      <c r="AR3833" s="149"/>
      <c r="AS3833" s="149"/>
      <c r="AT3833" s="149"/>
      <c r="AU3833" s="149"/>
      <c r="AV3833" s="149"/>
      <c r="AW3833" s="149"/>
      <c r="AX3833" s="149"/>
      <c r="AY3833" s="149"/>
      <c r="AZ3833" s="149"/>
      <c r="BA3833" s="149"/>
      <c r="BB3833" s="149"/>
      <c r="BC3833" s="149"/>
      <c r="BD3833" s="149"/>
      <c r="BE3833" s="149"/>
      <c r="BF3833" s="149"/>
      <c r="BG3833" s="149"/>
      <c r="BH3833" s="149"/>
    </row>
    <row r="3834" spans="1:60" outlineLevel="2" x14ac:dyDescent="0.2">
      <c r="A3834" s="156"/>
      <c r="B3834" s="157"/>
      <c r="C3834" s="200" t="s">
        <v>1398</v>
      </c>
      <c r="D3834" s="193"/>
      <c r="E3834" s="194">
        <v>20.61</v>
      </c>
      <c r="F3834" s="160"/>
      <c r="G3834" s="160"/>
      <c r="H3834" s="160"/>
      <c r="I3834" s="160"/>
      <c r="J3834" s="160"/>
      <c r="K3834" s="160"/>
      <c r="L3834" s="160"/>
      <c r="M3834" s="160"/>
      <c r="N3834" s="159"/>
      <c r="O3834" s="159"/>
      <c r="P3834" s="159"/>
      <c r="Q3834" s="159"/>
      <c r="R3834" s="160"/>
      <c r="S3834" s="160"/>
      <c r="T3834" s="160"/>
      <c r="U3834" s="160"/>
      <c r="V3834" s="160"/>
      <c r="W3834" s="160"/>
      <c r="X3834" s="160"/>
      <c r="Y3834" s="160"/>
      <c r="Z3834" s="149"/>
      <c r="AA3834" s="149"/>
      <c r="AB3834" s="149"/>
      <c r="AC3834" s="149"/>
      <c r="AD3834" s="149"/>
      <c r="AE3834" s="149"/>
      <c r="AF3834" s="149"/>
      <c r="AG3834" s="149" t="s">
        <v>409</v>
      </c>
      <c r="AH3834" s="149">
        <v>0</v>
      </c>
      <c r="AI3834" s="149"/>
      <c r="AJ3834" s="149"/>
      <c r="AK3834" s="149"/>
      <c r="AL3834" s="149"/>
      <c r="AM3834" s="149"/>
      <c r="AN3834" s="149"/>
      <c r="AO3834" s="149"/>
      <c r="AP3834" s="149"/>
      <c r="AQ3834" s="149"/>
      <c r="AR3834" s="149"/>
      <c r="AS3834" s="149"/>
      <c r="AT3834" s="149"/>
      <c r="AU3834" s="149"/>
      <c r="AV3834" s="149"/>
      <c r="AW3834" s="149"/>
      <c r="AX3834" s="149"/>
      <c r="AY3834" s="149"/>
      <c r="AZ3834" s="149"/>
      <c r="BA3834" s="149"/>
      <c r="BB3834" s="149"/>
      <c r="BC3834" s="149"/>
      <c r="BD3834" s="149"/>
      <c r="BE3834" s="149"/>
      <c r="BF3834" s="149"/>
      <c r="BG3834" s="149"/>
      <c r="BH3834" s="149"/>
    </row>
    <row r="3835" spans="1:60" outlineLevel="3" x14ac:dyDescent="0.2">
      <c r="A3835" s="156"/>
      <c r="B3835" s="157"/>
      <c r="C3835" s="200" t="s">
        <v>1399</v>
      </c>
      <c r="D3835" s="193"/>
      <c r="E3835" s="194">
        <v>9.5</v>
      </c>
      <c r="F3835" s="160"/>
      <c r="G3835" s="160"/>
      <c r="H3835" s="160"/>
      <c r="I3835" s="160"/>
      <c r="J3835" s="160"/>
      <c r="K3835" s="160"/>
      <c r="L3835" s="160"/>
      <c r="M3835" s="160"/>
      <c r="N3835" s="159"/>
      <c r="O3835" s="159"/>
      <c r="P3835" s="159"/>
      <c r="Q3835" s="159"/>
      <c r="R3835" s="160"/>
      <c r="S3835" s="160"/>
      <c r="T3835" s="160"/>
      <c r="U3835" s="160"/>
      <c r="V3835" s="160"/>
      <c r="W3835" s="160"/>
      <c r="X3835" s="160"/>
      <c r="Y3835" s="160"/>
      <c r="Z3835" s="149"/>
      <c r="AA3835" s="149"/>
      <c r="AB3835" s="149"/>
      <c r="AC3835" s="149"/>
      <c r="AD3835" s="149"/>
      <c r="AE3835" s="149"/>
      <c r="AF3835" s="149"/>
      <c r="AG3835" s="149" t="s">
        <v>409</v>
      </c>
      <c r="AH3835" s="149">
        <v>0</v>
      </c>
      <c r="AI3835" s="149"/>
      <c r="AJ3835" s="149"/>
      <c r="AK3835" s="149"/>
      <c r="AL3835" s="149"/>
      <c r="AM3835" s="149"/>
      <c r="AN3835" s="149"/>
      <c r="AO3835" s="149"/>
      <c r="AP3835" s="149"/>
      <c r="AQ3835" s="149"/>
      <c r="AR3835" s="149"/>
      <c r="AS3835" s="149"/>
      <c r="AT3835" s="149"/>
      <c r="AU3835" s="149"/>
      <c r="AV3835" s="149"/>
      <c r="AW3835" s="149"/>
      <c r="AX3835" s="149"/>
      <c r="AY3835" s="149"/>
      <c r="AZ3835" s="149"/>
      <c r="BA3835" s="149"/>
      <c r="BB3835" s="149"/>
      <c r="BC3835" s="149"/>
      <c r="BD3835" s="149"/>
      <c r="BE3835" s="149"/>
      <c r="BF3835" s="149"/>
      <c r="BG3835" s="149"/>
      <c r="BH3835" s="149"/>
    </row>
    <row r="3836" spans="1:60" outlineLevel="3" x14ac:dyDescent="0.2">
      <c r="A3836" s="156"/>
      <c r="B3836" s="157"/>
      <c r="C3836" s="200" t="s">
        <v>1400</v>
      </c>
      <c r="D3836" s="193"/>
      <c r="E3836" s="194">
        <v>15.56</v>
      </c>
      <c r="F3836" s="160"/>
      <c r="G3836" s="160"/>
      <c r="H3836" s="160"/>
      <c r="I3836" s="160"/>
      <c r="J3836" s="160"/>
      <c r="K3836" s="160"/>
      <c r="L3836" s="160"/>
      <c r="M3836" s="160"/>
      <c r="N3836" s="159"/>
      <c r="O3836" s="159"/>
      <c r="P3836" s="159"/>
      <c r="Q3836" s="159"/>
      <c r="R3836" s="160"/>
      <c r="S3836" s="160"/>
      <c r="T3836" s="160"/>
      <c r="U3836" s="160"/>
      <c r="V3836" s="160"/>
      <c r="W3836" s="160"/>
      <c r="X3836" s="160"/>
      <c r="Y3836" s="160"/>
      <c r="Z3836" s="149"/>
      <c r="AA3836" s="149"/>
      <c r="AB3836" s="149"/>
      <c r="AC3836" s="149"/>
      <c r="AD3836" s="149"/>
      <c r="AE3836" s="149"/>
      <c r="AF3836" s="149"/>
      <c r="AG3836" s="149" t="s">
        <v>409</v>
      </c>
      <c r="AH3836" s="149">
        <v>0</v>
      </c>
      <c r="AI3836" s="149"/>
      <c r="AJ3836" s="149"/>
      <c r="AK3836" s="149"/>
      <c r="AL3836" s="149"/>
      <c r="AM3836" s="149"/>
      <c r="AN3836" s="149"/>
      <c r="AO3836" s="149"/>
      <c r="AP3836" s="149"/>
      <c r="AQ3836" s="149"/>
      <c r="AR3836" s="149"/>
      <c r="AS3836" s="149"/>
      <c r="AT3836" s="149"/>
      <c r="AU3836" s="149"/>
      <c r="AV3836" s="149"/>
      <c r="AW3836" s="149"/>
      <c r="AX3836" s="149"/>
      <c r="AY3836" s="149"/>
      <c r="AZ3836" s="149"/>
      <c r="BA3836" s="149"/>
      <c r="BB3836" s="149"/>
      <c r="BC3836" s="149"/>
      <c r="BD3836" s="149"/>
      <c r="BE3836" s="149"/>
      <c r="BF3836" s="149"/>
      <c r="BG3836" s="149"/>
      <c r="BH3836" s="149"/>
    </row>
    <row r="3837" spans="1:60" outlineLevel="3" x14ac:dyDescent="0.2">
      <c r="A3837" s="156"/>
      <c r="B3837" s="157"/>
      <c r="C3837" s="200" t="s">
        <v>1401</v>
      </c>
      <c r="D3837" s="193"/>
      <c r="E3837" s="194">
        <v>43.47</v>
      </c>
      <c r="F3837" s="160"/>
      <c r="G3837" s="160"/>
      <c r="H3837" s="160"/>
      <c r="I3837" s="160"/>
      <c r="J3837" s="160"/>
      <c r="K3837" s="160"/>
      <c r="L3837" s="160"/>
      <c r="M3837" s="160"/>
      <c r="N3837" s="159"/>
      <c r="O3837" s="159"/>
      <c r="P3837" s="159"/>
      <c r="Q3837" s="159"/>
      <c r="R3837" s="160"/>
      <c r="S3837" s="160"/>
      <c r="T3837" s="160"/>
      <c r="U3837" s="160"/>
      <c r="V3837" s="160"/>
      <c r="W3837" s="160"/>
      <c r="X3837" s="160"/>
      <c r="Y3837" s="160"/>
      <c r="Z3837" s="149"/>
      <c r="AA3837" s="149"/>
      <c r="AB3837" s="149"/>
      <c r="AC3837" s="149"/>
      <c r="AD3837" s="149"/>
      <c r="AE3837" s="149"/>
      <c r="AF3837" s="149"/>
      <c r="AG3837" s="149" t="s">
        <v>409</v>
      </c>
      <c r="AH3837" s="149">
        <v>0</v>
      </c>
      <c r="AI3837" s="149"/>
      <c r="AJ3837" s="149"/>
      <c r="AK3837" s="149"/>
      <c r="AL3837" s="149"/>
      <c r="AM3837" s="149"/>
      <c r="AN3837" s="149"/>
      <c r="AO3837" s="149"/>
      <c r="AP3837" s="149"/>
      <c r="AQ3837" s="149"/>
      <c r="AR3837" s="149"/>
      <c r="AS3837" s="149"/>
      <c r="AT3837" s="149"/>
      <c r="AU3837" s="149"/>
      <c r="AV3837" s="149"/>
      <c r="AW3837" s="149"/>
      <c r="AX3837" s="149"/>
      <c r="AY3837" s="149"/>
      <c r="AZ3837" s="149"/>
      <c r="BA3837" s="149"/>
      <c r="BB3837" s="149"/>
      <c r="BC3837" s="149"/>
      <c r="BD3837" s="149"/>
      <c r="BE3837" s="149"/>
      <c r="BF3837" s="149"/>
      <c r="BG3837" s="149"/>
      <c r="BH3837" s="149"/>
    </row>
    <row r="3838" spans="1:60" outlineLevel="3" x14ac:dyDescent="0.2">
      <c r="A3838" s="156"/>
      <c r="B3838" s="157"/>
      <c r="C3838" s="200" t="s">
        <v>1402</v>
      </c>
      <c r="D3838" s="193"/>
      <c r="E3838" s="194">
        <v>59.04</v>
      </c>
      <c r="F3838" s="160"/>
      <c r="G3838" s="160"/>
      <c r="H3838" s="160"/>
      <c r="I3838" s="160"/>
      <c r="J3838" s="160"/>
      <c r="K3838" s="160"/>
      <c r="L3838" s="160"/>
      <c r="M3838" s="160"/>
      <c r="N3838" s="159"/>
      <c r="O3838" s="159"/>
      <c r="P3838" s="159"/>
      <c r="Q3838" s="159"/>
      <c r="R3838" s="160"/>
      <c r="S3838" s="160"/>
      <c r="T3838" s="160"/>
      <c r="U3838" s="160"/>
      <c r="V3838" s="160"/>
      <c r="W3838" s="160"/>
      <c r="X3838" s="160"/>
      <c r="Y3838" s="160"/>
      <c r="Z3838" s="149"/>
      <c r="AA3838" s="149"/>
      <c r="AB3838" s="149"/>
      <c r="AC3838" s="149"/>
      <c r="AD3838" s="149"/>
      <c r="AE3838" s="149"/>
      <c r="AF3838" s="149"/>
      <c r="AG3838" s="149" t="s">
        <v>409</v>
      </c>
      <c r="AH3838" s="149">
        <v>0</v>
      </c>
      <c r="AI3838" s="149"/>
      <c r="AJ3838" s="149"/>
      <c r="AK3838" s="149"/>
      <c r="AL3838" s="149"/>
      <c r="AM3838" s="149"/>
      <c r="AN3838" s="149"/>
      <c r="AO3838" s="149"/>
      <c r="AP3838" s="149"/>
      <c r="AQ3838" s="149"/>
      <c r="AR3838" s="149"/>
      <c r="AS3838" s="149"/>
      <c r="AT3838" s="149"/>
      <c r="AU3838" s="149"/>
      <c r="AV3838" s="149"/>
      <c r="AW3838" s="149"/>
      <c r="AX3838" s="149"/>
      <c r="AY3838" s="149"/>
      <c r="AZ3838" s="149"/>
      <c r="BA3838" s="149"/>
      <c r="BB3838" s="149"/>
      <c r="BC3838" s="149"/>
      <c r="BD3838" s="149"/>
      <c r="BE3838" s="149"/>
      <c r="BF3838" s="149"/>
      <c r="BG3838" s="149"/>
      <c r="BH3838" s="149"/>
    </row>
    <row r="3839" spans="1:60" outlineLevel="3" x14ac:dyDescent="0.2">
      <c r="A3839" s="156"/>
      <c r="B3839" s="157"/>
      <c r="C3839" s="201" t="s">
        <v>417</v>
      </c>
      <c r="D3839" s="195"/>
      <c r="E3839" s="196">
        <v>148.18</v>
      </c>
      <c r="F3839" s="160"/>
      <c r="G3839" s="160"/>
      <c r="H3839" s="160"/>
      <c r="I3839" s="160"/>
      <c r="J3839" s="160"/>
      <c r="K3839" s="160"/>
      <c r="L3839" s="160"/>
      <c r="M3839" s="160"/>
      <c r="N3839" s="159"/>
      <c r="O3839" s="159"/>
      <c r="P3839" s="159"/>
      <c r="Q3839" s="159"/>
      <c r="R3839" s="160"/>
      <c r="S3839" s="160"/>
      <c r="T3839" s="160"/>
      <c r="U3839" s="160"/>
      <c r="V3839" s="160"/>
      <c r="W3839" s="160"/>
      <c r="X3839" s="160"/>
      <c r="Y3839" s="160"/>
      <c r="Z3839" s="149"/>
      <c r="AA3839" s="149"/>
      <c r="AB3839" s="149"/>
      <c r="AC3839" s="149"/>
      <c r="AD3839" s="149"/>
      <c r="AE3839" s="149"/>
      <c r="AF3839" s="149"/>
      <c r="AG3839" s="149" t="s">
        <v>409</v>
      </c>
      <c r="AH3839" s="149">
        <v>1</v>
      </c>
      <c r="AI3839" s="149"/>
      <c r="AJ3839" s="149"/>
      <c r="AK3839" s="149"/>
      <c r="AL3839" s="149"/>
      <c r="AM3839" s="149"/>
      <c r="AN3839" s="149"/>
      <c r="AO3839" s="149"/>
      <c r="AP3839" s="149"/>
      <c r="AQ3839" s="149"/>
      <c r="AR3839" s="149"/>
      <c r="AS3839" s="149"/>
      <c r="AT3839" s="149"/>
      <c r="AU3839" s="149"/>
      <c r="AV3839" s="149"/>
      <c r="AW3839" s="149"/>
      <c r="AX3839" s="149"/>
      <c r="AY3839" s="149"/>
      <c r="AZ3839" s="149"/>
      <c r="BA3839" s="149"/>
      <c r="BB3839" s="149"/>
      <c r="BC3839" s="149"/>
      <c r="BD3839" s="149"/>
      <c r="BE3839" s="149"/>
      <c r="BF3839" s="149"/>
      <c r="BG3839" s="149"/>
      <c r="BH3839" s="149"/>
    </row>
    <row r="3840" spans="1:60" ht="22.5" outlineLevel="1" x14ac:dyDescent="0.2">
      <c r="A3840" s="173">
        <v>375</v>
      </c>
      <c r="B3840" s="174" t="s">
        <v>2727</v>
      </c>
      <c r="C3840" s="189" t="s">
        <v>2728</v>
      </c>
      <c r="D3840" s="175" t="s">
        <v>836</v>
      </c>
      <c r="E3840" s="176">
        <v>39.36</v>
      </c>
      <c r="F3840" s="177"/>
      <c r="G3840" s="178">
        <f>ROUND(E3840*F3840,2)</f>
        <v>0</v>
      </c>
      <c r="H3840" s="177"/>
      <c r="I3840" s="178">
        <f>ROUND(E3840*H3840,2)</f>
        <v>0</v>
      </c>
      <c r="J3840" s="177"/>
      <c r="K3840" s="178">
        <f>ROUND(E3840*J3840,2)</f>
        <v>0</v>
      </c>
      <c r="L3840" s="178">
        <v>12</v>
      </c>
      <c r="M3840" s="178">
        <f>G3840*(1+L3840/100)</f>
        <v>0</v>
      </c>
      <c r="N3840" s="176">
        <v>3.2000000000000003E-4</v>
      </c>
      <c r="O3840" s="176">
        <f>ROUND(E3840*N3840,2)</f>
        <v>0.01</v>
      </c>
      <c r="P3840" s="176">
        <v>0</v>
      </c>
      <c r="Q3840" s="176">
        <f>ROUND(E3840*P3840,2)</f>
        <v>0</v>
      </c>
      <c r="R3840" s="178" t="s">
        <v>2726</v>
      </c>
      <c r="S3840" s="178" t="s">
        <v>365</v>
      </c>
      <c r="T3840" s="179" t="s">
        <v>365</v>
      </c>
      <c r="U3840" s="160">
        <v>0.23599999999999999</v>
      </c>
      <c r="V3840" s="160">
        <f>ROUND(E3840*U3840,2)</f>
        <v>9.2899999999999991</v>
      </c>
      <c r="W3840" s="160"/>
      <c r="X3840" s="160" t="s">
        <v>404</v>
      </c>
      <c r="Y3840" s="160" t="s">
        <v>368</v>
      </c>
      <c r="Z3840" s="149"/>
      <c r="AA3840" s="149"/>
      <c r="AB3840" s="149"/>
      <c r="AC3840" s="149"/>
      <c r="AD3840" s="149"/>
      <c r="AE3840" s="149"/>
      <c r="AF3840" s="149"/>
      <c r="AG3840" s="149" t="s">
        <v>438</v>
      </c>
      <c r="AH3840" s="149"/>
      <c r="AI3840" s="149"/>
      <c r="AJ3840" s="149"/>
      <c r="AK3840" s="149"/>
      <c r="AL3840" s="149"/>
      <c r="AM3840" s="149"/>
      <c r="AN3840" s="149"/>
      <c r="AO3840" s="149"/>
      <c r="AP3840" s="149"/>
      <c r="AQ3840" s="149"/>
      <c r="AR3840" s="149"/>
      <c r="AS3840" s="149"/>
      <c r="AT3840" s="149"/>
      <c r="AU3840" s="149"/>
      <c r="AV3840" s="149"/>
      <c r="AW3840" s="149"/>
      <c r="AX3840" s="149"/>
      <c r="AY3840" s="149"/>
      <c r="AZ3840" s="149"/>
      <c r="BA3840" s="149"/>
      <c r="BB3840" s="149"/>
      <c r="BC3840" s="149"/>
      <c r="BD3840" s="149"/>
      <c r="BE3840" s="149"/>
      <c r="BF3840" s="149"/>
      <c r="BG3840" s="149"/>
      <c r="BH3840" s="149"/>
    </row>
    <row r="3841" spans="1:60" outlineLevel="2" x14ac:dyDescent="0.2">
      <c r="A3841" s="156"/>
      <c r="B3841" s="157"/>
      <c r="C3841" s="200" t="s">
        <v>2729</v>
      </c>
      <c r="D3841" s="193"/>
      <c r="E3841" s="194"/>
      <c r="F3841" s="160"/>
      <c r="G3841" s="160"/>
      <c r="H3841" s="160"/>
      <c r="I3841" s="160"/>
      <c r="J3841" s="160"/>
      <c r="K3841" s="160"/>
      <c r="L3841" s="160"/>
      <c r="M3841" s="160"/>
      <c r="N3841" s="159"/>
      <c r="O3841" s="159"/>
      <c r="P3841" s="159"/>
      <c r="Q3841" s="159"/>
      <c r="R3841" s="160"/>
      <c r="S3841" s="160"/>
      <c r="T3841" s="160"/>
      <c r="U3841" s="160"/>
      <c r="V3841" s="160"/>
      <c r="W3841" s="160"/>
      <c r="X3841" s="160"/>
      <c r="Y3841" s="160"/>
      <c r="Z3841" s="149"/>
      <c r="AA3841" s="149"/>
      <c r="AB3841" s="149"/>
      <c r="AC3841" s="149"/>
      <c r="AD3841" s="149"/>
      <c r="AE3841" s="149"/>
      <c r="AF3841" s="149"/>
      <c r="AG3841" s="149" t="s">
        <v>409</v>
      </c>
      <c r="AH3841" s="149">
        <v>0</v>
      </c>
      <c r="AI3841" s="149"/>
      <c r="AJ3841" s="149"/>
      <c r="AK3841" s="149"/>
      <c r="AL3841" s="149"/>
      <c r="AM3841" s="149"/>
      <c r="AN3841" s="149"/>
      <c r="AO3841" s="149"/>
      <c r="AP3841" s="149"/>
      <c r="AQ3841" s="149"/>
      <c r="AR3841" s="149"/>
      <c r="AS3841" s="149"/>
      <c r="AT3841" s="149"/>
      <c r="AU3841" s="149"/>
      <c r="AV3841" s="149"/>
      <c r="AW3841" s="149"/>
      <c r="AX3841" s="149"/>
      <c r="AY3841" s="149"/>
      <c r="AZ3841" s="149"/>
      <c r="BA3841" s="149"/>
      <c r="BB3841" s="149"/>
      <c r="BC3841" s="149"/>
      <c r="BD3841" s="149"/>
      <c r="BE3841" s="149"/>
      <c r="BF3841" s="149"/>
      <c r="BG3841" s="149"/>
      <c r="BH3841" s="149"/>
    </row>
    <row r="3842" spans="1:60" outlineLevel="3" x14ac:dyDescent="0.2">
      <c r="A3842" s="156"/>
      <c r="B3842" s="157"/>
      <c r="C3842" s="200" t="s">
        <v>646</v>
      </c>
      <c r="D3842" s="193"/>
      <c r="E3842" s="194"/>
      <c r="F3842" s="160"/>
      <c r="G3842" s="160"/>
      <c r="H3842" s="160"/>
      <c r="I3842" s="160"/>
      <c r="J3842" s="160"/>
      <c r="K3842" s="160"/>
      <c r="L3842" s="160"/>
      <c r="M3842" s="160"/>
      <c r="N3842" s="159"/>
      <c r="O3842" s="159"/>
      <c r="P3842" s="159"/>
      <c r="Q3842" s="159"/>
      <c r="R3842" s="160"/>
      <c r="S3842" s="160"/>
      <c r="T3842" s="160"/>
      <c r="U3842" s="160"/>
      <c r="V3842" s="160"/>
      <c r="W3842" s="160"/>
      <c r="X3842" s="160"/>
      <c r="Y3842" s="160"/>
      <c r="Z3842" s="149"/>
      <c r="AA3842" s="149"/>
      <c r="AB3842" s="149"/>
      <c r="AC3842" s="149"/>
      <c r="AD3842" s="149"/>
      <c r="AE3842" s="149"/>
      <c r="AF3842" s="149"/>
      <c r="AG3842" s="149" t="s">
        <v>409</v>
      </c>
      <c r="AH3842" s="149">
        <v>0</v>
      </c>
      <c r="AI3842" s="149"/>
      <c r="AJ3842" s="149"/>
      <c r="AK3842" s="149"/>
      <c r="AL3842" s="149"/>
      <c r="AM3842" s="149"/>
      <c r="AN3842" s="149"/>
      <c r="AO3842" s="149"/>
      <c r="AP3842" s="149"/>
      <c r="AQ3842" s="149"/>
      <c r="AR3842" s="149"/>
      <c r="AS3842" s="149"/>
      <c r="AT3842" s="149"/>
      <c r="AU3842" s="149"/>
      <c r="AV3842" s="149"/>
      <c r="AW3842" s="149"/>
      <c r="AX3842" s="149"/>
      <c r="AY3842" s="149"/>
      <c r="AZ3842" s="149"/>
      <c r="BA3842" s="149"/>
      <c r="BB3842" s="149"/>
      <c r="BC3842" s="149"/>
      <c r="BD3842" s="149"/>
      <c r="BE3842" s="149"/>
      <c r="BF3842" s="149"/>
      <c r="BG3842" s="149"/>
      <c r="BH3842" s="149"/>
    </row>
    <row r="3843" spans="1:60" outlineLevel="3" x14ac:dyDescent="0.2">
      <c r="A3843" s="156"/>
      <c r="B3843" s="157"/>
      <c r="C3843" s="200" t="s">
        <v>2730</v>
      </c>
      <c r="D3843" s="193"/>
      <c r="E3843" s="194">
        <v>9.9</v>
      </c>
      <c r="F3843" s="160"/>
      <c r="G3843" s="160"/>
      <c r="H3843" s="160"/>
      <c r="I3843" s="160"/>
      <c r="J3843" s="160"/>
      <c r="K3843" s="160"/>
      <c r="L3843" s="160"/>
      <c r="M3843" s="160"/>
      <c r="N3843" s="159"/>
      <c r="O3843" s="159"/>
      <c r="P3843" s="159"/>
      <c r="Q3843" s="159"/>
      <c r="R3843" s="160"/>
      <c r="S3843" s="160"/>
      <c r="T3843" s="160"/>
      <c r="U3843" s="160"/>
      <c r="V3843" s="160"/>
      <c r="W3843" s="160"/>
      <c r="X3843" s="160"/>
      <c r="Y3843" s="160"/>
      <c r="Z3843" s="149"/>
      <c r="AA3843" s="149"/>
      <c r="AB3843" s="149"/>
      <c r="AC3843" s="149"/>
      <c r="AD3843" s="149"/>
      <c r="AE3843" s="149"/>
      <c r="AF3843" s="149"/>
      <c r="AG3843" s="149" t="s">
        <v>409</v>
      </c>
      <c r="AH3843" s="149">
        <v>0</v>
      </c>
      <c r="AI3843" s="149"/>
      <c r="AJ3843" s="149"/>
      <c r="AK3843" s="149"/>
      <c r="AL3843" s="149"/>
      <c r="AM3843" s="149"/>
      <c r="AN3843" s="149"/>
      <c r="AO3843" s="149"/>
      <c r="AP3843" s="149"/>
      <c r="AQ3843" s="149"/>
      <c r="AR3843" s="149"/>
      <c r="AS3843" s="149"/>
      <c r="AT3843" s="149"/>
      <c r="AU3843" s="149"/>
      <c r="AV3843" s="149"/>
      <c r="AW3843" s="149"/>
      <c r="AX3843" s="149"/>
      <c r="AY3843" s="149"/>
      <c r="AZ3843" s="149"/>
      <c r="BA3843" s="149"/>
      <c r="BB3843" s="149"/>
      <c r="BC3843" s="149"/>
      <c r="BD3843" s="149"/>
      <c r="BE3843" s="149"/>
      <c r="BF3843" s="149"/>
      <c r="BG3843" s="149"/>
      <c r="BH3843" s="149"/>
    </row>
    <row r="3844" spans="1:60" outlineLevel="3" x14ac:dyDescent="0.2">
      <c r="A3844" s="156"/>
      <c r="B3844" s="157"/>
      <c r="C3844" s="201" t="s">
        <v>417</v>
      </c>
      <c r="D3844" s="195"/>
      <c r="E3844" s="196">
        <v>9.9</v>
      </c>
      <c r="F3844" s="160"/>
      <c r="G3844" s="160"/>
      <c r="H3844" s="160"/>
      <c r="I3844" s="160"/>
      <c r="J3844" s="160"/>
      <c r="K3844" s="160"/>
      <c r="L3844" s="160"/>
      <c r="M3844" s="160"/>
      <c r="N3844" s="159"/>
      <c r="O3844" s="159"/>
      <c r="P3844" s="159"/>
      <c r="Q3844" s="159"/>
      <c r="R3844" s="160"/>
      <c r="S3844" s="160"/>
      <c r="T3844" s="160"/>
      <c r="U3844" s="160"/>
      <c r="V3844" s="160"/>
      <c r="W3844" s="160"/>
      <c r="X3844" s="160"/>
      <c r="Y3844" s="160"/>
      <c r="Z3844" s="149"/>
      <c r="AA3844" s="149"/>
      <c r="AB3844" s="149"/>
      <c r="AC3844" s="149"/>
      <c r="AD3844" s="149"/>
      <c r="AE3844" s="149"/>
      <c r="AF3844" s="149"/>
      <c r="AG3844" s="149" t="s">
        <v>409</v>
      </c>
      <c r="AH3844" s="149">
        <v>1</v>
      </c>
      <c r="AI3844" s="149"/>
      <c r="AJ3844" s="149"/>
      <c r="AK3844" s="149"/>
      <c r="AL3844" s="149"/>
      <c r="AM3844" s="149"/>
      <c r="AN3844" s="149"/>
      <c r="AO3844" s="149"/>
      <c r="AP3844" s="149"/>
      <c r="AQ3844" s="149"/>
      <c r="AR3844" s="149"/>
      <c r="AS3844" s="149"/>
      <c r="AT3844" s="149"/>
      <c r="AU3844" s="149"/>
      <c r="AV3844" s="149"/>
      <c r="AW3844" s="149"/>
      <c r="AX3844" s="149"/>
      <c r="AY3844" s="149"/>
      <c r="AZ3844" s="149"/>
      <c r="BA3844" s="149"/>
      <c r="BB3844" s="149"/>
      <c r="BC3844" s="149"/>
      <c r="BD3844" s="149"/>
      <c r="BE3844" s="149"/>
      <c r="BF3844" s="149"/>
      <c r="BG3844" s="149"/>
      <c r="BH3844" s="149"/>
    </row>
    <row r="3845" spans="1:60" outlineLevel="3" x14ac:dyDescent="0.2">
      <c r="A3845" s="156"/>
      <c r="B3845" s="157"/>
      <c r="C3845" s="200" t="s">
        <v>621</v>
      </c>
      <c r="D3845" s="193"/>
      <c r="E3845" s="194"/>
      <c r="F3845" s="160"/>
      <c r="G3845" s="160"/>
      <c r="H3845" s="160"/>
      <c r="I3845" s="160"/>
      <c r="J3845" s="160"/>
      <c r="K3845" s="160"/>
      <c r="L3845" s="160"/>
      <c r="M3845" s="160"/>
      <c r="N3845" s="159"/>
      <c r="O3845" s="159"/>
      <c r="P3845" s="159"/>
      <c r="Q3845" s="159"/>
      <c r="R3845" s="160"/>
      <c r="S3845" s="160"/>
      <c r="T3845" s="160"/>
      <c r="U3845" s="160"/>
      <c r="V3845" s="160"/>
      <c r="W3845" s="160"/>
      <c r="X3845" s="160"/>
      <c r="Y3845" s="160"/>
      <c r="Z3845" s="149"/>
      <c r="AA3845" s="149"/>
      <c r="AB3845" s="149"/>
      <c r="AC3845" s="149"/>
      <c r="AD3845" s="149"/>
      <c r="AE3845" s="149"/>
      <c r="AF3845" s="149"/>
      <c r="AG3845" s="149" t="s">
        <v>409</v>
      </c>
      <c r="AH3845" s="149">
        <v>0</v>
      </c>
      <c r="AI3845" s="149"/>
      <c r="AJ3845" s="149"/>
      <c r="AK3845" s="149"/>
      <c r="AL3845" s="149"/>
      <c r="AM3845" s="149"/>
      <c r="AN3845" s="149"/>
      <c r="AO3845" s="149"/>
      <c r="AP3845" s="149"/>
      <c r="AQ3845" s="149"/>
      <c r="AR3845" s="149"/>
      <c r="AS3845" s="149"/>
      <c r="AT3845" s="149"/>
      <c r="AU3845" s="149"/>
      <c r="AV3845" s="149"/>
      <c r="AW3845" s="149"/>
      <c r="AX3845" s="149"/>
      <c r="AY3845" s="149"/>
      <c r="AZ3845" s="149"/>
      <c r="BA3845" s="149"/>
      <c r="BB3845" s="149"/>
      <c r="BC3845" s="149"/>
      <c r="BD3845" s="149"/>
      <c r="BE3845" s="149"/>
      <c r="BF3845" s="149"/>
      <c r="BG3845" s="149"/>
      <c r="BH3845" s="149"/>
    </row>
    <row r="3846" spans="1:60" outlineLevel="3" x14ac:dyDescent="0.2">
      <c r="A3846" s="156"/>
      <c r="B3846" s="157"/>
      <c r="C3846" s="200" t="s">
        <v>410</v>
      </c>
      <c r="D3846" s="193"/>
      <c r="E3846" s="194"/>
      <c r="F3846" s="160"/>
      <c r="G3846" s="160"/>
      <c r="H3846" s="160"/>
      <c r="I3846" s="160"/>
      <c r="J3846" s="160"/>
      <c r="K3846" s="160"/>
      <c r="L3846" s="160"/>
      <c r="M3846" s="160"/>
      <c r="N3846" s="159"/>
      <c r="O3846" s="159"/>
      <c r="P3846" s="159"/>
      <c r="Q3846" s="159"/>
      <c r="R3846" s="160"/>
      <c r="S3846" s="160"/>
      <c r="T3846" s="160"/>
      <c r="U3846" s="160"/>
      <c r="V3846" s="160"/>
      <c r="W3846" s="160"/>
      <c r="X3846" s="160"/>
      <c r="Y3846" s="160"/>
      <c r="Z3846" s="149"/>
      <c r="AA3846" s="149"/>
      <c r="AB3846" s="149"/>
      <c r="AC3846" s="149"/>
      <c r="AD3846" s="149"/>
      <c r="AE3846" s="149"/>
      <c r="AF3846" s="149"/>
      <c r="AG3846" s="149" t="s">
        <v>409</v>
      </c>
      <c r="AH3846" s="149">
        <v>0</v>
      </c>
      <c r="AI3846" s="149"/>
      <c r="AJ3846" s="149"/>
      <c r="AK3846" s="149"/>
      <c r="AL3846" s="149"/>
      <c r="AM3846" s="149"/>
      <c r="AN3846" s="149"/>
      <c r="AO3846" s="149"/>
      <c r="AP3846" s="149"/>
      <c r="AQ3846" s="149"/>
      <c r="AR3846" s="149"/>
      <c r="AS3846" s="149"/>
      <c r="AT3846" s="149"/>
      <c r="AU3846" s="149"/>
      <c r="AV3846" s="149"/>
      <c r="AW3846" s="149"/>
      <c r="AX3846" s="149"/>
      <c r="AY3846" s="149"/>
      <c r="AZ3846" s="149"/>
      <c r="BA3846" s="149"/>
      <c r="BB3846" s="149"/>
      <c r="BC3846" s="149"/>
      <c r="BD3846" s="149"/>
      <c r="BE3846" s="149"/>
      <c r="BF3846" s="149"/>
      <c r="BG3846" s="149"/>
      <c r="BH3846" s="149"/>
    </row>
    <row r="3847" spans="1:60" outlineLevel="3" x14ac:dyDescent="0.2">
      <c r="A3847" s="156"/>
      <c r="B3847" s="157"/>
      <c r="C3847" s="200" t="s">
        <v>2731</v>
      </c>
      <c r="D3847" s="193"/>
      <c r="E3847" s="194">
        <v>21.46</v>
      </c>
      <c r="F3847" s="160"/>
      <c r="G3847" s="160"/>
      <c r="H3847" s="160"/>
      <c r="I3847" s="160"/>
      <c r="J3847" s="160"/>
      <c r="K3847" s="160"/>
      <c r="L3847" s="160"/>
      <c r="M3847" s="160"/>
      <c r="N3847" s="159"/>
      <c r="O3847" s="159"/>
      <c r="P3847" s="159"/>
      <c r="Q3847" s="159"/>
      <c r="R3847" s="160"/>
      <c r="S3847" s="160"/>
      <c r="T3847" s="160"/>
      <c r="U3847" s="160"/>
      <c r="V3847" s="160"/>
      <c r="W3847" s="160"/>
      <c r="X3847" s="160"/>
      <c r="Y3847" s="160"/>
      <c r="Z3847" s="149"/>
      <c r="AA3847" s="149"/>
      <c r="AB3847" s="149"/>
      <c r="AC3847" s="149"/>
      <c r="AD3847" s="149"/>
      <c r="AE3847" s="149"/>
      <c r="AF3847" s="149"/>
      <c r="AG3847" s="149" t="s">
        <v>409</v>
      </c>
      <c r="AH3847" s="149">
        <v>0</v>
      </c>
      <c r="AI3847" s="149"/>
      <c r="AJ3847" s="149"/>
      <c r="AK3847" s="149"/>
      <c r="AL3847" s="149"/>
      <c r="AM3847" s="149"/>
      <c r="AN3847" s="149"/>
      <c r="AO3847" s="149"/>
      <c r="AP3847" s="149"/>
      <c r="AQ3847" s="149"/>
      <c r="AR3847" s="149"/>
      <c r="AS3847" s="149"/>
      <c r="AT3847" s="149"/>
      <c r="AU3847" s="149"/>
      <c r="AV3847" s="149"/>
      <c r="AW3847" s="149"/>
      <c r="AX3847" s="149"/>
      <c r="AY3847" s="149"/>
      <c r="AZ3847" s="149"/>
      <c r="BA3847" s="149"/>
      <c r="BB3847" s="149"/>
      <c r="BC3847" s="149"/>
      <c r="BD3847" s="149"/>
      <c r="BE3847" s="149"/>
      <c r="BF3847" s="149"/>
      <c r="BG3847" s="149"/>
      <c r="BH3847" s="149"/>
    </row>
    <row r="3848" spans="1:60" outlineLevel="3" x14ac:dyDescent="0.2">
      <c r="A3848" s="156"/>
      <c r="B3848" s="157"/>
      <c r="C3848" s="200" t="s">
        <v>413</v>
      </c>
      <c r="D3848" s="193"/>
      <c r="E3848" s="194"/>
      <c r="F3848" s="160"/>
      <c r="G3848" s="160"/>
      <c r="H3848" s="160"/>
      <c r="I3848" s="160"/>
      <c r="J3848" s="160"/>
      <c r="K3848" s="160"/>
      <c r="L3848" s="160"/>
      <c r="M3848" s="160"/>
      <c r="N3848" s="159"/>
      <c r="O3848" s="159"/>
      <c r="P3848" s="159"/>
      <c r="Q3848" s="159"/>
      <c r="R3848" s="160"/>
      <c r="S3848" s="160"/>
      <c r="T3848" s="160"/>
      <c r="U3848" s="160"/>
      <c r="V3848" s="160"/>
      <c r="W3848" s="160"/>
      <c r="X3848" s="160"/>
      <c r="Y3848" s="160"/>
      <c r="Z3848" s="149"/>
      <c r="AA3848" s="149"/>
      <c r="AB3848" s="149"/>
      <c r="AC3848" s="149"/>
      <c r="AD3848" s="149"/>
      <c r="AE3848" s="149"/>
      <c r="AF3848" s="149"/>
      <c r="AG3848" s="149" t="s">
        <v>409</v>
      </c>
      <c r="AH3848" s="149">
        <v>0</v>
      </c>
      <c r="AI3848" s="149"/>
      <c r="AJ3848" s="149"/>
      <c r="AK3848" s="149"/>
      <c r="AL3848" s="149"/>
      <c r="AM3848" s="149"/>
      <c r="AN3848" s="149"/>
      <c r="AO3848" s="149"/>
      <c r="AP3848" s="149"/>
      <c r="AQ3848" s="149"/>
      <c r="AR3848" s="149"/>
      <c r="AS3848" s="149"/>
      <c r="AT3848" s="149"/>
      <c r="AU3848" s="149"/>
      <c r="AV3848" s="149"/>
      <c r="AW3848" s="149"/>
      <c r="AX3848" s="149"/>
      <c r="AY3848" s="149"/>
      <c r="AZ3848" s="149"/>
      <c r="BA3848" s="149"/>
      <c r="BB3848" s="149"/>
      <c r="BC3848" s="149"/>
      <c r="BD3848" s="149"/>
      <c r="BE3848" s="149"/>
      <c r="BF3848" s="149"/>
      <c r="BG3848" s="149"/>
      <c r="BH3848" s="149"/>
    </row>
    <row r="3849" spans="1:60" outlineLevel="3" x14ac:dyDescent="0.2">
      <c r="A3849" s="156"/>
      <c r="B3849" s="157"/>
      <c r="C3849" s="200" t="s">
        <v>2732</v>
      </c>
      <c r="D3849" s="193"/>
      <c r="E3849" s="194">
        <v>8</v>
      </c>
      <c r="F3849" s="160"/>
      <c r="G3849" s="160"/>
      <c r="H3849" s="160"/>
      <c r="I3849" s="160"/>
      <c r="J3849" s="160"/>
      <c r="K3849" s="160"/>
      <c r="L3849" s="160"/>
      <c r="M3849" s="160"/>
      <c r="N3849" s="159"/>
      <c r="O3849" s="159"/>
      <c r="P3849" s="159"/>
      <c r="Q3849" s="159"/>
      <c r="R3849" s="160"/>
      <c r="S3849" s="160"/>
      <c r="T3849" s="160"/>
      <c r="U3849" s="160"/>
      <c r="V3849" s="160"/>
      <c r="W3849" s="160"/>
      <c r="X3849" s="160"/>
      <c r="Y3849" s="160"/>
      <c r="Z3849" s="149"/>
      <c r="AA3849" s="149"/>
      <c r="AB3849" s="149"/>
      <c r="AC3849" s="149"/>
      <c r="AD3849" s="149"/>
      <c r="AE3849" s="149"/>
      <c r="AF3849" s="149"/>
      <c r="AG3849" s="149" t="s">
        <v>409</v>
      </c>
      <c r="AH3849" s="149">
        <v>0</v>
      </c>
      <c r="AI3849" s="149"/>
      <c r="AJ3849" s="149"/>
      <c r="AK3849" s="149"/>
      <c r="AL3849" s="149"/>
      <c r="AM3849" s="149"/>
      <c r="AN3849" s="149"/>
      <c r="AO3849" s="149"/>
      <c r="AP3849" s="149"/>
      <c r="AQ3849" s="149"/>
      <c r="AR3849" s="149"/>
      <c r="AS3849" s="149"/>
      <c r="AT3849" s="149"/>
      <c r="AU3849" s="149"/>
      <c r="AV3849" s="149"/>
      <c r="AW3849" s="149"/>
      <c r="AX3849" s="149"/>
      <c r="AY3849" s="149"/>
      <c r="AZ3849" s="149"/>
      <c r="BA3849" s="149"/>
      <c r="BB3849" s="149"/>
      <c r="BC3849" s="149"/>
      <c r="BD3849" s="149"/>
      <c r="BE3849" s="149"/>
      <c r="BF3849" s="149"/>
      <c r="BG3849" s="149"/>
      <c r="BH3849" s="149"/>
    </row>
    <row r="3850" spans="1:60" outlineLevel="3" x14ac:dyDescent="0.2">
      <c r="A3850" s="156"/>
      <c r="B3850" s="157"/>
      <c r="C3850" s="201" t="s">
        <v>417</v>
      </c>
      <c r="D3850" s="195"/>
      <c r="E3850" s="196">
        <v>29.46</v>
      </c>
      <c r="F3850" s="160"/>
      <c r="G3850" s="160"/>
      <c r="H3850" s="160"/>
      <c r="I3850" s="160"/>
      <c r="J3850" s="160"/>
      <c r="K3850" s="160"/>
      <c r="L3850" s="160"/>
      <c r="M3850" s="160"/>
      <c r="N3850" s="159"/>
      <c r="O3850" s="159"/>
      <c r="P3850" s="159"/>
      <c r="Q3850" s="159"/>
      <c r="R3850" s="160"/>
      <c r="S3850" s="160"/>
      <c r="T3850" s="160"/>
      <c r="U3850" s="160"/>
      <c r="V3850" s="160"/>
      <c r="W3850" s="160"/>
      <c r="X3850" s="160"/>
      <c r="Y3850" s="160"/>
      <c r="Z3850" s="149"/>
      <c r="AA3850" s="149"/>
      <c r="AB3850" s="149"/>
      <c r="AC3850" s="149"/>
      <c r="AD3850" s="149"/>
      <c r="AE3850" s="149"/>
      <c r="AF3850" s="149"/>
      <c r="AG3850" s="149" t="s">
        <v>409</v>
      </c>
      <c r="AH3850" s="149">
        <v>1</v>
      </c>
      <c r="AI3850" s="149"/>
      <c r="AJ3850" s="149"/>
      <c r="AK3850" s="149"/>
      <c r="AL3850" s="149"/>
      <c r="AM3850" s="149"/>
      <c r="AN3850" s="149"/>
      <c r="AO3850" s="149"/>
      <c r="AP3850" s="149"/>
      <c r="AQ3850" s="149"/>
      <c r="AR3850" s="149"/>
      <c r="AS3850" s="149"/>
      <c r="AT3850" s="149"/>
      <c r="AU3850" s="149"/>
      <c r="AV3850" s="149"/>
      <c r="AW3850" s="149"/>
      <c r="AX3850" s="149"/>
      <c r="AY3850" s="149"/>
      <c r="AZ3850" s="149"/>
      <c r="BA3850" s="149"/>
      <c r="BB3850" s="149"/>
      <c r="BC3850" s="149"/>
      <c r="BD3850" s="149"/>
      <c r="BE3850" s="149"/>
      <c r="BF3850" s="149"/>
      <c r="BG3850" s="149"/>
      <c r="BH3850" s="149"/>
    </row>
    <row r="3851" spans="1:60" ht="22.5" outlineLevel="1" x14ac:dyDescent="0.2">
      <c r="A3851" s="173">
        <v>376</v>
      </c>
      <c r="B3851" s="174" t="s">
        <v>2733</v>
      </c>
      <c r="C3851" s="189" t="s">
        <v>2734</v>
      </c>
      <c r="D3851" s="175" t="s">
        <v>493</v>
      </c>
      <c r="E3851" s="176">
        <v>148.18</v>
      </c>
      <c r="F3851" s="177"/>
      <c r="G3851" s="178">
        <f>ROUND(E3851*F3851,2)</f>
        <v>0</v>
      </c>
      <c r="H3851" s="177"/>
      <c r="I3851" s="178">
        <f>ROUND(E3851*H3851,2)</f>
        <v>0</v>
      </c>
      <c r="J3851" s="177"/>
      <c r="K3851" s="178">
        <f>ROUND(E3851*J3851,2)</f>
        <v>0</v>
      </c>
      <c r="L3851" s="178">
        <v>12</v>
      </c>
      <c r="M3851" s="178">
        <f>G3851*(1+L3851/100)</f>
        <v>0</v>
      </c>
      <c r="N3851" s="176">
        <v>5.0400000000000002E-3</v>
      </c>
      <c r="O3851" s="176">
        <f>ROUND(E3851*N3851,2)</f>
        <v>0.75</v>
      </c>
      <c r="P3851" s="176">
        <v>0</v>
      </c>
      <c r="Q3851" s="176">
        <f>ROUND(E3851*P3851,2)</f>
        <v>0</v>
      </c>
      <c r="R3851" s="178" t="s">
        <v>2726</v>
      </c>
      <c r="S3851" s="178" t="s">
        <v>365</v>
      </c>
      <c r="T3851" s="179" t="s">
        <v>365</v>
      </c>
      <c r="U3851" s="160">
        <v>0.97799999999999998</v>
      </c>
      <c r="V3851" s="160">
        <f>ROUND(E3851*U3851,2)</f>
        <v>144.91999999999999</v>
      </c>
      <c r="W3851" s="160"/>
      <c r="X3851" s="160" t="s">
        <v>404</v>
      </c>
      <c r="Y3851" s="160" t="s">
        <v>368</v>
      </c>
      <c r="Z3851" s="149"/>
      <c r="AA3851" s="149"/>
      <c r="AB3851" s="149"/>
      <c r="AC3851" s="149"/>
      <c r="AD3851" s="149"/>
      <c r="AE3851" s="149"/>
      <c r="AF3851" s="149"/>
      <c r="AG3851" s="149" t="s">
        <v>438</v>
      </c>
      <c r="AH3851" s="149"/>
      <c r="AI3851" s="149"/>
      <c r="AJ3851" s="149"/>
      <c r="AK3851" s="149"/>
      <c r="AL3851" s="149"/>
      <c r="AM3851" s="149"/>
      <c r="AN3851" s="149"/>
      <c r="AO3851" s="149"/>
      <c r="AP3851" s="149"/>
      <c r="AQ3851" s="149"/>
      <c r="AR3851" s="149"/>
      <c r="AS3851" s="149"/>
      <c r="AT3851" s="149"/>
      <c r="AU3851" s="149"/>
      <c r="AV3851" s="149"/>
      <c r="AW3851" s="149"/>
      <c r="AX3851" s="149"/>
      <c r="AY3851" s="149"/>
      <c r="AZ3851" s="149"/>
      <c r="BA3851" s="149"/>
      <c r="BB3851" s="149"/>
      <c r="BC3851" s="149"/>
      <c r="BD3851" s="149"/>
      <c r="BE3851" s="149"/>
      <c r="BF3851" s="149"/>
      <c r="BG3851" s="149"/>
      <c r="BH3851" s="149"/>
    </row>
    <row r="3852" spans="1:60" outlineLevel="2" x14ac:dyDescent="0.2">
      <c r="A3852" s="156"/>
      <c r="B3852" s="157"/>
      <c r="C3852" s="200" t="s">
        <v>2729</v>
      </c>
      <c r="D3852" s="193"/>
      <c r="E3852" s="194"/>
      <c r="F3852" s="160"/>
      <c r="G3852" s="160"/>
      <c r="H3852" s="160"/>
      <c r="I3852" s="160"/>
      <c r="J3852" s="160"/>
      <c r="K3852" s="160"/>
      <c r="L3852" s="160"/>
      <c r="M3852" s="160"/>
      <c r="N3852" s="159"/>
      <c r="O3852" s="159"/>
      <c r="P3852" s="159"/>
      <c r="Q3852" s="159"/>
      <c r="R3852" s="160"/>
      <c r="S3852" s="160"/>
      <c r="T3852" s="160"/>
      <c r="U3852" s="160"/>
      <c r="V3852" s="160"/>
      <c r="W3852" s="160"/>
      <c r="X3852" s="160"/>
      <c r="Y3852" s="160"/>
      <c r="Z3852" s="149"/>
      <c r="AA3852" s="149"/>
      <c r="AB3852" s="149"/>
      <c r="AC3852" s="149"/>
      <c r="AD3852" s="149"/>
      <c r="AE3852" s="149"/>
      <c r="AF3852" s="149"/>
      <c r="AG3852" s="149" t="s">
        <v>409</v>
      </c>
      <c r="AH3852" s="149">
        <v>0</v>
      </c>
      <c r="AI3852" s="149"/>
      <c r="AJ3852" s="149"/>
      <c r="AK3852" s="149"/>
      <c r="AL3852" s="149"/>
      <c r="AM3852" s="149"/>
      <c r="AN3852" s="149"/>
      <c r="AO3852" s="149"/>
      <c r="AP3852" s="149"/>
      <c r="AQ3852" s="149"/>
      <c r="AR3852" s="149"/>
      <c r="AS3852" s="149"/>
      <c r="AT3852" s="149"/>
      <c r="AU3852" s="149"/>
      <c r="AV3852" s="149"/>
      <c r="AW3852" s="149"/>
      <c r="AX3852" s="149"/>
      <c r="AY3852" s="149"/>
      <c r="AZ3852" s="149"/>
      <c r="BA3852" s="149"/>
      <c r="BB3852" s="149"/>
      <c r="BC3852" s="149"/>
      <c r="BD3852" s="149"/>
      <c r="BE3852" s="149"/>
      <c r="BF3852" s="149"/>
      <c r="BG3852" s="149"/>
      <c r="BH3852" s="149"/>
    </row>
    <row r="3853" spans="1:60" outlineLevel="3" x14ac:dyDescent="0.2">
      <c r="A3853" s="156"/>
      <c r="B3853" s="157"/>
      <c r="C3853" s="200" t="s">
        <v>646</v>
      </c>
      <c r="D3853" s="193"/>
      <c r="E3853" s="194"/>
      <c r="F3853" s="160"/>
      <c r="G3853" s="160"/>
      <c r="H3853" s="160"/>
      <c r="I3853" s="160"/>
      <c r="J3853" s="160"/>
      <c r="K3853" s="160"/>
      <c r="L3853" s="160"/>
      <c r="M3853" s="160"/>
      <c r="N3853" s="159"/>
      <c r="O3853" s="159"/>
      <c r="P3853" s="159"/>
      <c r="Q3853" s="159"/>
      <c r="R3853" s="160"/>
      <c r="S3853" s="160"/>
      <c r="T3853" s="160"/>
      <c r="U3853" s="160"/>
      <c r="V3853" s="160"/>
      <c r="W3853" s="160"/>
      <c r="X3853" s="160"/>
      <c r="Y3853" s="160"/>
      <c r="Z3853" s="149"/>
      <c r="AA3853" s="149"/>
      <c r="AB3853" s="149"/>
      <c r="AC3853" s="149"/>
      <c r="AD3853" s="149"/>
      <c r="AE3853" s="149"/>
      <c r="AF3853" s="149"/>
      <c r="AG3853" s="149" t="s">
        <v>409</v>
      </c>
      <c r="AH3853" s="149">
        <v>0</v>
      </c>
      <c r="AI3853" s="149"/>
      <c r="AJ3853" s="149"/>
      <c r="AK3853" s="149"/>
      <c r="AL3853" s="149"/>
      <c r="AM3853" s="149"/>
      <c r="AN3853" s="149"/>
      <c r="AO3853" s="149"/>
      <c r="AP3853" s="149"/>
      <c r="AQ3853" s="149"/>
      <c r="AR3853" s="149"/>
      <c r="AS3853" s="149"/>
      <c r="AT3853" s="149"/>
      <c r="AU3853" s="149"/>
      <c r="AV3853" s="149"/>
      <c r="AW3853" s="149"/>
      <c r="AX3853" s="149"/>
      <c r="AY3853" s="149"/>
      <c r="AZ3853" s="149"/>
      <c r="BA3853" s="149"/>
      <c r="BB3853" s="149"/>
      <c r="BC3853" s="149"/>
      <c r="BD3853" s="149"/>
      <c r="BE3853" s="149"/>
      <c r="BF3853" s="149"/>
      <c r="BG3853" s="149"/>
      <c r="BH3853" s="149"/>
    </row>
    <row r="3854" spans="1:60" outlineLevel="3" x14ac:dyDescent="0.2">
      <c r="A3854" s="156"/>
      <c r="B3854" s="157"/>
      <c r="C3854" s="200" t="s">
        <v>1029</v>
      </c>
      <c r="D3854" s="193"/>
      <c r="E3854" s="194">
        <v>5.9</v>
      </c>
      <c r="F3854" s="160"/>
      <c r="G3854" s="160"/>
      <c r="H3854" s="160"/>
      <c r="I3854" s="160"/>
      <c r="J3854" s="160"/>
      <c r="K3854" s="160"/>
      <c r="L3854" s="160"/>
      <c r="M3854" s="160"/>
      <c r="N3854" s="159"/>
      <c r="O3854" s="159"/>
      <c r="P3854" s="159"/>
      <c r="Q3854" s="159"/>
      <c r="R3854" s="160"/>
      <c r="S3854" s="160"/>
      <c r="T3854" s="160"/>
      <c r="U3854" s="160"/>
      <c r="V3854" s="160"/>
      <c r="W3854" s="160"/>
      <c r="X3854" s="160"/>
      <c r="Y3854" s="160"/>
      <c r="Z3854" s="149"/>
      <c r="AA3854" s="149"/>
      <c r="AB3854" s="149"/>
      <c r="AC3854" s="149"/>
      <c r="AD3854" s="149"/>
      <c r="AE3854" s="149"/>
      <c r="AF3854" s="149"/>
      <c r="AG3854" s="149" t="s">
        <v>409</v>
      </c>
      <c r="AH3854" s="149">
        <v>0</v>
      </c>
      <c r="AI3854" s="149"/>
      <c r="AJ3854" s="149"/>
      <c r="AK3854" s="149"/>
      <c r="AL3854" s="149"/>
      <c r="AM3854" s="149"/>
      <c r="AN3854" s="149"/>
      <c r="AO3854" s="149"/>
      <c r="AP3854" s="149"/>
      <c r="AQ3854" s="149"/>
      <c r="AR3854" s="149"/>
      <c r="AS3854" s="149"/>
      <c r="AT3854" s="149"/>
      <c r="AU3854" s="149"/>
      <c r="AV3854" s="149"/>
      <c r="AW3854" s="149"/>
      <c r="AX3854" s="149"/>
      <c r="AY3854" s="149"/>
      <c r="AZ3854" s="149"/>
      <c r="BA3854" s="149"/>
      <c r="BB3854" s="149"/>
      <c r="BC3854" s="149"/>
      <c r="BD3854" s="149"/>
      <c r="BE3854" s="149"/>
      <c r="BF3854" s="149"/>
      <c r="BG3854" s="149"/>
      <c r="BH3854" s="149"/>
    </row>
    <row r="3855" spans="1:60" outlineLevel="3" x14ac:dyDescent="0.2">
      <c r="A3855" s="156"/>
      <c r="B3855" s="157"/>
      <c r="C3855" s="200" t="s">
        <v>1032</v>
      </c>
      <c r="D3855" s="193"/>
      <c r="E3855" s="194">
        <v>3</v>
      </c>
      <c r="F3855" s="160"/>
      <c r="G3855" s="160"/>
      <c r="H3855" s="160"/>
      <c r="I3855" s="160"/>
      <c r="J3855" s="160"/>
      <c r="K3855" s="160"/>
      <c r="L3855" s="160"/>
      <c r="M3855" s="160"/>
      <c r="N3855" s="159"/>
      <c r="O3855" s="159"/>
      <c r="P3855" s="159"/>
      <c r="Q3855" s="159"/>
      <c r="R3855" s="160"/>
      <c r="S3855" s="160"/>
      <c r="T3855" s="160"/>
      <c r="U3855" s="160"/>
      <c r="V3855" s="160"/>
      <c r="W3855" s="160"/>
      <c r="X3855" s="160"/>
      <c r="Y3855" s="160"/>
      <c r="Z3855" s="149"/>
      <c r="AA3855" s="149"/>
      <c r="AB3855" s="149"/>
      <c r="AC3855" s="149"/>
      <c r="AD3855" s="149"/>
      <c r="AE3855" s="149"/>
      <c r="AF3855" s="149"/>
      <c r="AG3855" s="149" t="s">
        <v>409</v>
      </c>
      <c r="AH3855" s="149">
        <v>0</v>
      </c>
      <c r="AI3855" s="149"/>
      <c r="AJ3855" s="149"/>
      <c r="AK3855" s="149"/>
      <c r="AL3855" s="149"/>
      <c r="AM3855" s="149"/>
      <c r="AN3855" s="149"/>
      <c r="AO3855" s="149"/>
      <c r="AP3855" s="149"/>
      <c r="AQ3855" s="149"/>
      <c r="AR3855" s="149"/>
      <c r="AS3855" s="149"/>
      <c r="AT3855" s="149"/>
      <c r="AU3855" s="149"/>
      <c r="AV3855" s="149"/>
      <c r="AW3855" s="149"/>
      <c r="AX3855" s="149"/>
      <c r="AY3855" s="149"/>
      <c r="AZ3855" s="149"/>
      <c r="BA3855" s="149"/>
      <c r="BB3855" s="149"/>
      <c r="BC3855" s="149"/>
      <c r="BD3855" s="149"/>
      <c r="BE3855" s="149"/>
      <c r="BF3855" s="149"/>
      <c r="BG3855" s="149"/>
      <c r="BH3855" s="149"/>
    </row>
    <row r="3856" spans="1:60" outlineLevel="3" x14ac:dyDescent="0.2">
      <c r="A3856" s="156"/>
      <c r="B3856" s="157"/>
      <c r="C3856" s="200" t="s">
        <v>1035</v>
      </c>
      <c r="D3856" s="193"/>
      <c r="E3856" s="194">
        <v>3.72</v>
      </c>
      <c r="F3856" s="160"/>
      <c r="G3856" s="160"/>
      <c r="H3856" s="160"/>
      <c r="I3856" s="160"/>
      <c r="J3856" s="160"/>
      <c r="K3856" s="160"/>
      <c r="L3856" s="160"/>
      <c r="M3856" s="160"/>
      <c r="N3856" s="159"/>
      <c r="O3856" s="159"/>
      <c r="P3856" s="159"/>
      <c r="Q3856" s="159"/>
      <c r="R3856" s="160"/>
      <c r="S3856" s="160"/>
      <c r="T3856" s="160"/>
      <c r="U3856" s="160"/>
      <c r="V3856" s="160"/>
      <c r="W3856" s="160"/>
      <c r="X3856" s="160"/>
      <c r="Y3856" s="160"/>
      <c r="Z3856" s="149"/>
      <c r="AA3856" s="149"/>
      <c r="AB3856" s="149"/>
      <c r="AC3856" s="149"/>
      <c r="AD3856" s="149"/>
      <c r="AE3856" s="149"/>
      <c r="AF3856" s="149"/>
      <c r="AG3856" s="149" t="s">
        <v>409</v>
      </c>
      <c r="AH3856" s="149">
        <v>0</v>
      </c>
      <c r="AI3856" s="149"/>
      <c r="AJ3856" s="149"/>
      <c r="AK3856" s="149"/>
      <c r="AL3856" s="149"/>
      <c r="AM3856" s="149"/>
      <c r="AN3856" s="149"/>
      <c r="AO3856" s="149"/>
      <c r="AP3856" s="149"/>
      <c r="AQ3856" s="149"/>
      <c r="AR3856" s="149"/>
      <c r="AS3856" s="149"/>
      <c r="AT3856" s="149"/>
      <c r="AU3856" s="149"/>
      <c r="AV3856" s="149"/>
      <c r="AW3856" s="149"/>
      <c r="AX3856" s="149"/>
      <c r="AY3856" s="149"/>
      <c r="AZ3856" s="149"/>
      <c r="BA3856" s="149"/>
      <c r="BB3856" s="149"/>
      <c r="BC3856" s="149"/>
      <c r="BD3856" s="149"/>
      <c r="BE3856" s="149"/>
      <c r="BF3856" s="149"/>
      <c r="BG3856" s="149"/>
      <c r="BH3856" s="149"/>
    </row>
    <row r="3857" spans="1:60" outlineLevel="3" x14ac:dyDescent="0.2">
      <c r="A3857" s="156"/>
      <c r="B3857" s="157"/>
      <c r="C3857" s="200" t="s">
        <v>1036</v>
      </c>
      <c r="D3857" s="193"/>
      <c r="E3857" s="194">
        <v>1.85</v>
      </c>
      <c r="F3857" s="160"/>
      <c r="G3857" s="160"/>
      <c r="H3857" s="160"/>
      <c r="I3857" s="160"/>
      <c r="J3857" s="160"/>
      <c r="K3857" s="160"/>
      <c r="L3857" s="160"/>
      <c r="M3857" s="160"/>
      <c r="N3857" s="159"/>
      <c r="O3857" s="159"/>
      <c r="P3857" s="159"/>
      <c r="Q3857" s="159"/>
      <c r="R3857" s="160"/>
      <c r="S3857" s="160"/>
      <c r="T3857" s="160"/>
      <c r="U3857" s="160"/>
      <c r="V3857" s="160"/>
      <c r="W3857" s="160"/>
      <c r="X3857" s="160"/>
      <c r="Y3857" s="160"/>
      <c r="Z3857" s="149"/>
      <c r="AA3857" s="149"/>
      <c r="AB3857" s="149"/>
      <c r="AC3857" s="149"/>
      <c r="AD3857" s="149"/>
      <c r="AE3857" s="149"/>
      <c r="AF3857" s="149"/>
      <c r="AG3857" s="149" t="s">
        <v>409</v>
      </c>
      <c r="AH3857" s="149">
        <v>0</v>
      </c>
      <c r="AI3857" s="149"/>
      <c r="AJ3857" s="149"/>
      <c r="AK3857" s="149"/>
      <c r="AL3857" s="149"/>
      <c r="AM3857" s="149"/>
      <c r="AN3857" s="149"/>
      <c r="AO3857" s="149"/>
      <c r="AP3857" s="149"/>
      <c r="AQ3857" s="149"/>
      <c r="AR3857" s="149"/>
      <c r="AS3857" s="149"/>
      <c r="AT3857" s="149"/>
      <c r="AU3857" s="149"/>
      <c r="AV3857" s="149"/>
      <c r="AW3857" s="149"/>
      <c r="AX3857" s="149"/>
      <c r="AY3857" s="149"/>
      <c r="AZ3857" s="149"/>
      <c r="BA3857" s="149"/>
      <c r="BB3857" s="149"/>
      <c r="BC3857" s="149"/>
      <c r="BD3857" s="149"/>
      <c r="BE3857" s="149"/>
      <c r="BF3857" s="149"/>
      <c r="BG3857" s="149"/>
      <c r="BH3857" s="149"/>
    </row>
    <row r="3858" spans="1:60" outlineLevel="3" x14ac:dyDescent="0.2">
      <c r="A3858" s="156"/>
      <c r="B3858" s="157"/>
      <c r="C3858" s="200" t="s">
        <v>1037</v>
      </c>
      <c r="D3858" s="193"/>
      <c r="E3858" s="194">
        <v>1.4</v>
      </c>
      <c r="F3858" s="160"/>
      <c r="G3858" s="160"/>
      <c r="H3858" s="160"/>
      <c r="I3858" s="160"/>
      <c r="J3858" s="160"/>
      <c r="K3858" s="160"/>
      <c r="L3858" s="160"/>
      <c r="M3858" s="160"/>
      <c r="N3858" s="159"/>
      <c r="O3858" s="159"/>
      <c r="P3858" s="159"/>
      <c r="Q3858" s="159"/>
      <c r="R3858" s="160"/>
      <c r="S3858" s="160"/>
      <c r="T3858" s="160"/>
      <c r="U3858" s="160"/>
      <c r="V3858" s="160"/>
      <c r="W3858" s="160"/>
      <c r="X3858" s="160"/>
      <c r="Y3858" s="160"/>
      <c r="Z3858" s="149"/>
      <c r="AA3858" s="149"/>
      <c r="AB3858" s="149"/>
      <c r="AC3858" s="149"/>
      <c r="AD3858" s="149"/>
      <c r="AE3858" s="149"/>
      <c r="AF3858" s="149"/>
      <c r="AG3858" s="149" t="s">
        <v>409</v>
      </c>
      <c r="AH3858" s="149">
        <v>0</v>
      </c>
      <c r="AI3858" s="149"/>
      <c r="AJ3858" s="149"/>
      <c r="AK3858" s="149"/>
      <c r="AL3858" s="149"/>
      <c r="AM3858" s="149"/>
      <c r="AN3858" s="149"/>
      <c r="AO3858" s="149"/>
      <c r="AP3858" s="149"/>
      <c r="AQ3858" s="149"/>
      <c r="AR3858" s="149"/>
      <c r="AS3858" s="149"/>
      <c r="AT3858" s="149"/>
      <c r="AU3858" s="149"/>
      <c r="AV3858" s="149"/>
      <c r="AW3858" s="149"/>
      <c r="AX3858" s="149"/>
      <c r="AY3858" s="149"/>
      <c r="AZ3858" s="149"/>
      <c r="BA3858" s="149"/>
      <c r="BB3858" s="149"/>
      <c r="BC3858" s="149"/>
      <c r="BD3858" s="149"/>
      <c r="BE3858" s="149"/>
      <c r="BF3858" s="149"/>
      <c r="BG3858" s="149"/>
      <c r="BH3858" s="149"/>
    </row>
    <row r="3859" spans="1:60" outlineLevel="3" x14ac:dyDescent="0.2">
      <c r="A3859" s="156"/>
      <c r="B3859" s="157"/>
      <c r="C3859" s="200" t="s">
        <v>1038</v>
      </c>
      <c r="D3859" s="193"/>
      <c r="E3859" s="194">
        <v>1.85</v>
      </c>
      <c r="F3859" s="160"/>
      <c r="G3859" s="160"/>
      <c r="H3859" s="160"/>
      <c r="I3859" s="160"/>
      <c r="J3859" s="160"/>
      <c r="K3859" s="160"/>
      <c r="L3859" s="160"/>
      <c r="M3859" s="160"/>
      <c r="N3859" s="159"/>
      <c r="O3859" s="159"/>
      <c r="P3859" s="159"/>
      <c r="Q3859" s="159"/>
      <c r="R3859" s="160"/>
      <c r="S3859" s="160"/>
      <c r="T3859" s="160"/>
      <c r="U3859" s="160"/>
      <c r="V3859" s="160"/>
      <c r="W3859" s="160"/>
      <c r="X3859" s="160"/>
      <c r="Y3859" s="160"/>
      <c r="Z3859" s="149"/>
      <c r="AA3859" s="149"/>
      <c r="AB3859" s="149"/>
      <c r="AC3859" s="149"/>
      <c r="AD3859" s="149"/>
      <c r="AE3859" s="149"/>
      <c r="AF3859" s="149"/>
      <c r="AG3859" s="149" t="s">
        <v>409</v>
      </c>
      <c r="AH3859" s="149">
        <v>0</v>
      </c>
      <c r="AI3859" s="149"/>
      <c r="AJ3859" s="149"/>
      <c r="AK3859" s="149"/>
      <c r="AL3859" s="149"/>
      <c r="AM3859" s="149"/>
      <c r="AN3859" s="149"/>
      <c r="AO3859" s="149"/>
      <c r="AP3859" s="149"/>
      <c r="AQ3859" s="149"/>
      <c r="AR3859" s="149"/>
      <c r="AS3859" s="149"/>
      <c r="AT3859" s="149"/>
      <c r="AU3859" s="149"/>
      <c r="AV3859" s="149"/>
      <c r="AW3859" s="149"/>
      <c r="AX3859" s="149"/>
      <c r="AY3859" s="149"/>
      <c r="AZ3859" s="149"/>
      <c r="BA3859" s="149"/>
      <c r="BB3859" s="149"/>
      <c r="BC3859" s="149"/>
      <c r="BD3859" s="149"/>
      <c r="BE3859" s="149"/>
      <c r="BF3859" s="149"/>
      <c r="BG3859" s="149"/>
      <c r="BH3859" s="149"/>
    </row>
    <row r="3860" spans="1:60" outlineLevel="3" x14ac:dyDescent="0.2">
      <c r="A3860" s="156"/>
      <c r="B3860" s="157"/>
      <c r="C3860" s="200" t="s">
        <v>1039</v>
      </c>
      <c r="D3860" s="193"/>
      <c r="E3860" s="194">
        <v>1.4</v>
      </c>
      <c r="F3860" s="160"/>
      <c r="G3860" s="160"/>
      <c r="H3860" s="160"/>
      <c r="I3860" s="160"/>
      <c r="J3860" s="160"/>
      <c r="K3860" s="160"/>
      <c r="L3860" s="160"/>
      <c r="M3860" s="160"/>
      <c r="N3860" s="159"/>
      <c r="O3860" s="159"/>
      <c r="P3860" s="159"/>
      <c r="Q3860" s="159"/>
      <c r="R3860" s="160"/>
      <c r="S3860" s="160"/>
      <c r="T3860" s="160"/>
      <c r="U3860" s="160"/>
      <c r="V3860" s="160"/>
      <c r="W3860" s="160"/>
      <c r="X3860" s="160"/>
      <c r="Y3860" s="160"/>
      <c r="Z3860" s="149"/>
      <c r="AA3860" s="149"/>
      <c r="AB3860" s="149"/>
      <c r="AC3860" s="149"/>
      <c r="AD3860" s="149"/>
      <c r="AE3860" s="149"/>
      <c r="AF3860" s="149"/>
      <c r="AG3860" s="149" t="s">
        <v>409</v>
      </c>
      <c r="AH3860" s="149">
        <v>0</v>
      </c>
      <c r="AI3860" s="149"/>
      <c r="AJ3860" s="149"/>
      <c r="AK3860" s="149"/>
      <c r="AL3860" s="149"/>
      <c r="AM3860" s="149"/>
      <c r="AN3860" s="149"/>
      <c r="AO3860" s="149"/>
      <c r="AP3860" s="149"/>
      <c r="AQ3860" s="149"/>
      <c r="AR3860" s="149"/>
      <c r="AS3860" s="149"/>
      <c r="AT3860" s="149"/>
      <c r="AU3860" s="149"/>
      <c r="AV3860" s="149"/>
      <c r="AW3860" s="149"/>
      <c r="AX3860" s="149"/>
      <c r="AY3860" s="149"/>
      <c r="AZ3860" s="149"/>
      <c r="BA3860" s="149"/>
      <c r="BB3860" s="149"/>
      <c r="BC3860" s="149"/>
      <c r="BD3860" s="149"/>
      <c r="BE3860" s="149"/>
      <c r="BF3860" s="149"/>
      <c r="BG3860" s="149"/>
      <c r="BH3860" s="149"/>
    </row>
    <row r="3861" spans="1:60" outlineLevel="3" x14ac:dyDescent="0.2">
      <c r="A3861" s="156"/>
      <c r="B3861" s="157"/>
      <c r="C3861" s="200" t="s">
        <v>1070</v>
      </c>
      <c r="D3861" s="193"/>
      <c r="E3861" s="194">
        <v>1.49</v>
      </c>
      <c r="F3861" s="160"/>
      <c r="G3861" s="160"/>
      <c r="H3861" s="160"/>
      <c r="I3861" s="160"/>
      <c r="J3861" s="160"/>
      <c r="K3861" s="160"/>
      <c r="L3861" s="160"/>
      <c r="M3861" s="160"/>
      <c r="N3861" s="159"/>
      <c r="O3861" s="159"/>
      <c r="P3861" s="159"/>
      <c r="Q3861" s="159"/>
      <c r="R3861" s="160"/>
      <c r="S3861" s="160"/>
      <c r="T3861" s="160"/>
      <c r="U3861" s="160"/>
      <c r="V3861" s="160"/>
      <c r="W3861" s="160"/>
      <c r="X3861" s="160"/>
      <c r="Y3861" s="160"/>
      <c r="Z3861" s="149"/>
      <c r="AA3861" s="149"/>
      <c r="AB3861" s="149"/>
      <c r="AC3861" s="149"/>
      <c r="AD3861" s="149"/>
      <c r="AE3861" s="149"/>
      <c r="AF3861" s="149"/>
      <c r="AG3861" s="149" t="s">
        <v>409</v>
      </c>
      <c r="AH3861" s="149">
        <v>0</v>
      </c>
      <c r="AI3861" s="149"/>
      <c r="AJ3861" s="149"/>
      <c r="AK3861" s="149"/>
      <c r="AL3861" s="149"/>
      <c r="AM3861" s="149"/>
      <c r="AN3861" s="149"/>
      <c r="AO3861" s="149"/>
      <c r="AP3861" s="149"/>
      <c r="AQ3861" s="149"/>
      <c r="AR3861" s="149"/>
      <c r="AS3861" s="149"/>
      <c r="AT3861" s="149"/>
      <c r="AU3861" s="149"/>
      <c r="AV3861" s="149"/>
      <c r="AW3861" s="149"/>
      <c r="AX3861" s="149"/>
      <c r="AY3861" s="149"/>
      <c r="AZ3861" s="149"/>
      <c r="BA3861" s="149"/>
      <c r="BB3861" s="149"/>
      <c r="BC3861" s="149"/>
      <c r="BD3861" s="149"/>
      <c r="BE3861" s="149"/>
      <c r="BF3861" s="149"/>
      <c r="BG3861" s="149"/>
      <c r="BH3861" s="149"/>
    </row>
    <row r="3862" spans="1:60" outlineLevel="3" x14ac:dyDescent="0.2">
      <c r="A3862" s="156"/>
      <c r="B3862" s="157"/>
      <c r="C3862" s="201" t="s">
        <v>417</v>
      </c>
      <c r="D3862" s="195"/>
      <c r="E3862" s="196">
        <v>20.61</v>
      </c>
      <c r="F3862" s="160"/>
      <c r="G3862" s="160"/>
      <c r="H3862" s="160"/>
      <c r="I3862" s="160"/>
      <c r="J3862" s="160"/>
      <c r="K3862" s="160"/>
      <c r="L3862" s="160"/>
      <c r="M3862" s="160"/>
      <c r="N3862" s="159"/>
      <c r="O3862" s="159"/>
      <c r="P3862" s="159"/>
      <c r="Q3862" s="159"/>
      <c r="R3862" s="160"/>
      <c r="S3862" s="160"/>
      <c r="T3862" s="160"/>
      <c r="U3862" s="160"/>
      <c r="V3862" s="160"/>
      <c r="W3862" s="160"/>
      <c r="X3862" s="160"/>
      <c r="Y3862" s="160"/>
      <c r="Z3862" s="149"/>
      <c r="AA3862" s="149"/>
      <c r="AB3862" s="149"/>
      <c r="AC3862" s="149"/>
      <c r="AD3862" s="149"/>
      <c r="AE3862" s="149"/>
      <c r="AF3862" s="149"/>
      <c r="AG3862" s="149" t="s">
        <v>409</v>
      </c>
      <c r="AH3862" s="149">
        <v>1</v>
      </c>
      <c r="AI3862" s="149"/>
      <c r="AJ3862" s="149"/>
      <c r="AK3862" s="149"/>
      <c r="AL3862" s="149"/>
      <c r="AM3862" s="149"/>
      <c r="AN3862" s="149"/>
      <c r="AO3862" s="149"/>
      <c r="AP3862" s="149"/>
      <c r="AQ3862" s="149"/>
      <c r="AR3862" s="149"/>
      <c r="AS3862" s="149"/>
      <c r="AT3862" s="149"/>
      <c r="AU3862" s="149"/>
      <c r="AV3862" s="149"/>
      <c r="AW3862" s="149"/>
      <c r="AX3862" s="149"/>
      <c r="AY3862" s="149"/>
      <c r="AZ3862" s="149"/>
      <c r="BA3862" s="149"/>
      <c r="BB3862" s="149"/>
      <c r="BC3862" s="149"/>
      <c r="BD3862" s="149"/>
      <c r="BE3862" s="149"/>
      <c r="BF3862" s="149"/>
      <c r="BG3862" s="149"/>
      <c r="BH3862" s="149"/>
    </row>
    <row r="3863" spans="1:60" outlineLevel="3" x14ac:dyDescent="0.2">
      <c r="A3863" s="156"/>
      <c r="B3863" s="157"/>
      <c r="C3863" s="200" t="s">
        <v>2735</v>
      </c>
      <c r="D3863" s="193"/>
      <c r="E3863" s="194"/>
      <c r="F3863" s="160"/>
      <c r="G3863" s="160"/>
      <c r="H3863" s="160"/>
      <c r="I3863" s="160"/>
      <c r="J3863" s="160"/>
      <c r="K3863" s="160"/>
      <c r="L3863" s="160"/>
      <c r="M3863" s="160"/>
      <c r="N3863" s="159"/>
      <c r="O3863" s="159"/>
      <c r="P3863" s="159"/>
      <c r="Q3863" s="159"/>
      <c r="R3863" s="160"/>
      <c r="S3863" s="160"/>
      <c r="T3863" s="160"/>
      <c r="U3863" s="160"/>
      <c r="V3863" s="160"/>
      <c r="W3863" s="160"/>
      <c r="X3863" s="160"/>
      <c r="Y3863" s="160"/>
      <c r="Z3863" s="149"/>
      <c r="AA3863" s="149"/>
      <c r="AB3863" s="149"/>
      <c r="AC3863" s="149"/>
      <c r="AD3863" s="149"/>
      <c r="AE3863" s="149"/>
      <c r="AF3863" s="149"/>
      <c r="AG3863" s="149" t="s">
        <v>409</v>
      </c>
      <c r="AH3863" s="149">
        <v>0</v>
      </c>
      <c r="AI3863" s="149"/>
      <c r="AJ3863" s="149"/>
      <c r="AK3863" s="149"/>
      <c r="AL3863" s="149"/>
      <c r="AM3863" s="149"/>
      <c r="AN3863" s="149"/>
      <c r="AO3863" s="149"/>
      <c r="AP3863" s="149"/>
      <c r="AQ3863" s="149"/>
      <c r="AR3863" s="149"/>
      <c r="AS3863" s="149"/>
      <c r="AT3863" s="149"/>
      <c r="AU3863" s="149"/>
      <c r="AV3863" s="149"/>
      <c r="AW3863" s="149"/>
      <c r="AX3863" s="149"/>
      <c r="AY3863" s="149"/>
      <c r="AZ3863" s="149"/>
      <c r="BA3863" s="149"/>
      <c r="BB3863" s="149"/>
      <c r="BC3863" s="149"/>
      <c r="BD3863" s="149"/>
      <c r="BE3863" s="149"/>
      <c r="BF3863" s="149"/>
      <c r="BG3863" s="149"/>
      <c r="BH3863" s="149"/>
    </row>
    <row r="3864" spans="1:60" outlineLevel="3" x14ac:dyDescent="0.2">
      <c r="A3864" s="156"/>
      <c r="B3864" s="157"/>
      <c r="C3864" s="200" t="s">
        <v>648</v>
      </c>
      <c r="D3864" s="193"/>
      <c r="E3864" s="194"/>
      <c r="F3864" s="160"/>
      <c r="G3864" s="160"/>
      <c r="H3864" s="160"/>
      <c r="I3864" s="160"/>
      <c r="J3864" s="160"/>
      <c r="K3864" s="160"/>
      <c r="L3864" s="160"/>
      <c r="M3864" s="160"/>
      <c r="N3864" s="159"/>
      <c r="O3864" s="159"/>
      <c r="P3864" s="159"/>
      <c r="Q3864" s="159"/>
      <c r="R3864" s="160"/>
      <c r="S3864" s="160"/>
      <c r="T3864" s="160"/>
      <c r="U3864" s="160"/>
      <c r="V3864" s="160"/>
      <c r="W3864" s="160"/>
      <c r="X3864" s="160"/>
      <c r="Y3864" s="160"/>
      <c r="Z3864" s="149"/>
      <c r="AA3864" s="149"/>
      <c r="AB3864" s="149"/>
      <c r="AC3864" s="149"/>
      <c r="AD3864" s="149"/>
      <c r="AE3864" s="149"/>
      <c r="AF3864" s="149"/>
      <c r="AG3864" s="149" t="s">
        <v>409</v>
      </c>
      <c r="AH3864" s="149">
        <v>0</v>
      </c>
      <c r="AI3864" s="149"/>
      <c r="AJ3864" s="149"/>
      <c r="AK3864" s="149"/>
      <c r="AL3864" s="149"/>
      <c r="AM3864" s="149"/>
      <c r="AN3864" s="149"/>
      <c r="AO3864" s="149"/>
      <c r="AP3864" s="149"/>
      <c r="AQ3864" s="149"/>
      <c r="AR3864" s="149"/>
      <c r="AS3864" s="149"/>
      <c r="AT3864" s="149"/>
      <c r="AU3864" s="149"/>
      <c r="AV3864" s="149"/>
      <c r="AW3864" s="149"/>
      <c r="AX3864" s="149"/>
      <c r="AY3864" s="149"/>
      <c r="AZ3864" s="149"/>
      <c r="BA3864" s="149"/>
      <c r="BB3864" s="149"/>
      <c r="BC3864" s="149"/>
      <c r="BD3864" s="149"/>
      <c r="BE3864" s="149"/>
      <c r="BF3864" s="149"/>
      <c r="BG3864" s="149"/>
      <c r="BH3864" s="149"/>
    </row>
    <row r="3865" spans="1:60" outlineLevel="3" x14ac:dyDescent="0.2">
      <c r="A3865" s="156"/>
      <c r="B3865" s="157"/>
      <c r="C3865" s="200" t="s">
        <v>1047</v>
      </c>
      <c r="D3865" s="193"/>
      <c r="E3865" s="194">
        <v>1.35</v>
      </c>
      <c r="F3865" s="160"/>
      <c r="G3865" s="160"/>
      <c r="H3865" s="160"/>
      <c r="I3865" s="160"/>
      <c r="J3865" s="160"/>
      <c r="K3865" s="160"/>
      <c r="L3865" s="160"/>
      <c r="M3865" s="160"/>
      <c r="N3865" s="159"/>
      <c r="O3865" s="159"/>
      <c r="P3865" s="159"/>
      <c r="Q3865" s="159"/>
      <c r="R3865" s="160"/>
      <c r="S3865" s="160"/>
      <c r="T3865" s="160"/>
      <c r="U3865" s="160"/>
      <c r="V3865" s="160"/>
      <c r="W3865" s="160"/>
      <c r="X3865" s="160"/>
      <c r="Y3865" s="160"/>
      <c r="Z3865" s="149"/>
      <c r="AA3865" s="149"/>
      <c r="AB3865" s="149"/>
      <c r="AC3865" s="149"/>
      <c r="AD3865" s="149"/>
      <c r="AE3865" s="149"/>
      <c r="AF3865" s="149"/>
      <c r="AG3865" s="149" t="s">
        <v>409</v>
      </c>
      <c r="AH3865" s="149">
        <v>0</v>
      </c>
      <c r="AI3865" s="149"/>
      <c r="AJ3865" s="149"/>
      <c r="AK3865" s="149"/>
      <c r="AL3865" s="149"/>
      <c r="AM3865" s="149"/>
      <c r="AN3865" s="149"/>
      <c r="AO3865" s="149"/>
      <c r="AP3865" s="149"/>
      <c r="AQ3865" s="149"/>
      <c r="AR3865" s="149"/>
      <c r="AS3865" s="149"/>
      <c r="AT3865" s="149"/>
      <c r="AU3865" s="149"/>
      <c r="AV3865" s="149"/>
      <c r="AW3865" s="149"/>
      <c r="AX3865" s="149"/>
      <c r="AY3865" s="149"/>
      <c r="AZ3865" s="149"/>
      <c r="BA3865" s="149"/>
      <c r="BB3865" s="149"/>
      <c r="BC3865" s="149"/>
      <c r="BD3865" s="149"/>
      <c r="BE3865" s="149"/>
      <c r="BF3865" s="149"/>
      <c r="BG3865" s="149"/>
      <c r="BH3865" s="149"/>
    </row>
    <row r="3866" spans="1:60" outlineLevel="3" x14ac:dyDescent="0.2">
      <c r="A3866" s="156"/>
      <c r="B3866" s="157"/>
      <c r="C3866" s="200" t="s">
        <v>1056</v>
      </c>
      <c r="D3866" s="193"/>
      <c r="E3866" s="194">
        <v>1.75</v>
      </c>
      <c r="F3866" s="160"/>
      <c r="G3866" s="160"/>
      <c r="H3866" s="160"/>
      <c r="I3866" s="160"/>
      <c r="J3866" s="160"/>
      <c r="K3866" s="160"/>
      <c r="L3866" s="160"/>
      <c r="M3866" s="160"/>
      <c r="N3866" s="159"/>
      <c r="O3866" s="159"/>
      <c r="P3866" s="159"/>
      <c r="Q3866" s="159"/>
      <c r="R3866" s="160"/>
      <c r="S3866" s="160"/>
      <c r="T3866" s="160"/>
      <c r="U3866" s="160"/>
      <c r="V3866" s="160"/>
      <c r="W3866" s="160"/>
      <c r="X3866" s="160"/>
      <c r="Y3866" s="160"/>
      <c r="Z3866" s="149"/>
      <c r="AA3866" s="149"/>
      <c r="AB3866" s="149"/>
      <c r="AC3866" s="149"/>
      <c r="AD3866" s="149"/>
      <c r="AE3866" s="149"/>
      <c r="AF3866" s="149"/>
      <c r="AG3866" s="149" t="s">
        <v>409</v>
      </c>
      <c r="AH3866" s="149">
        <v>0</v>
      </c>
      <c r="AI3866" s="149"/>
      <c r="AJ3866" s="149"/>
      <c r="AK3866" s="149"/>
      <c r="AL3866" s="149"/>
      <c r="AM3866" s="149"/>
      <c r="AN3866" s="149"/>
      <c r="AO3866" s="149"/>
      <c r="AP3866" s="149"/>
      <c r="AQ3866" s="149"/>
      <c r="AR3866" s="149"/>
      <c r="AS3866" s="149"/>
      <c r="AT3866" s="149"/>
      <c r="AU3866" s="149"/>
      <c r="AV3866" s="149"/>
      <c r="AW3866" s="149"/>
      <c r="AX3866" s="149"/>
      <c r="AY3866" s="149"/>
      <c r="AZ3866" s="149"/>
      <c r="BA3866" s="149"/>
      <c r="BB3866" s="149"/>
      <c r="BC3866" s="149"/>
      <c r="BD3866" s="149"/>
      <c r="BE3866" s="149"/>
      <c r="BF3866" s="149"/>
      <c r="BG3866" s="149"/>
      <c r="BH3866" s="149"/>
    </row>
    <row r="3867" spans="1:60" outlineLevel="3" x14ac:dyDescent="0.2">
      <c r="A3867" s="156"/>
      <c r="B3867" s="157"/>
      <c r="C3867" s="200" t="s">
        <v>1057</v>
      </c>
      <c r="D3867" s="193"/>
      <c r="E3867" s="194">
        <v>1.58</v>
      </c>
      <c r="F3867" s="160"/>
      <c r="G3867" s="160"/>
      <c r="H3867" s="160"/>
      <c r="I3867" s="160"/>
      <c r="J3867" s="160"/>
      <c r="K3867" s="160"/>
      <c r="L3867" s="160"/>
      <c r="M3867" s="160"/>
      <c r="N3867" s="159"/>
      <c r="O3867" s="159"/>
      <c r="P3867" s="159"/>
      <c r="Q3867" s="159"/>
      <c r="R3867" s="160"/>
      <c r="S3867" s="160"/>
      <c r="T3867" s="160"/>
      <c r="U3867" s="160"/>
      <c r="V3867" s="160"/>
      <c r="W3867" s="160"/>
      <c r="X3867" s="160"/>
      <c r="Y3867" s="160"/>
      <c r="Z3867" s="149"/>
      <c r="AA3867" s="149"/>
      <c r="AB3867" s="149"/>
      <c r="AC3867" s="149"/>
      <c r="AD3867" s="149"/>
      <c r="AE3867" s="149"/>
      <c r="AF3867" s="149"/>
      <c r="AG3867" s="149" t="s">
        <v>409</v>
      </c>
      <c r="AH3867" s="149">
        <v>0</v>
      </c>
      <c r="AI3867" s="149"/>
      <c r="AJ3867" s="149"/>
      <c r="AK3867" s="149"/>
      <c r="AL3867" s="149"/>
      <c r="AM3867" s="149"/>
      <c r="AN3867" s="149"/>
      <c r="AO3867" s="149"/>
      <c r="AP3867" s="149"/>
      <c r="AQ3867" s="149"/>
      <c r="AR3867" s="149"/>
      <c r="AS3867" s="149"/>
      <c r="AT3867" s="149"/>
      <c r="AU3867" s="149"/>
      <c r="AV3867" s="149"/>
      <c r="AW3867" s="149"/>
      <c r="AX3867" s="149"/>
      <c r="AY3867" s="149"/>
      <c r="AZ3867" s="149"/>
      <c r="BA3867" s="149"/>
      <c r="BB3867" s="149"/>
      <c r="BC3867" s="149"/>
      <c r="BD3867" s="149"/>
      <c r="BE3867" s="149"/>
      <c r="BF3867" s="149"/>
      <c r="BG3867" s="149"/>
      <c r="BH3867" s="149"/>
    </row>
    <row r="3868" spans="1:60" outlineLevel="3" x14ac:dyDescent="0.2">
      <c r="A3868" s="156"/>
      <c r="B3868" s="157"/>
      <c r="C3868" s="200" t="s">
        <v>1118</v>
      </c>
      <c r="D3868" s="193"/>
      <c r="E3868" s="194">
        <v>1.75</v>
      </c>
      <c r="F3868" s="160"/>
      <c r="G3868" s="160"/>
      <c r="H3868" s="160"/>
      <c r="I3868" s="160"/>
      <c r="J3868" s="160"/>
      <c r="K3868" s="160"/>
      <c r="L3868" s="160"/>
      <c r="M3868" s="160"/>
      <c r="N3868" s="159"/>
      <c r="O3868" s="159"/>
      <c r="P3868" s="159"/>
      <c r="Q3868" s="159"/>
      <c r="R3868" s="160"/>
      <c r="S3868" s="160"/>
      <c r="T3868" s="160"/>
      <c r="U3868" s="160"/>
      <c r="V3868" s="160"/>
      <c r="W3868" s="160"/>
      <c r="X3868" s="160"/>
      <c r="Y3868" s="160"/>
      <c r="Z3868" s="149"/>
      <c r="AA3868" s="149"/>
      <c r="AB3868" s="149"/>
      <c r="AC3868" s="149"/>
      <c r="AD3868" s="149"/>
      <c r="AE3868" s="149"/>
      <c r="AF3868" s="149"/>
      <c r="AG3868" s="149" t="s">
        <v>409</v>
      </c>
      <c r="AH3868" s="149">
        <v>0</v>
      </c>
      <c r="AI3868" s="149"/>
      <c r="AJ3868" s="149"/>
      <c r="AK3868" s="149"/>
      <c r="AL3868" s="149"/>
      <c r="AM3868" s="149"/>
      <c r="AN3868" s="149"/>
      <c r="AO3868" s="149"/>
      <c r="AP3868" s="149"/>
      <c r="AQ3868" s="149"/>
      <c r="AR3868" s="149"/>
      <c r="AS3868" s="149"/>
      <c r="AT3868" s="149"/>
      <c r="AU3868" s="149"/>
      <c r="AV3868" s="149"/>
      <c r="AW3868" s="149"/>
      <c r="AX3868" s="149"/>
      <c r="AY3868" s="149"/>
      <c r="AZ3868" s="149"/>
      <c r="BA3868" s="149"/>
      <c r="BB3868" s="149"/>
      <c r="BC3868" s="149"/>
      <c r="BD3868" s="149"/>
      <c r="BE3868" s="149"/>
      <c r="BF3868" s="149"/>
      <c r="BG3868" s="149"/>
      <c r="BH3868" s="149"/>
    </row>
    <row r="3869" spans="1:60" outlineLevel="3" x14ac:dyDescent="0.2">
      <c r="A3869" s="156"/>
      <c r="B3869" s="157"/>
      <c r="C3869" s="200" t="s">
        <v>1119</v>
      </c>
      <c r="D3869" s="193"/>
      <c r="E3869" s="194">
        <v>1.58</v>
      </c>
      <c r="F3869" s="160"/>
      <c r="G3869" s="160"/>
      <c r="H3869" s="160"/>
      <c r="I3869" s="160"/>
      <c r="J3869" s="160"/>
      <c r="K3869" s="160"/>
      <c r="L3869" s="160"/>
      <c r="M3869" s="160"/>
      <c r="N3869" s="159"/>
      <c r="O3869" s="159"/>
      <c r="P3869" s="159"/>
      <c r="Q3869" s="159"/>
      <c r="R3869" s="160"/>
      <c r="S3869" s="160"/>
      <c r="T3869" s="160"/>
      <c r="U3869" s="160"/>
      <c r="V3869" s="160"/>
      <c r="W3869" s="160"/>
      <c r="X3869" s="160"/>
      <c r="Y3869" s="160"/>
      <c r="Z3869" s="149"/>
      <c r="AA3869" s="149"/>
      <c r="AB3869" s="149"/>
      <c r="AC3869" s="149"/>
      <c r="AD3869" s="149"/>
      <c r="AE3869" s="149"/>
      <c r="AF3869" s="149"/>
      <c r="AG3869" s="149" t="s">
        <v>409</v>
      </c>
      <c r="AH3869" s="149">
        <v>0</v>
      </c>
      <c r="AI3869" s="149"/>
      <c r="AJ3869" s="149"/>
      <c r="AK3869" s="149"/>
      <c r="AL3869" s="149"/>
      <c r="AM3869" s="149"/>
      <c r="AN3869" s="149"/>
      <c r="AO3869" s="149"/>
      <c r="AP3869" s="149"/>
      <c r="AQ3869" s="149"/>
      <c r="AR3869" s="149"/>
      <c r="AS3869" s="149"/>
      <c r="AT3869" s="149"/>
      <c r="AU3869" s="149"/>
      <c r="AV3869" s="149"/>
      <c r="AW3869" s="149"/>
      <c r="AX3869" s="149"/>
      <c r="AY3869" s="149"/>
      <c r="AZ3869" s="149"/>
      <c r="BA3869" s="149"/>
      <c r="BB3869" s="149"/>
      <c r="BC3869" s="149"/>
      <c r="BD3869" s="149"/>
      <c r="BE3869" s="149"/>
      <c r="BF3869" s="149"/>
      <c r="BG3869" s="149"/>
      <c r="BH3869" s="149"/>
    </row>
    <row r="3870" spans="1:60" outlineLevel="3" x14ac:dyDescent="0.2">
      <c r="A3870" s="156"/>
      <c r="B3870" s="157"/>
      <c r="C3870" s="200" t="s">
        <v>1089</v>
      </c>
      <c r="D3870" s="193"/>
      <c r="E3870" s="194">
        <v>1.49</v>
      </c>
      <c r="F3870" s="160"/>
      <c r="G3870" s="160"/>
      <c r="H3870" s="160"/>
      <c r="I3870" s="160"/>
      <c r="J3870" s="160"/>
      <c r="K3870" s="160"/>
      <c r="L3870" s="160"/>
      <c r="M3870" s="160"/>
      <c r="N3870" s="159"/>
      <c r="O3870" s="159"/>
      <c r="P3870" s="159"/>
      <c r="Q3870" s="159"/>
      <c r="R3870" s="160"/>
      <c r="S3870" s="160"/>
      <c r="T3870" s="160"/>
      <c r="U3870" s="160"/>
      <c r="V3870" s="160"/>
      <c r="W3870" s="160"/>
      <c r="X3870" s="160"/>
      <c r="Y3870" s="160"/>
      <c r="Z3870" s="149"/>
      <c r="AA3870" s="149"/>
      <c r="AB3870" s="149"/>
      <c r="AC3870" s="149"/>
      <c r="AD3870" s="149"/>
      <c r="AE3870" s="149"/>
      <c r="AF3870" s="149"/>
      <c r="AG3870" s="149" t="s">
        <v>409</v>
      </c>
      <c r="AH3870" s="149">
        <v>0</v>
      </c>
      <c r="AI3870" s="149"/>
      <c r="AJ3870" s="149"/>
      <c r="AK3870" s="149"/>
      <c r="AL3870" s="149"/>
      <c r="AM3870" s="149"/>
      <c r="AN3870" s="149"/>
      <c r="AO3870" s="149"/>
      <c r="AP3870" s="149"/>
      <c r="AQ3870" s="149"/>
      <c r="AR3870" s="149"/>
      <c r="AS3870" s="149"/>
      <c r="AT3870" s="149"/>
      <c r="AU3870" s="149"/>
      <c r="AV3870" s="149"/>
      <c r="AW3870" s="149"/>
      <c r="AX3870" s="149"/>
      <c r="AY3870" s="149"/>
      <c r="AZ3870" s="149"/>
      <c r="BA3870" s="149"/>
      <c r="BB3870" s="149"/>
      <c r="BC3870" s="149"/>
      <c r="BD3870" s="149"/>
      <c r="BE3870" s="149"/>
      <c r="BF3870" s="149"/>
      <c r="BG3870" s="149"/>
      <c r="BH3870" s="149"/>
    </row>
    <row r="3871" spans="1:60" outlineLevel="3" x14ac:dyDescent="0.2">
      <c r="A3871" s="156"/>
      <c r="B3871" s="157"/>
      <c r="C3871" s="201" t="s">
        <v>417</v>
      </c>
      <c r="D3871" s="195"/>
      <c r="E3871" s="196">
        <v>9.5</v>
      </c>
      <c r="F3871" s="160"/>
      <c r="G3871" s="160"/>
      <c r="H3871" s="160"/>
      <c r="I3871" s="160"/>
      <c r="J3871" s="160"/>
      <c r="K3871" s="160"/>
      <c r="L3871" s="160"/>
      <c r="M3871" s="160"/>
      <c r="N3871" s="159"/>
      <c r="O3871" s="159"/>
      <c r="P3871" s="159"/>
      <c r="Q3871" s="159"/>
      <c r="R3871" s="160"/>
      <c r="S3871" s="160"/>
      <c r="T3871" s="160"/>
      <c r="U3871" s="160"/>
      <c r="V3871" s="160"/>
      <c r="W3871" s="160"/>
      <c r="X3871" s="160"/>
      <c r="Y3871" s="160"/>
      <c r="Z3871" s="149"/>
      <c r="AA3871" s="149"/>
      <c r="AB3871" s="149"/>
      <c r="AC3871" s="149"/>
      <c r="AD3871" s="149"/>
      <c r="AE3871" s="149"/>
      <c r="AF3871" s="149"/>
      <c r="AG3871" s="149" t="s">
        <v>409</v>
      </c>
      <c r="AH3871" s="149">
        <v>1</v>
      </c>
      <c r="AI3871" s="149"/>
      <c r="AJ3871" s="149"/>
      <c r="AK3871" s="149"/>
      <c r="AL3871" s="149"/>
      <c r="AM3871" s="149"/>
      <c r="AN3871" s="149"/>
      <c r="AO3871" s="149"/>
      <c r="AP3871" s="149"/>
      <c r="AQ3871" s="149"/>
      <c r="AR3871" s="149"/>
      <c r="AS3871" s="149"/>
      <c r="AT3871" s="149"/>
      <c r="AU3871" s="149"/>
      <c r="AV3871" s="149"/>
      <c r="AW3871" s="149"/>
      <c r="AX3871" s="149"/>
      <c r="AY3871" s="149"/>
      <c r="AZ3871" s="149"/>
      <c r="BA3871" s="149"/>
      <c r="BB3871" s="149"/>
      <c r="BC3871" s="149"/>
      <c r="BD3871" s="149"/>
      <c r="BE3871" s="149"/>
      <c r="BF3871" s="149"/>
      <c r="BG3871" s="149"/>
      <c r="BH3871" s="149"/>
    </row>
    <row r="3872" spans="1:60" outlineLevel="3" x14ac:dyDescent="0.2">
      <c r="A3872" s="156"/>
      <c r="B3872" s="157"/>
      <c r="C3872" s="200" t="s">
        <v>2683</v>
      </c>
      <c r="D3872" s="193"/>
      <c r="E3872" s="194"/>
      <c r="F3872" s="160"/>
      <c r="G3872" s="160"/>
      <c r="H3872" s="160"/>
      <c r="I3872" s="160"/>
      <c r="J3872" s="160"/>
      <c r="K3872" s="160"/>
      <c r="L3872" s="160"/>
      <c r="M3872" s="160"/>
      <c r="N3872" s="159"/>
      <c r="O3872" s="159"/>
      <c r="P3872" s="159"/>
      <c r="Q3872" s="159"/>
      <c r="R3872" s="160"/>
      <c r="S3872" s="160"/>
      <c r="T3872" s="160"/>
      <c r="U3872" s="160"/>
      <c r="V3872" s="160"/>
      <c r="W3872" s="160"/>
      <c r="X3872" s="160"/>
      <c r="Y3872" s="160"/>
      <c r="Z3872" s="149"/>
      <c r="AA3872" s="149"/>
      <c r="AB3872" s="149"/>
      <c r="AC3872" s="149"/>
      <c r="AD3872" s="149"/>
      <c r="AE3872" s="149"/>
      <c r="AF3872" s="149"/>
      <c r="AG3872" s="149" t="s">
        <v>409</v>
      </c>
      <c r="AH3872" s="149">
        <v>0</v>
      </c>
      <c r="AI3872" s="149"/>
      <c r="AJ3872" s="149"/>
      <c r="AK3872" s="149"/>
      <c r="AL3872" s="149"/>
      <c r="AM3872" s="149"/>
      <c r="AN3872" s="149"/>
      <c r="AO3872" s="149"/>
      <c r="AP3872" s="149"/>
      <c r="AQ3872" s="149"/>
      <c r="AR3872" s="149"/>
      <c r="AS3872" s="149"/>
      <c r="AT3872" s="149"/>
      <c r="AU3872" s="149"/>
      <c r="AV3872" s="149"/>
      <c r="AW3872" s="149"/>
      <c r="AX3872" s="149"/>
      <c r="AY3872" s="149"/>
      <c r="AZ3872" s="149"/>
      <c r="BA3872" s="149"/>
      <c r="BB3872" s="149"/>
      <c r="BC3872" s="149"/>
      <c r="BD3872" s="149"/>
      <c r="BE3872" s="149"/>
      <c r="BF3872" s="149"/>
      <c r="BG3872" s="149"/>
      <c r="BH3872" s="149"/>
    </row>
    <row r="3873" spans="1:60" outlineLevel="3" x14ac:dyDescent="0.2">
      <c r="A3873" s="156"/>
      <c r="B3873" s="157"/>
      <c r="C3873" s="200" t="s">
        <v>646</v>
      </c>
      <c r="D3873" s="193"/>
      <c r="E3873" s="194"/>
      <c r="F3873" s="160"/>
      <c r="G3873" s="160"/>
      <c r="H3873" s="160"/>
      <c r="I3873" s="160"/>
      <c r="J3873" s="160"/>
      <c r="K3873" s="160"/>
      <c r="L3873" s="160"/>
      <c r="M3873" s="160"/>
      <c r="N3873" s="159"/>
      <c r="O3873" s="159"/>
      <c r="P3873" s="159"/>
      <c r="Q3873" s="159"/>
      <c r="R3873" s="160"/>
      <c r="S3873" s="160"/>
      <c r="T3873" s="160"/>
      <c r="U3873" s="160"/>
      <c r="V3873" s="160"/>
      <c r="W3873" s="160"/>
      <c r="X3873" s="160"/>
      <c r="Y3873" s="160"/>
      <c r="Z3873" s="149"/>
      <c r="AA3873" s="149"/>
      <c r="AB3873" s="149"/>
      <c r="AC3873" s="149"/>
      <c r="AD3873" s="149"/>
      <c r="AE3873" s="149"/>
      <c r="AF3873" s="149"/>
      <c r="AG3873" s="149" t="s">
        <v>409</v>
      </c>
      <c r="AH3873" s="149">
        <v>0</v>
      </c>
      <c r="AI3873" s="149"/>
      <c r="AJ3873" s="149"/>
      <c r="AK3873" s="149"/>
      <c r="AL3873" s="149"/>
      <c r="AM3873" s="149"/>
      <c r="AN3873" s="149"/>
      <c r="AO3873" s="149"/>
      <c r="AP3873" s="149"/>
      <c r="AQ3873" s="149"/>
      <c r="AR3873" s="149"/>
      <c r="AS3873" s="149"/>
      <c r="AT3873" s="149"/>
      <c r="AU3873" s="149"/>
      <c r="AV3873" s="149"/>
      <c r="AW3873" s="149"/>
      <c r="AX3873" s="149"/>
      <c r="AY3873" s="149"/>
      <c r="AZ3873" s="149"/>
      <c r="BA3873" s="149"/>
      <c r="BB3873" s="149"/>
      <c r="BC3873" s="149"/>
      <c r="BD3873" s="149"/>
      <c r="BE3873" s="149"/>
      <c r="BF3873" s="149"/>
      <c r="BG3873" s="149"/>
      <c r="BH3873" s="149"/>
    </row>
    <row r="3874" spans="1:60" outlineLevel="3" x14ac:dyDescent="0.2">
      <c r="A3874" s="156"/>
      <c r="B3874" s="157"/>
      <c r="C3874" s="200" t="s">
        <v>1042</v>
      </c>
      <c r="D3874" s="193"/>
      <c r="E3874" s="194">
        <v>15.56</v>
      </c>
      <c r="F3874" s="160"/>
      <c r="G3874" s="160"/>
      <c r="H3874" s="160"/>
      <c r="I3874" s="160"/>
      <c r="J3874" s="160"/>
      <c r="K3874" s="160"/>
      <c r="L3874" s="160"/>
      <c r="M3874" s="160"/>
      <c r="N3874" s="159"/>
      <c r="O3874" s="159"/>
      <c r="P3874" s="159"/>
      <c r="Q3874" s="159"/>
      <c r="R3874" s="160"/>
      <c r="S3874" s="160"/>
      <c r="T3874" s="160"/>
      <c r="U3874" s="160"/>
      <c r="V3874" s="160"/>
      <c r="W3874" s="160"/>
      <c r="X3874" s="160"/>
      <c r="Y3874" s="160"/>
      <c r="Z3874" s="149"/>
      <c r="AA3874" s="149"/>
      <c r="AB3874" s="149"/>
      <c r="AC3874" s="149"/>
      <c r="AD3874" s="149"/>
      <c r="AE3874" s="149"/>
      <c r="AF3874" s="149"/>
      <c r="AG3874" s="149" t="s">
        <v>409</v>
      </c>
      <c r="AH3874" s="149">
        <v>0</v>
      </c>
      <c r="AI3874" s="149"/>
      <c r="AJ3874" s="149"/>
      <c r="AK3874" s="149"/>
      <c r="AL3874" s="149"/>
      <c r="AM3874" s="149"/>
      <c r="AN3874" s="149"/>
      <c r="AO3874" s="149"/>
      <c r="AP3874" s="149"/>
      <c r="AQ3874" s="149"/>
      <c r="AR3874" s="149"/>
      <c r="AS3874" s="149"/>
      <c r="AT3874" s="149"/>
      <c r="AU3874" s="149"/>
      <c r="AV3874" s="149"/>
      <c r="AW3874" s="149"/>
      <c r="AX3874" s="149"/>
      <c r="AY3874" s="149"/>
      <c r="AZ3874" s="149"/>
      <c r="BA3874" s="149"/>
      <c r="BB3874" s="149"/>
      <c r="BC3874" s="149"/>
      <c r="BD3874" s="149"/>
      <c r="BE3874" s="149"/>
      <c r="BF3874" s="149"/>
      <c r="BG3874" s="149"/>
      <c r="BH3874" s="149"/>
    </row>
    <row r="3875" spans="1:60" outlineLevel="3" x14ac:dyDescent="0.2">
      <c r="A3875" s="156"/>
      <c r="B3875" s="157"/>
      <c r="C3875" s="201" t="s">
        <v>417</v>
      </c>
      <c r="D3875" s="195"/>
      <c r="E3875" s="196">
        <v>15.56</v>
      </c>
      <c r="F3875" s="160"/>
      <c r="G3875" s="160"/>
      <c r="H3875" s="160"/>
      <c r="I3875" s="160"/>
      <c r="J3875" s="160"/>
      <c r="K3875" s="160"/>
      <c r="L3875" s="160"/>
      <c r="M3875" s="160"/>
      <c r="N3875" s="159"/>
      <c r="O3875" s="159"/>
      <c r="P3875" s="159"/>
      <c r="Q3875" s="159"/>
      <c r="R3875" s="160"/>
      <c r="S3875" s="160"/>
      <c r="T3875" s="160"/>
      <c r="U3875" s="160"/>
      <c r="V3875" s="160"/>
      <c r="W3875" s="160"/>
      <c r="X3875" s="160"/>
      <c r="Y3875" s="160"/>
      <c r="Z3875" s="149"/>
      <c r="AA3875" s="149"/>
      <c r="AB3875" s="149"/>
      <c r="AC3875" s="149"/>
      <c r="AD3875" s="149"/>
      <c r="AE3875" s="149"/>
      <c r="AF3875" s="149"/>
      <c r="AG3875" s="149" t="s">
        <v>409</v>
      </c>
      <c r="AH3875" s="149">
        <v>1</v>
      </c>
      <c r="AI3875" s="149"/>
      <c r="AJ3875" s="149"/>
      <c r="AK3875" s="149"/>
      <c r="AL3875" s="149"/>
      <c r="AM3875" s="149"/>
      <c r="AN3875" s="149"/>
      <c r="AO3875" s="149"/>
      <c r="AP3875" s="149"/>
      <c r="AQ3875" s="149"/>
      <c r="AR3875" s="149"/>
      <c r="AS3875" s="149"/>
      <c r="AT3875" s="149"/>
      <c r="AU3875" s="149"/>
      <c r="AV3875" s="149"/>
      <c r="AW3875" s="149"/>
      <c r="AX3875" s="149"/>
      <c r="AY3875" s="149"/>
      <c r="AZ3875" s="149"/>
      <c r="BA3875" s="149"/>
      <c r="BB3875" s="149"/>
      <c r="BC3875" s="149"/>
      <c r="BD3875" s="149"/>
      <c r="BE3875" s="149"/>
      <c r="BF3875" s="149"/>
      <c r="BG3875" s="149"/>
      <c r="BH3875" s="149"/>
    </row>
    <row r="3876" spans="1:60" outlineLevel="3" x14ac:dyDescent="0.2">
      <c r="A3876" s="156"/>
      <c r="B3876" s="157"/>
      <c r="C3876" s="200" t="s">
        <v>2685</v>
      </c>
      <c r="D3876" s="193"/>
      <c r="E3876" s="194"/>
      <c r="F3876" s="160"/>
      <c r="G3876" s="160"/>
      <c r="H3876" s="160"/>
      <c r="I3876" s="160"/>
      <c r="J3876" s="160"/>
      <c r="K3876" s="160"/>
      <c r="L3876" s="160"/>
      <c r="M3876" s="160"/>
      <c r="N3876" s="159"/>
      <c r="O3876" s="159"/>
      <c r="P3876" s="159"/>
      <c r="Q3876" s="159"/>
      <c r="R3876" s="160"/>
      <c r="S3876" s="160"/>
      <c r="T3876" s="160"/>
      <c r="U3876" s="160"/>
      <c r="V3876" s="160"/>
      <c r="W3876" s="160"/>
      <c r="X3876" s="160"/>
      <c r="Y3876" s="160"/>
      <c r="Z3876" s="149"/>
      <c r="AA3876" s="149"/>
      <c r="AB3876" s="149"/>
      <c r="AC3876" s="149"/>
      <c r="AD3876" s="149"/>
      <c r="AE3876" s="149"/>
      <c r="AF3876" s="149"/>
      <c r="AG3876" s="149" t="s">
        <v>409</v>
      </c>
      <c r="AH3876" s="149">
        <v>0</v>
      </c>
      <c r="AI3876" s="149"/>
      <c r="AJ3876" s="149"/>
      <c r="AK3876" s="149"/>
      <c r="AL3876" s="149"/>
      <c r="AM3876" s="149"/>
      <c r="AN3876" s="149"/>
      <c r="AO3876" s="149"/>
      <c r="AP3876" s="149"/>
      <c r="AQ3876" s="149"/>
      <c r="AR3876" s="149"/>
      <c r="AS3876" s="149"/>
      <c r="AT3876" s="149"/>
      <c r="AU3876" s="149"/>
      <c r="AV3876" s="149"/>
      <c r="AW3876" s="149"/>
      <c r="AX3876" s="149"/>
      <c r="AY3876" s="149"/>
      <c r="AZ3876" s="149"/>
      <c r="BA3876" s="149"/>
      <c r="BB3876" s="149"/>
      <c r="BC3876" s="149"/>
      <c r="BD3876" s="149"/>
      <c r="BE3876" s="149"/>
      <c r="BF3876" s="149"/>
      <c r="BG3876" s="149"/>
      <c r="BH3876" s="149"/>
    </row>
    <row r="3877" spans="1:60" outlineLevel="3" x14ac:dyDescent="0.2">
      <c r="A3877" s="156"/>
      <c r="B3877" s="157"/>
      <c r="C3877" s="200" t="s">
        <v>646</v>
      </c>
      <c r="D3877" s="193"/>
      <c r="E3877" s="194"/>
      <c r="F3877" s="160"/>
      <c r="G3877" s="160"/>
      <c r="H3877" s="160"/>
      <c r="I3877" s="160"/>
      <c r="J3877" s="160"/>
      <c r="K3877" s="160"/>
      <c r="L3877" s="160"/>
      <c r="M3877" s="160"/>
      <c r="N3877" s="159"/>
      <c r="O3877" s="159"/>
      <c r="P3877" s="159"/>
      <c r="Q3877" s="159"/>
      <c r="R3877" s="160"/>
      <c r="S3877" s="160"/>
      <c r="T3877" s="160"/>
      <c r="U3877" s="160"/>
      <c r="V3877" s="160"/>
      <c r="W3877" s="160"/>
      <c r="X3877" s="160"/>
      <c r="Y3877" s="160"/>
      <c r="Z3877" s="149"/>
      <c r="AA3877" s="149"/>
      <c r="AB3877" s="149"/>
      <c r="AC3877" s="149"/>
      <c r="AD3877" s="149"/>
      <c r="AE3877" s="149"/>
      <c r="AF3877" s="149"/>
      <c r="AG3877" s="149" t="s">
        <v>409</v>
      </c>
      <c r="AH3877" s="149">
        <v>0</v>
      </c>
      <c r="AI3877" s="149"/>
      <c r="AJ3877" s="149"/>
      <c r="AK3877" s="149"/>
      <c r="AL3877" s="149"/>
      <c r="AM3877" s="149"/>
      <c r="AN3877" s="149"/>
      <c r="AO3877" s="149"/>
      <c r="AP3877" s="149"/>
      <c r="AQ3877" s="149"/>
      <c r="AR3877" s="149"/>
      <c r="AS3877" s="149"/>
      <c r="AT3877" s="149"/>
      <c r="AU3877" s="149"/>
      <c r="AV3877" s="149"/>
      <c r="AW3877" s="149"/>
      <c r="AX3877" s="149"/>
      <c r="AY3877" s="149"/>
      <c r="AZ3877" s="149"/>
      <c r="BA3877" s="149"/>
      <c r="BB3877" s="149"/>
      <c r="BC3877" s="149"/>
      <c r="BD3877" s="149"/>
      <c r="BE3877" s="149"/>
      <c r="BF3877" s="149"/>
      <c r="BG3877" s="149"/>
      <c r="BH3877" s="149"/>
    </row>
    <row r="3878" spans="1:60" outlineLevel="3" x14ac:dyDescent="0.2">
      <c r="A3878" s="156"/>
      <c r="B3878" s="157"/>
      <c r="C3878" s="200" t="s">
        <v>1128</v>
      </c>
      <c r="D3878" s="193"/>
      <c r="E3878" s="194">
        <v>6.21</v>
      </c>
      <c r="F3878" s="160"/>
      <c r="G3878" s="160"/>
      <c r="H3878" s="160"/>
      <c r="I3878" s="160"/>
      <c r="J3878" s="160"/>
      <c r="K3878" s="160"/>
      <c r="L3878" s="160"/>
      <c r="M3878" s="160"/>
      <c r="N3878" s="159"/>
      <c r="O3878" s="159"/>
      <c r="P3878" s="159"/>
      <c r="Q3878" s="159"/>
      <c r="R3878" s="160"/>
      <c r="S3878" s="160"/>
      <c r="T3878" s="160"/>
      <c r="U3878" s="160"/>
      <c r="V3878" s="160"/>
      <c r="W3878" s="160"/>
      <c r="X3878" s="160"/>
      <c r="Y3878" s="160"/>
      <c r="Z3878" s="149"/>
      <c r="AA3878" s="149"/>
      <c r="AB3878" s="149"/>
      <c r="AC3878" s="149"/>
      <c r="AD3878" s="149"/>
      <c r="AE3878" s="149"/>
      <c r="AF3878" s="149"/>
      <c r="AG3878" s="149" t="s">
        <v>409</v>
      </c>
      <c r="AH3878" s="149">
        <v>0</v>
      </c>
      <c r="AI3878" s="149"/>
      <c r="AJ3878" s="149"/>
      <c r="AK3878" s="149"/>
      <c r="AL3878" s="149"/>
      <c r="AM3878" s="149"/>
      <c r="AN3878" s="149"/>
      <c r="AO3878" s="149"/>
      <c r="AP3878" s="149"/>
      <c r="AQ3878" s="149"/>
      <c r="AR3878" s="149"/>
      <c r="AS3878" s="149"/>
      <c r="AT3878" s="149"/>
      <c r="AU3878" s="149"/>
      <c r="AV3878" s="149"/>
      <c r="AW3878" s="149"/>
      <c r="AX3878" s="149"/>
      <c r="AY3878" s="149"/>
      <c r="AZ3878" s="149"/>
      <c r="BA3878" s="149"/>
      <c r="BB3878" s="149"/>
      <c r="BC3878" s="149"/>
      <c r="BD3878" s="149"/>
      <c r="BE3878" s="149"/>
      <c r="BF3878" s="149"/>
      <c r="BG3878" s="149"/>
      <c r="BH3878" s="149"/>
    </row>
    <row r="3879" spans="1:60" outlineLevel="3" x14ac:dyDescent="0.2">
      <c r="A3879" s="156"/>
      <c r="B3879" s="157"/>
      <c r="C3879" s="200" t="s">
        <v>1102</v>
      </c>
      <c r="D3879" s="193"/>
      <c r="E3879" s="194">
        <v>6.21</v>
      </c>
      <c r="F3879" s="160"/>
      <c r="G3879" s="160"/>
      <c r="H3879" s="160"/>
      <c r="I3879" s="160"/>
      <c r="J3879" s="160"/>
      <c r="K3879" s="160"/>
      <c r="L3879" s="160"/>
      <c r="M3879" s="160"/>
      <c r="N3879" s="159"/>
      <c r="O3879" s="159"/>
      <c r="P3879" s="159"/>
      <c r="Q3879" s="159"/>
      <c r="R3879" s="160"/>
      <c r="S3879" s="160"/>
      <c r="T3879" s="160"/>
      <c r="U3879" s="160"/>
      <c r="V3879" s="160"/>
      <c r="W3879" s="160"/>
      <c r="X3879" s="160"/>
      <c r="Y3879" s="160"/>
      <c r="Z3879" s="149"/>
      <c r="AA3879" s="149"/>
      <c r="AB3879" s="149"/>
      <c r="AC3879" s="149"/>
      <c r="AD3879" s="149"/>
      <c r="AE3879" s="149"/>
      <c r="AF3879" s="149"/>
      <c r="AG3879" s="149" t="s">
        <v>409</v>
      </c>
      <c r="AH3879" s="149">
        <v>0</v>
      </c>
      <c r="AI3879" s="149"/>
      <c r="AJ3879" s="149"/>
      <c r="AK3879" s="149"/>
      <c r="AL3879" s="149"/>
      <c r="AM3879" s="149"/>
      <c r="AN3879" s="149"/>
      <c r="AO3879" s="149"/>
      <c r="AP3879" s="149"/>
      <c r="AQ3879" s="149"/>
      <c r="AR3879" s="149"/>
      <c r="AS3879" s="149"/>
      <c r="AT3879" s="149"/>
      <c r="AU3879" s="149"/>
      <c r="AV3879" s="149"/>
      <c r="AW3879" s="149"/>
      <c r="AX3879" s="149"/>
      <c r="AY3879" s="149"/>
      <c r="AZ3879" s="149"/>
      <c r="BA3879" s="149"/>
      <c r="BB3879" s="149"/>
      <c r="BC3879" s="149"/>
      <c r="BD3879" s="149"/>
      <c r="BE3879" s="149"/>
      <c r="BF3879" s="149"/>
      <c r="BG3879" s="149"/>
      <c r="BH3879" s="149"/>
    </row>
    <row r="3880" spans="1:60" outlineLevel="3" x14ac:dyDescent="0.2">
      <c r="A3880" s="156"/>
      <c r="B3880" s="157"/>
      <c r="C3880" s="200" t="s">
        <v>1066</v>
      </c>
      <c r="D3880" s="193"/>
      <c r="E3880" s="194">
        <v>6.21</v>
      </c>
      <c r="F3880" s="160"/>
      <c r="G3880" s="160"/>
      <c r="H3880" s="160"/>
      <c r="I3880" s="160"/>
      <c r="J3880" s="160"/>
      <c r="K3880" s="160"/>
      <c r="L3880" s="160"/>
      <c r="M3880" s="160"/>
      <c r="N3880" s="159"/>
      <c r="O3880" s="159"/>
      <c r="P3880" s="159"/>
      <c r="Q3880" s="159"/>
      <c r="R3880" s="160"/>
      <c r="S3880" s="160"/>
      <c r="T3880" s="160"/>
      <c r="U3880" s="160"/>
      <c r="V3880" s="160"/>
      <c r="W3880" s="160"/>
      <c r="X3880" s="160"/>
      <c r="Y3880" s="160"/>
      <c r="Z3880" s="149"/>
      <c r="AA3880" s="149"/>
      <c r="AB3880" s="149"/>
      <c r="AC3880" s="149"/>
      <c r="AD3880" s="149"/>
      <c r="AE3880" s="149"/>
      <c r="AF3880" s="149"/>
      <c r="AG3880" s="149" t="s">
        <v>409</v>
      </c>
      <c r="AH3880" s="149">
        <v>0</v>
      </c>
      <c r="AI3880" s="149"/>
      <c r="AJ3880" s="149"/>
      <c r="AK3880" s="149"/>
      <c r="AL3880" s="149"/>
      <c r="AM3880" s="149"/>
      <c r="AN3880" s="149"/>
      <c r="AO3880" s="149"/>
      <c r="AP3880" s="149"/>
      <c r="AQ3880" s="149"/>
      <c r="AR3880" s="149"/>
      <c r="AS3880" s="149"/>
      <c r="AT3880" s="149"/>
      <c r="AU3880" s="149"/>
      <c r="AV3880" s="149"/>
      <c r="AW3880" s="149"/>
      <c r="AX3880" s="149"/>
      <c r="AY3880" s="149"/>
      <c r="AZ3880" s="149"/>
      <c r="BA3880" s="149"/>
      <c r="BB3880" s="149"/>
      <c r="BC3880" s="149"/>
      <c r="BD3880" s="149"/>
      <c r="BE3880" s="149"/>
      <c r="BF3880" s="149"/>
      <c r="BG3880" s="149"/>
      <c r="BH3880" s="149"/>
    </row>
    <row r="3881" spans="1:60" outlineLevel="3" x14ac:dyDescent="0.2">
      <c r="A3881" s="156"/>
      <c r="B3881" s="157"/>
      <c r="C3881" s="200" t="s">
        <v>1103</v>
      </c>
      <c r="D3881" s="193"/>
      <c r="E3881" s="194">
        <v>6.21</v>
      </c>
      <c r="F3881" s="160"/>
      <c r="G3881" s="160"/>
      <c r="H3881" s="160"/>
      <c r="I3881" s="160"/>
      <c r="J3881" s="160"/>
      <c r="K3881" s="160"/>
      <c r="L3881" s="160"/>
      <c r="M3881" s="160"/>
      <c r="N3881" s="159"/>
      <c r="O3881" s="159"/>
      <c r="P3881" s="159"/>
      <c r="Q3881" s="159"/>
      <c r="R3881" s="160"/>
      <c r="S3881" s="160"/>
      <c r="T3881" s="160"/>
      <c r="U3881" s="160"/>
      <c r="V3881" s="160"/>
      <c r="W3881" s="160"/>
      <c r="X3881" s="160"/>
      <c r="Y3881" s="160"/>
      <c r="Z3881" s="149"/>
      <c r="AA3881" s="149"/>
      <c r="AB3881" s="149"/>
      <c r="AC3881" s="149"/>
      <c r="AD3881" s="149"/>
      <c r="AE3881" s="149"/>
      <c r="AF3881" s="149"/>
      <c r="AG3881" s="149" t="s">
        <v>409</v>
      </c>
      <c r="AH3881" s="149">
        <v>0</v>
      </c>
      <c r="AI3881" s="149"/>
      <c r="AJ3881" s="149"/>
      <c r="AK3881" s="149"/>
      <c r="AL3881" s="149"/>
      <c r="AM3881" s="149"/>
      <c r="AN3881" s="149"/>
      <c r="AO3881" s="149"/>
      <c r="AP3881" s="149"/>
      <c r="AQ3881" s="149"/>
      <c r="AR3881" s="149"/>
      <c r="AS3881" s="149"/>
      <c r="AT3881" s="149"/>
      <c r="AU3881" s="149"/>
      <c r="AV3881" s="149"/>
      <c r="AW3881" s="149"/>
      <c r="AX3881" s="149"/>
      <c r="AY3881" s="149"/>
      <c r="AZ3881" s="149"/>
      <c r="BA3881" s="149"/>
      <c r="BB3881" s="149"/>
      <c r="BC3881" s="149"/>
      <c r="BD3881" s="149"/>
      <c r="BE3881" s="149"/>
      <c r="BF3881" s="149"/>
      <c r="BG3881" s="149"/>
      <c r="BH3881" s="149"/>
    </row>
    <row r="3882" spans="1:60" outlineLevel="3" x14ac:dyDescent="0.2">
      <c r="A3882" s="156"/>
      <c r="B3882" s="157"/>
      <c r="C3882" s="200" t="s">
        <v>1104</v>
      </c>
      <c r="D3882" s="193"/>
      <c r="E3882" s="194">
        <v>6.21</v>
      </c>
      <c r="F3882" s="160"/>
      <c r="G3882" s="160"/>
      <c r="H3882" s="160"/>
      <c r="I3882" s="160"/>
      <c r="J3882" s="160"/>
      <c r="K3882" s="160"/>
      <c r="L3882" s="160"/>
      <c r="M3882" s="160"/>
      <c r="N3882" s="159"/>
      <c r="O3882" s="159"/>
      <c r="P3882" s="159"/>
      <c r="Q3882" s="159"/>
      <c r="R3882" s="160"/>
      <c r="S3882" s="160"/>
      <c r="T3882" s="160"/>
      <c r="U3882" s="160"/>
      <c r="V3882" s="160"/>
      <c r="W3882" s="160"/>
      <c r="X3882" s="160"/>
      <c r="Y3882" s="160"/>
      <c r="Z3882" s="149"/>
      <c r="AA3882" s="149"/>
      <c r="AB3882" s="149"/>
      <c r="AC3882" s="149"/>
      <c r="AD3882" s="149"/>
      <c r="AE3882" s="149"/>
      <c r="AF3882" s="149"/>
      <c r="AG3882" s="149" t="s">
        <v>409</v>
      </c>
      <c r="AH3882" s="149">
        <v>0</v>
      </c>
      <c r="AI3882" s="149"/>
      <c r="AJ3882" s="149"/>
      <c r="AK3882" s="149"/>
      <c r="AL3882" s="149"/>
      <c r="AM3882" s="149"/>
      <c r="AN3882" s="149"/>
      <c r="AO3882" s="149"/>
      <c r="AP3882" s="149"/>
      <c r="AQ3882" s="149"/>
      <c r="AR3882" s="149"/>
      <c r="AS3882" s="149"/>
      <c r="AT3882" s="149"/>
      <c r="AU3882" s="149"/>
      <c r="AV3882" s="149"/>
      <c r="AW3882" s="149"/>
      <c r="AX3882" s="149"/>
      <c r="AY3882" s="149"/>
      <c r="AZ3882" s="149"/>
      <c r="BA3882" s="149"/>
      <c r="BB3882" s="149"/>
      <c r="BC3882" s="149"/>
      <c r="BD3882" s="149"/>
      <c r="BE3882" s="149"/>
      <c r="BF3882" s="149"/>
      <c r="BG3882" s="149"/>
      <c r="BH3882" s="149"/>
    </row>
    <row r="3883" spans="1:60" outlineLevel="3" x14ac:dyDescent="0.2">
      <c r="A3883" s="156"/>
      <c r="B3883" s="157"/>
      <c r="C3883" s="200" t="s">
        <v>1105</v>
      </c>
      <c r="D3883" s="193"/>
      <c r="E3883" s="194">
        <v>6.21</v>
      </c>
      <c r="F3883" s="160"/>
      <c r="G3883" s="160"/>
      <c r="H3883" s="160"/>
      <c r="I3883" s="160"/>
      <c r="J3883" s="160"/>
      <c r="K3883" s="160"/>
      <c r="L3883" s="160"/>
      <c r="M3883" s="160"/>
      <c r="N3883" s="159"/>
      <c r="O3883" s="159"/>
      <c r="P3883" s="159"/>
      <c r="Q3883" s="159"/>
      <c r="R3883" s="160"/>
      <c r="S3883" s="160"/>
      <c r="T3883" s="160"/>
      <c r="U3883" s="160"/>
      <c r="V3883" s="160"/>
      <c r="W3883" s="160"/>
      <c r="X3883" s="160"/>
      <c r="Y3883" s="160"/>
      <c r="Z3883" s="149"/>
      <c r="AA3883" s="149"/>
      <c r="AB3883" s="149"/>
      <c r="AC3883" s="149"/>
      <c r="AD3883" s="149"/>
      <c r="AE3883" s="149"/>
      <c r="AF3883" s="149"/>
      <c r="AG3883" s="149" t="s">
        <v>409</v>
      </c>
      <c r="AH3883" s="149">
        <v>0</v>
      </c>
      <c r="AI3883" s="149"/>
      <c r="AJ3883" s="149"/>
      <c r="AK3883" s="149"/>
      <c r="AL3883" s="149"/>
      <c r="AM3883" s="149"/>
      <c r="AN3883" s="149"/>
      <c r="AO3883" s="149"/>
      <c r="AP3883" s="149"/>
      <c r="AQ3883" s="149"/>
      <c r="AR3883" s="149"/>
      <c r="AS3883" s="149"/>
      <c r="AT3883" s="149"/>
      <c r="AU3883" s="149"/>
      <c r="AV3883" s="149"/>
      <c r="AW3883" s="149"/>
      <c r="AX3883" s="149"/>
      <c r="AY3883" s="149"/>
      <c r="AZ3883" s="149"/>
      <c r="BA3883" s="149"/>
      <c r="BB3883" s="149"/>
      <c r="BC3883" s="149"/>
      <c r="BD3883" s="149"/>
      <c r="BE3883" s="149"/>
      <c r="BF3883" s="149"/>
      <c r="BG3883" s="149"/>
      <c r="BH3883" s="149"/>
    </row>
    <row r="3884" spans="1:60" outlineLevel="3" x14ac:dyDescent="0.2">
      <c r="A3884" s="156"/>
      <c r="B3884" s="157"/>
      <c r="C3884" s="200" t="s">
        <v>1106</v>
      </c>
      <c r="D3884" s="193"/>
      <c r="E3884" s="194">
        <v>6.21</v>
      </c>
      <c r="F3884" s="160"/>
      <c r="G3884" s="160"/>
      <c r="H3884" s="160"/>
      <c r="I3884" s="160"/>
      <c r="J3884" s="160"/>
      <c r="K3884" s="160"/>
      <c r="L3884" s="160"/>
      <c r="M3884" s="160"/>
      <c r="N3884" s="159"/>
      <c r="O3884" s="159"/>
      <c r="P3884" s="159"/>
      <c r="Q3884" s="159"/>
      <c r="R3884" s="160"/>
      <c r="S3884" s="160"/>
      <c r="T3884" s="160"/>
      <c r="U3884" s="160"/>
      <c r="V3884" s="160"/>
      <c r="W3884" s="160"/>
      <c r="X3884" s="160"/>
      <c r="Y3884" s="160"/>
      <c r="Z3884" s="149"/>
      <c r="AA3884" s="149"/>
      <c r="AB3884" s="149"/>
      <c r="AC3884" s="149"/>
      <c r="AD3884" s="149"/>
      <c r="AE3884" s="149"/>
      <c r="AF3884" s="149"/>
      <c r="AG3884" s="149" t="s">
        <v>409</v>
      </c>
      <c r="AH3884" s="149">
        <v>0</v>
      </c>
      <c r="AI3884" s="149"/>
      <c r="AJ3884" s="149"/>
      <c r="AK3884" s="149"/>
      <c r="AL3884" s="149"/>
      <c r="AM3884" s="149"/>
      <c r="AN3884" s="149"/>
      <c r="AO3884" s="149"/>
      <c r="AP3884" s="149"/>
      <c r="AQ3884" s="149"/>
      <c r="AR3884" s="149"/>
      <c r="AS3884" s="149"/>
      <c r="AT3884" s="149"/>
      <c r="AU3884" s="149"/>
      <c r="AV3884" s="149"/>
      <c r="AW3884" s="149"/>
      <c r="AX3884" s="149"/>
      <c r="AY3884" s="149"/>
      <c r="AZ3884" s="149"/>
      <c r="BA3884" s="149"/>
      <c r="BB3884" s="149"/>
      <c r="BC3884" s="149"/>
      <c r="BD3884" s="149"/>
      <c r="BE3884" s="149"/>
      <c r="BF3884" s="149"/>
      <c r="BG3884" s="149"/>
      <c r="BH3884" s="149"/>
    </row>
    <row r="3885" spans="1:60" outlineLevel="3" x14ac:dyDescent="0.2">
      <c r="A3885" s="156"/>
      <c r="B3885" s="157"/>
      <c r="C3885" s="201" t="s">
        <v>417</v>
      </c>
      <c r="D3885" s="195"/>
      <c r="E3885" s="196">
        <v>43.47</v>
      </c>
      <c r="F3885" s="160"/>
      <c r="G3885" s="160"/>
      <c r="H3885" s="160"/>
      <c r="I3885" s="160"/>
      <c r="J3885" s="160"/>
      <c r="K3885" s="160"/>
      <c r="L3885" s="160"/>
      <c r="M3885" s="160"/>
      <c r="N3885" s="159"/>
      <c r="O3885" s="159"/>
      <c r="P3885" s="159"/>
      <c r="Q3885" s="159"/>
      <c r="R3885" s="160"/>
      <c r="S3885" s="160"/>
      <c r="T3885" s="160"/>
      <c r="U3885" s="160"/>
      <c r="V3885" s="160"/>
      <c r="W3885" s="160"/>
      <c r="X3885" s="160"/>
      <c r="Y3885" s="160"/>
      <c r="Z3885" s="149"/>
      <c r="AA3885" s="149"/>
      <c r="AB3885" s="149"/>
      <c r="AC3885" s="149"/>
      <c r="AD3885" s="149"/>
      <c r="AE3885" s="149"/>
      <c r="AF3885" s="149"/>
      <c r="AG3885" s="149" t="s">
        <v>409</v>
      </c>
      <c r="AH3885" s="149">
        <v>1</v>
      </c>
      <c r="AI3885" s="149"/>
      <c r="AJ3885" s="149"/>
      <c r="AK3885" s="149"/>
      <c r="AL3885" s="149"/>
      <c r="AM3885" s="149"/>
      <c r="AN3885" s="149"/>
      <c r="AO3885" s="149"/>
      <c r="AP3885" s="149"/>
      <c r="AQ3885" s="149"/>
      <c r="AR3885" s="149"/>
      <c r="AS3885" s="149"/>
      <c r="AT3885" s="149"/>
      <c r="AU3885" s="149"/>
      <c r="AV3885" s="149"/>
      <c r="AW3885" s="149"/>
      <c r="AX3885" s="149"/>
      <c r="AY3885" s="149"/>
      <c r="AZ3885" s="149"/>
      <c r="BA3885" s="149"/>
      <c r="BB3885" s="149"/>
      <c r="BC3885" s="149"/>
      <c r="BD3885" s="149"/>
      <c r="BE3885" s="149"/>
      <c r="BF3885" s="149"/>
      <c r="BG3885" s="149"/>
      <c r="BH3885" s="149"/>
    </row>
    <row r="3886" spans="1:60" outlineLevel="3" x14ac:dyDescent="0.2">
      <c r="A3886" s="156"/>
      <c r="B3886" s="157"/>
      <c r="C3886" s="200" t="s">
        <v>2693</v>
      </c>
      <c r="D3886" s="193"/>
      <c r="E3886" s="194"/>
      <c r="F3886" s="160"/>
      <c r="G3886" s="160"/>
      <c r="H3886" s="160"/>
      <c r="I3886" s="160"/>
      <c r="J3886" s="160"/>
      <c r="K3886" s="160"/>
      <c r="L3886" s="160"/>
      <c r="M3886" s="160"/>
      <c r="N3886" s="159"/>
      <c r="O3886" s="159"/>
      <c r="P3886" s="159"/>
      <c r="Q3886" s="159"/>
      <c r="R3886" s="160"/>
      <c r="S3886" s="160"/>
      <c r="T3886" s="160"/>
      <c r="U3886" s="160"/>
      <c r="V3886" s="160"/>
      <c r="W3886" s="160"/>
      <c r="X3886" s="160"/>
      <c r="Y3886" s="160"/>
      <c r="Z3886" s="149"/>
      <c r="AA3886" s="149"/>
      <c r="AB3886" s="149"/>
      <c r="AC3886" s="149"/>
      <c r="AD3886" s="149"/>
      <c r="AE3886" s="149"/>
      <c r="AF3886" s="149"/>
      <c r="AG3886" s="149" t="s">
        <v>409</v>
      </c>
      <c r="AH3886" s="149">
        <v>0</v>
      </c>
      <c r="AI3886" s="149"/>
      <c r="AJ3886" s="149"/>
      <c r="AK3886" s="149"/>
      <c r="AL3886" s="149"/>
      <c r="AM3886" s="149"/>
      <c r="AN3886" s="149"/>
      <c r="AO3886" s="149"/>
      <c r="AP3886" s="149"/>
      <c r="AQ3886" s="149"/>
      <c r="AR3886" s="149"/>
      <c r="AS3886" s="149"/>
      <c r="AT3886" s="149"/>
      <c r="AU3886" s="149"/>
      <c r="AV3886" s="149"/>
      <c r="AW3886" s="149"/>
      <c r="AX3886" s="149"/>
      <c r="AY3886" s="149"/>
      <c r="AZ3886" s="149"/>
      <c r="BA3886" s="149"/>
      <c r="BB3886" s="149"/>
      <c r="BC3886" s="149"/>
      <c r="BD3886" s="149"/>
      <c r="BE3886" s="149"/>
      <c r="BF3886" s="149"/>
      <c r="BG3886" s="149"/>
      <c r="BH3886" s="149"/>
    </row>
    <row r="3887" spans="1:60" outlineLevel="3" x14ac:dyDescent="0.2">
      <c r="A3887" s="156"/>
      <c r="B3887" s="157"/>
      <c r="C3887" s="200" t="s">
        <v>648</v>
      </c>
      <c r="D3887" s="193"/>
      <c r="E3887" s="194"/>
      <c r="F3887" s="160"/>
      <c r="G3887" s="160"/>
      <c r="H3887" s="160"/>
      <c r="I3887" s="160"/>
      <c r="J3887" s="160"/>
      <c r="K3887" s="160"/>
      <c r="L3887" s="160"/>
      <c r="M3887" s="160"/>
      <c r="N3887" s="159"/>
      <c r="O3887" s="159"/>
      <c r="P3887" s="159"/>
      <c r="Q3887" s="159"/>
      <c r="R3887" s="160"/>
      <c r="S3887" s="160"/>
      <c r="T3887" s="160"/>
      <c r="U3887" s="160"/>
      <c r="V3887" s="160"/>
      <c r="W3887" s="160"/>
      <c r="X3887" s="160"/>
      <c r="Y3887" s="160"/>
      <c r="Z3887" s="149"/>
      <c r="AA3887" s="149"/>
      <c r="AB3887" s="149"/>
      <c r="AC3887" s="149"/>
      <c r="AD3887" s="149"/>
      <c r="AE3887" s="149"/>
      <c r="AF3887" s="149"/>
      <c r="AG3887" s="149" t="s">
        <v>409</v>
      </c>
      <c r="AH3887" s="149">
        <v>0</v>
      </c>
      <c r="AI3887" s="149"/>
      <c r="AJ3887" s="149"/>
      <c r="AK3887" s="149"/>
      <c r="AL3887" s="149"/>
      <c r="AM3887" s="149"/>
      <c r="AN3887" s="149"/>
      <c r="AO3887" s="149"/>
      <c r="AP3887" s="149"/>
      <c r="AQ3887" s="149"/>
      <c r="AR3887" s="149"/>
      <c r="AS3887" s="149"/>
      <c r="AT3887" s="149"/>
      <c r="AU3887" s="149"/>
      <c r="AV3887" s="149"/>
      <c r="AW3887" s="149"/>
      <c r="AX3887" s="149"/>
      <c r="AY3887" s="149"/>
      <c r="AZ3887" s="149"/>
      <c r="BA3887" s="149"/>
      <c r="BB3887" s="149"/>
      <c r="BC3887" s="149"/>
      <c r="BD3887" s="149"/>
      <c r="BE3887" s="149"/>
      <c r="BF3887" s="149"/>
      <c r="BG3887" s="149"/>
      <c r="BH3887" s="149"/>
    </row>
    <row r="3888" spans="1:60" outlineLevel="3" x14ac:dyDescent="0.2">
      <c r="A3888" s="156"/>
      <c r="B3888" s="157"/>
      <c r="C3888" s="200" t="s">
        <v>1099</v>
      </c>
      <c r="D3888" s="193"/>
      <c r="E3888" s="194">
        <v>6.21</v>
      </c>
      <c r="F3888" s="160"/>
      <c r="G3888" s="160"/>
      <c r="H3888" s="160"/>
      <c r="I3888" s="160"/>
      <c r="J3888" s="160"/>
      <c r="K3888" s="160"/>
      <c r="L3888" s="160"/>
      <c r="M3888" s="160"/>
      <c r="N3888" s="159"/>
      <c r="O3888" s="159"/>
      <c r="P3888" s="159"/>
      <c r="Q3888" s="159"/>
      <c r="R3888" s="160"/>
      <c r="S3888" s="160"/>
      <c r="T3888" s="160"/>
      <c r="U3888" s="160"/>
      <c r="V3888" s="160"/>
      <c r="W3888" s="160"/>
      <c r="X3888" s="160"/>
      <c r="Y3888" s="160"/>
      <c r="Z3888" s="149"/>
      <c r="AA3888" s="149"/>
      <c r="AB3888" s="149"/>
      <c r="AC3888" s="149"/>
      <c r="AD3888" s="149"/>
      <c r="AE3888" s="149"/>
      <c r="AF3888" s="149"/>
      <c r="AG3888" s="149" t="s">
        <v>409</v>
      </c>
      <c r="AH3888" s="149">
        <v>0</v>
      </c>
      <c r="AI3888" s="149"/>
      <c r="AJ3888" s="149"/>
      <c r="AK3888" s="149"/>
      <c r="AL3888" s="149"/>
      <c r="AM3888" s="149"/>
      <c r="AN3888" s="149"/>
      <c r="AO3888" s="149"/>
      <c r="AP3888" s="149"/>
      <c r="AQ3888" s="149"/>
      <c r="AR3888" s="149"/>
      <c r="AS3888" s="149"/>
      <c r="AT3888" s="149"/>
      <c r="AU3888" s="149"/>
      <c r="AV3888" s="149"/>
      <c r="AW3888" s="149"/>
      <c r="AX3888" s="149"/>
      <c r="AY3888" s="149"/>
      <c r="AZ3888" s="149"/>
      <c r="BA3888" s="149"/>
      <c r="BB3888" s="149"/>
      <c r="BC3888" s="149"/>
      <c r="BD3888" s="149"/>
      <c r="BE3888" s="149"/>
      <c r="BF3888" s="149"/>
      <c r="BG3888" s="149"/>
      <c r="BH3888" s="149"/>
    </row>
    <row r="3889" spans="1:60" outlineLevel="3" x14ac:dyDescent="0.2">
      <c r="A3889" s="156"/>
      <c r="B3889" s="157"/>
      <c r="C3889" s="200" t="s">
        <v>1100</v>
      </c>
      <c r="D3889" s="193"/>
      <c r="E3889" s="194">
        <v>6.21</v>
      </c>
      <c r="F3889" s="160"/>
      <c r="G3889" s="160"/>
      <c r="H3889" s="160"/>
      <c r="I3889" s="160"/>
      <c r="J3889" s="160"/>
      <c r="K3889" s="160"/>
      <c r="L3889" s="160"/>
      <c r="M3889" s="160"/>
      <c r="N3889" s="159"/>
      <c r="O3889" s="159"/>
      <c r="P3889" s="159"/>
      <c r="Q3889" s="159"/>
      <c r="R3889" s="160"/>
      <c r="S3889" s="160"/>
      <c r="T3889" s="160"/>
      <c r="U3889" s="160"/>
      <c r="V3889" s="160"/>
      <c r="W3889" s="160"/>
      <c r="X3889" s="160"/>
      <c r="Y3889" s="160"/>
      <c r="Z3889" s="149"/>
      <c r="AA3889" s="149"/>
      <c r="AB3889" s="149"/>
      <c r="AC3889" s="149"/>
      <c r="AD3889" s="149"/>
      <c r="AE3889" s="149"/>
      <c r="AF3889" s="149"/>
      <c r="AG3889" s="149" t="s">
        <v>409</v>
      </c>
      <c r="AH3889" s="149">
        <v>0</v>
      </c>
      <c r="AI3889" s="149"/>
      <c r="AJ3889" s="149"/>
      <c r="AK3889" s="149"/>
      <c r="AL3889" s="149"/>
      <c r="AM3889" s="149"/>
      <c r="AN3889" s="149"/>
      <c r="AO3889" s="149"/>
      <c r="AP3889" s="149"/>
      <c r="AQ3889" s="149"/>
      <c r="AR3889" s="149"/>
      <c r="AS3889" s="149"/>
      <c r="AT3889" s="149"/>
      <c r="AU3889" s="149"/>
      <c r="AV3889" s="149"/>
      <c r="AW3889" s="149"/>
      <c r="AX3889" s="149"/>
      <c r="AY3889" s="149"/>
      <c r="AZ3889" s="149"/>
      <c r="BA3889" s="149"/>
      <c r="BB3889" s="149"/>
      <c r="BC3889" s="149"/>
      <c r="BD3889" s="149"/>
      <c r="BE3889" s="149"/>
      <c r="BF3889" s="149"/>
      <c r="BG3889" s="149"/>
      <c r="BH3889" s="149"/>
    </row>
    <row r="3890" spans="1:60" outlineLevel="3" x14ac:dyDescent="0.2">
      <c r="A3890" s="156"/>
      <c r="B3890" s="157"/>
      <c r="C3890" s="200" t="s">
        <v>1101</v>
      </c>
      <c r="D3890" s="193"/>
      <c r="E3890" s="194">
        <v>3.15</v>
      </c>
      <c r="F3890" s="160"/>
      <c r="G3890" s="160"/>
      <c r="H3890" s="160"/>
      <c r="I3890" s="160"/>
      <c r="J3890" s="160"/>
      <c r="K3890" s="160"/>
      <c r="L3890" s="160"/>
      <c r="M3890" s="160"/>
      <c r="N3890" s="159"/>
      <c r="O3890" s="159"/>
      <c r="P3890" s="159"/>
      <c r="Q3890" s="159"/>
      <c r="R3890" s="160"/>
      <c r="S3890" s="160"/>
      <c r="T3890" s="160"/>
      <c r="U3890" s="160"/>
      <c r="V3890" s="160"/>
      <c r="W3890" s="160"/>
      <c r="X3890" s="160"/>
      <c r="Y3890" s="160"/>
      <c r="Z3890" s="149"/>
      <c r="AA3890" s="149"/>
      <c r="AB3890" s="149"/>
      <c r="AC3890" s="149"/>
      <c r="AD3890" s="149"/>
      <c r="AE3890" s="149"/>
      <c r="AF3890" s="149"/>
      <c r="AG3890" s="149" t="s">
        <v>409</v>
      </c>
      <c r="AH3890" s="149">
        <v>0</v>
      </c>
      <c r="AI3890" s="149"/>
      <c r="AJ3890" s="149"/>
      <c r="AK3890" s="149"/>
      <c r="AL3890" s="149"/>
      <c r="AM3890" s="149"/>
      <c r="AN3890" s="149"/>
      <c r="AO3890" s="149"/>
      <c r="AP3890" s="149"/>
      <c r="AQ3890" s="149"/>
      <c r="AR3890" s="149"/>
      <c r="AS3890" s="149"/>
      <c r="AT3890" s="149"/>
      <c r="AU3890" s="149"/>
      <c r="AV3890" s="149"/>
      <c r="AW3890" s="149"/>
      <c r="AX3890" s="149"/>
      <c r="AY3890" s="149"/>
      <c r="AZ3890" s="149"/>
      <c r="BA3890" s="149"/>
      <c r="BB3890" s="149"/>
      <c r="BC3890" s="149"/>
      <c r="BD3890" s="149"/>
      <c r="BE3890" s="149"/>
      <c r="BF3890" s="149"/>
      <c r="BG3890" s="149"/>
      <c r="BH3890" s="149"/>
    </row>
    <row r="3891" spans="1:60" outlineLevel="3" x14ac:dyDescent="0.2">
      <c r="A3891" s="156"/>
      <c r="B3891" s="157"/>
      <c r="C3891" s="200" t="s">
        <v>1107</v>
      </c>
      <c r="D3891" s="193"/>
      <c r="E3891" s="194">
        <v>6.21</v>
      </c>
      <c r="F3891" s="160"/>
      <c r="G3891" s="160"/>
      <c r="H3891" s="160"/>
      <c r="I3891" s="160"/>
      <c r="J3891" s="160"/>
      <c r="K3891" s="160"/>
      <c r="L3891" s="160"/>
      <c r="M3891" s="160"/>
      <c r="N3891" s="159"/>
      <c r="O3891" s="159"/>
      <c r="P3891" s="159"/>
      <c r="Q3891" s="159"/>
      <c r="R3891" s="160"/>
      <c r="S3891" s="160"/>
      <c r="T3891" s="160"/>
      <c r="U3891" s="160"/>
      <c r="V3891" s="160"/>
      <c r="W3891" s="160"/>
      <c r="X3891" s="160"/>
      <c r="Y3891" s="160"/>
      <c r="Z3891" s="149"/>
      <c r="AA3891" s="149"/>
      <c r="AB3891" s="149"/>
      <c r="AC3891" s="149"/>
      <c r="AD3891" s="149"/>
      <c r="AE3891" s="149"/>
      <c r="AF3891" s="149"/>
      <c r="AG3891" s="149" t="s">
        <v>409</v>
      </c>
      <c r="AH3891" s="149">
        <v>0</v>
      </c>
      <c r="AI3891" s="149"/>
      <c r="AJ3891" s="149"/>
      <c r="AK3891" s="149"/>
      <c r="AL3891" s="149"/>
      <c r="AM3891" s="149"/>
      <c r="AN3891" s="149"/>
      <c r="AO3891" s="149"/>
      <c r="AP3891" s="149"/>
      <c r="AQ3891" s="149"/>
      <c r="AR3891" s="149"/>
      <c r="AS3891" s="149"/>
      <c r="AT3891" s="149"/>
      <c r="AU3891" s="149"/>
      <c r="AV3891" s="149"/>
      <c r="AW3891" s="149"/>
      <c r="AX3891" s="149"/>
      <c r="AY3891" s="149"/>
      <c r="AZ3891" s="149"/>
      <c r="BA3891" s="149"/>
      <c r="BB3891" s="149"/>
      <c r="BC3891" s="149"/>
      <c r="BD3891" s="149"/>
      <c r="BE3891" s="149"/>
      <c r="BF3891" s="149"/>
      <c r="BG3891" s="149"/>
      <c r="BH3891" s="149"/>
    </row>
    <row r="3892" spans="1:60" outlineLevel="3" x14ac:dyDescent="0.2">
      <c r="A3892" s="156"/>
      <c r="B3892" s="157"/>
      <c r="C3892" s="200" t="s">
        <v>1108</v>
      </c>
      <c r="D3892" s="193"/>
      <c r="E3892" s="194">
        <v>6.21</v>
      </c>
      <c r="F3892" s="160"/>
      <c r="G3892" s="160"/>
      <c r="H3892" s="160"/>
      <c r="I3892" s="160"/>
      <c r="J3892" s="160"/>
      <c r="K3892" s="160"/>
      <c r="L3892" s="160"/>
      <c r="M3892" s="160"/>
      <c r="N3892" s="159"/>
      <c r="O3892" s="159"/>
      <c r="P3892" s="159"/>
      <c r="Q3892" s="159"/>
      <c r="R3892" s="160"/>
      <c r="S3892" s="160"/>
      <c r="T3892" s="160"/>
      <c r="U3892" s="160"/>
      <c r="V3892" s="160"/>
      <c r="W3892" s="160"/>
      <c r="X3892" s="160"/>
      <c r="Y3892" s="160"/>
      <c r="Z3892" s="149"/>
      <c r="AA3892" s="149"/>
      <c r="AB3892" s="149"/>
      <c r="AC3892" s="149"/>
      <c r="AD3892" s="149"/>
      <c r="AE3892" s="149"/>
      <c r="AF3892" s="149"/>
      <c r="AG3892" s="149" t="s">
        <v>409</v>
      </c>
      <c r="AH3892" s="149">
        <v>0</v>
      </c>
      <c r="AI3892" s="149"/>
      <c r="AJ3892" s="149"/>
      <c r="AK3892" s="149"/>
      <c r="AL3892" s="149"/>
      <c r="AM3892" s="149"/>
      <c r="AN3892" s="149"/>
      <c r="AO3892" s="149"/>
      <c r="AP3892" s="149"/>
      <c r="AQ3892" s="149"/>
      <c r="AR3892" s="149"/>
      <c r="AS3892" s="149"/>
      <c r="AT3892" s="149"/>
      <c r="AU3892" s="149"/>
      <c r="AV3892" s="149"/>
      <c r="AW3892" s="149"/>
      <c r="AX3892" s="149"/>
      <c r="AY3892" s="149"/>
      <c r="AZ3892" s="149"/>
      <c r="BA3892" s="149"/>
      <c r="BB3892" s="149"/>
      <c r="BC3892" s="149"/>
      <c r="BD3892" s="149"/>
      <c r="BE3892" s="149"/>
      <c r="BF3892" s="149"/>
      <c r="BG3892" s="149"/>
      <c r="BH3892" s="149"/>
    </row>
    <row r="3893" spans="1:60" outlineLevel="3" x14ac:dyDescent="0.2">
      <c r="A3893" s="156"/>
      <c r="B3893" s="157"/>
      <c r="C3893" s="200" t="s">
        <v>1109</v>
      </c>
      <c r="D3893" s="193"/>
      <c r="E3893" s="194">
        <v>6.21</v>
      </c>
      <c r="F3893" s="160"/>
      <c r="G3893" s="160"/>
      <c r="H3893" s="160"/>
      <c r="I3893" s="160"/>
      <c r="J3893" s="160"/>
      <c r="K3893" s="160"/>
      <c r="L3893" s="160"/>
      <c r="M3893" s="160"/>
      <c r="N3893" s="159"/>
      <c r="O3893" s="159"/>
      <c r="P3893" s="159"/>
      <c r="Q3893" s="159"/>
      <c r="R3893" s="160"/>
      <c r="S3893" s="160"/>
      <c r="T3893" s="160"/>
      <c r="U3893" s="160"/>
      <c r="V3893" s="160"/>
      <c r="W3893" s="160"/>
      <c r="X3893" s="160"/>
      <c r="Y3893" s="160"/>
      <c r="Z3893" s="149"/>
      <c r="AA3893" s="149"/>
      <c r="AB3893" s="149"/>
      <c r="AC3893" s="149"/>
      <c r="AD3893" s="149"/>
      <c r="AE3893" s="149"/>
      <c r="AF3893" s="149"/>
      <c r="AG3893" s="149" t="s">
        <v>409</v>
      </c>
      <c r="AH3893" s="149">
        <v>0</v>
      </c>
      <c r="AI3893" s="149"/>
      <c r="AJ3893" s="149"/>
      <c r="AK3893" s="149"/>
      <c r="AL3893" s="149"/>
      <c r="AM3893" s="149"/>
      <c r="AN3893" s="149"/>
      <c r="AO3893" s="149"/>
      <c r="AP3893" s="149"/>
      <c r="AQ3893" s="149"/>
      <c r="AR3893" s="149"/>
      <c r="AS3893" s="149"/>
      <c r="AT3893" s="149"/>
      <c r="AU3893" s="149"/>
      <c r="AV3893" s="149"/>
      <c r="AW3893" s="149"/>
      <c r="AX3893" s="149"/>
      <c r="AY3893" s="149"/>
      <c r="AZ3893" s="149"/>
      <c r="BA3893" s="149"/>
      <c r="BB3893" s="149"/>
      <c r="BC3893" s="149"/>
      <c r="BD3893" s="149"/>
      <c r="BE3893" s="149"/>
      <c r="BF3893" s="149"/>
      <c r="BG3893" s="149"/>
      <c r="BH3893" s="149"/>
    </row>
    <row r="3894" spans="1:60" outlineLevel="3" x14ac:dyDescent="0.2">
      <c r="A3894" s="156"/>
      <c r="B3894" s="157"/>
      <c r="C3894" s="200" t="s">
        <v>1110</v>
      </c>
      <c r="D3894" s="193"/>
      <c r="E3894" s="194">
        <v>6.21</v>
      </c>
      <c r="F3894" s="160"/>
      <c r="G3894" s="160"/>
      <c r="H3894" s="160"/>
      <c r="I3894" s="160"/>
      <c r="J3894" s="160"/>
      <c r="K3894" s="160"/>
      <c r="L3894" s="160"/>
      <c r="M3894" s="160"/>
      <c r="N3894" s="159"/>
      <c r="O3894" s="159"/>
      <c r="P3894" s="159"/>
      <c r="Q3894" s="159"/>
      <c r="R3894" s="160"/>
      <c r="S3894" s="160"/>
      <c r="T3894" s="160"/>
      <c r="U3894" s="160"/>
      <c r="V3894" s="160"/>
      <c r="W3894" s="160"/>
      <c r="X3894" s="160"/>
      <c r="Y3894" s="160"/>
      <c r="Z3894" s="149"/>
      <c r="AA3894" s="149"/>
      <c r="AB3894" s="149"/>
      <c r="AC3894" s="149"/>
      <c r="AD3894" s="149"/>
      <c r="AE3894" s="149"/>
      <c r="AF3894" s="149"/>
      <c r="AG3894" s="149" t="s">
        <v>409</v>
      </c>
      <c r="AH3894" s="149">
        <v>0</v>
      </c>
      <c r="AI3894" s="149"/>
      <c r="AJ3894" s="149"/>
      <c r="AK3894" s="149"/>
      <c r="AL3894" s="149"/>
      <c r="AM3894" s="149"/>
      <c r="AN3894" s="149"/>
      <c r="AO3894" s="149"/>
      <c r="AP3894" s="149"/>
      <c r="AQ3894" s="149"/>
      <c r="AR3894" s="149"/>
      <c r="AS3894" s="149"/>
      <c r="AT3894" s="149"/>
      <c r="AU3894" s="149"/>
      <c r="AV3894" s="149"/>
      <c r="AW3894" s="149"/>
      <c r="AX3894" s="149"/>
      <c r="AY3894" s="149"/>
      <c r="AZ3894" s="149"/>
      <c r="BA3894" s="149"/>
      <c r="BB3894" s="149"/>
      <c r="BC3894" s="149"/>
      <c r="BD3894" s="149"/>
      <c r="BE3894" s="149"/>
      <c r="BF3894" s="149"/>
      <c r="BG3894" s="149"/>
      <c r="BH3894" s="149"/>
    </row>
    <row r="3895" spans="1:60" outlineLevel="3" x14ac:dyDescent="0.2">
      <c r="A3895" s="156"/>
      <c r="B3895" s="157"/>
      <c r="C3895" s="200" t="s">
        <v>1111</v>
      </c>
      <c r="D3895" s="193"/>
      <c r="E3895" s="194">
        <v>6.21</v>
      </c>
      <c r="F3895" s="160"/>
      <c r="G3895" s="160"/>
      <c r="H3895" s="160"/>
      <c r="I3895" s="160"/>
      <c r="J3895" s="160"/>
      <c r="K3895" s="160"/>
      <c r="L3895" s="160"/>
      <c r="M3895" s="160"/>
      <c r="N3895" s="159"/>
      <c r="O3895" s="159"/>
      <c r="P3895" s="159"/>
      <c r="Q3895" s="159"/>
      <c r="R3895" s="160"/>
      <c r="S3895" s="160"/>
      <c r="T3895" s="160"/>
      <c r="U3895" s="160"/>
      <c r="V3895" s="160"/>
      <c r="W3895" s="160"/>
      <c r="X3895" s="160"/>
      <c r="Y3895" s="160"/>
      <c r="Z3895" s="149"/>
      <c r="AA3895" s="149"/>
      <c r="AB3895" s="149"/>
      <c r="AC3895" s="149"/>
      <c r="AD3895" s="149"/>
      <c r="AE3895" s="149"/>
      <c r="AF3895" s="149"/>
      <c r="AG3895" s="149" t="s">
        <v>409</v>
      </c>
      <c r="AH3895" s="149">
        <v>0</v>
      </c>
      <c r="AI3895" s="149"/>
      <c r="AJ3895" s="149"/>
      <c r="AK3895" s="149"/>
      <c r="AL3895" s="149"/>
      <c r="AM3895" s="149"/>
      <c r="AN3895" s="149"/>
      <c r="AO3895" s="149"/>
      <c r="AP3895" s="149"/>
      <c r="AQ3895" s="149"/>
      <c r="AR3895" s="149"/>
      <c r="AS3895" s="149"/>
      <c r="AT3895" s="149"/>
      <c r="AU3895" s="149"/>
      <c r="AV3895" s="149"/>
      <c r="AW3895" s="149"/>
      <c r="AX3895" s="149"/>
      <c r="AY3895" s="149"/>
      <c r="AZ3895" s="149"/>
      <c r="BA3895" s="149"/>
      <c r="BB3895" s="149"/>
      <c r="BC3895" s="149"/>
      <c r="BD3895" s="149"/>
      <c r="BE3895" s="149"/>
      <c r="BF3895" s="149"/>
      <c r="BG3895" s="149"/>
      <c r="BH3895" s="149"/>
    </row>
    <row r="3896" spans="1:60" outlineLevel="3" x14ac:dyDescent="0.2">
      <c r="A3896" s="156"/>
      <c r="B3896" s="157"/>
      <c r="C3896" s="200" t="s">
        <v>1112</v>
      </c>
      <c r="D3896" s="193"/>
      <c r="E3896" s="194">
        <v>6.21</v>
      </c>
      <c r="F3896" s="160"/>
      <c r="G3896" s="160"/>
      <c r="H3896" s="160"/>
      <c r="I3896" s="160"/>
      <c r="J3896" s="160"/>
      <c r="K3896" s="160"/>
      <c r="L3896" s="160"/>
      <c r="M3896" s="160"/>
      <c r="N3896" s="159"/>
      <c r="O3896" s="159"/>
      <c r="P3896" s="159"/>
      <c r="Q3896" s="159"/>
      <c r="R3896" s="160"/>
      <c r="S3896" s="160"/>
      <c r="T3896" s="160"/>
      <c r="U3896" s="160"/>
      <c r="V3896" s="160"/>
      <c r="W3896" s="160"/>
      <c r="X3896" s="160"/>
      <c r="Y3896" s="160"/>
      <c r="Z3896" s="149"/>
      <c r="AA3896" s="149"/>
      <c r="AB3896" s="149"/>
      <c r="AC3896" s="149"/>
      <c r="AD3896" s="149"/>
      <c r="AE3896" s="149"/>
      <c r="AF3896" s="149"/>
      <c r="AG3896" s="149" t="s">
        <v>409</v>
      </c>
      <c r="AH3896" s="149">
        <v>0</v>
      </c>
      <c r="AI3896" s="149"/>
      <c r="AJ3896" s="149"/>
      <c r="AK3896" s="149"/>
      <c r="AL3896" s="149"/>
      <c r="AM3896" s="149"/>
      <c r="AN3896" s="149"/>
      <c r="AO3896" s="149"/>
      <c r="AP3896" s="149"/>
      <c r="AQ3896" s="149"/>
      <c r="AR3896" s="149"/>
      <c r="AS3896" s="149"/>
      <c r="AT3896" s="149"/>
      <c r="AU3896" s="149"/>
      <c r="AV3896" s="149"/>
      <c r="AW3896" s="149"/>
      <c r="AX3896" s="149"/>
      <c r="AY3896" s="149"/>
      <c r="AZ3896" s="149"/>
      <c r="BA3896" s="149"/>
      <c r="BB3896" s="149"/>
      <c r="BC3896" s="149"/>
      <c r="BD3896" s="149"/>
      <c r="BE3896" s="149"/>
      <c r="BF3896" s="149"/>
      <c r="BG3896" s="149"/>
      <c r="BH3896" s="149"/>
    </row>
    <row r="3897" spans="1:60" outlineLevel="3" x14ac:dyDescent="0.2">
      <c r="A3897" s="156"/>
      <c r="B3897" s="157"/>
      <c r="C3897" s="200" t="s">
        <v>1113</v>
      </c>
      <c r="D3897" s="193"/>
      <c r="E3897" s="194">
        <v>6.21</v>
      </c>
      <c r="F3897" s="160"/>
      <c r="G3897" s="160"/>
      <c r="H3897" s="160"/>
      <c r="I3897" s="160"/>
      <c r="J3897" s="160"/>
      <c r="K3897" s="160"/>
      <c r="L3897" s="160"/>
      <c r="M3897" s="160"/>
      <c r="N3897" s="159"/>
      <c r="O3897" s="159"/>
      <c r="P3897" s="159"/>
      <c r="Q3897" s="159"/>
      <c r="R3897" s="160"/>
      <c r="S3897" s="160"/>
      <c r="T3897" s="160"/>
      <c r="U3897" s="160"/>
      <c r="V3897" s="160"/>
      <c r="W3897" s="160"/>
      <c r="X3897" s="160"/>
      <c r="Y3897" s="160"/>
      <c r="Z3897" s="149"/>
      <c r="AA3897" s="149"/>
      <c r="AB3897" s="149"/>
      <c r="AC3897" s="149"/>
      <c r="AD3897" s="149"/>
      <c r="AE3897" s="149"/>
      <c r="AF3897" s="149"/>
      <c r="AG3897" s="149" t="s">
        <v>409</v>
      </c>
      <c r="AH3897" s="149">
        <v>0</v>
      </c>
      <c r="AI3897" s="149"/>
      <c r="AJ3897" s="149"/>
      <c r="AK3897" s="149"/>
      <c r="AL3897" s="149"/>
      <c r="AM3897" s="149"/>
      <c r="AN3897" s="149"/>
      <c r="AO3897" s="149"/>
      <c r="AP3897" s="149"/>
      <c r="AQ3897" s="149"/>
      <c r="AR3897" s="149"/>
      <c r="AS3897" s="149"/>
      <c r="AT3897" s="149"/>
      <c r="AU3897" s="149"/>
      <c r="AV3897" s="149"/>
      <c r="AW3897" s="149"/>
      <c r="AX3897" s="149"/>
      <c r="AY3897" s="149"/>
      <c r="AZ3897" s="149"/>
      <c r="BA3897" s="149"/>
      <c r="BB3897" s="149"/>
      <c r="BC3897" s="149"/>
      <c r="BD3897" s="149"/>
      <c r="BE3897" s="149"/>
      <c r="BF3897" s="149"/>
      <c r="BG3897" s="149"/>
      <c r="BH3897" s="149"/>
    </row>
    <row r="3898" spans="1:60" outlineLevel="3" x14ac:dyDescent="0.2">
      <c r="A3898" s="156"/>
      <c r="B3898" s="157"/>
      <c r="C3898" s="201" t="s">
        <v>417</v>
      </c>
      <c r="D3898" s="195"/>
      <c r="E3898" s="196">
        <v>59.04</v>
      </c>
      <c r="F3898" s="160"/>
      <c r="G3898" s="160"/>
      <c r="H3898" s="160"/>
      <c r="I3898" s="160"/>
      <c r="J3898" s="160"/>
      <c r="K3898" s="160"/>
      <c r="L3898" s="160"/>
      <c r="M3898" s="160"/>
      <c r="N3898" s="159"/>
      <c r="O3898" s="159"/>
      <c r="P3898" s="159"/>
      <c r="Q3898" s="159"/>
      <c r="R3898" s="160"/>
      <c r="S3898" s="160"/>
      <c r="T3898" s="160"/>
      <c r="U3898" s="160"/>
      <c r="V3898" s="160"/>
      <c r="W3898" s="160"/>
      <c r="X3898" s="160"/>
      <c r="Y3898" s="160"/>
      <c r="Z3898" s="149"/>
      <c r="AA3898" s="149"/>
      <c r="AB3898" s="149"/>
      <c r="AC3898" s="149"/>
      <c r="AD3898" s="149"/>
      <c r="AE3898" s="149"/>
      <c r="AF3898" s="149"/>
      <c r="AG3898" s="149" t="s">
        <v>409</v>
      </c>
      <c r="AH3898" s="149">
        <v>1</v>
      </c>
      <c r="AI3898" s="149"/>
      <c r="AJ3898" s="149"/>
      <c r="AK3898" s="149"/>
      <c r="AL3898" s="149"/>
      <c r="AM3898" s="149"/>
      <c r="AN3898" s="149"/>
      <c r="AO3898" s="149"/>
      <c r="AP3898" s="149"/>
      <c r="AQ3898" s="149"/>
      <c r="AR3898" s="149"/>
      <c r="AS3898" s="149"/>
      <c r="AT3898" s="149"/>
      <c r="AU3898" s="149"/>
      <c r="AV3898" s="149"/>
      <c r="AW3898" s="149"/>
      <c r="AX3898" s="149"/>
      <c r="AY3898" s="149"/>
      <c r="AZ3898" s="149"/>
      <c r="BA3898" s="149"/>
      <c r="BB3898" s="149"/>
      <c r="BC3898" s="149"/>
      <c r="BD3898" s="149"/>
      <c r="BE3898" s="149"/>
      <c r="BF3898" s="149"/>
      <c r="BG3898" s="149"/>
      <c r="BH3898" s="149"/>
    </row>
    <row r="3899" spans="1:60" ht="33.75" outlineLevel="1" x14ac:dyDescent="0.2">
      <c r="A3899" s="173">
        <v>377</v>
      </c>
      <c r="B3899" s="174" t="s">
        <v>2736</v>
      </c>
      <c r="C3899" s="189" t="s">
        <v>2737</v>
      </c>
      <c r="D3899" s="175" t="s">
        <v>836</v>
      </c>
      <c r="E3899" s="176">
        <v>78.25</v>
      </c>
      <c r="F3899" s="177"/>
      <c r="G3899" s="178">
        <f>ROUND(E3899*F3899,2)</f>
        <v>0</v>
      </c>
      <c r="H3899" s="177"/>
      <c r="I3899" s="178">
        <f>ROUND(E3899*H3899,2)</f>
        <v>0</v>
      </c>
      <c r="J3899" s="177"/>
      <c r="K3899" s="178">
        <f>ROUND(E3899*J3899,2)</f>
        <v>0</v>
      </c>
      <c r="L3899" s="178">
        <v>12</v>
      </c>
      <c r="M3899" s="178">
        <f>G3899*(1+L3899/100)</f>
        <v>0</v>
      </c>
      <c r="N3899" s="176">
        <v>4.4000000000000002E-4</v>
      </c>
      <c r="O3899" s="176">
        <f>ROUND(E3899*N3899,2)</f>
        <v>0.03</v>
      </c>
      <c r="P3899" s="176">
        <v>0</v>
      </c>
      <c r="Q3899" s="176">
        <f>ROUND(E3899*P3899,2)</f>
        <v>0</v>
      </c>
      <c r="R3899" s="178" t="s">
        <v>2726</v>
      </c>
      <c r="S3899" s="178" t="s">
        <v>365</v>
      </c>
      <c r="T3899" s="179" t="s">
        <v>365</v>
      </c>
      <c r="U3899" s="160">
        <v>0.15</v>
      </c>
      <c r="V3899" s="160">
        <f>ROUND(E3899*U3899,2)</f>
        <v>11.74</v>
      </c>
      <c r="W3899" s="160"/>
      <c r="X3899" s="160" t="s">
        <v>404</v>
      </c>
      <c r="Y3899" s="160" t="s">
        <v>368</v>
      </c>
      <c r="Z3899" s="149"/>
      <c r="AA3899" s="149"/>
      <c r="AB3899" s="149"/>
      <c r="AC3899" s="149"/>
      <c r="AD3899" s="149"/>
      <c r="AE3899" s="149"/>
      <c r="AF3899" s="149"/>
      <c r="AG3899" s="149" t="s">
        <v>438</v>
      </c>
      <c r="AH3899" s="149"/>
      <c r="AI3899" s="149"/>
      <c r="AJ3899" s="149"/>
      <c r="AK3899" s="149"/>
      <c r="AL3899" s="149"/>
      <c r="AM3899" s="149"/>
      <c r="AN3899" s="149"/>
      <c r="AO3899" s="149"/>
      <c r="AP3899" s="149"/>
      <c r="AQ3899" s="149"/>
      <c r="AR3899" s="149"/>
      <c r="AS3899" s="149"/>
      <c r="AT3899" s="149"/>
      <c r="AU3899" s="149"/>
      <c r="AV3899" s="149"/>
      <c r="AW3899" s="149"/>
      <c r="AX3899" s="149"/>
      <c r="AY3899" s="149"/>
      <c r="AZ3899" s="149"/>
      <c r="BA3899" s="149"/>
      <c r="BB3899" s="149"/>
      <c r="BC3899" s="149"/>
      <c r="BD3899" s="149"/>
      <c r="BE3899" s="149"/>
      <c r="BF3899" s="149"/>
      <c r="BG3899" s="149"/>
      <c r="BH3899" s="149"/>
    </row>
    <row r="3900" spans="1:60" outlineLevel="2" x14ac:dyDescent="0.2">
      <c r="A3900" s="156"/>
      <c r="B3900" s="157"/>
      <c r="C3900" s="200" t="s">
        <v>1137</v>
      </c>
      <c r="D3900" s="193"/>
      <c r="E3900" s="194"/>
      <c r="F3900" s="160"/>
      <c r="G3900" s="160"/>
      <c r="H3900" s="160"/>
      <c r="I3900" s="160"/>
      <c r="J3900" s="160"/>
      <c r="K3900" s="160"/>
      <c r="L3900" s="160"/>
      <c r="M3900" s="160"/>
      <c r="N3900" s="159"/>
      <c r="O3900" s="159"/>
      <c r="P3900" s="159"/>
      <c r="Q3900" s="159"/>
      <c r="R3900" s="160"/>
      <c r="S3900" s="160"/>
      <c r="T3900" s="160"/>
      <c r="U3900" s="160"/>
      <c r="V3900" s="160"/>
      <c r="W3900" s="160"/>
      <c r="X3900" s="160"/>
      <c r="Y3900" s="160"/>
      <c r="Z3900" s="149"/>
      <c r="AA3900" s="149"/>
      <c r="AB3900" s="149"/>
      <c r="AC3900" s="149"/>
      <c r="AD3900" s="149"/>
      <c r="AE3900" s="149"/>
      <c r="AF3900" s="149"/>
      <c r="AG3900" s="149" t="s">
        <v>409</v>
      </c>
      <c r="AH3900" s="149">
        <v>0</v>
      </c>
      <c r="AI3900" s="149"/>
      <c r="AJ3900" s="149"/>
      <c r="AK3900" s="149"/>
      <c r="AL3900" s="149"/>
      <c r="AM3900" s="149"/>
      <c r="AN3900" s="149"/>
      <c r="AO3900" s="149"/>
      <c r="AP3900" s="149"/>
      <c r="AQ3900" s="149"/>
      <c r="AR3900" s="149"/>
      <c r="AS3900" s="149"/>
      <c r="AT3900" s="149"/>
      <c r="AU3900" s="149"/>
      <c r="AV3900" s="149"/>
      <c r="AW3900" s="149"/>
      <c r="AX3900" s="149"/>
      <c r="AY3900" s="149"/>
      <c r="AZ3900" s="149"/>
      <c r="BA3900" s="149"/>
      <c r="BB3900" s="149"/>
      <c r="BC3900" s="149"/>
      <c r="BD3900" s="149"/>
      <c r="BE3900" s="149"/>
      <c r="BF3900" s="149"/>
      <c r="BG3900" s="149"/>
      <c r="BH3900" s="149"/>
    </row>
    <row r="3901" spans="1:60" outlineLevel="3" x14ac:dyDescent="0.2">
      <c r="A3901" s="156"/>
      <c r="B3901" s="157"/>
      <c r="C3901" s="200" t="s">
        <v>2738</v>
      </c>
      <c r="D3901" s="193"/>
      <c r="E3901" s="194">
        <v>2.95</v>
      </c>
      <c r="F3901" s="160"/>
      <c r="G3901" s="160"/>
      <c r="H3901" s="160"/>
      <c r="I3901" s="160"/>
      <c r="J3901" s="160"/>
      <c r="K3901" s="160"/>
      <c r="L3901" s="160"/>
      <c r="M3901" s="160"/>
      <c r="N3901" s="159"/>
      <c r="O3901" s="159"/>
      <c r="P3901" s="159"/>
      <c r="Q3901" s="159"/>
      <c r="R3901" s="160"/>
      <c r="S3901" s="160"/>
      <c r="T3901" s="160"/>
      <c r="U3901" s="160"/>
      <c r="V3901" s="160"/>
      <c r="W3901" s="160"/>
      <c r="X3901" s="160"/>
      <c r="Y3901" s="160"/>
      <c r="Z3901" s="149"/>
      <c r="AA3901" s="149"/>
      <c r="AB3901" s="149"/>
      <c r="AC3901" s="149"/>
      <c r="AD3901" s="149"/>
      <c r="AE3901" s="149"/>
      <c r="AF3901" s="149"/>
      <c r="AG3901" s="149" t="s">
        <v>409</v>
      </c>
      <c r="AH3901" s="149">
        <v>0</v>
      </c>
      <c r="AI3901" s="149"/>
      <c r="AJ3901" s="149"/>
      <c r="AK3901" s="149"/>
      <c r="AL3901" s="149"/>
      <c r="AM3901" s="149"/>
      <c r="AN3901" s="149"/>
      <c r="AO3901" s="149"/>
      <c r="AP3901" s="149"/>
      <c r="AQ3901" s="149"/>
      <c r="AR3901" s="149"/>
      <c r="AS3901" s="149"/>
      <c r="AT3901" s="149"/>
      <c r="AU3901" s="149"/>
      <c r="AV3901" s="149"/>
      <c r="AW3901" s="149"/>
      <c r="AX3901" s="149"/>
      <c r="AY3901" s="149"/>
      <c r="AZ3901" s="149"/>
      <c r="BA3901" s="149"/>
      <c r="BB3901" s="149"/>
      <c r="BC3901" s="149"/>
      <c r="BD3901" s="149"/>
      <c r="BE3901" s="149"/>
      <c r="BF3901" s="149"/>
      <c r="BG3901" s="149"/>
      <c r="BH3901" s="149"/>
    </row>
    <row r="3902" spans="1:60" outlineLevel="3" x14ac:dyDescent="0.2">
      <c r="A3902" s="156"/>
      <c r="B3902" s="157"/>
      <c r="C3902" s="200" t="s">
        <v>2739</v>
      </c>
      <c r="D3902" s="193"/>
      <c r="E3902" s="194">
        <v>1.8</v>
      </c>
      <c r="F3902" s="160"/>
      <c r="G3902" s="160"/>
      <c r="H3902" s="160"/>
      <c r="I3902" s="160"/>
      <c r="J3902" s="160"/>
      <c r="K3902" s="160"/>
      <c r="L3902" s="160"/>
      <c r="M3902" s="160"/>
      <c r="N3902" s="159"/>
      <c r="O3902" s="159"/>
      <c r="P3902" s="159"/>
      <c r="Q3902" s="159"/>
      <c r="R3902" s="160"/>
      <c r="S3902" s="160"/>
      <c r="T3902" s="160"/>
      <c r="U3902" s="160"/>
      <c r="V3902" s="160"/>
      <c r="W3902" s="160"/>
      <c r="X3902" s="160"/>
      <c r="Y3902" s="160"/>
      <c r="Z3902" s="149"/>
      <c r="AA3902" s="149"/>
      <c r="AB3902" s="149"/>
      <c r="AC3902" s="149"/>
      <c r="AD3902" s="149"/>
      <c r="AE3902" s="149"/>
      <c r="AF3902" s="149"/>
      <c r="AG3902" s="149" t="s">
        <v>409</v>
      </c>
      <c r="AH3902" s="149">
        <v>0</v>
      </c>
      <c r="AI3902" s="149"/>
      <c r="AJ3902" s="149"/>
      <c r="AK3902" s="149"/>
      <c r="AL3902" s="149"/>
      <c r="AM3902" s="149"/>
      <c r="AN3902" s="149"/>
      <c r="AO3902" s="149"/>
      <c r="AP3902" s="149"/>
      <c r="AQ3902" s="149"/>
      <c r="AR3902" s="149"/>
      <c r="AS3902" s="149"/>
      <c r="AT3902" s="149"/>
      <c r="AU3902" s="149"/>
      <c r="AV3902" s="149"/>
      <c r="AW3902" s="149"/>
      <c r="AX3902" s="149"/>
      <c r="AY3902" s="149"/>
      <c r="AZ3902" s="149"/>
      <c r="BA3902" s="149"/>
      <c r="BB3902" s="149"/>
      <c r="BC3902" s="149"/>
      <c r="BD3902" s="149"/>
      <c r="BE3902" s="149"/>
      <c r="BF3902" s="149"/>
      <c r="BG3902" s="149"/>
      <c r="BH3902" s="149"/>
    </row>
    <row r="3903" spans="1:60" outlineLevel="3" x14ac:dyDescent="0.2">
      <c r="A3903" s="156"/>
      <c r="B3903" s="157"/>
      <c r="C3903" s="200" t="s">
        <v>2740</v>
      </c>
      <c r="D3903" s="193"/>
      <c r="E3903" s="194">
        <v>1.8</v>
      </c>
      <c r="F3903" s="160"/>
      <c r="G3903" s="160"/>
      <c r="H3903" s="160"/>
      <c r="I3903" s="160"/>
      <c r="J3903" s="160"/>
      <c r="K3903" s="160"/>
      <c r="L3903" s="160"/>
      <c r="M3903" s="160"/>
      <c r="N3903" s="159"/>
      <c r="O3903" s="159"/>
      <c r="P3903" s="159"/>
      <c r="Q3903" s="159"/>
      <c r="R3903" s="160"/>
      <c r="S3903" s="160"/>
      <c r="T3903" s="160"/>
      <c r="U3903" s="160"/>
      <c r="V3903" s="160"/>
      <c r="W3903" s="160"/>
      <c r="X3903" s="160"/>
      <c r="Y3903" s="160"/>
      <c r="Z3903" s="149"/>
      <c r="AA3903" s="149"/>
      <c r="AB3903" s="149"/>
      <c r="AC3903" s="149"/>
      <c r="AD3903" s="149"/>
      <c r="AE3903" s="149"/>
      <c r="AF3903" s="149"/>
      <c r="AG3903" s="149" t="s">
        <v>409</v>
      </c>
      <c r="AH3903" s="149">
        <v>0</v>
      </c>
      <c r="AI3903" s="149"/>
      <c r="AJ3903" s="149"/>
      <c r="AK3903" s="149"/>
      <c r="AL3903" s="149"/>
      <c r="AM3903" s="149"/>
      <c r="AN3903" s="149"/>
      <c r="AO3903" s="149"/>
      <c r="AP3903" s="149"/>
      <c r="AQ3903" s="149"/>
      <c r="AR3903" s="149"/>
      <c r="AS3903" s="149"/>
      <c r="AT3903" s="149"/>
      <c r="AU3903" s="149"/>
      <c r="AV3903" s="149"/>
      <c r="AW3903" s="149"/>
      <c r="AX3903" s="149"/>
      <c r="AY3903" s="149"/>
      <c r="AZ3903" s="149"/>
      <c r="BA3903" s="149"/>
      <c r="BB3903" s="149"/>
      <c r="BC3903" s="149"/>
      <c r="BD3903" s="149"/>
      <c r="BE3903" s="149"/>
      <c r="BF3903" s="149"/>
      <c r="BG3903" s="149"/>
      <c r="BH3903" s="149"/>
    </row>
    <row r="3904" spans="1:60" outlineLevel="3" x14ac:dyDescent="0.2">
      <c r="A3904" s="156"/>
      <c r="B3904" s="157"/>
      <c r="C3904" s="200" t="s">
        <v>2741</v>
      </c>
      <c r="D3904" s="193"/>
      <c r="E3904" s="194">
        <v>2.6</v>
      </c>
      <c r="F3904" s="160"/>
      <c r="G3904" s="160"/>
      <c r="H3904" s="160"/>
      <c r="I3904" s="160"/>
      <c r="J3904" s="160"/>
      <c r="K3904" s="160"/>
      <c r="L3904" s="160"/>
      <c r="M3904" s="160"/>
      <c r="N3904" s="159"/>
      <c r="O3904" s="159"/>
      <c r="P3904" s="159"/>
      <c r="Q3904" s="159"/>
      <c r="R3904" s="160"/>
      <c r="S3904" s="160"/>
      <c r="T3904" s="160"/>
      <c r="U3904" s="160"/>
      <c r="V3904" s="160"/>
      <c r="W3904" s="160"/>
      <c r="X3904" s="160"/>
      <c r="Y3904" s="160"/>
      <c r="Z3904" s="149"/>
      <c r="AA3904" s="149"/>
      <c r="AB3904" s="149"/>
      <c r="AC3904" s="149"/>
      <c r="AD3904" s="149"/>
      <c r="AE3904" s="149"/>
      <c r="AF3904" s="149"/>
      <c r="AG3904" s="149" t="s">
        <v>409</v>
      </c>
      <c r="AH3904" s="149">
        <v>0</v>
      </c>
      <c r="AI3904" s="149"/>
      <c r="AJ3904" s="149"/>
      <c r="AK3904" s="149"/>
      <c r="AL3904" s="149"/>
      <c r="AM3904" s="149"/>
      <c r="AN3904" s="149"/>
      <c r="AO3904" s="149"/>
      <c r="AP3904" s="149"/>
      <c r="AQ3904" s="149"/>
      <c r="AR3904" s="149"/>
      <c r="AS3904" s="149"/>
      <c r="AT3904" s="149"/>
      <c r="AU3904" s="149"/>
      <c r="AV3904" s="149"/>
      <c r="AW3904" s="149"/>
      <c r="AX3904" s="149"/>
      <c r="AY3904" s="149"/>
      <c r="AZ3904" s="149"/>
      <c r="BA3904" s="149"/>
      <c r="BB3904" s="149"/>
      <c r="BC3904" s="149"/>
      <c r="BD3904" s="149"/>
      <c r="BE3904" s="149"/>
      <c r="BF3904" s="149"/>
      <c r="BG3904" s="149"/>
      <c r="BH3904" s="149"/>
    </row>
    <row r="3905" spans="1:60" outlineLevel="3" x14ac:dyDescent="0.2">
      <c r="A3905" s="156"/>
      <c r="B3905" s="157"/>
      <c r="C3905" s="200" t="s">
        <v>2742</v>
      </c>
      <c r="D3905" s="193"/>
      <c r="E3905" s="194">
        <v>2.6</v>
      </c>
      <c r="F3905" s="160"/>
      <c r="G3905" s="160"/>
      <c r="H3905" s="160"/>
      <c r="I3905" s="160"/>
      <c r="J3905" s="160"/>
      <c r="K3905" s="160"/>
      <c r="L3905" s="160"/>
      <c r="M3905" s="160"/>
      <c r="N3905" s="159"/>
      <c r="O3905" s="159"/>
      <c r="P3905" s="159"/>
      <c r="Q3905" s="159"/>
      <c r="R3905" s="160"/>
      <c r="S3905" s="160"/>
      <c r="T3905" s="160"/>
      <c r="U3905" s="160"/>
      <c r="V3905" s="160"/>
      <c r="W3905" s="160"/>
      <c r="X3905" s="160"/>
      <c r="Y3905" s="160"/>
      <c r="Z3905" s="149"/>
      <c r="AA3905" s="149"/>
      <c r="AB3905" s="149"/>
      <c r="AC3905" s="149"/>
      <c r="AD3905" s="149"/>
      <c r="AE3905" s="149"/>
      <c r="AF3905" s="149"/>
      <c r="AG3905" s="149" t="s">
        <v>409</v>
      </c>
      <c r="AH3905" s="149">
        <v>0</v>
      </c>
      <c r="AI3905" s="149"/>
      <c r="AJ3905" s="149"/>
      <c r="AK3905" s="149"/>
      <c r="AL3905" s="149"/>
      <c r="AM3905" s="149"/>
      <c r="AN3905" s="149"/>
      <c r="AO3905" s="149"/>
      <c r="AP3905" s="149"/>
      <c r="AQ3905" s="149"/>
      <c r="AR3905" s="149"/>
      <c r="AS3905" s="149"/>
      <c r="AT3905" s="149"/>
      <c r="AU3905" s="149"/>
      <c r="AV3905" s="149"/>
      <c r="AW3905" s="149"/>
      <c r="AX3905" s="149"/>
      <c r="AY3905" s="149"/>
      <c r="AZ3905" s="149"/>
      <c r="BA3905" s="149"/>
      <c r="BB3905" s="149"/>
      <c r="BC3905" s="149"/>
      <c r="BD3905" s="149"/>
      <c r="BE3905" s="149"/>
      <c r="BF3905" s="149"/>
      <c r="BG3905" s="149"/>
      <c r="BH3905" s="149"/>
    </row>
    <row r="3906" spans="1:60" outlineLevel="3" x14ac:dyDescent="0.2">
      <c r="A3906" s="156"/>
      <c r="B3906" s="157"/>
      <c r="C3906" s="200" t="s">
        <v>2743</v>
      </c>
      <c r="D3906" s="193"/>
      <c r="E3906" s="194">
        <v>2.7</v>
      </c>
      <c r="F3906" s="160"/>
      <c r="G3906" s="160"/>
      <c r="H3906" s="160"/>
      <c r="I3906" s="160"/>
      <c r="J3906" s="160"/>
      <c r="K3906" s="160"/>
      <c r="L3906" s="160"/>
      <c r="M3906" s="160"/>
      <c r="N3906" s="159"/>
      <c r="O3906" s="159"/>
      <c r="P3906" s="159"/>
      <c r="Q3906" s="159"/>
      <c r="R3906" s="160"/>
      <c r="S3906" s="160"/>
      <c r="T3906" s="160"/>
      <c r="U3906" s="160"/>
      <c r="V3906" s="160"/>
      <c r="W3906" s="160"/>
      <c r="X3906" s="160"/>
      <c r="Y3906" s="160"/>
      <c r="Z3906" s="149"/>
      <c r="AA3906" s="149"/>
      <c r="AB3906" s="149"/>
      <c r="AC3906" s="149"/>
      <c r="AD3906" s="149"/>
      <c r="AE3906" s="149"/>
      <c r="AF3906" s="149"/>
      <c r="AG3906" s="149" t="s">
        <v>409</v>
      </c>
      <c r="AH3906" s="149">
        <v>0</v>
      </c>
      <c r="AI3906" s="149"/>
      <c r="AJ3906" s="149"/>
      <c r="AK3906" s="149"/>
      <c r="AL3906" s="149"/>
      <c r="AM3906" s="149"/>
      <c r="AN3906" s="149"/>
      <c r="AO3906" s="149"/>
      <c r="AP3906" s="149"/>
      <c r="AQ3906" s="149"/>
      <c r="AR3906" s="149"/>
      <c r="AS3906" s="149"/>
      <c r="AT3906" s="149"/>
      <c r="AU3906" s="149"/>
      <c r="AV3906" s="149"/>
      <c r="AW3906" s="149"/>
      <c r="AX3906" s="149"/>
      <c r="AY3906" s="149"/>
      <c r="AZ3906" s="149"/>
      <c r="BA3906" s="149"/>
      <c r="BB3906" s="149"/>
      <c r="BC3906" s="149"/>
      <c r="BD3906" s="149"/>
      <c r="BE3906" s="149"/>
      <c r="BF3906" s="149"/>
      <c r="BG3906" s="149"/>
      <c r="BH3906" s="149"/>
    </row>
    <row r="3907" spans="1:60" outlineLevel="3" x14ac:dyDescent="0.2">
      <c r="A3907" s="156"/>
      <c r="B3907" s="157"/>
      <c r="C3907" s="200" t="s">
        <v>2744</v>
      </c>
      <c r="D3907" s="193"/>
      <c r="E3907" s="194">
        <v>0.8</v>
      </c>
      <c r="F3907" s="160"/>
      <c r="G3907" s="160"/>
      <c r="H3907" s="160"/>
      <c r="I3907" s="160"/>
      <c r="J3907" s="160"/>
      <c r="K3907" s="160"/>
      <c r="L3907" s="160"/>
      <c r="M3907" s="160"/>
      <c r="N3907" s="159"/>
      <c r="O3907" s="159"/>
      <c r="P3907" s="159"/>
      <c r="Q3907" s="159"/>
      <c r="R3907" s="160"/>
      <c r="S3907" s="160"/>
      <c r="T3907" s="160"/>
      <c r="U3907" s="160"/>
      <c r="V3907" s="160"/>
      <c r="W3907" s="160"/>
      <c r="X3907" s="160"/>
      <c r="Y3907" s="160"/>
      <c r="Z3907" s="149"/>
      <c r="AA3907" s="149"/>
      <c r="AB3907" s="149"/>
      <c r="AC3907" s="149"/>
      <c r="AD3907" s="149"/>
      <c r="AE3907" s="149"/>
      <c r="AF3907" s="149"/>
      <c r="AG3907" s="149" t="s">
        <v>409</v>
      </c>
      <c r="AH3907" s="149">
        <v>0</v>
      </c>
      <c r="AI3907" s="149"/>
      <c r="AJ3907" s="149"/>
      <c r="AK3907" s="149"/>
      <c r="AL3907" s="149"/>
      <c r="AM3907" s="149"/>
      <c r="AN3907" s="149"/>
      <c r="AO3907" s="149"/>
      <c r="AP3907" s="149"/>
      <c r="AQ3907" s="149"/>
      <c r="AR3907" s="149"/>
      <c r="AS3907" s="149"/>
      <c r="AT3907" s="149"/>
      <c r="AU3907" s="149"/>
      <c r="AV3907" s="149"/>
      <c r="AW3907" s="149"/>
      <c r="AX3907" s="149"/>
      <c r="AY3907" s="149"/>
      <c r="AZ3907" s="149"/>
      <c r="BA3907" s="149"/>
      <c r="BB3907" s="149"/>
      <c r="BC3907" s="149"/>
      <c r="BD3907" s="149"/>
      <c r="BE3907" s="149"/>
      <c r="BF3907" s="149"/>
      <c r="BG3907" s="149"/>
      <c r="BH3907" s="149"/>
    </row>
    <row r="3908" spans="1:60" outlineLevel="3" x14ac:dyDescent="0.2">
      <c r="A3908" s="156"/>
      <c r="B3908" s="157"/>
      <c r="C3908" s="200" t="s">
        <v>2745</v>
      </c>
      <c r="D3908" s="193"/>
      <c r="E3908" s="194">
        <v>1.1000000000000001</v>
      </c>
      <c r="F3908" s="160"/>
      <c r="G3908" s="160"/>
      <c r="H3908" s="160"/>
      <c r="I3908" s="160"/>
      <c r="J3908" s="160"/>
      <c r="K3908" s="160"/>
      <c r="L3908" s="160"/>
      <c r="M3908" s="160"/>
      <c r="N3908" s="159"/>
      <c r="O3908" s="159"/>
      <c r="P3908" s="159"/>
      <c r="Q3908" s="159"/>
      <c r="R3908" s="160"/>
      <c r="S3908" s="160"/>
      <c r="T3908" s="160"/>
      <c r="U3908" s="160"/>
      <c r="V3908" s="160"/>
      <c r="W3908" s="160"/>
      <c r="X3908" s="160"/>
      <c r="Y3908" s="160"/>
      <c r="Z3908" s="149"/>
      <c r="AA3908" s="149"/>
      <c r="AB3908" s="149"/>
      <c r="AC3908" s="149"/>
      <c r="AD3908" s="149"/>
      <c r="AE3908" s="149"/>
      <c r="AF3908" s="149"/>
      <c r="AG3908" s="149" t="s">
        <v>409</v>
      </c>
      <c r="AH3908" s="149">
        <v>0</v>
      </c>
      <c r="AI3908" s="149"/>
      <c r="AJ3908" s="149"/>
      <c r="AK3908" s="149"/>
      <c r="AL3908" s="149"/>
      <c r="AM3908" s="149"/>
      <c r="AN3908" s="149"/>
      <c r="AO3908" s="149"/>
      <c r="AP3908" s="149"/>
      <c r="AQ3908" s="149"/>
      <c r="AR3908" s="149"/>
      <c r="AS3908" s="149"/>
      <c r="AT3908" s="149"/>
      <c r="AU3908" s="149"/>
      <c r="AV3908" s="149"/>
      <c r="AW3908" s="149"/>
      <c r="AX3908" s="149"/>
      <c r="AY3908" s="149"/>
      <c r="AZ3908" s="149"/>
      <c r="BA3908" s="149"/>
      <c r="BB3908" s="149"/>
      <c r="BC3908" s="149"/>
      <c r="BD3908" s="149"/>
      <c r="BE3908" s="149"/>
      <c r="BF3908" s="149"/>
      <c r="BG3908" s="149"/>
      <c r="BH3908" s="149"/>
    </row>
    <row r="3909" spans="1:60" outlineLevel="3" x14ac:dyDescent="0.2">
      <c r="A3909" s="156"/>
      <c r="B3909" s="157"/>
      <c r="C3909" s="201" t="s">
        <v>417</v>
      </c>
      <c r="D3909" s="195"/>
      <c r="E3909" s="196">
        <v>16.350000000000001</v>
      </c>
      <c r="F3909" s="160"/>
      <c r="G3909" s="160"/>
      <c r="H3909" s="160"/>
      <c r="I3909" s="160"/>
      <c r="J3909" s="160"/>
      <c r="K3909" s="160"/>
      <c r="L3909" s="160"/>
      <c r="M3909" s="160"/>
      <c r="N3909" s="159"/>
      <c r="O3909" s="159"/>
      <c r="P3909" s="159"/>
      <c r="Q3909" s="159"/>
      <c r="R3909" s="160"/>
      <c r="S3909" s="160"/>
      <c r="T3909" s="160"/>
      <c r="U3909" s="160"/>
      <c r="V3909" s="160"/>
      <c r="W3909" s="160"/>
      <c r="X3909" s="160"/>
      <c r="Y3909" s="160"/>
      <c r="Z3909" s="149"/>
      <c r="AA3909" s="149"/>
      <c r="AB3909" s="149"/>
      <c r="AC3909" s="149"/>
      <c r="AD3909" s="149"/>
      <c r="AE3909" s="149"/>
      <c r="AF3909" s="149"/>
      <c r="AG3909" s="149" t="s">
        <v>409</v>
      </c>
      <c r="AH3909" s="149">
        <v>1</v>
      </c>
      <c r="AI3909" s="149"/>
      <c r="AJ3909" s="149"/>
      <c r="AK3909" s="149"/>
      <c r="AL3909" s="149"/>
      <c r="AM3909" s="149"/>
      <c r="AN3909" s="149"/>
      <c r="AO3909" s="149"/>
      <c r="AP3909" s="149"/>
      <c r="AQ3909" s="149"/>
      <c r="AR3909" s="149"/>
      <c r="AS3909" s="149"/>
      <c r="AT3909" s="149"/>
      <c r="AU3909" s="149"/>
      <c r="AV3909" s="149"/>
      <c r="AW3909" s="149"/>
      <c r="AX3909" s="149"/>
      <c r="AY3909" s="149"/>
      <c r="AZ3909" s="149"/>
      <c r="BA3909" s="149"/>
      <c r="BB3909" s="149"/>
      <c r="BC3909" s="149"/>
      <c r="BD3909" s="149"/>
      <c r="BE3909" s="149"/>
      <c r="BF3909" s="149"/>
      <c r="BG3909" s="149"/>
      <c r="BH3909" s="149"/>
    </row>
    <row r="3910" spans="1:60" outlineLevel="3" x14ac:dyDescent="0.2">
      <c r="A3910" s="156"/>
      <c r="B3910" s="157"/>
      <c r="C3910" s="200" t="s">
        <v>896</v>
      </c>
      <c r="D3910" s="193"/>
      <c r="E3910" s="194"/>
      <c r="F3910" s="160"/>
      <c r="G3910" s="160"/>
      <c r="H3910" s="160"/>
      <c r="I3910" s="160"/>
      <c r="J3910" s="160"/>
      <c r="K3910" s="160"/>
      <c r="L3910" s="160"/>
      <c r="M3910" s="160"/>
      <c r="N3910" s="159"/>
      <c r="O3910" s="159"/>
      <c r="P3910" s="159"/>
      <c r="Q3910" s="159"/>
      <c r="R3910" s="160"/>
      <c r="S3910" s="160"/>
      <c r="T3910" s="160"/>
      <c r="U3910" s="160"/>
      <c r="V3910" s="160"/>
      <c r="W3910" s="160"/>
      <c r="X3910" s="160"/>
      <c r="Y3910" s="160"/>
      <c r="Z3910" s="149"/>
      <c r="AA3910" s="149"/>
      <c r="AB3910" s="149"/>
      <c r="AC3910" s="149"/>
      <c r="AD3910" s="149"/>
      <c r="AE3910" s="149"/>
      <c r="AF3910" s="149"/>
      <c r="AG3910" s="149" t="s">
        <v>409</v>
      </c>
      <c r="AH3910" s="149">
        <v>0</v>
      </c>
      <c r="AI3910" s="149"/>
      <c r="AJ3910" s="149"/>
      <c r="AK3910" s="149"/>
      <c r="AL3910" s="149"/>
      <c r="AM3910" s="149"/>
      <c r="AN3910" s="149"/>
      <c r="AO3910" s="149"/>
      <c r="AP3910" s="149"/>
      <c r="AQ3910" s="149"/>
      <c r="AR3910" s="149"/>
      <c r="AS3910" s="149"/>
      <c r="AT3910" s="149"/>
      <c r="AU3910" s="149"/>
      <c r="AV3910" s="149"/>
      <c r="AW3910" s="149"/>
      <c r="AX3910" s="149"/>
      <c r="AY3910" s="149"/>
      <c r="AZ3910" s="149"/>
      <c r="BA3910" s="149"/>
      <c r="BB3910" s="149"/>
      <c r="BC3910" s="149"/>
      <c r="BD3910" s="149"/>
      <c r="BE3910" s="149"/>
      <c r="BF3910" s="149"/>
      <c r="BG3910" s="149"/>
      <c r="BH3910" s="149"/>
    </row>
    <row r="3911" spans="1:60" outlineLevel="3" x14ac:dyDescent="0.2">
      <c r="A3911" s="156"/>
      <c r="B3911" s="157"/>
      <c r="C3911" s="200" t="s">
        <v>2746</v>
      </c>
      <c r="D3911" s="193"/>
      <c r="E3911" s="194">
        <v>15.4</v>
      </c>
      <c r="F3911" s="160"/>
      <c r="G3911" s="160"/>
      <c r="H3911" s="160"/>
      <c r="I3911" s="160"/>
      <c r="J3911" s="160"/>
      <c r="K3911" s="160"/>
      <c r="L3911" s="160"/>
      <c r="M3911" s="160"/>
      <c r="N3911" s="159"/>
      <c r="O3911" s="159"/>
      <c r="P3911" s="159"/>
      <c r="Q3911" s="159"/>
      <c r="R3911" s="160"/>
      <c r="S3911" s="160"/>
      <c r="T3911" s="160"/>
      <c r="U3911" s="160"/>
      <c r="V3911" s="160"/>
      <c r="W3911" s="160"/>
      <c r="X3911" s="160"/>
      <c r="Y3911" s="160"/>
      <c r="Z3911" s="149"/>
      <c r="AA3911" s="149"/>
      <c r="AB3911" s="149"/>
      <c r="AC3911" s="149"/>
      <c r="AD3911" s="149"/>
      <c r="AE3911" s="149"/>
      <c r="AF3911" s="149"/>
      <c r="AG3911" s="149" t="s">
        <v>409</v>
      </c>
      <c r="AH3911" s="149">
        <v>0</v>
      </c>
      <c r="AI3911" s="149"/>
      <c r="AJ3911" s="149"/>
      <c r="AK3911" s="149"/>
      <c r="AL3911" s="149"/>
      <c r="AM3911" s="149"/>
      <c r="AN3911" s="149"/>
      <c r="AO3911" s="149"/>
      <c r="AP3911" s="149"/>
      <c r="AQ3911" s="149"/>
      <c r="AR3911" s="149"/>
      <c r="AS3911" s="149"/>
      <c r="AT3911" s="149"/>
      <c r="AU3911" s="149"/>
      <c r="AV3911" s="149"/>
      <c r="AW3911" s="149"/>
      <c r="AX3911" s="149"/>
      <c r="AY3911" s="149"/>
      <c r="AZ3911" s="149"/>
      <c r="BA3911" s="149"/>
      <c r="BB3911" s="149"/>
      <c r="BC3911" s="149"/>
      <c r="BD3911" s="149"/>
      <c r="BE3911" s="149"/>
      <c r="BF3911" s="149"/>
      <c r="BG3911" s="149"/>
      <c r="BH3911" s="149"/>
    </row>
    <row r="3912" spans="1:60" outlineLevel="3" x14ac:dyDescent="0.2">
      <c r="A3912" s="156"/>
      <c r="B3912" s="157"/>
      <c r="C3912" s="200" t="s">
        <v>2747</v>
      </c>
      <c r="D3912" s="193"/>
      <c r="E3912" s="194">
        <v>2.2000000000000002</v>
      </c>
      <c r="F3912" s="160"/>
      <c r="G3912" s="160"/>
      <c r="H3912" s="160"/>
      <c r="I3912" s="160"/>
      <c r="J3912" s="160"/>
      <c r="K3912" s="160"/>
      <c r="L3912" s="160"/>
      <c r="M3912" s="160"/>
      <c r="N3912" s="159"/>
      <c r="O3912" s="159"/>
      <c r="P3912" s="159"/>
      <c r="Q3912" s="159"/>
      <c r="R3912" s="160"/>
      <c r="S3912" s="160"/>
      <c r="T3912" s="160"/>
      <c r="U3912" s="160"/>
      <c r="V3912" s="160"/>
      <c r="W3912" s="160"/>
      <c r="X3912" s="160"/>
      <c r="Y3912" s="160"/>
      <c r="Z3912" s="149"/>
      <c r="AA3912" s="149"/>
      <c r="AB3912" s="149"/>
      <c r="AC3912" s="149"/>
      <c r="AD3912" s="149"/>
      <c r="AE3912" s="149"/>
      <c r="AF3912" s="149"/>
      <c r="AG3912" s="149" t="s">
        <v>409</v>
      </c>
      <c r="AH3912" s="149">
        <v>0</v>
      </c>
      <c r="AI3912" s="149"/>
      <c r="AJ3912" s="149"/>
      <c r="AK3912" s="149"/>
      <c r="AL3912" s="149"/>
      <c r="AM3912" s="149"/>
      <c r="AN3912" s="149"/>
      <c r="AO3912" s="149"/>
      <c r="AP3912" s="149"/>
      <c r="AQ3912" s="149"/>
      <c r="AR3912" s="149"/>
      <c r="AS3912" s="149"/>
      <c r="AT3912" s="149"/>
      <c r="AU3912" s="149"/>
      <c r="AV3912" s="149"/>
      <c r="AW3912" s="149"/>
      <c r="AX3912" s="149"/>
      <c r="AY3912" s="149"/>
      <c r="AZ3912" s="149"/>
      <c r="BA3912" s="149"/>
      <c r="BB3912" s="149"/>
      <c r="BC3912" s="149"/>
      <c r="BD3912" s="149"/>
      <c r="BE3912" s="149"/>
      <c r="BF3912" s="149"/>
      <c r="BG3912" s="149"/>
      <c r="BH3912" s="149"/>
    </row>
    <row r="3913" spans="1:60" outlineLevel="3" x14ac:dyDescent="0.2">
      <c r="A3913" s="156"/>
      <c r="B3913" s="157"/>
      <c r="C3913" s="200" t="s">
        <v>2748</v>
      </c>
      <c r="D3913" s="193"/>
      <c r="E3913" s="194">
        <v>3.3</v>
      </c>
      <c r="F3913" s="160"/>
      <c r="G3913" s="160"/>
      <c r="H3913" s="160"/>
      <c r="I3913" s="160"/>
      <c r="J3913" s="160"/>
      <c r="K3913" s="160"/>
      <c r="L3913" s="160"/>
      <c r="M3913" s="160"/>
      <c r="N3913" s="159"/>
      <c r="O3913" s="159"/>
      <c r="P3913" s="159"/>
      <c r="Q3913" s="159"/>
      <c r="R3913" s="160"/>
      <c r="S3913" s="160"/>
      <c r="T3913" s="160"/>
      <c r="U3913" s="160"/>
      <c r="V3913" s="160"/>
      <c r="W3913" s="160"/>
      <c r="X3913" s="160"/>
      <c r="Y3913" s="160"/>
      <c r="Z3913" s="149"/>
      <c r="AA3913" s="149"/>
      <c r="AB3913" s="149"/>
      <c r="AC3913" s="149"/>
      <c r="AD3913" s="149"/>
      <c r="AE3913" s="149"/>
      <c r="AF3913" s="149"/>
      <c r="AG3913" s="149" t="s">
        <v>409</v>
      </c>
      <c r="AH3913" s="149">
        <v>0</v>
      </c>
      <c r="AI3913" s="149"/>
      <c r="AJ3913" s="149"/>
      <c r="AK3913" s="149"/>
      <c r="AL3913" s="149"/>
      <c r="AM3913" s="149"/>
      <c r="AN3913" s="149"/>
      <c r="AO3913" s="149"/>
      <c r="AP3913" s="149"/>
      <c r="AQ3913" s="149"/>
      <c r="AR3913" s="149"/>
      <c r="AS3913" s="149"/>
      <c r="AT3913" s="149"/>
      <c r="AU3913" s="149"/>
      <c r="AV3913" s="149"/>
      <c r="AW3913" s="149"/>
      <c r="AX3913" s="149"/>
      <c r="AY3913" s="149"/>
      <c r="AZ3913" s="149"/>
      <c r="BA3913" s="149"/>
      <c r="BB3913" s="149"/>
      <c r="BC3913" s="149"/>
      <c r="BD3913" s="149"/>
      <c r="BE3913" s="149"/>
      <c r="BF3913" s="149"/>
      <c r="BG3913" s="149"/>
      <c r="BH3913" s="149"/>
    </row>
    <row r="3914" spans="1:60" outlineLevel="3" x14ac:dyDescent="0.2">
      <c r="A3914" s="156"/>
      <c r="B3914" s="157"/>
      <c r="C3914" s="200" t="s">
        <v>2749</v>
      </c>
      <c r="D3914" s="193"/>
      <c r="E3914" s="194">
        <v>14.4</v>
      </c>
      <c r="F3914" s="160"/>
      <c r="G3914" s="160"/>
      <c r="H3914" s="160"/>
      <c r="I3914" s="160"/>
      <c r="J3914" s="160"/>
      <c r="K3914" s="160"/>
      <c r="L3914" s="160"/>
      <c r="M3914" s="160"/>
      <c r="N3914" s="159"/>
      <c r="O3914" s="159"/>
      <c r="P3914" s="159"/>
      <c r="Q3914" s="159"/>
      <c r="R3914" s="160"/>
      <c r="S3914" s="160"/>
      <c r="T3914" s="160"/>
      <c r="U3914" s="160"/>
      <c r="V3914" s="160"/>
      <c r="W3914" s="160"/>
      <c r="X3914" s="160"/>
      <c r="Y3914" s="160"/>
      <c r="Z3914" s="149"/>
      <c r="AA3914" s="149"/>
      <c r="AB3914" s="149"/>
      <c r="AC3914" s="149"/>
      <c r="AD3914" s="149"/>
      <c r="AE3914" s="149"/>
      <c r="AF3914" s="149"/>
      <c r="AG3914" s="149" t="s">
        <v>409</v>
      </c>
      <c r="AH3914" s="149">
        <v>0</v>
      </c>
      <c r="AI3914" s="149"/>
      <c r="AJ3914" s="149"/>
      <c r="AK3914" s="149"/>
      <c r="AL3914" s="149"/>
      <c r="AM3914" s="149"/>
      <c r="AN3914" s="149"/>
      <c r="AO3914" s="149"/>
      <c r="AP3914" s="149"/>
      <c r="AQ3914" s="149"/>
      <c r="AR3914" s="149"/>
      <c r="AS3914" s="149"/>
      <c r="AT3914" s="149"/>
      <c r="AU3914" s="149"/>
      <c r="AV3914" s="149"/>
      <c r="AW3914" s="149"/>
      <c r="AX3914" s="149"/>
      <c r="AY3914" s="149"/>
      <c r="AZ3914" s="149"/>
      <c r="BA3914" s="149"/>
      <c r="BB3914" s="149"/>
      <c r="BC3914" s="149"/>
      <c r="BD3914" s="149"/>
      <c r="BE3914" s="149"/>
      <c r="BF3914" s="149"/>
      <c r="BG3914" s="149"/>
      <c r="BH3914" s="149"/>
    </row>
    <row r="3915" spans="1:60" outlineLevel="3" x14ac:dyDescent="0.2">
      <c r="A3915" s="156"/>
      <c r="B3915" s="157"/>
      <c r="C3915" s="200" t="s">
        <v>2750</v>
      </c>
      <c r="D3915" s="193"/>
      <c r="E3915" s="194">
        <v>2.1</v>
      </c>
      <c r="F3915" s="160"/>
      <c r="G3915" s="160"/>
      <c r="H3915" s="160"/>
      <c r="I3915" s="160"/>
      <c r="J3915" s="160"/>
      <c r="K3915" s="160"/>
      <c r="L3915" s="160"/>
      <c r="M3915" s="160"/>
      <c r="N3915" s="159"/>
      <c r="O3915" s="159"/>
      <c r="P3915" s="159"/>
      <c r="Q3915" s="159"/>
      <c r="R3915" s="160"/>
      <c r="S3915" s="160"/>
      <c r="T3915" s="160"/>
      <c r="U3915" s="160"/>
      <c r="V3915" s="160"/>
      <c r="W3915" s="160"/>
      <c r="X3915" s="160"/>
      <c r="Y3915" s="160"/>
      <c r="Z3915" s="149"/>
      <c r="AA3915" s="149"/>
      <c r="AB3915" s="149"/>
      <c r="AC3915" s="149"/>
      <c r="AD3915" s="149"/>
      <c r="AE3915" s="149"/>
      <c r="AF3915" s="149"/>
      <c r="AG3915" s="149" t="s">
        <v>409</v>
      </c>
      <c r="AH3915" s="149">
        <v>0</v>
      </c>
      <c r="AI3915" s="149"/>
      <c r="AJ3915" s="149"/>
      <c r="AK3915" s="149"/>
      <c r="AL3915" s="149"/>
      <c r="AM3915" s="149"/>
      <c r="AN3915" s="149"/>
      <c r="AO3915" s="149"/>
      <c r="AP3915" s="149"/>
      <c r="AQ3915" s="149"/>
      <c r="AR3915" s="149"/>
      <c r="AS3915" s="149"/>
      <c r="AT3915" s="149"/>
      <c r="AU3915" s="149"/>
      <c r="AV3915" s="149"/>
      <c r="AW3915" s="149"/>
      <c r="AX3915" s="149"/>
      <c r="AY3915" s="149"/>
      <c r="AZ3915" s="149"/>
      <c r="BA3915" s="149"/>
      <c r="BB3915" s="149"/>
      <c r="BC3915" s="149"/>
      <c r="BD3915" s="149"/>
      <c r="BE3915" s="149"/>
      <c r="BF3915" s="149"/>
      <c r="BG3915" s="149"/>
      <c r="BH3915" s="149"/>
    </row>
    <row r="3916" spans="1:60" outlineLevel="3" x14ac:dyDescent="0.2">
      <c r="A3916" s="156"/>
      <c r="B3916" s="157"/>
      <c r="C3916" s="200" t="s">
        <v>2751</v>
      </c>
      <c r="D3916" s="193"/>
      <c r="E3916" s="194">
        <v>0.9</v>
      </c>
      <c r="F3916" s="160"/>
      <c r="G3916" s="160"/>
      <c r="H3916" s="160"/>
      <c r="I3916" s="160"/>
      <c r="J3916" s="160"/>
      <c r="K3916" s="160"/>
      <c r="L3916" s="160"/>
      <c r="M3916" s="160"/>
      <c r="N3916" s="159"/>
      <c r="O3916" s="159"/>
      <c r="P3916" s="159"/>
      <c r="Q3916" s="159"/>
      <c r="R3916" s="160"/>
      <c r="S3916" s="160"/>
      <c r="T3916" s="160"/>
      <c r="U3916" s="160"/>
      <c r="V3916" s="160"/>
      <c r="W3916" s="160"/>
      <c r="X3916" s="160"/>
      <c r="Y3916" s="160"/>
      <c r="Z3916" s="149"/>
      <c r="AA3916" s="149"/>
      <c r="AB3916" s="149"/>
      <c r="AC3916" s="149"/>
      <c r="AD3916" s="149"/>
      <c r="AE3916" s="149"/>
      <c r="AF3916" s="149"/>
      <c r="AG3916" s="149" t="s">
        <v>409</v>
      </c>
      <c r="AH3916" s="149">
        <v>0</v>
      </c>
      <c r="AI3916" s="149"/>
      <c r="AJ3916" s="149"/>
      <c r="AK3916" s="149"/>
      <c r="AL3916" s="149"/>
      <c r="AM3916" s="149"/>
      <c r="AN3916" s="149"/>
      <c r="AO3916" s="149"/>
      <c r="AP3916" s="149"/>
      <c r="AQ3916" s="149"/>
      <c r="AR3916" s="149"/>
      <c r="AS3916" s="149"/>
      <c r="AT3916" s="149"/>
      <c r="AU3916" s="149"/>
      <c r="AV3916" s="149"/>
      <c r="AW3916" s="149"/>
      <c r="AX3916" s="149"/>
      <c r="AY3916" s="149"/>
      <c r="AZ3916" s="149"/>
      <c r="BA3916" s="149"/>
      <c r="BB3916" s="149"/>
      <c r="BC3916" s="149"/>
      <c r="BD3916" s="149"/>
      <c r="BE3916" s="149"/>
      <c r="BF3916" s="149"/>
      <c r="BG3916" s="149"/>
      <c r="BH3916" s="149"/>
    </row>
    <row r="3917" spans="1:60" outlineLevel="3" x14ac:dyDescent="0.2">
      <c r="A3917" s="156"/>
      <c r="B3917" s="157"/>
      <c r="C3917" s="200" t="s">
        <v>2752</v>
      </c>
      <c r="D3917" s="193"/>
      <c r="E3917" s="194">
        <v>0.8</v>
      </c>
      <c r="F3917" s="160"/>
      <c r="G3917" s="160"/>
      <c r="H3917" s="160"/>
      <c r="I3917" s="160"/>
      <c r="J3917" s="160"/>
      <c r="K3917" s="160"/>
      <c r="L3917" s="160"/>
      <c r="M3917" s="160"/>
      <c r="N3917" s="159"/>
      <c r="O3917" s="159"/>
      <c r="P3917" s="159"/>
      <c r="Q3917" s="159"/>
      <c r="R3917" s="160"/>
      <c r="S3917" s="160"/>
      <c r="T3917" s="160"/>
      <c r="U3917" s="160"/>
      <c r="V3917" s="160"/>
      <c r="W3917" s="160"/>
      <c r="X3917" s="160"/>
      <c r="Y3917" s="160"/>
      <c r="Z3917" s="149"/>
      <c r="AA3917" s="149"/>
      <c r="AB3917" s="149"/>
      <c r="AC3917" s="149"/>
      <c r="AD3917" s="149"/>
      <c r="AE3917" s="149"/>
      <c r="AF3917" s="149"/>
      <c r="AG3917" s="149" t="s">
        <v>409</v>
      </c>
      <c r="AH3917" s="149">
        <v>0</v>
      </c>
      <c r="AI3917" s="149"/>
      <c r="AJ3917" s="149"/>
      <c r="AK3917" s="149"/>
      <c r="AL3917" s="149"/>
      <c r="AM3917" s="149"/>
      <c r="AN3917" s="149"/>
      <c r="AO3917" s="149"/>
      <c r="AP3917" s="149"/>
      <c r="AQ3917" s="149"/>
      <c r="AR3917" s="149"/>
      <c r="AS3917" s="149"/>
      <c r="AT3917" s="149"/>
      <c r="AU3917" s="149"/>
      <c r="AV3917" s="149"/>
      <c r="AW3917" s="149"/>
      <c r="AX3917" s="149"/>
      <c r="AY3917" s="149"/>
      <c r="AZ3917" s="149"/>
      <c r="BA3917" s="149"/>
      <c r="BB3917" s="149"/>
      <c r="BC3917" s="149"/>
      <c r="BD3917" s="149"/>
      <c r="BE3917" s="149"/>
      <c r="BF3917" s="149"/>
      <c r="BG3917" s="149"/>
      <c r="BH3917" s="149"/>
    </row>
    <row r="3918" spans="1:60" outlineLevel="3" x14ac:dyDescent="0.2">
      <c r="A3918" s="156"/>
      <c r="B3918" s="157"/>
      <c r="C3918" s="200" t="s">
        <v>2753</v>
      </c>
      <c r="D3918" s="193"/>
      <c r="E3918" s="194">
        <v>3.2</v>
      </c>
      <c r="F3918" s="160"/>
      <c r="G3918" s="160"/>
      <c r="H3918" s="160"/>
      <c r="I3918" s="160"/>
      <c r="J3918" s="160"/>
      <c r="K3918" s="160"/>
      <c r="L3918" s="160"/>
      <c r="M3918" s="160"/>
      <c r="N3918" s="159"/>
      <c r="O3918" s="159"/>
      <c r="P3918" s="159"/>
      <c r="Q3918" s="159"/>
      <c r="R3918" s="160"/>
      <c r="S3918" s="160"/>
      <c r="T3918" s="160"/>
      <c r="U3918" s="160"/>
      <c r="V3918" s="160"/>
      <c r="W3918" s="160"/>
      <c r="X3918" s="160"/>
      <c r="Y3918" s="160"/>
      <c r="Z3918" s="149"/>
      <c r="AA3918" s="149"/>
      <c r="AB3918" s="149"/>
      <c r="AC3918" s="149"/>
      <c r="AD3918" s="149"/>
      <c r="AE3918" s="149"/>
      <c r="AF3918" s="149"/>
      <c r="AG3918" s="149" t="s">
        <v>409</v>
      </c>
      <c r="AH3918" s="149">
        <v>0</v>
      </c>
      <c r="AI3918" s="149"/>
      <c r="AJ3918" s="149"/>
      <c r="AK3918" s="149"/>
      <c r="AL3918" s="149"/>
      <c r="AM3918" s="149"/>
      <c r="AN3918" s="149"/>
      <c r="AO3918" s="149"/>
      <c r="AP3918" s="149"/>
      <c r="AQ3918" s="149"/>
      <c r="AR3918" s="149"/>
      <c r="AS3918" s="149"/>
      <c r="AT3918" s="149"/>
      <c r="AU3918" s="149"/>
      <c r="AV3918" s="149"/>
      <c r="AW3918" s="149"/>
      <c r="AX3918" s="149"/>
      <c r="AY3918" s="149"/>
      <c r="AZ3918" s="149"/>
      <c r="BA3918" s="149"/>
      <c r="BB3918" s="149"/>
      <c r="BC3918" s="149"/>
      <c r="BD3918" s="149"/>
      <c r="BE3918" s="149"/>
      <c r="BF3918" s="149"/>
      <c r="BG3918" s="149"/>
      <c r="BH3918" s="149"/>
    </row>
    <row r="3919" spans="1:60" outlineLevel="3" x14ac:dyDescent="0.2">
      <c r="A3919" s="156"/>
      <c r="B3919" s="157"/>
      <c r="C3919" s="200" t="s">
        <v>2754</v>
      </c>
      <c r="D3919" s="193"/>
      <c r="E3919" s="194">
        <v>0.8</v>
      </c>
      <c r="F3919" s="160"/>
      <c r="G3919" s="160"/>
      <c r="H3919" s="160"/>
      <c r="I3919" s="160"/>
      <c r="J3919" s="160"/>
      <c r="K3919" s="160"/>
      <c r="L3919" s="160"/>
      <c r="M3919" s="160"/>
      <c r="N3919" s="159"/>
      <c r="O3919" s="159"/>
      <c r="P3919" s="159"/>
      <c r="Q3919" s="159"/>
      <c r="R3919" s="160"/>
      <c r="S3919" s="160"/>
      <c r="T3919" s="160"/>
      <c r="U3919" s="160"/>
      <c r="V3919" s="160"/>
      <c r="W3919" s="160"/>
      <c r="X3919" s="160"/>
      <c r="Y3919" s="160"/>
      <c r="Z3919" s="149"/>
      <c r="AA3919" s="149"/>
      <c r="AB3919" s="149"/>
      <c r="AC3919" s="149"/>
      <c r="AD3919" s="149"/>
      <c r="AE3919" s="149"/>
      <c r="AF3919" s="149"/>
      <c r="AG3919" s="149" t="s">
        <v>409</v>
      </c>
      <c r="AH3919" s="149">
        <v>0</v>
      </c>
      <c r="AI3919" s="149"/>
      <c r="AJ3919" s="149"/>
      <c r="AK3919" s="149"/>
      <c r="AL3919" s="149"/>
      <c r="AM3919" s="149"/>
      <c r="AN3919" s="149"/>
      <c r="AO3919" s="149"/>
      <c r="AP3919" s="149"/>
      <c r="AQ3919" s="149"/>
      <c r="AR3919" s="149"/>
      <c r="AS3919" s="149"/>
      <c r="AT3919" s="149"/>
      <c r="AU3919" s="149"/>
      <c r="AV3919" s="149"/>
      <c r="AW3919" s="149"/>
      <c r="AX3919" s="149"/>
      <c r="AY3919" s="149"/>
      <c r="AZ3919" s="149"/>
      <c r="BA3919" s="149"/>
      <c r="BB3919" s="149"/>
      <c r="BC3919" s="149"/>
      <c r="BD3919" s="149"/>
      <c r="BE3919" s="149"/>
      <c r="BF3919" s="149"/>
      <c r="BG3919" s="149"/>
      <c r="BH3919" s="149"/>
    </row>
    <row r="3920" spans="1:60" outlineLevel="3" x14ac:dyDescent="0.2">
      <c r="A3920" s="156"/>
      <c r="B3920" s="157"/>
      <c r="C3920" s="200" t="s">
        <v>2755</v>
      </c>
      <c r="D3920" s="193"/>
      <c r="E3920" s="194">
        <v>1.6</v>
      </c>
      <c r="F3920" s="160"/>
      <c r="G3920" s="160"/>
      <c r="H3920" s="160"/>
      <c r="I3920" s="160"/>
      <c r="J3920" s="160"/>
      <c r="K3920" s="160"/>
      <c r="L3920" s="160"/>
      <c r="M3920" s="160"/>
      <c r="N3920" s="159"/>
      <c r="O3920" s="159"/>
      <c r="P3920" s="159"/>
      <c r="Q3920" s="159"/>
      <c r="R3920" s="160"/>
      <c r="S3920" s="160"/>
      <c r="T3920" s="160"/>
      <c r="U3920" s="160"/>
      <c r="V3920" s="160"/>
      <c r="W3920" s="160"/>
      <c r="X3920" s="160"/>
      <c r="Y3920" s="160"/>
      <c r="Z3920" s="149"/>
      <c r="AA3920" s="149"/>
      <c r="AB3920" s="149"/>
      <c r="AC3920" s="149"/>
      <c r="AD3920" s="149"/>
      <c r="AE3920" s="149"/>
      <c r="AF3920" s="149"/>
      <c r="AG3920" s="149" t="s">
        <v>409</v>
      </c>
      <c r="AH3920" s="149">
        <v>0</v>
      </c>
      <c r="AI3920" s="149"/>
      <c r="AJ3920" s="149"/>
      <c r="AK3920" s="149"/>
      <c r="AL3920" s="149"/>
      <c r="AM3920" s="149"/>
      <c r="AN3920" s="149"/>
      <c r="AO3920" s="149"/>
      <c r="AP3920" s="149"/>
      <c r="AQ3920" s="149"/>
      <c r="AR3920" s="149"/>
      <c r="AS3920" s="149"/>
      <c r="AT3920" s="149"/>
      <c r="AU3920" s="149"/>
      <c r="AV3920" s="149"/>
      <c r="AW3920" s="149"/>
      <c r="AX3920" s="149"/>
      <c r="AY3920" s="149"/>
      <c r="AZ3920" s="149"/>
      <c r="BA3920" s="149"/>
      <c r="BB3920" s="149"/>
      <c r="BC3920" s="149"/>
      <c r="BD3920" s="149"/>
      <c r="BE3920" s="149"/>
      <c r="BF3920" s="149"/>
      <c r="BG3920" s="149"/>
      <c r="BH3920" s="149"/>
    </row>
    <row r="3921" spans="1:60" outlineLevel="3" x14ac:dyDescent="0.2">
      <c r="A3921" s="156"/>
      <c r="B3921" s="157"/>
      <c r="C3921" s="200" t="s">
        <v>2756</v>
      </c>
      <c r="D3921" s="193"/>
      <c r="E3921" s="194">
        <v>6.4</v>
      </c>
      <c r="F3921" s="160"/>
      <c r="G3921" s="160"/>
      <c r="H3921" s="160"/>
      <c r="I3921" s="160"/>
      <c r="J3921" s="160"/>
      <c r="K3921" s="160"/>
      <c r="L3921" s="160"/>
      <c r="M3921" s="160"/>
      <c r="N3921" s="159"/>
      <c r="O3921" s="159"/>
      <c r="P3921" s="159"/>
      <c r="Q3921" s="159"/>
      <c r="R3921" s="160"/>
      <c r="S3921" s="160"/>
      <c r="T3921" s="160"/>
      <c r="U3921" s="160"/>
      <c r="V3921" s="160"/>
      <c r="W3921" s="160"/>
      <c r="X3921" s="160"/>
      <c r="Y3921" s="160"/>
      <c r="Z3921" s="149"/>
      <c r="AA3921" s="149"/>
      <c r="AB3921" s="149"/>
      <c r="AC3921" s="149"/>
      <c r="AD3921" s="149"/>
      <c r="AE3921" s="149"/>
      <c r="AF3921" s="149"/>
      <c r="AG3921" s="149" t="s">
        <v>409</v>
      </c>
      <c r="AH3921" s="149">
        <v>0</v>
      </c>
      <c r="AI3921" s="149"/>
      <c r="AJ3921" s="149"/>
      <c r="AK3921" s="149"/>
      <c r="AL3921" s="149"/>
      <c r="AM3921" s="149"/>
      <c r="AN3921" s="149"/>
      <c r="AO3921" s="149"/>
      <c r="AP3921" s="149"/>
      <c r="AQ3921" s="149"/>
      <c r="AR3921" s="149"/>
      <c r="AS3921" s="149"/>
      <c r="AT3921" s="149"/>
      <c r="AU3921" s="149"/>
      <c r="AV3921" s="149"/>
      <c r="AW3921" s="149"/>
      <c r="AX3921" s="149"/>
      <c r="AY3921" s="149"/>
      <c r="AZ3921" s="149"/>
      <c r="BA3921" s="149"/>
      <c r="BB3921" s="149"/>
      <c r="BC3921" s="149"/>
      <c r="BD3921" s="149"/>
      <c r="BE3921" s="149"/>
      <c r="BF3921" s="149"/>
      <c r="BG3921" s="149"/>
      <c r="BH3921" s="149"/>
    </row>
    <row r="3922" spans="1:60" outlineLevel="3" x14ac:dyDescent="0.2">
      <c r="A3922" s="156"/>
      <c r="B3922" s="157"/>
      <c r="C3922" s="200" t="s">
        <v>2757</v>
      </c>
      <c r="D3922" s="193"/>
      <c r="E3922" s="194">
        <v>4.2</v>
      </c>
      <c r="F3922" s="160"/>
      <c r="G3922" s="160"/>
      <c r="H3922" s="160"/>
      <c r="I3922" s="160"/>
      <c r="J3922" s="160"/>
      <c r="K3922" s="160"/>
      <c r="L3922" s="160"/>
      <c r="M3922" s="160"/>
      <c r="N3922" s="159"/>
      <c r="O3922" s="159"/>
      <c r="P3922" s="159"/>
      <c r="Q3922" s="159"/>
      <c r="R3922" s="160"/>
      <c r="S3922" s="160"/>
      <c r="T3922" s="160"/>
      <c r="U3922" s="160"/>
      <c r="V3922" s="160"/>
      <c r="W3922" s="160"/>
      <c r="X3922" s="160"/>
      <c r="Y3922" s="160"/>
      <c r="Z3922" s="149"/>
      <c r="AA3922" s="149"/>
      <c r="AB3922" s="149"/>
      <c r="AC3922" s="149"/>
      <c r="AD3922" s="149"/>
      <c r="AE3922" s="149"/>
      <c r="AF3922" s="149"/>
      <c r="AG3922" s="149" t="s">
        <v>409</v>
      </c>
      <c r="AH3922" s="149">
        <v>0</v>
      </c>
      <c r="AI3922" s="149"/>
      <c r="AJ3922" s="149"/>
      <c r="AK3922" s="149"/>
      <c r="AL3922" s="149"/>
      <c r="AM3922" s="149"/>
      <c r="AN3922" s="149"/>
      <c r="AO3922" s="149"/>
      <c r="AP3922" s="149"/>
      <c r="AQ3922" s="149"/>
      <c r="AR3922" s="149"/>
      <c r="AS3922" s="149"/>
      <c r="AT3922" s="149"/>
      <c r="AU3922" s="149"/>
      <c r="AV3922" s="149"/>
      <c r="AW3922" s="149"/>
      <c r="AX3922" s="149"/>
      <c r="AY3922" s="149"/>
      <c r="AZ3922" s="149"/>
      <c r="BA3922" s="149"/>
      <c r="BB3922" s="149"/>
      <c r="BC3922" s="149"/>
      <c r="BD3922" s="149"/>
      <c r="BE3922" s="149"/>
      <c r="BF3922" s="149"/>
      <c r="BG3922" s="149"/>
      <c r="BH3922" s="149"/>
    </row>
    <row r="3923" spans="1:60" outlineLevel="3" x14ac:dyDescent="0.2">
      <c r="A3923" s="156"/>
      <c r="B3923" s="157"/>
      <c r="C3923" s="200" t="s">
        <v>2758</v>
      </c>
      <c r="D3923" s="193"/>
      <c r="E3923" s="194">
        <v>0.8</v>
      </c>
      <c r="F3923" s="160"/>
      <c r="G3923" s="160"/>
      <c r="H3923" s="160"/>
      <c r="I3923" s="160"/>
      <c r="J3923" s="160"/>
      <c r="K3923" s="160"/>
      <c r="L3923" s="160"/>
      <c r="M3923" s="160"/>
      <c r="N3923" s="159"/>
      <c r="O3923" s="159"/>
      <c r="P3923" s="159"/>
      <c r="Q3923" s="159"/>
      <c r="R3923" s="160"/>
      <c r="S3923" s="160"/>
      <c r="T3923" s="160"/>
      <c r="U3923" s="160"/>
      <c r="V3923" s="160"/>
      <c r="W3923" s="160"/>
      <c r="X3923" s="160"/>
      <c r="Y3923" s="160"/>
      <c r="Z3923" s="149"/>
      <c r="AA3923" s="149"/>
      <c r="AB3923" s="149"/>
      <c r="AC3923" s="149"/>
      <c r="AD3923" s="149"/>
      <c r="AE3923" s="149"/>
      <c r="AF3923" s="149"/>
      <c r="AG3923" s="149" t="s">
        <v>409</v>
      </c>
      <c r="AH3923" s="149">
        <v>0</v>
      </c>
      <c r="AI3923" s="149"/>
      <c r="AJ3923" s="149"/>
      <c r="AK3923" s="149"/>
      <c r="AL3923" s="149"/>
      <c r="AM3923" s="149"/>
      <c r="AN3923" s="149"/>
      <c r="AO3923" s="149"/>
      <c r="AP3923" s="149"/>
      <c r="AQ3923" s="149"/>
      <c r="AR3923" s="149"/>
      <c r="AS3923" s="149"/>
      <c r="AT3923" s="149"/>
      <c r="AU3923" s="149"/>
      <c r="AV3923" s="149"/>
      <c r="AW3923" s="149"/>
      <c r="AX3923" s="149"/>
      <c r="AY3923" s="149"/>
      <c r="AZ3923" s="149"/>
      <c r="BA3923" s="149"/>
      <c r="BB3923" s="149"/>
      <c r="BC3923" s="149"/>
      <c r="BD3923" s="149"/>
      <c r="BE3923" s="149"/>
      <c r="BF3923" s="149"/>
      <c r="BG3923" s="149"/>
      <c r="BH3923" s="149"/>
    </row>
    <row r="3924" spans="1:60" outlineLevel="3" x14ac:dyDescent="0.2">
      <c r="A3924" s="156"/>
      <c r="B3924" s="157"/>
      <c r="C3924" s="200" t="s">
        <v>2759</v>
      </c>
      <c r="D3924" s="193"/>
      <c r="E3924" s="194">
        <v>0.8</v>
      </c>
      <c r="F3924" s="160"/>
      <c r="G3924" s="160"/>
      <c r="H3924" s="160"/>
      <c r="I3924" s="160"/>
      <c r="J3924" s="160"/>
      <c r="K3924" s="160"/>
      <c r="L3924" s="160"/>
      <c r="M3924" s="160"/>
      <c r="N3924" s="159"/>
      <c r="O3924" s="159"/>
      <c r="P3924" s="159"/>
      <c r="Q3924" s="159"/>
      <c r="R3924" s="160"/>
      <c r="S3924" s="160"/>
      <c r="T3924" s="160"/>
      <c r="U3924" s="160"/>
      <c r="V3924" s="160"/>
      <c r="W3924" s="160"/>
      <c r="X3924" s="160"/>
      <c r="Y3924" s="160"/>
      <c r="Z3924" s="149"/>
      <c r="AA3924" s="149"/>
      <c r="AB3924" s="149"/>
      <c r="AC3924" s="149"/>
      <c r="AD3924" s="149"/>
      <c r="AE3924" s="149"/>
      <c r="AF3924" s="149"/>
      <c r="AG3924" s="149" t="s">
        <v>409</v>
      </c>
      <c r="AH3924" s="149">
        <v>0</v>
      </c>
      <c r="AI3924" s="149"/>
      <c r="AJ3924" s="149"/>
      <c r="AK3924" s="149"/>
      <c r="AL3924" s="149"/>
      <c r="AM3924" s="149"/>
      <c r="AN3924" s="149"/>
      <c r="AO3924" s="149"/>
      <c r="AP3924" s="149"/>
      <c r="AQ3924" s="149"/>
      <c r="AR3924" s="149"/>
      <c r="AS3924" s="149"/>
      <c r="AT3924" s="149"/>
      <c r="AU3924" s="149"/>
      <c r="AV3924" s="149"/>
      <c r="AW3924" s="149"/>
      <c r="AX3924" s="149"/>
      <c r="AY3924" s="149"/>
      <c r="AZ3924" s="149"/>
      <c r="BA3924" s="149"/>
      <c r="BB3924" s="149"/>
      <c r="BC3924" s="149"/>
      <c r="BD3924" s="149"/>
      <c r="BE3924" s="149"/>
      <c r="BF3924" s="149"/>
      <c r="BG3924" s="149"/>
      <c r="BH3924" s="149"/>
    </row>
    <row r="3925" spans="1:60" outlineLevel="3" x14ac:dyDescent="0.2">
      <c r="A3925" s="156"/>
      <c r="B3925" s="157"/>
      <c r="C3925" s="200" t="s">
        <v>2760</v>
      </c>
      <c r="D3925" s="193"/>
      <c r="E3925" s="194">
        <v>0.8</v>
      </c>
      <c r="F3925" s="160"/>
      <c r="G3925" s="160"/>
      <c r="H3925" s="160"/>
      <c r="I3925" s="160"/>
      <c r="J3925" s="160"/>
      <c r="K3925" s="160"/>
      <c r="L3925" s="160"/>
      <c r="M3925" s="160"/>
      <c r="N3925" s="159"/>
      <c r="O3925" s="159"/>
      <c r="P3925" s="159"/>
      <c r="Q3925" s="159"/>
      <c r="R3925" s="160"/>
      <c r="S3925" s="160"/>
      <c r="T3925" s="160"/>
      <c r="U3925" s="160"/>
      <c r="V3925" s="160"/>
      <c r="W3925" s="160"/>
      <c r="X3925" s="160"/>
      <c r="Y3925" s="160"/>
      <c r="Z3925" s="149"/>
      <c r="AA3925" s="149"/>
      <c r="AB3925" s="149"/>
      <c r="AC3925" s="149"/>
      <c r="AD3925" s="149"/>
      <c r="AE3925" s="149"/>
      <c r="AF3925" s="149"/>
      <c r="AG3925" s="149" t="s">
        <v>409</v>
      </c>
      <c r="AH3925" s="149">
        <v>0</v>
      </c>
      <c r="AI3925" s="149"/>
      <c r="AJ3925" s="149"/>
      <c r="AK3925" s="149"/>
      <c r="AL3925" s="149"/>
      <c r="AM3925" s="149"/>
      <c r="AN3925" s="149"/>
      <c r="AO3925" s="149"/>
      <c r="AP3925" s="149"/>
      <c r="AQ3925" s="149"/>
      <c r="AR3925" s="149"/>
      <c r="AS3925" s="149"/>
      <c r="AT3925" s="149"/>
      <c r="AU3925" s="149"/>
      <c r="AV3925" s="149"/>
      <c r="AW3925" s="149"/>
      <c r="AX3925" s="149"/>
      <c r="AY3925" s="149"/>
      <c r="AZ3925" s="149"/>
      <c r="BA3925" s="149"/>
      <c r="BB3925" s="149"/>
      <c r="BC3925" s="149"/>
      <c r="BD3925" s="149"/>
      <c r="BE3925" s="149"/>
      <c r="BF3925" s="149"/>
      <c r="BG3925" s="149"/>
      <c r="BH3925" s="149"/>
    </row>
    <row r="3926" spans="1:60" outlineLevel="3" x14ac:dyDescent="0.2">
      <c r="A3926" s="156"/>
      <c r="B3926" s="157"/>
      <c r="C3926" s="200" t="s">
        <v>2761</v>
      </c>
      <c r="D3926" s="193"/>
      <c r="E3926" s="194">
        <v>0.9</v>
      </c>
      <c r="F3926" s="160"/>
      <c r="G3926" s="160"/>
      <c r="H3926" s="160"/>
      <c r="I3926" s="160"/>
      <c r="J3926" s="160"/>
      <c r="K3926" s="160"/>
      <c r="L3926" s="160"/>
      <c r="M3926" s="160"/>
      <c r="N3926" s="159"/>
      <c r="O3926" s="159"/>
      <c r="P3926" s="159"/>
      <c r="Q3926" s="159"/>
      <c r="R3926" s="160"/>
      <c r="S3926" s="160"/>
      <c r="T3926" s="160"/>
      <c r="U3926" s="160"/>
      <c r="V3926" s="160"/>
      <c r="W3926" s="160"/>
      <c r="X3926" s="160"/>
      <c r="Y3926" s="160"/>
      <c r="Z3926" s="149"/>
      <c r="AA3926" s="149"/>
      <c r="AB3926" s="149"/>
      <c r="AC3926" s="149"/>
      <c r="AD3926" s="149"/>
      <c r="AE3926" s="149"/>
      <c r="AF3926" s="149"/>
      <c r="AG3926" s="149" t="s">
        <v>409</v>
      </c>
      <c r="AH3926" s="149">
        <v>0</v>
      </c>
      <c r="AI3926" s="149"/>
      <c r="AJ3926" s="149"/>
      <c r="AK3926" s="149"/>
      <c r="AL3926" s="149"/>
      <c r="AM3926" s="149"/>
      <c r="AN3926" s="149"/>
      <c r="AO3926" s="149"/>
      <c r="AP3926" s="149"/>
      <c r="AQ3926" s="149"/>
      <c r="AR3926" s="149"/>
      <c r="AS3926" s="149"/>
      <c r="AT3926" s="149"/>
      <c r="AU3926" s="149"/>
      <c r="AV3926" s="149"/>
      <c r="AW3926" s="149"/>
      <c r="AX3926" s="149"/>
      <c r="AY3926" s="149"/>
      <c r="AZ3926" s="149"/>
      <c r="BA3926" s="149"/>
      <c r="BB3926" s="149"/>
      <c r="BC3926" s="149"/>
      <c r="BD3926" s="149"/>
      <c r="BE3926" s="149"/>
      <c r="BF3926" s="149"/>
      <c r="BG3926" s="149"/>
      <c r="BH3926" s="149"/>
    </row>
    <row r="3927" spans="1:60" outlineLevel="3" x14ac:dyDescent="0.2">
      <c r="A3927" s="156"/>
      <c r="B3927" s="157"/>
      <c r="C3927" s="200" t="s">
        <v>2762</v>
      </c>
      <c r="D3927" s="193"/>
      <c r="E3927" s="194">
        <v>0.9</v>
      </c>
      <c r="F3927" s="160"/>
      <c r="G3927" s="160"/>
      <c r="H3927" s="160"/>
      <c r="I3927" s="160"/>
      <c r="J3927" s="160"/>
      <c r="K3927" s="160"/>
      <c r="L3927" s="160"/>
      <c r="M3927" s="160"/>
      <c r="N3927" s="159"/>
      <c r="O3927" s="159"/>
      <c r="P3927" s="159"/>
      <c r="Q3927" s="159"/>
      <c r="R3927" s="160"/>
      <c r="S3927" s="160"/>
      <c r="T3927" s="160"/>
      <c r="U3927" s="160"/>
      <c r="V3927" s="160"/>
      <c r="W3927" s="160"/>
      <c r="X3927" s="160"/>
      <c r="Y3927" s="160"/>
      <c r="Z3927" s="149"/>
      <c r="AA3927" s="149"/>
      <c r="AB3927" s="149"/>
      <c r="AC3927" s="149"/>
      <c r="AD3927" s="149"/>
      <c r="AE3927" s="149"/>
      <c r="AF3927" s="149"/>
      <c r="AG3927" s="149" t="s">
        <v>409</v>
      </c>
      <c r="AH3927" s="149">
        <v>0</v>
      </c>
      <c r="AI3927" s="149"/>
      <c r="AJ3927" s="149"/>
      <c r="AK3927" s="149"/>
      <c r="AL3927" s="149"/>
      <c r="AM3927" s="149"/>
      <c r="AN3927" s="149"/>
      <c r="AO3927" s="149"/>
      <c r="AP3927" s="149"/>
      <c r="AQ3927" s="149"/>
      <c r="AR3927" s="149"/>
      <c r="AS3927" s="149"/>
      <c r="AT3927" s="149"/>
      <c r="AU3927" s="149"/>
      <c r="AV3927" s="149"/>
      <c r="AW3927" s="149"/>
      <c r="AX3927" s="149"/>
      <c r="AY3927" s="149"/>
      <c r="AZ3927" s="149"/>
      <c r="BA3927" s="149"/>
      <c r="BB3927" s="149"/>
      <c r="BC3927" s="149"/>
      <c r="BD3927" s="149"/>
      <c r="BE3927" s="149"/>
      <c r="BF3927" s="149"/>
      <c r="BG3927" s="149"/>
      <c r="BH3927" s="149"/>
    </row>
    <row r="3928" spans="1:60" outlineLevel="3" x14ac:dyDescent="0.2">
      <c r="A3928" s="156"/>
      <c r="B3928" s="157"/>
      <c r="C3928" s="200" t="s">
        <v>2763</v>
      </c>
      <c r="D3928" s="193"/>
      <c r="E3928" s="194">
        <v>2.4</v>
      </c>
      <c r="F3928" s="160"/>
      <c r="G3928" s="160"/>
      <c r="H3928" s="160"/>
      <c r="I3928" s="160"/>
      <c r="J3928" s="160"/>
      <c r="K3928" s="160"/>
      <c r="L3928" s="160"/>
      <c r="M3928" s="160"/>
      <c r="N3928" s="159"/>
      <c r="O3928" s="159"/>
      <c r="P3928" s="159"/>
      <c r="Q3928" s="159"/>
      <c r="R3928" s="160"/>
      <c r="S3928" s="160"/>
      <c r="T3928" s="160"/>
      <c r="U3928" s="160"/>
      <c r="V3928" s="160"/>
      <c r="W3928" s="160"/>
      <c r="X3928" s="160"/>
      <c r="Y3928" s="160"/>
      <c r="Z3928" s="149"/>
      <c r="AA3928" s="149"/>
      <c r="AB3928" s="149"/>
      <c r="AC3928" s="149"/>
      <c r="AD3928" s="149"/>
      <c r="AE3928" s="149"/>
      <c r="AF3928" s="149"/>
      <c r="AG3928" s="149" t="s">
        <v>409</v>
      </c>
      <c r="AH3928" s="149">
        <v>0</v>
      </c>
      <c r="AI3928" s="149"/>
      <c r="AJ3928" s="149"/>
      <c r="AK3928" s="149"/>
      <c r="AL3928" s="149"/>
      <c r="AM3928" s="149"/>
      <c r="AN3928" s="149"/>
      <c r="AO3928" s="149"/>
      <c r="AP3928" s="149"/>
      <c r="AQ3928" s="149"/>
      <c r="AR3928" s="149"/>
      <c r="AS3928" s="149"/>
      <c r="AT3928" s="149"/>
      <c r="AU3928" s="149"/>
      <c r="AV3928" s="149"/>
      <c r="AW3928" s="149"/>
      <c r="AX3928" s="149"/>
      <c r="AY3928" s="149"/>
      <c r="AZ3928" s="149"/>
      <c r="BA3928" s="149"/>
      <c r="BB3928" s="149"/>
      <c r="BC3928" s="149"/>
      <c r="BD3928" s="149"/>
      <c r="BE3928" s="149"/>
      <c r="BF3928" s="149"/>
      <c r="BG3928" s="149"/>
      <c r="BH3928" s="149"/>
    </row>
    <row r="3929" spans="1:60" outlineLevel="3" x14ac:dyDescent="0.2">
      <c r="A3929" s="156"/>
      <c r="B3929" s="157"/>
      <c r="C3929" s="201" t="s">
        <v>417</v>
      </c>
      <c r="D3929" s="195"/>
      <c r="E3929" s="196">
        <v>61.9</v>
      </c>
      <c r="F3929" s="160"/>
      <c r="G3929" s="160"/>
      <c r="H3929" s="160"/>
      <c r="I3929" s="160"/>
      <c r="J3929" s="160"/>
      <c r="K3929" s="160"/>
      <c r="L3929" s="160"/>
      <c r="M3929" s="160"/>
      <c r="N3929" s="159"/>
      <c r="O3929" s="159"/>
      <c r="P3929" s="159"/>
      <c r="Q3929" s="159"/>
      <c r="R3929" s="160"/>
      <c r="S3929" s="160"/>
      <c r="T3929" s="160"/>
      <c r="U3929" s="160"/>
      <c r="V3929" s="160"/>
      <c r="W3929" s="160"/>
      <c r="X3929" s="160"/>
      <c r="Y3929" s="160"/>
      <c r="Z3929" s="149"/>
      <c r="AA3929" s="149"/>
      <c r="AB3929" s="149"/>
      <c r="AC3929" s="149"/>
      <c r="AD3929" s="149"/>
      <c r="AE3929" s="149"/>
      <c r="AF3929" s="149"/>
      <c r="AG3929" s="149" t="s">
        <v>409</v>
      </c>
      <c r="AH3929" s="149">
        <v>1</v>
      </c>
      <c r="AI3929" s="149"/>
      <c r="AJ3929" s="149"/>
      <c r="AK3929" s="149"/>
      <c r="AL3929" s="149"/>
      <c r="AM3929" s="149"/>
      <c r="AN3929" s="149"/>
      <c r="AO3929" s="149"/>
      <c r="AP3929" s="149"/>
      <c r="AQ3929" s="149"/>
      <c r="AR3929" s="149"/>
      <c r="AS3929" s="149"/>
      <c r="AT3929" s="149"/>
      <c r="AU3929" s="149"/>
      <c r="AV3929" s="149"/>
      <c r="AW3929" s="149"/>
      <c r="AX3929" s="149"/>
      <c r="AY3929" s="149"/>
      <c r="AZ3929" s="149"/>
      <c r="BA3929" s="149"/>
      <c r="BB3929" s="149"/>
      <c r="BC3929" s="149"/>
      <c r="BD3929" s="149"/>
      <c r="BE3929" s="149"/>
      <c r="BF3929" s="149"/>
      <c r="BG3929" s="149"/>
      <c r="BH3929" s="149"/>
    </row>
    <row r="3930" spans="1:60" outlineLevel="1" x14ac:dyDescent="0.2">
      <c r="A3930" s="173">
        <v>378</v>
      </c>
      <c r="B3930" s="174" t="s">
        <v>2764</v>
      </c>
      <c r="C3930" s="189" t="s">
        <v>2765</v>
      </c>
      <c r="D3930" s="175" t="s">
        <v>836</v>
      </c>
      <c r="E3930" s="176">
        <v>265.10000000000002</v>
      </c>
      <c r="F3930" s="177"/>
      <c r="G3930" s="178">
        <f>ROUND(E3930*F3930,2)</f>
        <v>0</v>
      </c>
      <c r="H3930" s="177"/>
      <c r="I3930" s="178">
        <f>ROUND(E3930*H3930,2)</f>
        <v>0</v>
      </c>
      <c r="J3930" s="177"/>
      <c r="K3930" s="178">
        <f>ROUND(E3930*J3930,2)</f>
        <v>0</v>
      </c>
      <c r="L3930" s="178">
        <v>12</v>
      </c>
      <c r="M3930" s="178">
        <f>G3930*(1+L3930/100)</f>
        <v>0</v>
      </c>
      <c r="N3930" s="176">
        <v>4.0000000000000003E-5</v>
      </c>
      <c r="O3930" s="176">
        <f>ROUND(E3930*N3930,2)</f>
        <v>0.01</v>
      </c>
      <c r="P3930" s="176">
        <v>0</v>
      </c>
      <c r="Q3930" s="176">
        <f>ROUND(E3930*P3930,2)</f>
        <v>0</v>
      </c>
      <c r="R3930" s="178" t="s">
        <v>2726</v>
      </c>
      <c r="S3930" s="178" t="s">
        <v>365</v>
      </c>
      <c r="T3930" s="179" t="s">
        <v>365</v>
      </c>
      <c r="U3930" s="160">
        <v>7.0000000000000007E-2</v>
      </c>
      <c r="V3930" s="160">
        <f>ROUND(E3930*U3930,2)</f>
        <v>18.559999999999999</v>
      </c>
      <c r="W3930" s="160"/>
      <c r="X3930" s="160" t="s">
        <v>404</v>
      </c>
      <c r="Y3930" s="160" t="s">
        <v>368</v>
      </c>
      <c r="Z3930" s="149"/>
      <c r="AA3930" s="149"/>
      <c r="AB3930" s="149"/>
      <c r="AC3930" s="149"/>
      <c r="AD3930" s="149"/>
      <c r="AE3930" s="149"/>
      <c r="AF3930" s="149"/>
      <c r="AG3930" s="149" t="s">
        <v>2247</v>
      </c>
      <c r="AH3930" s="149"/>
      <c r="AI3930" s="149"/>
      <c r="AJ3930" s="149"/>
      <c r="AK3930" s="149"/>
      <c r="AL3930" s="149"/>
      <c r="AM3930" s="149"/>
      <c r="AN3930" s="149"/>
      <c r="AO3930" s="149"/>
      <c r="AP3930" s="149"/>
      <c r="AQ3930" s="149"/>
      <c r="AR3930" s="149"/>
      <c r="AS3930" s="149"/>
      <c r="AT3930" s="149"/>
      <c r="AU3930" s="149"/>
      <c r="AV3930" s="149"/>
      <c r="AW3930" s="149"/>
      <c r="AX3930" s="149"/>
      <c r="AY3930" s="149"/>
      <c r="AZ3930" s="149"/>
      <c r="BA3930" s="149"/>
      <c r="BB3930" s="149"/>
      <c r="BC3930" s="149"/>
      <c r="BD3930" s="149"/>
      <c r="BE3930" s="149"/>
      <c r="BF3930" s="149"/>
      <c r="BG3930" s="149"/>
      <c r="BH3930" s="149"/>
    </row>
    <row r="3931" spans="1:60" outlineLevel="2" x14ac:dyDescent="0.2">
      <c r="A3931" s="156"/>
      <c r="B3931" s="157"/>
      <c r="C3931" s="200" t="s">
        <v>2729</v>
      </c>
      <c r="D3931" s="193"/>
      <c r="E3931" s="194"/>
      <c r="F3931" s="160"/>
      <c r="G3931" s="160"/>
      <c r="H3931" s="160"/>
      <c r="I3931" s="160"/>
      <c r="J3931" s="160"/>
      <c r="K3931" s="160"/>
      <c r="L3931" s="160"/>
      <c r="M3931" s="160"/>
      <c r="N3931" s="159"/>
      <c r="O3931" s="159"/>
      <c r="P3931" s="159"/>
      <c r="Q3931" s="159"/>
      <c r="R3931" s="160"/>
      <c r="S3931" s="160"/>
      <c r="T3931" s="160"/>
      <c r="U3931" s="160"/>
      <c r="V3931" s="160"/>
      <c r="W3931" s="160"/>
      <c r="X3931" s="160"/>
      <c r="Y3931" s="160"/>
      <c r="Z3931" s="149"/>
      <c r="AA3931" s="149"/>
      <c r="AB3931" s="149"/>
      <c r="AC3931" s="149"/>
      <c r="AD3931" s="149"/>
      <c r="AE3931" s="149"/>
      <c r="AF3931" s="149"/>
      <c r="AG3931" s="149" t="s">
        <v>409</v>
      </c>
      <c r="AH3931" s="149">
        <v>0</v>
      </c>
      <c r="AI3931" s="149"/>
      <c r="AJ3931" s="149"/>
      <c r="AK3931" s="149"/>
      <c r="AL3931" s="149"/>
      <c r="AM3931" s="149"/>
      <c r="AN3931" s="149"/>
      <c r="AO3931" s="149"/>
      <c r="AP3931" s="149"/>
      <c r="AQ3931" s="149"/>
      <c r="AR3931" s="149"/>
      <c r="AS3931" s="149"/>
      <c r="AT3931" s="149"/>
      <c r="AU3931" s="149"/>
      <c r="AV3931" s="149"/>
      <c r="AW3931" s="149"/>
      <c r="AX3931" s="149"/>
      <c r="AY3931" s="149"/>
      <c r="AZ3931" s="149"/>
      <c r="BA3931" s="149"/>
      <c r="BB3931" s="149"/>
      <c r="BC3931" s="149"/>
      <c r="BD3931" s="149"/>
      <c r="BE3931" s="149"/>
      <c r="BF3931" s="149"/>
      <c r="BG3931" s="149"/>
      <c r="BH3931" s="149"/>
    </row>
    <row r="3932" spans="1:60" outlineLevel="3" x14ac:dyDescent="0.2">
      <c r="A3932" s="156"/>
      <c r="B3932" s="157"/>
      <c r="C3932" s="200" t="s">
        <v>646</v>
      </c>
      <c r="D3932" s="193"/>
      <c r="E3932" s="194"/>
      <c r="F3932" s="160"/>
      <c r="G3932" s="160"/>
      <c r="H3932" s="160"/>
      <c r="I3932" s="160"/>
      <c r="J3932" s="160"/>
      <c r="K3932" s="160"/>
      <c r="L3932" s="160"/>
      <c r="M3932" s="160"/>
      <c r="N3932" s="159"/>
      <c r="O3932" s="159"/>
      <c r="P3932" s="159"/>
      <c r="Q3932" s="159"/>
      <c r="R3932" s="160"/>
      <c r="S3932" s="160"/>
      <c r="T3932" s="160"/>
      <c r="U3932" s="160"/>
      <c r="V3932" s="160"/>
      <c r="W3932" s="160"/>
      <c r="X3932" s="160"/>
      <c r="Y3932" s="160"/>
      <c r="Z3932" s="149"/>
      <c r="AA3932" s="149"/>
      <c r="AB3932" s="149"/>
      <c r="AC3932" s="149"/>
      <c r="AD3932" s="149"/>
      <c r="AE3932" s="149"/>
      <c r="AF3932" s="149"/>
      <c r="AG3932" s="149" t="s">
        <v>409</v>
      </c>
      <c r="AH3932" s="149">
        <v>0</v>
      </c>
      <c r="AI3932" s="149"/>
      <c r="AJ3932" s="149"/>
      <c r="AK3932" s="149"/>
      <c r="AL3932" s="149"/>
      <c r="AM3932" s="149"/>
      <c r="AN3932" s="149"/>
      <c r="AO3932" s="149"/>
      <c r="AP3932" s="149"/>
      <c r="AQ3932" s="149"/>
      <c r="AR3932" s="149"/>
      <c r="AS3932" s="149"/>
      <c r="AT3932" s="149"/>
      <c r="AU3932" s="149"/>
      <c r="AV3932" s="149"/>
      <c r="AW3932" s="149"/>
      <c r="AX3932" s="149"/>
      <c r="AY3932" s="149"/>
      <c r="AZ3932" s="149"/>
      <c r="BA3932" s="149"/>
      <c r="BB3932" s="149"/>
      <c r="BC3932" s="149"/>
      <c r="BD3932" s="149"/>
      <c r="BE3932" s="149"/>
      <c r="BF3932" s="149"/>
      <c r="BG3932" s="149"/>
      <c r="BH3932" s="149"/>
    </row>
    <row r="3933" spans="1:60" outlineLevel="3" x14ac:dyDescent="0.2">
      <c r="A3933" s="156"/>
      <c r="B3933" s="157"/>
      <c r="C3933" s="200" t="s">
        <v>2730</v>
      </c>
      <c r="D3933" s="193"/>
      <c r="E3933" s="194">
        <v>9.9</v>
      </c>
      <c r="F3933" s="160"/>
      <c r="G3933" s="160"/>
      <c r="H3933" s="160"/>
      <c r="I3933" s="160"/>
      <c r="J3933" s="160"/>
      <c r="K3933" s="160"/>
      <c r="L3933" s="160"/>
      <c r="M3933" s="160"/>
      <c r="N3933" s="159"/>
      <c r="O3933" s="159"/>
      <c r="P3933" s="159"/>
      <c r="Q3933" s="159"/>
      <c r="R3933" s="160"/>
      <c r="S3933" s="160"/>
      <c r="T3933" s="160"/>
      <c r="U3933" s="160"/>
      <c r="V3933" s="160"/>
      <c r="W3933" s="160"/>
      <c r="X3933" s="160"/>
      <c r="Y3933" s="160"/>
      <c r="Z3933" s="149"/>
      <c r="AA3933" s="149"/>
      <c r="AB3933" s="149"/>
      <c r="AC3933" s="149"/>
      <c r="AD3933" s="149"/>
      <c r="AE3933" s="149"/>
      <c r="AF3933" s="149"/>
      <c r="AG3933" s="149" t="s">
        <v>409</v>
      </c>
      <c r="AH3933" s="149">
        <v>0</v>
      </c>
      <c r="AI3933" s="149"/>
      <c r="AJ3933" s="149"/>
      <c r="AK3933" s="149"/>
      <c r="AL3933" s="149"/>
      <c r="AM3933" s="149"/>
      <c r="AN3933" s="149"/>
      <c r="AO3933" s="149"/>
      <c r="AP3933" s="149"/>
      <c r="AQ3933" s="149"/>
      <c r="AR3933" s="149"/>
      <c r="AS3933" s="149"/>
      <c r="AT3933" s="149"/>
      <c r="AU3933" s="149"/>
      <c r="AV3933" s="149"/>
      <c r="AW3933" s="149"/>
      <c r="AX3933" s="149"/>
      <c r="AY3933" s="149"/>
      <c r="AZ3933" s="149"/>
      <c r="BA3933" s="149"/>
      <c r="BB3933" s="149"/>
      <c r="BC3933" s="149"/>
      <c r="BD3933" s="149"/>
      <c r="BE3933" s="149"/>
      <c r="BF3933" s="149"/>
      <c r="BG3933" s="149"/>
      <c r="BH3933" s="149"/>
    </row>
    <row r="3934" spans="1:60" outlineLevel="3" x14ac:dyDescent="0.2">
      <c r="A3934" s="156"/>
      <c r="B3934" s="157"/>
      <c r="C3934" s="200" t="s">
        <v>2766</v>
      </c>
      <c r="D3934" s="193"/>
      <c r="E3934" s="194">
        <v>7.2</v>
      </c>
      <c r="F3934" s="160"/>
      <c r="G3934" s="160"/>
      <c r="H3934" s="160"/>
      <c r="I3934" s="160"/>
      <c r="J3934" s="160"/>
      <c r="K3934" s="160"/>
      <c r="L3934" s="160"/>
      <c r="M3934" s="160"/>
      <c r="N3934" s="159"/>
      <c r="O3934" s="159"/>
      <c r="P3934" s="159"/>
      <c r="Q3934" s="159"/>
      <c r="R3934" s="160"/>
      <c r="S3934" s="160"/>
      <c r="T3934" s="160"/>
      <c r="U3934" s="160"/>
      <c r="V3934" s="160"/>
      <c r="W3934" s="160"/>
      <c r="X3934" s="160"/>
      <c r="Y3934" s="160"/>
      <c r="Z3934" s="149"/>
      <c r="AA3934" s="149"/>
      <c r="AB3934" s="149"/>
      <c r="AC3934" s="149"/>
      <c r="AD3934" s="149"/>
      <c r="AE3934" s="149"/>
      <c r="AF3934" s="149"/>
      <c r="AG3934" s="149" t="s">
        <v>409</v>
      </c>
      <c r="AH3934" s="149">
        <v>0</v>
      </c>
      <c r="AI3934" s="149"/>
      <c r="AJ3934" s="149"/>
      <c r="AK3934" s="149"/>
      <c r="AL3934" s="149"/>
      <c r="AM3934" s="149"/>
      <c r="AN3934" s="149"/>
      <c r="AO3934" s="149"/>
      <c r="AP3934" s="149"/>
      <c r="AQ3934" s="149"/>
      <c r="AR3934" s="149"/>
      <c r="AS3934" s="149"/>
      <c r="AT3934" s="149"/>
      <c r="AU3934" s="149"/>
      <c r="AV3934" s="149"/>
      <c r="AW3934" s="149"/>
      <c r="AX3934" s="149"/>
      <c r="AY3934" s="149"/>
      <c r="AZ3934" s="149"/>
      <c r="BA3934" s="149"/>
      <c r="BB3934" s="149"/>
      <c r="BC3934" s="149"/>
      <c r="BD3934" s="149"/>
      <c r="BE3934" s="149"/>
      <c r="BF3934" s="149"/>
      <c r="BG3934" s="149"/>
      <c r="BH3934" s="149"/>
    </row>
    <row r="3935" spans="1:60" outlineLevel="3" x14ac:dyDescent="0.2">
      <c r="A3935" s="156"/>
      <c r="B3935" s="157"/>
      <c r="C3935" s="200" t="s">
        <v>2767</v>
      </c>
      <c r="D3935" s="193"/>
      <c r="E3935" s="194">
        <v>7.6</v>
      </c>
      <c r="F3935" s="160"/>
      <c r="G3935" s="160"/>
      <c r="H3935" s="160"/>
      <c r="I3935" s="160"/>
      <c r="J3935" s="160"/>
      <c r="K3935" s="160"/>
      <c r="L3935" s="160"/>
      <c r="M3935" s="160"/>
      <c r="N3935" s="159"/>
      <c r="O3935" s="159"/>
      <c r="P3935" s="159"/>
      <c r="Q3935" s="159"/>
      <c r="R3935" s="160"/>
      <c r="S3935" s="160"/>
      <c r="T3935" s="160"/>
      <c r="U3935" s="160"/>
      <c r="V3935" s="160"/>
      <c r="W3935" s="160"/>
      <c r="X3935" s="160"/>
      <c r="Y3935" s="160"/>
      <c r="Z3935" s="149"/>
      <c r="AA3935" s="149"/>
      <c r="AB3935" s="149"/>
      <c r="AC3935" s="149"/>
      <c r="AD3935" s="149"/>
      <c r="AE3935" s="149"/>
      <c r="AF3935" s="149"/>
      <c r="AG3935" s="149" t="s">
        <v>409</v>
      </c>
      <c r="AH3935" s="149">
        <v>0</v>
      </c>
      <c r="AI3935" s="149"/>
      <c r="AJ3935" s="149"/>
      <c r="AK3935" s="149"/>
      <c r="AL3935" s="149"/>
      <c r="AM3935" s="149"/>
      <c r="AN3935" s="149"/>
      <c r="AO3935" s="149"/>
      <c r="AP3935" s="149"/>
      <c r="AQ3935" s="149"/>
      <c r="AR3935" s="149"/>
      <c r="AS3935" s="149"/>
      <c r="AT3935" s="149"/>
      <c r="AU3935" s="149"/>
      <c r="AV3935" s="149"/>
      <c r="AW3935" s="149"/>
      <c r="AX3935" s="149"/>
      <c r="AY3935" s="149"/>
      <c r="AZ3935" s="149"/>
      <c r="BA3935" s="149"/>
      <c r="BB3935" s="149"/>
      <c r="BC3935" s="149"/>
      <c r="BD3935" s="149"/>
      <c r="BE3935" s="149"/>
      <c r="BF3935" s="149"/>
      <c r="BG3935" s="149"/>
      <c r="BH3935" s="149"/>
    </row>
    <row r="3936" spans="1:60" outlineLevel="3" x14ac:dyDescent="0.2">
      <c r="A3936" s="156"/>
      <c r="B3936" s="157"/>
      <c r="C3936" s="200" t="s">
        <v>2768</v>
      </c>
      <c r="D3936" s="193"/>
      <c r="E3936" s="194">
        <v>5.7</v>
      </c>
      <c r="F3936" s="160"/>
      <c r="G3936" s="160"/>
      <c r="H3936" s="160"/>
      <c r="I3936" s="160"/>
      <c r="J3936" s="160"/>
      <c r="K3936" s="160"/>
      <c r="L3936" s="160"/>
      <c r="M3936" s="160"/>
      <c r="N3936" s="159"/>
      <c r="O3936" s="159"/>
      <c r="P3936" s="159"/>
      <c r="Q3936" s="159"/>
      <c r="R3936" s="160"/>
      <c r="S3936" s="160"/>
      <c r="T3936" s="160"/>
      <c r="U3936" s="160"/>
      <c r="V3936" s="160"/>
      <c r="W3936" s="160"/>
      <c r="X3936" s="160"/>
      <c r="Y3936" s="160"/>
      <c r="Z3936" s="149"/>
      <c r="AA3936" s="149"/>
      <c r="AB3936" s="149"/>
      <c r="AC3936" s="149"/>
      <c r="AD3936" s="149"/>
      <c r="AE3936" s="149"/>
      <c r="AF3936" s="149"/>
      <c r="AG3936" s="149" t="s">
        <v>409</v>
      </c>
      <c r="AH3936" s="149">
        <v>0</v>
      </c>
      <c r="AI3936" s="149"/>
      <c r="AJ3936" s="149"/>
      <c r="AK3936" s="149"/>
      <c r="AL3936" s="149"/>
      <c r="AM3936" s="149"/>
      <c r="AN3936" s="149"/>
      <c r="AO3936" s="149"/>
      <c r="AP3936" s="149"/>
      <c r="AQ3936" s="149"/>
      <c r="AR3936" s="149"/>
      <c r="AS3936" s="149"/>
      <c r="AT3936" s="149"/>
      <c r="AU3936" s="149"/>
      <c r="AV3936" s="149"/>
      <c r="AW3936" s="149"/>
      <c r="AX3936" s="149"/>
      <c r="AY3936" s="149"/>
      <c r="AZ3936" s="149"/>
      <c r="BA3936" s="149"/>
      <c r="BB3936" s="149"/>
      <c r="BC3936" s="149"/>
      <c r="BD3936" s="149"/>
      <c r="BE3936" s="149"/>
      <c r="BF3936" s="149"/>
      <c r="BG3936" s="149"/>
      <c r="BH3936" s="149"/>
    </row>
    <row r="3937" spans="1:60" outlineLevel="3" x14ac:dyDescent="0.2">
      <c r="A3937" s="156"/>
      <c r="B3937" s="157"/>
      <c r="C3937" s="200" t="s">
        <v>2769</v>
      </c>
      <c r="D3937" s="193"/>
      <c r="E3937" s="194">
        <v>5.2</v>
      </c>
      <c r="F3937" s="160"/>
      <c r="G3937" s="160"/>
      <c r="H3937" s="160"/>
      <c r="I3937" s="160"/>
      <c r="J3937" s="160"/>
      <c r="K3937" s="160"/>
      <c r="L3937" s="160"/>
      <c r="M3937" s="160"/>
      <c r="N3937" s="159"/>
      <c r="O3937" s="159"/>
      <c r="P3937" s="159"/>
      <c r="Q3937" s="159"/>
      <c r="R3937" s="160"/>
      <c r="S3937" s="160"/>
      <c r="T3937" s="160"/>
      <c r="U3937" s="160"/>
      <c r="V3937" s="160"/>
      <c r="W3937" s="160"/>
      <c r="X3937" s="160"/>
      <c r="Y3937" s="160"/>
      <c r="Z3937" s="149"/>
      <c r="AA3937" s="149"/>
      <c r="AB3937" s="149"/>
      <c r="AC3937" s="149"/>
      <c r="AD3937" s="149"/>
      <c r="AE3937" s="149"/>
      <c r="AF3937" s="149"/>
      <c r="AG3937" s="149" t="s">
        <v>409</v>
      </c>
      <c r="AH3937" s="149">
        <v>0</v>
      </c>
      <c r="AI3937" s="149"/>
      <c r="AJ3937" s="149"/>
      <c r="AK3937" s="149"/>
      <c r="AL3937" s="149"/>
      <c r="AM3937" s="149"/>
      <c r="AN3937" s="149"/>
      <c r="AO3937" s="149"/>
      <c r="AP3937" s="149"/>
      <c r="AQ3937" s="149"/>
      <c r="AR3937" s="149"/>
      <c r="AS3937" s="149"/>
      <c r="AT3937" s="149"/>
      <c r="AU3937" s="149"/>
      <c r="AV3937" s="149"/>
      <c r="AW3937" s="149"/>
      <c r="AX3937" s="149"/>
      <c r="AY3937" s="149"/>
      <c r="AZ3937" s="149"/>
      <c r="BA3937" s="149"/>
      <c r="BB3937" s="149"/>
      <c r="BC3937" s="149"/>
      <c r="BD3937" s="149"/>
      <c r="BE3937" s="149"/>
      <c r="BF3937" s="149"/>
      <c r="BG3937" s="149"/>
      <c r="BH3937" s="149"/>
    </row>
    <row r="3938" spans="1:60" outlineLevel="3" x14ac:dyDescent="0.2">
      <c r="A3938" s="156"/>
      <c r="B3938" s="157"/>
      <c r="C3938" s="200" t="s">
        <v>2770</v>
      </c>
      <c r="D3938" s="193"/>
      <c r="E3938" s="194">
        <v>5.7</v>
      </c>
      <c r="F3938" s="160"/>
      <c r="G3938" s="160"/>
      <c r="H3938" s="160"/>
      <c r="I3938" s="160"/>
      <c r="J3938" s="160"/>
      <c r="K3938" s="160"/>
      <c r="L3938" s="160"/>
      <c r="M3938" s="160"/>
      <c r="N3938" s="159"/>
      <c r="O3938" s="159"/>
      <c r="P3938" s="159"/>
      <c r="Q3938" s="159"/>
      <c r="R3938" s="160"/>
      <c r="S3938" s="160"/>
      <c r="T3938" s="160"/>
      <c r="U3938" s="160"/>
      <c r="V3938" s="160"/>
      <c r="W3938" s="160"/>
      <c r="X3938" s="160"/>
      <c r="Y3938" s="160"/>
      <c r="Z3938" s="149"/>
      <c r="AA3938" s="149"/>
      <c r="AB3938" s="149"/>
      <c r="AC3938" s="149"/>
      <c r="AD3938" s="149"/>
      <c r="AE3938" s="149"/>
      <c r="AF3938" s="149"/>
      <c r="AG3938" s="149" t="s">
        <v>409</v>
      </c>
      <c r="AH3938" s="149">
        <v>0</v>
      </c>
      <c r="AI3938" s="149"/>
      <c r="AJ3938" s="149"/>
      <c r="AK3938" s="149"/>
      <c r="AL3938" s="149"/>
      <c r="AM3938" s="149"/>
      <c r="AN3938" s="149"/>
      <c r="AO3938" s="149"/>
      <c r="AP3938" s="149"/>
      <c r="AQ3938" s="149"/>
      <c r="AR3938" s="149"/>
      <c r="AS3938" s="149"/>
      <c r="AT3938" s="149"/>
      <c r="AU3938" s="149"/>
      <c r="AV3938" s="149"/>
      <c r="AW3938" s="149"/>
      <c r="AX3938" s="149"/>
      <c r="AY3938" s="149"/>
      <c r="AZ3938" s="149"/>
      <c r="BA3938" s="149"/>
      <c r="BB3938" s="149"/>
      <c r="BC3938" s="149"/>
      <c r="BD3938" s="149"/>
      <c r="BE3938" s="149"/>
      <c r="BF3938" s="149"/>
      <c r="BG3938" s="149"/>
      <c r="BH3938" s="149"/>
    </row>
    <row r="3939" spans="1:60" outlineLevel="3" x14ac:dyDescent="0.2">
      <c r="A3939" s="156"/>
      <c r="B3939" s="157"/>
      <c r="C3939" s="200" t="s">
        <v>2771</v>
      </c>
      <c r="D3939" s="193"/>
      <c r="E3939" s="194">
        <v>5.2</v>
      </c>
      <c r="F3939" s="160"/>
      <c r="G3939" s="160"/>
      <c r="H3939" s="160"/>
      <c r="I3939" s="160"/>
      <c r="J3939" s="160"/>
      <c r="K3939" s="160"/>
      <c r="L3939" s="160"/>
      <c r="M3939" s="160"/>
      <c r="N3939" s="159"/>
      <c r="O3939" s="159"/>
      <c r="P3939" s="159"/>
      <c r="Q3939" s="159"/>
      <c r="R3939" s="160"/>
      <c r="S3939" s="160"/>
      <c r="T3939" s="160"/>
      <c r="U3939" s="160"/>
      <c r="V3939" s="160"/>
      <c r="W3939" s="160"/>
      <c r="X3939" s="160"/>
      <c r="Y3939" s="160"/>
      <c r="Z3939" s="149"/>
      <c r="AA3939" s="149"/>
      <c r="AB3939" s="149"/>
      <c r="AC3939" s="149"/>
      <c r="AD3939" s="149"/>
      <c r="AE3939" s="149"/>
      <c r="AF3939" s="149"/>
      <c r="AG3939" s="149" t="s">
        <v>409</v>
      </c>
      <c r="AH3939" s="149">
        <v>0</v>
      </c>
      <c r="AI3939" s="149"/>
      <c r="AJ3939" s="149"/>
      <c r="AK3939" s="149"/>
      <c r="AL3939" s="149"/>
      <c r="AM3939" s="149"/>
      <c r="AN3939" s="149"/>
      <c r="AO3939" s="149"/>
      <c r="AP3939" s="149"/>
      <c r="AQ3939" s="149"/>
      <c r="AR3939" s="149"/>
      <c r="AS3939" s="149"/>
      <c r="AT3939" s="149"/>
      <c r="AU3939" s="149"/>
      <c r="AV3939" s="149"/>
      <c r="AW3939" s="149"/>
      <c r="AX3939" s="149"/>
      <c r="AY3939" s="149"/>
      <c r="AZ3939" s="149"/>
      <c r="BA3939" s="149"/>
      <c r="BB3939" s="149"/>
      <c r="BC3939" s="149"/>
      <c r="BD3939" s="149"/>
      <c r="BE3939" s="149"/>
      <c r="BF3939" s="149"/>
      <c r="BG3939" s="149"/>
      <c r="BH3939" s="149"/>
    </row>
    <row r="3940" spans="1:60" outlineLevel="3" x14ac:dyDescent="0.2">
      <c r="A3940" s="156"/>
      <c r="B3940" s="157"/>
      <c r="C3940" s="200" t="s">
        <v>2772</v>
      </c>
      <c r="D3940" s="193"/>
      <c r="E3940" s="194">
        <v>5.0999999999999996</v>
      </c>
      <c r="F3940" s="160"/>
      <c r="G3940" s="160"/>
      <c r="H3940" s="160"/>
      <c r="I3940" s="160"/>
      <c r="J3940" s="160"/>
      <c r="K3940" s="160"/>
      <c r="L3940" s="160"/>
      <c r="M3940" s="160"/>
      <c r="N3940" s="159"/>
      <c r="O3940" s="159"/>
      <c r="P3940" s="159"/>
      <c r="Q3940" s="159"/>
      <c r="R3940" s="160"/>
      <c r="S3940" s="160"/>
      <c r="T3940" s="160"/>
      <c r="U3940" s="160"/>
      <c r="V3940" s="160"/>
      <c r="W3940" s="160"/>
      <c r="X3940" s="160"/>
      <c r="Y3940" s="160"/>
      <c r="Z3940" s="149"/>
      <c r="AA3940" s="149"/>
      <c r="AB3940" s="149"/>
      <c r="AC3940" s="149"/>
      <c r="AD3940" s="149"/>
      <c r="AE3940" s="149"/>
      <c r="AF3940" s="149"/>
      <c r="AG3940" s="149" t="s">
        <v>409</v>
      </c>
      <c r="AH3940" s="149">
        <v>0</v>
      </c>
      <c r="AI3940" s="149"/>
      <c r="AJ3940" s="149"/>
      <c r="AK3940" s="149"/>
      <c r="AL3940" s="149"/>
      <c r="AM3940" s="149"/>
      <c r="AN3940" s="149"/>
      <c r="AO3940" s="149"/>
      <c r="AP3940" s="149"/>
      <c r="AQ3940" s="149"/>
      <c r="AR3940" s="149"/>
      <c r="AS3940" s="149"/>
      <c r="AT3940" s="149"/>
      <c r="AU3940" s="149"/>
      <c r="AV3940" s="149"/>
      <c r="AW3940" s="149"/>
      <c r="AX3940" s="149"/>
      <c r="AY3940" s="149"/>
      <c r="AZ3940" s="149"/>
      <c r="BA3940" s="149"/>
      <c r="BB3940" s="149"/>
      <c r="BC3940" s="149"/>
      <c r="BD3940" s="149"/>
      <c r="BE3940" s="149"/>
      <c r="BF3940" s="149"/>
      <c r="BG3940" s="149"/>
      <c r="BH3940" s="149"/>
    </row>
    <row r="3941" spans="1:60" outlineLevel="3" x14ac:dyDescent="0.2">
      <c r="A3941" s="156"/>
      <c r="B3941" s="157"/>
      <c r="C3941" s="201" t="s">
        <v>417</v>
      </c>
      <c r="D3941" s="195"/>
      <c r="E3941" s="196">
        <v>51.6</v>
      </c>
      <c r="F3941" s="160"/>
      <c r="G3941" s="160"/>
      <c r="H3941" s="160"/>
      <c r="I3941" s="160"/>
      <c r="J3941" s="160"/>
      <c r="K3941" s="160"/>
      <c r="L3941" s="160"/>
      <c r="M3941" s="160"/>
      <c r="N3941" s="159"/>
      <c r="O3941" s="159"/>
      <c r="P3941" s="159"/>
      <c r="Q3941" s="159"/>
      <c r="R3941" s="160"/>
      <c r="S3941" s="160"/>
      <c r="T3941" s="160"/>
      <c r="U3941" s="160"/>
      <c r="V3941" s="160"/>
      <c r="W3941" s="160"/>
      <c r="X3941" s="160"/>
      <c r="Y3941" s="160"/>
      <c r="Z3941" s="149"/>
      <c r="AA3941" s="149"/>
      <c r="AB3941" s="149"/>
      <c r="AC3941" s="149"/>
      <c r="AD3941" s="149"/>
      <c r="AE3941" s="149"/>
      <c r="AF3941" s="149"/>
      <c r="AG3941" s="149" t="s">
        <v>409</v>
      </c>
      <c r="AH3941" s="149">
        <v>1</v>
      </c>
      <c r="AI3941" s="149"/>
      <c r="AJ3941" s="149"/>
      <c r="AK3941" s="149"/>
      <c r="AL3941" s="149"/>
      <c r="AM3941" s="149"/>
      <c r="AN3941" s="149"/>
      <c r="AO3941" s="149"/>
      <c r="AP3941" s="149"/>
      <c r="AQ3941" s="149"/>
      <c r="AR3941" s="149"/>
      <c r="AS3941" s="149"/>
      <c r="AT3941" s="149"/>
      <c r="AU3941" s="149"/>
      <c r="AV3941" s="149"/>
      <c r="AW3941" s="149"/>
      <c r="AX3941" s="149"/>
      <c r="AY3941" s="149"/>
      <c r="AZ3941" s="149"/>
      <c r="BA3941" s="149"/>
      <c r="BB3941" s="149"/>
      <c r="BC3941" s="149"/>
      <c r="BD3941" s="149"/>
      <c r="BE3941" s="149"/>
      <c r="BF3941" s="149"/>
      <c r="BG3941" s="149"/>
      <c r="BH3941" s="149"/>
    </row>
    <row r="3942" spans="1:60" outlineLevel="3" x14ac:dyDescent="0.2">
      <c r="A3942" s="156"/>
      <c r="B3942" s="157"/>
      <c r="C3942" s="200" t="s">
        <v>2735</v>
      </c>
      <c r="D3942" s="193"/>
      <c r="E3942" s="194"/>
      <c r="F3942" s="160"/>
      <c r="G3942" s="160"/>
      <c r="H3942" s="160"/>
      <c r="I3942" s="160"/>
      <c r="J3942" s="160"/>
      <c r="K3942" s="160"/>
      <c r="L3942" s="160"/>
      <c r="M3942" s="160"/>
      <c r="N3942" s="159"/>
      <c r="O3942" s="159"/>
      <c r="P3942" s="159"/>
      <c r="Q3942" s="159"/>
      <c r="R3942" s="160"/>
      <c r="S3942" s="160"/>
      <c r="T3942" s="160"/>
      <c r="U3942" s="160"/>
      <c r="V3942" s="160"/>
      <c r="W3942" s="160"/>
      <c r="X3942" s="160"/>
      <c r="Y3942" s="160"/>
      <c r="Z3942" s="149"/>
      <c r="AA3942" s="149"/>
      <c r="AB3942" s="149"/>
      <c r="AC3942" s="149"/>
      <c r="AD3942" s="149"/>
      <c r="AE3942" s="149"/>
      <c r="AF3942" s="149"/>
      <c r="AG3942" s="149" t="s">
        <v>409</v>
      </c>
      <c r="AH3942" s="149">
        <v>0</v>
      </c>
      <c r="AI3942" s="149"/>
      <c r="AJ3942" s="149"/>
      <c r="AK3942" s="149"/>
      <c r="AL3942" s="149"/>
      <c r="AM3942" s="149"/>
      <c r="AN3942" s="149"/>
      <c r="AO3942" s="149"/>
      <c r="AP3942" s="149"/>
      <c r="AQ3942" s="149"/>
      <c r="AR3942" s="149"/>
      <c r="AS3942" s="149"/>
      <c r="AT3942" s="149"/>
      <c r="AU3942" s="149"/>
      <c r="AV3942" s="149"/>
      <c r="AW3942" s="149"/>
      <c r="AX3942" s="149"/>
      <c r="AY3942" s="149"/>
      <c r="AZ3942" s="149"/>
      <c r="BA3942" s="149"/>
      <c r="BB3942" s="149"/>
      <c r="BC3942" s="149"/>
      <c r="BD3942" s="149"/>
      <c r="BE3942" s="149"/>
      <c r="BF3942" s="149"/>
      <c r="BG3942" s="149"/>
      <c r="BH3942" s="149"/>
    </row>
    <row r="3943" spans="1:60" outlineLevel="3" x14ac:dyDescent="0.2">
      <c r="A3943" s="156"/>
      <c r="B3943" s="157"/>
      <c r="C3943" s="200" t="s">
        <v>648</v>
      </c>
      <c r="D3943" s="193"/>
      <c r="E3943" s="194"/>
      <c r="F3943" s="160"/>
      <c r="G3943" s="160"/>
      <c r="H3943" s="160"/>
      <c r="I3943" s="160"/>
      <c r="J3943" s="160"/>
      <c r="K3943" s="160"/>
      <c r="L3943" s="160"/>
      <c r="M3943" s="160"/>
      <c r="N3943" s="159"/>
      <c r="O3943" s="159"/>
      <c r="P3943" s="159"/>
      <c r="Q3943" s="159"/>
      <c r="R3943" s="160"/>
      <c r="S3943" s="160"/>
      <c r="T3943" s="160"/>
      <c r="U3943" s="160"/>
      <c r="V3943" s="160"/>
      <c r="W3943" s="160"/>
      <c r="X3943" s="160"/>
      <c r="Y3943" s="160"/>
      <c r="Z3943" s="149"/>
      <c r="AA3943" s="149"/>
      <c r="AB3943" s="149"/>
      <c r="AC3943" s="149"/>
      <c r="AD3943" s="149"/>
      <c r="AE3943" s="149"/>
      <c r="AF3943" s="149"/>
      <c r="AG3943" s="149" t="s">
        <v>409</v>
      </c>
      <c r="AH3943" s="149">
        <v>0</v>
      </c>
      <c r="AI3943" s="149"/>
      <c r="AJ3943" s="149"/>
      <c r="AK3943" s="149"/>
      <c r="AL3943" s="149"/>
      <c r="AM3943" s="149"/>
      <c r="AN3943" s="149"/>
      <c r="AO3943" s="149"/>
      <c r="AP3943" s="149"/>
      <c r="AQ3943" s="149"/>
      <c r="AR3943" s="149"/>
      <c r="AS3943" s="149"/>
      <c r="AT3943" s="149"/>
      <c r="AU3943" s="149"/>
      <c r="AV3943" s="149"/>
      <c r="AW3943" s="149"/>
      <c r="AX3943" s="149"/>
      <c r="AY3943" s="149"/>
      <c r="AZ3943" s="149"/>
      <c r="BA3943" s="149"/>
      <c r="BB3943" s="149"/>
      <c r="BC3943" s="149"/>
      <c r="BD3943" s="149"/>
      <c r="BE3943" s="149"/>
      <c r="BF3943" s="149"/>
      <c r="BG3943" s="149"/>
      <c r="BH3943" s="149"/>
    </row>
    <row r="3944" spans="1:60" outlineLevel="3" x14ac:dyDescent="0.2">
      <c r="A3944" s="156"/>
      <c r="B3944" s="157"/>
      <c r="C3944" s="200" t="s">
        <v>2773</v>
      </c>
      <c r="D3944" s="193"/>
      <c r="E3944" s="194">
        <v>4.8</v>
      </c>
      <c r="F3944" s="160"/>
      <c r="G3944" s="160"/>
      <c r="H3944" s="160"/>
      <c r="I3944" s="160"/>
      <c r="J3944" s="160"/>
      <c r="K3944" s="160"/>
      <c r="L3944" s="160"/>
      <c r="M3944" s="160"/>
      <c r="N3944" s="159"/>
      <c r="O3944" s="159"/>
      <c r="P3944" s="159"/>
      <c r="Q3944" s="159"/>
      <c r="R3944" s="160"/>
      <c r="S3944" s="160"/>
      <c r="T3944" s="160"/>
      <c r="U3944" s="160"/>
      <c r="V3944" s="160"/>
      <c r="W3944" s="160"/>
      <c r="X3944" s="160"/>
      <c r="Y3944" s="160"/>
      <c r="Z3944" s="149"/>
      <c r="AA3944" s="149"/>
      <c r="AB3944" s="149"/>
      <c r="AC3944" s="149"/>
      <c r="AD3944" s="149"/>
      <c r="AE3944" s="149"/>
      <c r="AF3944" s="149"/>
      <c r="AG3944" s="149" t="s">
        <v>409</v>
      </c>
      <c r="AH3944" s="149">
        <v>0</v>
      </c>
      <c r="AI3944" s="149"/>
      <c r="AJ3944" s="149"/>
      <c r="AK3944" s="149"/>
      <c r="AL3944" s="149"/>
      <c r="AM3944" s="149"/>
      <c r="AN3944" s="149"/>
      <c r="AO3944" s="149"/>
      <c r="AP3944" s="149"/>
      <c r="AQ3944" s="149"/>
      <c r="AR3944" s="149"/>
      <c r="AS3944" s="149"/>
      <c r="AT3944" s="149"/>
      <c r="AU3944" s="149"/>
      <c r="AV3944" s="149"/>
      <c r="AW3944" s="149"/>
      <c r="AX3944" s="149"/>
      <c r="AY3944" s="149"/>
      <c r="AZ3944" s="149"/>
      <c r="BA3944" s="149"/>
      <c r="BB3944" s="149"/>
      <c r="BC3944" s="149"/>
      <c r="BD3944" s="149"/>
      <c r="BE3944" s="149"/>
      <c r="BF3944" s="149"/>
      <c r="BG3944" s="149"/>
      <c r="BH3944" s="149"/>
    </row>
    <row r="3945" spans="1:60" outlineLevel="3" x14ac:dyDescent="0.2">
      <c r="A3945" s="156"/>
      <c r="B3945" s="157"/>
      <c r="C3945" s="200" t="s">
        <v>2774</v>
      </c>
      <c r="D3945" s="193"/>
      <c r="E3945" s="194">
        <v>5.8</v>
      </c>
      <c r="F3945" s="160"/>
      <c r="G3945" s="160"/>
      <c r="H3945" s="160"/>
      <c r="I3945" s="160"/>
      <c r="J3945" s="160"/>
      <c r="K3945" s="160"/>
      <c r="L3945" s="160"/>
      <c r="M3945" s="160"/>
      <c r="N3945" s="159"/>
      <c r="O3945" s="159"/>
      <c r="P3945" s="159"/>
      <c r="Q3945" s="159"/>
      <c r="R3945" s="160"/>
      <c r="S3945" s="160"/>
      <c r="T3945" s="160"/>
      <c r="U3945" s="160"/>
      <c r="V3945" s="160"/>
      <c r="W3945" s="160"/>
      <c r="X3945" s="160"/>
      <c r="Y3945" s="160"/>
      <c r="Z3945" s="149"/>
      <c r="AA3945" s="149"/>
      <c r="AB3945" s="149"/>
      <c r="AC3945" s="149"/>
      <c r="AD3945" s="149"/>
      <c r="AE3945" s="149"/>
      <c r="AF3945" s="149"/>
      <c r="AG3945" s="149" t="s">
        <v>409</v>
      </c>
      <c r="AH3945" s="149">
        <v>0</v>
      </c>
      <c r="AI3945" s="149"/>
      <c r="AJ3945" s="149"/>
      <c r="AK3945" s="149"/>
      <c r="AL3945" s="149"/>
      <c r="AM3945" s="149"/>
      <c r="AN3945" s="149"/>
      <c r="AO3945" s="149"/>
      <c r="AP3945" s="149"/>
      <c r="AQ3945" s="149"/>
      <c r="AR3945" s="149"/>
      <c r="AS3945" s="149"/>
      <c r="AT3945" s="149"/>
      <c r="AU3945" s="149"/>
      <c r="AV3945" s="149"/>
      <c r="AW3945" s="149"/>
      <c r="AX3945" s="149"/>
      <c r="AY3945" s="149"/>
      <c r="AZ3945" s="149"/>
      <c r="BA3945" s="149"/>
      <c r="BB3945" s="149"/>
      <c r="BC3945" s="149"/>
      <c r="BD3945" s="149"/>
      <c r="BE3945" s="149"/>
      <c r="BF3945" s="149"/>
      <c r="BG3945" s="149"/>
      <c r="BH3945" s="149"/>
    </row>
    <row r="3946" spans="1:60" outlineLevel="3" x14ac:dyDescent="0.2">
      <c r="A3946" s="156"/>
      <c r="B3946" s="157"/>
      <c r="C3946" s="200" t="s">
        <v>2775</v>
      </c>
      <c r="D3946" s="193"/>
      <c r="E3946" s="194">
        <v>5.3</v>
      </c>
      <c r="F3946" s="160"/>
      <c r="G3946" s="160"/>
      <c r="H3946" s="160"/>
      <c r="I3946" s="160"/>
      <c r="J3946" s="160"/>
      <c r="K3946" s="160"/>
      <c r="L3946" s="160"/>
      <c r="M3946" s="160"/>
      <c r="N3946" s="159"/>
      <c r="O3946" s="159"/>
      <c r="P3946" s="159"/>
      <c r="Q3946" s="159"/>
      <c r="R3946" s="160"/>
      <c r="S3946" s="160"/>
      <c r="T3946" s="160"/>
      <c r="U3946" s="160"/>
      <c r="V3946" s="160"/>
      <c r="W3946" s="160"/>
      <c r="X3946" s="160"/>
      <c r="Y3946" s="160"/>
      <c r="Z3946" s="149"/>
      <c r="AA3946" s="149"/>
      <c r="AB3946" s="149"/>
      <c r="AC3946" s="149"/>
      <c r="AD3946" s="149"/>
      <c r="AE3946" s="149"/>
      <c r="AF3946" s="149"/>
      <c r="AG3946" s="149" t="s">
        <v>409</v>
      </c>
      <c r="AH3946" s="149">
        <v>0</v>
      </c>
      <c r="AI3946" s="149"/>
      <c r="AJ3946" s="149"/>
      <c r="AK3946" s="149"/>
      <c r="AL3946" s="149"/>
      <c r="AM3946" s="149"/>
      <c r="AN3946" s="149"/>
      <c r="AO3946" s="149"/>
      <c r="AP3946" s="149"/>
      <c r="AQ3946" s="149"/>
      <c r="AR3946" s="149"/>
      <c r="AS3946" s="149"/>
      <c r="AT3946" s="149"/>
      <c r="AU3946" s="149"/>
      <c r="AV3946" s="149"/>
      <c r="AW3946" s="149"/>
      <c r="AX3946" s="149"/>
      <c r="AY3946" s="149"/>
      <c r="AZ3946" s="149"/>
      <c r="BA3946" s="149"/>
      <c r="BB3946" s="149"/>
      <c r="BC3946" s="149"/>
      <c r="BD3946" s="149"/>
      <c r="BE3946" s="149"/>
      <c r="BF3946" s="149"/>
      <c r="BG3946" s="149"/>
      <c r="BH3946" s="149"/>
    </row>
    <row r="3947" spans="1:60" outlineLevel="3" x14ac:dyDescent="0.2">
      <c r="A3947" s="156"/>
      <c r="B3947" s="157"/>
      <c r="C3947" s="200" t="s">
        <v>2776</v>
      </c>
      <c r="D3947" s="193"/>
      <c r="E3947" s="194">
        <v>5.8</v>
      </c>
      <c r="F3947" s="160"/>
      <c r="G3947" s="160"/>
      <c r="H3947" s="160"/>
      <c r="I3947" s="160"/>
      <c r="J3947" s="160"/>
      <c r="K3947" s="160"/>
      <c r="L3947" s="160"/>
      <c r="M3947" s="160"/>
      <c r="N3947" s="159"/>
      <c r="O3947" s="159"/>
      <c r="P3947" s="159"/>
      <c r="Q3947" s="159"/>
      <c r="R3947" s="160"/>
      <c r="S3947" s="160"/>
      <c r="T3947" s="160"/>
      <c r="U3947" s="160"/>
      <c r="V3947" s="160"/>
      <c r="W3947" s="160"/>
      <c r="X3947" s="160"/>
      <c r="Y3947" s="160"/>
      <c r="Z3947" s="149"/>
      <c r="AA3947" s="149"/>
      <c r="AB3947" s="149"/>
      <c r="AC3947" s="149"/>
      <c r="AD3947" s="149"/>
      <c r="AE3947" s="149"/>
      <c r="AF3947" s="149"/>
      <c r="AG3947" s="149" t="s">
        <v>409</v>
      </c>
      <c r="AH3947" s="149">
        <v>0</v>
      </c>
      <c r="AI3947" s="149"/>
      <c r="AJ3947" s="149"/>
      <c r="AK3947" s="149"/>
      <c r="AL3947" s="149"/>
      <c r="AM3947" s="149"/>
      <c r="AN3947" s="149"/>
      <c r="AO3947" s="149"/>
      <c r="AP3947" s="149"/>
      <c r="AQ3947" s="149"/>
      <c r="AR3947" s="149"/>
      <c r="AS3947" s="149"/>
      <c r="AT3947" s="149"/>
      <c r="AU3947" s="149"/>
      <c r="AV3947" s="149"/>
      <c r="AW3947" s="149"/>
      <c r="AX3947" s="149"/>
      <c r="AY3947" s="149"/>
      <c r="AZ3947" s="149"/>
      <c r="BA3947" s="149"/>
      <c r="BB3947" s="149"/>
      <c r="BC3947" s="149"/>
      <c r="BD3947" s="149"/>
      <c r="BE3947" s="149"/>
      <c r="BF3947" s="149"/>
      <c r="BG3947" s="149"/>
      <c r="BH3947" s="149"/>
    </row>
    <row r="3948" spans="1:60" outlineLevel="3" x14ac:dyDescent="0.2">
      <c r="A3948" s="156"/>
      <c r="B3948" s="157"/>
      <c r="C3948" s="200" t="s">
        <v>2777</v>
      </c>
      <c r="D3948" s="193"/>
      <c r="E3948" s="194">
        <v>3.15</v>
      </c>
      <c r="F3948" s="160"/>
      <c r="G3948" s="160"/>
      <c r="H3948" s="160"/>
      <c r="I3948" s="160"/>
      <c r="J3948" s="160"/>
      <c r="K3948" s="160"/>
      <c r="L3948" s="160"/>
      <c r="M3948" s="160"/>
      <c r="N3948" s="159"/>
      <c r="O3948" s="159"/>
      <c r="P3948" s="159"/>
      <c r="Q3948" s="159"/>
      <c r="R3948" s="160"/>
      <c r="S3948" s="160"/>
      <c r="T3948" s="160"/>
      <c r="U3948" s="160"/>
      <c r="V3948" s="160"/>
      <c r="W3948" s="160"/>
      <c r="X3948" s="160"/>
      <c r="Y3948" s="160"/>
      <c r="Z3948" s="149"/>
      <c r="AA3948" s="149"/>
      <c r="AB3948" s="149"/>
      <c r="AC3948" s="149"/>
      <c r="AD3948" s="149"/>
      <c r="AE3948" s="149"/>
      <c r="AF3948" s="149"/>
      <c r="AG3948" s="149" t="s">
        <v>409</v>
      </c>
      <c r="AH3948" s="149">
        <v>0</v>
      </c>
      <c r="AI3948" s="149"/>
      <c r="AJ3948" s="149"/>
      <c r="AK3948" s="149"/>
      <c r="AL3948" s="149"/>
      <c r="AM3948" s="149"/>
      <c r="AN3948" s="149"/>
      <c r="AO3948" s="149"/>
      <c r="AP3948" s="149"/>
      <c r="AQ3948" s="149"/>
      <c r="AR3948" s="149"/>
      <c r="AS3948" s="149"/>
      <c r="AT3948" s="149"/>
      <c r="AU3948" s="149"/>
      <c r="AV3948" s="149"/>
      <c r="AW3948" s="149"/>
      <c r="AX3948" s="149"/>
      <c r="AY3948" s="149"/>
      <c r="AZ3948" s="149"/>
      <c r="BA3948" s="149"/>
      <c r="BB3948" s="149"/>
      <c r="BC3948" s="149"/>
      <c r="BD3948" s="149"/>
      <c r="BE3948" s="149"/>
      <c r="BF3948" s="149"/>
      <c r="BG3948" s="149"/>
      <c r="BH3948" s="149"/>
    </row>
    <row r="3949" spans="1:60" outlineLevel="3" x14ac:dyDescent="0.2">
      <c r="A3949" s="156"/>
      <c r="B3949" s="157"/>
      <c r="C3949" s="200" t="s">
        <v>2778</v>
      </c>
      <c r="D3949" s="193"/>
      <c r="E3949" s="194">
        <v>5.0999999999999996</v>
      </c>
      <c r="F3949" s="160"/>
      <c r="G3949" s="160"/>
      <c r="H3949" s="160"/>
      <c r="I3949" s="160"/>
      <c r="J3949" s="160"/>
      <c r="K3949" s="160"/>
      <c r="L3949" s="160"/>
      <c r="M3949" s="160"/>
      <c r="N3949" s="159"/>
      <c r="O3949" s="159"/>
      <c r="P3949" s="159"/>
      <c r="Q3949" s="159"/>
      <c r="R3949" s="160"/>
      <c r="S3949" s="160"/>
      <c r="T3949" s="160"/>
      <c r="U3949" s="160"/>
      <c r="V3949" s="160"/>
      <c r="W3949" s="160"/>
      <c r="X3949" s="160"/>
      <c r="Y3949" s="160"/>
      <c r="Z3949" s="149"/>
      <c r="AA3949" s="149"/>
      <c r="AB3949" s="149"/>
      <c r="AC3949" s="149"/>
      <c r="AD3949" s="149"/>
      <c r="AE3949" s="149"/>
      <c r="AF3949" s="149"/>
      <c r="AG3949" s="149" t="s">
        <v>409</v>
      </c>
      <c r="AH3949" s="149">
        <v>0</v>
      </c>
      <c r="AI3949" s="149"/>
      <c r="AJ3949" s="149"/>
      <c r="AK3949" s="149"/>
      <c r="AL3949" s="149"/>
      <c r="AM3949" s="149"/>
      <c r="AN3949" s="149"/>
      <c r="AO3949" s="149"/>
      <c r="AP3949" s="149"/>
      <c r="AQ3949" s="149"/>
      <c r="AR3949" s="149"/>
      <c r="AS3949" s="149"/>
      <c r="AT3949" s="149"/>
      <c r="AU3949" s="149"/>
      <c r="AV3949" s="149"/>
      <c r="AW3949" s="149"/>
      <c r="AX3949" s="149"/>
      <c r="AY3949" s="149"/>
      <c r="AZ3949" s="149"/>
      <c r="BA3949" s="149"/>
      <c r="BB3949" s="149"/>
      <c r="BC3949" s="149"/>
      <c r="BD3949" s="149"/>
      <c r="BE3949" s="149"/>
      <c r="BF3949" s="149"/>
      <c r="BG3949" s="149"/>
      <c r="BH3949" s="149"/>
    </row>
    <row r="3950" spans="1:60" outlineLevel="3" x14ac:dyDescent="0.2">
      <c r="A3950" s="156"/>
      <c r="B3950" s="157"/>
      <c r="C3950" s="201" t="s">
        <v>417</v>
      </c>
      <c r="D3950" s="195"/>
      <c r="E3950" s="196">
        <v>29.95</v>
      </c>
      <c r="F3950" s="160"/>
      <c r="G3950" s="160"/>
      <c r="H3950" s="160"/>
      <c r="I3950" s="160"/>
      <c r="J3950" s="160"/>
      <c r="K3950" s="160"/>
      <c r="L3950" s="160"/>
      <c r="M3950" s="160"/>
      <c r="N3950" s="159"/>
      <c r="O3950" s="159"/>
      <c r="P3950" s="159"/>
      <c r="Q3950" s="159"/>
      <c r="R3950" s="160"/>
      <c r="S3950" s="160"/>
      <c r="T3950" s="160"/>
      <c r="U3950" s="160"/>
      <c r="V3950" s="160"/>
      <c r="W3950" s="160"/>
      <c r="X3950" s="160"/>
      <c r="Y3950" s="160"/>
      <c r="Z3950" s="149"/>
      <c r="AA3950" s="149"/>
      <c r="AB3950" s="149"/>
      <c r="AC3950" s="149"/>
      <c r="AD3950" s="149"/>
      <c r="AE3950" s="149"/>
      <c r="AF3950" s="149"/>
      <c r="AG3950" s="149" t="s">
        <v>409</v>
      </c>
      <c r="AH3950" s="149">
        <v>1</v>
      </c>
      <c r="AI3950" s="149"/>
      <c r="AJ3950" s="149"/>
      <c r="AK3950" s="149"/>
      <c r="AL3950" s="149"/>
      <c r="AM3950" s="149"/>
      <c r="AN3950" s="149"/>
      <c r="AO3950" s="149"/>
      <c r="AP3950" s="149"/>
      <c r="AQ3950" s="149"/>
      <c r="AR3950" s="149"/>
      <c r="AS3950" s="149"/>
      <c r="AT3950" s="149"/>
      <c r="AU3950" s="149"/>
      <c r="AV3950" s="149"/>
      <c r="AW3950" s="149"/>
      <c r="AX3950" s="149"/>
      <c r="AY3950" s="149"/>
      <c r="AZ3950" s="149"/>
      <c r="BA3950" s="149"/>
      <c r="BB3950" s="149"/>
      <c r="BC3950" s="149"/>
      <c r="BD3950" s="149"/>
      <c r="BE3950" s="149"/>
      <c r="BF3950" s="149"/>
      <c r="BG3950" s="149"/>
      <c r="BH3950" s="149"/>
    </row>
    <row r="3951" spans="1:60" outlineLevel="3" x14ac:dyDescent="0.2">
      <c r="A3951" s="156"/>
      <c r="B3951" s="157"/>
      <c r="C3951" s="200" t="s">
        <v>2683</v>
      </c>
      <c r="D3951" s="193"/>
      <c r="E3951" s="194"/>
      <c r="F3951" s="160"/>
      <c r="G3951" s="160"/>
      <c r="H3951" s="160"/>
      <c r="I3951" s="160"/>
      <c r="J3951" s="160"/>
      <c r="K3951" s="160"/>
      <c r="L3951" s="160"/>
      <c r="M3951" s="160"/>
      <c r="N3951" s="159"/>
      <c r="O3951" s="159"/>
      <c r="P3951" s="159"/>
      <c r="Q3951" s="159"/>
      <c r="R3951" s="160"/>
      <c r="S3951" s="160"/>
      <c r="T3951" s="160"/>
      <c r="U3951" s="160"/>
      <c r="V3951" s="160"/>
      <c r="W3951" s="160"/>
      <c r="X3951" s="160"/>
      <c r="Y3951" s="160"/>
      <c r="Z3951" s="149"/>
      <c r="AA3951" s="149"/>
      <c r="AB3951" s="149"/>
      <c r="AC3951" s="149"/>
      <c r="AD3951" s="149"/>
      <c r="AE3951" s="149"/>
      <c r="AF3951" s="149"/>
      <c r="AG3951" s="149" t="s">
        <v>409</v>
      </c>
      <c r="AH3951" s="149">
        <v>0</v>
      </c>
      <c r="AI3951" s="149"/>
      <c r="AJ3951" s="149"/>
      <c r="AK3951" s="149"/>
      <c r="AL3951" s="149"/>
      <c r="AM3951" s="149"/>
      <c r="AN3951" s="149"/>
      <c r="AO3951" s="149"/>
      <c r="AP3951" s="149"/>
      <c r="AQ3951" s="149"/>
      <c r="AR3951" s="149"/>
      <c r="AS3951" s="149"/>
      <c r="AT3951" s="149"/>
      <c r="AU3951" s="149"/>
      <c r="AV3951" s="149"/>
      <c r="AW3951" s="149"/>
      <c r="AX3951" s="149"/>
      <c r="AY3951" s="149"/>
      <c r="AZ3951" s="149"/>
      <c r="BA3951" s="149"/>
      <c r="BB3951" s="149"/>
      <c r="BC3951" s="149"/>
      <c r="BD3951" s="149"/>
      <c r="BE3951" s="149"/>
      <c r="BF3951" s="149"/>
      <c r="BG3951" s="149"/>
      <c r="BH3951" s="149"/>
    </row>
    <row r="3952" spans="1:60" outlineLevel="3" x14ac:dyDescent="0.2">
      <c r="A3952" s="156"/>
      <c r="B3952" s="157"/>
      <c r="C3952" s="200" t="s">
        <v>646</v>
      </c>
      <c r="D3952" s="193"/>
      <c r="E3952" s="194"/>
      <c r="F3952" s="160"/>
      <c r="G3952" s="160"/>
      <c r="H3952" s="160"/>
      <c r="I3952" s="160"/>
      <c r="J3952" s="160"/>
      <c r="K3952" s="160"/>
      <c r="L3952" s="160"/>
      <c r="M3952" s="160"/>
      <c r="N3952" s="159"/>
      <c r="O3952" s="159"/>
      <c r="P3952" s="159"/>
      <c r="Q3952" s="159"/>
      <c r="R3952" s="160"/>
      <c r="S3952" s="160"/>
      <c r="T3952" s="160"/>
      <c r="U3952" s="160"/>
      <c r="V3952" s="160"/>
      <c r="W3952" s="160"/>
      <c r="X3952" s="160"/>
      <c r="Y3952" s="160"/>
      <c r="Z3952" s="149"/>
      <c r="AA3952" s="149"/>
      <c r="AB3952" s="149"/>
      <c r="AC3952" s="149"/>
      <c r="AD3952" s="149"/>
      <c r="AE3952" s="149"/>
      <c r="AF3952" s="149"/>
      <c r="AG3952" s="149" t="s">
        <v>409</v>
      </c>
      <c r="AH3952" s="149">
        <v>0</v>
      </c>
      <c r="AI3952" s="149"/>
      <c r="AJ3952" s="149"/>
      <c r="AK3952" s="149"/>
      <c r="AL3952" s="149"/>
      <c r="AM3952" s="149"/>
      <c r="AN3952" s="149"/>
      <c r="AO3952" s="149"/>
      <c r="AP3952" s="149"/>
      <c r="AQ3952" s="149"/>
      <c r="AR3952" s="149"/>
      <c r="AS3952" s="149"/>
      <c r="AT3952" s="149"/>
      <c r="AU3952" s="149"/>
      <c r="AV3952" s="149"/>
      <c r="AW3952" s="149"/>
      <c r="AX3952" s="149"/>
      <c r="AY3952" s="149"/>
      <c r="AZ3952" s="149"/>
      <c r="BA3952" s="149"/>
      <c r="BB3952" s="149"/>
      <c r="BC3952" s="149"/>
      <c r="BD3952" s="149"/>
      <c r="BE3952" s="149"/>
      <c r="BF3952" s="149"/>
      <c r="BG3952" s="149"/>
      <c r="BH3952" s="149"/>
    </row>
    <row r="3953" spans="1:60" outlineLevel="3" x14ac:dyDescent="0.2">
      <c r="A3953" s="156"/>
      <c r="B3953" s="157"/>
      <c r="C3953" s="200" t="s">
        <v>2684</v>
      </c>
      <c r="D3953" s="193"/>
      <c r="E3953" s="194">
        <v>16.45</v>
      </c>
      <c r="F3953" s="160"/>
      <c r="G3953" s="160"/>
      <c r="H3953" s="160"/>
      <c r="I3953" s="160"/>
      <c r="J3953" s="160"/>
      <c r="K3953" s="160"/>
      <c r="L3953" s="160"/>
      <c r="M3953" s="160"/>
      <c r="N3953" s="159"/>
      <c r="O3953" s="159"/>
      <c r="P3953" s="159"/>
      <c r="Q3953" s="159"/>
      <c r="R3953" s="160"/>
      <c r="S3953" s="160"/>
      <c r="T3953" s="160"/>
      <c r="U3953" s="160"/>
      <c r="V3953" s="160"/>
      <c r="W3953" s="160"/>
      <c r="X3953" s="160"/>
      <c r="Y3953" s="160"/>
      <c r="Z3953" s="149"/>
      <c r="AA3953" s="149"/>
      <c r="AB3953" s="149"/>
      <c r="AC3953" s="149"/>
      <c r="AD3953" s="149"/>
      <c r="AE3953" s="149"/>
      <c r="AF3953" s="149"/>
      <c r="AG3953" s="149" t="s">
        <v>409</v>
      </c>
      <c r="AH3953" s="149">
        <v>0</v>
      </c>
      <c r="AI3953" s="149"/>
      <c r="AJ3953" s="149"/>
      <c r="AK3953" s="149"/>
      <c r="AL3953" s="149"/>
      <c r="AM3953" s="149"/>
      <c r="AN3953" s="149"/>
      <c r="AO3953" s="149"/>
      <c r="AP3953" s="149"/>
      <c r="AQ3953" s="149"/>
      <c r="AR3953" s="149"/>
      <c r="AS3953" s="149"/>
      <c r="AT3953" s="149"/>
      <c r="AU3953" s="149"/>
      <c r="AV3953" s="149"/>
      <c r="AW3953" s="149"/>
      <c r="AX3953" s="149"/>
      <c r="AY3953" s="149"/>
      <c r="AZ3953" s="149"/>
      <c r="BA3953" s="149"/>
      <c r="BB3953" s="149"/>
      <c r="BC3953" s="149"/>
      <c r="BD3953" s="149"/>
      <c r="BE3953" s="149"/>
      <c r="BF3953" s="149"/>
      <c r="BG3953" s="149"/>
      <c r="BH3953" s="149"/>
    </row>
    <row r="3954" spans="1:60" outlineLevel="3" x14ac:dyDescent="0.2">
      <c r="A3954" s="156"/>
      <c r="B3954" s="157"/>
      <c r="C3954" s="201" t="s">
        <v>417</v>
      </c>
      <c r="D3954" s="195"/>
      <c r="E3954" s="196">
        <v>16.45</v>
      </c>
      <c r="F3954" s="160"/>
      <c r="G3954" s="160"/>
      <c r="H3954" s="160"/>
      <c r="I3954" s="160"/>
      <c r="J3954" s="160"/>
      <c r="K3954" s="160"/>
      <c r="L3954" s="160"/>
      <c r="M3954" s="160"/>
      <c r="N3954" s="159"/>
      <c r="O3954" s="159"/>
      <c r="P3954" s="159"/>
      <c r="Q3954" s="159"/>
      <c r="R3954" s="160"/>
      <c r="S3954" s="160"/>
      <c r="T3954" s="160"/>
      <c r="U3954" s="160"/>
      <c r="V3954" s="160"/>
      <c r="W3954" s="160"/>
      <c r="X3954" s="160"/>
      <c r="Y3954" s="160"/>
      <c r="Z3954" s="149"/>
      <c r="AA3954" s="149"/>
      <c r="AB3954" s="149"/>
      <c r="AC3954" s="149"/>
      <c r="AD3954" s="149"/>
      <c r="AE3954" s="149"/>
      <c r="AF3954" s="149"/>
      <c r="AG3954" s="149" t="s">
        <v>409</v>
      </c>
      <c r="AH3954" s="149">
        <v>1</v>
      </c>
      <c r="AI3954" s="149"/>
      <c r="AJ3954" s="149"/>
      <c r="AK3954" s="149"/>
      <c r="AL3954" s="149"/>
      <c r="AM3954" s="149"/>
      <c r="AN3954" s="149"/>
      <c r="AO3954" s="149"/>
      <c r="AP3954" s="149"/>
      <c r="AQ3954" s="149"/>
      <c r="AR3954" s="149"/>
      <c r="AS3954" s="149"/>
      <c r="AT3954" s="149"/>
      <c r="AU3954" s="149"/>
      <c r="AV3954" s="149"/>
      <c r="AW3954" s="149"/>
      <c r="AX3954" s="149"/>
      <c r="AY3954" s="149"/>
      <c r="AZ3954" s="149"/>
      <c r="BA3954" s="149"/>
      <c r="BB3954" s="149"/>
      <c r="BC3954" s="149"/>
      <c r="BD3954" s="149"/>
      <c r="BE3954" s="149"/>
      <c r="BF3954" s="149"/>
      <c r="BG3954" s="149"/>
      <c r="BH3954" s="149"/>
    </row>
    <row r="3955" spans="1:60" outlineLevel="3" x14ac:dyDescent="0.2">
      <c r="A3955" s="156"/>
      <c r="B3955" s="157"/>
      <c r="C3955" s="200" t="s">
        <v>2685</v>
      </c>
      <c r="D3955" s="193"/>
      <c r="E3955" s="194"/>
      <c r="F3955" s="160"/>
      <c r="G3955" s="160"/>
      <c r="H3955" s="160"/>
      <c r="I3955" s="160"/>
      <c r="J3955" s="160"/>
      <c r="K3955" s="160"/>
      <c r="L3955" s="160"/>
      <c r="M3955" s="160"/>
      <c r="N3955" s="159"/>
      <c r="O3955" s="159"/>
      <c r="P3955" s="159"/>
      <c r="Q3955" s="159"/>
      <c r="R3955" s="160"/>
      <c r="S3955" s="160"/>
      <c r="T3955" s="160"/>
      <c r="U3955" s="160"/>
      <c r="V3955" s="160"/>
      <c r="W3955" s="160"/>
      <c r="X3955" s="160"/>
      <c r="Y3955" s="160"/>
      <c r="Z3955" s="149"/>
      <c r="AA3955" s="149"/>
      <c r="AB3955" s="149"/>
      <c r="AC3955" s="149"/>
      <c r="AD3955" s="149"/>
      <c r="AE3955" s="149"/>
      <c r="AF3955" s="149"/>
      <c r="AG3955" s="149" t="s">
        <v>409</v>
      </c>
      <c r="AH3955" s="149">
        <v>0</v>
      </c>
      <c r="AI3955" s="149"/>
      <c r="AJ3955" s="149"/>
      <c r="AK3955" s="149"/>
      <c r="AL3955" s="149"/>
      <c r="AM3955" s="149"/>
      <c r="AN3955" s="149"/>
      <c r="AO3955" s="149"/>
      <c r="AP3955" s="149"/>
      <c r="AQ3955" s="149"/>
      <c r="AR3955" s="149"/>
      <c r="AS3955" s="149"/>
      <c r="AT3955" s="149"/>
      <c r="AU3955" s="149"/>
      <c r="AV3955" s="149"/>
      <c r="AW3955" s="149"/>
      <c r="AX3955" s="149"/>
      <c r="AY3955" s="149"/>
      <c r="AZ3955" s="149"/>
      <c r="BA3955" s="149"/>
      <c r="BB3955" s="149"/>
      <c r="BC3955" s="149"/>
      <c r="BD3955" s="149"/>
      <c r="BE3955" s="149"/>
      <c r="BF3955" s="149"/>
      <c r="BG3955" s="149"/>
      <c r="BH3955" s="149"/>
    </row>
    <row r="3956" spans="1:60" outlineLevel="3" x14ac:dyDescent="0.2">
      <c r="A3956" s="156"/>
      <c r="B3956" s="157"/>
      <c r="C3956" s="200" t="s">
        <v>646</v>
      </c>
      <c r="D3956" s="193"/>
      <c r="E3956" s="194"/>
      <c r="F3956" s="160"/>
      <c r="G3956" s="160"/>
      <c r="H3956" s="160"/>
      <c r="I3956" s="160"/>
      <c r="J3956" s="160"/>
      <c r="K3956" s="160"/>
      <c r="L3956" s="160"/>
      <c r="M3956" s="160"/>
      <c r="N3956" s="159"/>
      <c r="O3956" s="159"/>
      <c r="P3956" s="159"/>
      <c r="Q3956" s="159"/>
      <c r="R3956" s="160"/>
      <c r="S3956" s="160"/>
      <c r="T3956" s="160"/>
      <c r="U3956" s="160"/>
      <c r="V3956" s="160"/>
      <c r="W3956" s="160"/>
      <c r="X3956" s="160"/>
      <c r="Y3956" s="160"/>
      <c r="Z3956" s="149"/>
      <c r="AA3956" s="149"/>
      <c r="AB3956" s="149"/>
      <c r="AC3956" s="149"/>
      <c r="AD3956" s="149"/>
      <c r="AE3956" s="149"/>
      <c r="AF3956" s="149"/>
      <c r="AG3956" s="149" t="s">
        <v>409</v>
      </c>
      <c r="AH3956" s="149">
        <v>0</v>
      </c>
      <c r="AI3956" s="149"/>
      <c r="AJ3956" s="149"/>
      <c r="AK3956" s="149"/>
      <c r="AL3956" s="149"/>
      <c r="AM3956" s="149"/>
      <c r="AN3956" s="149"/>
      <c r="AO3956" s="149"/>
      <c r="AP3956" s="149"/>
      <c r="AQ3956" s="149"/>
      <c r="AR3956" s="149"/>
      <c r="AS3956" s="149"/>
      <c r="AT3956" s="149"/>
      <c r="AU3956" s="149"/>
      <c r="AV3956" s="149"/>
      <c r="AW3956" s="149"/>
      <c r="AX3956" s="149"/>
      <c r="AY3956" s="149"/>
      <c r="AZ3956" s="149"/>
      <c r="BA3956" s="149"/>
      <c r="BB3956" s="149"/>
      <c r="BC3956" s="149"/>
      <c r="BD3956" s="149"/>
      <c r="BE3956" s="149"/>
      <c r="BF3956" s="149"/>
      <c r="BG3956" s="149"/>
      <c r="BH3956" s="149"/>
    </row>
    <row r="3957" spans="1:60" outlineLevel="3" x14ac:dyDescent="0.2">
      <c r="A3957" s="156"/>
      <c r="B3957" s="157"/>
      <c r="C3957" s="200" t="s">
        <v>2686</v>
      </c>
      <c r="D3957" s="193"/>
      <c r="E3957" s="194">
        <v>10</v>
      </c>
      <c r="F3957" s="160"/>
      <c r="G3957" s="160"/>
      <c r="H3957" s="160"/>
      <c r="I3957" s="160"/>
      <c r="J3957" s="160"/>
      <c r="K3957" s="160"/>
      <c r="L3957" s="160"/>
      <c r="M3957" s="160"/>
      <c r="N3957" s="159"/>
      <c r="O3957" s="159"/>
      <c r="P3957" s="159"/>
      <c r="Q3957" s="159"/>
      <c r="R3957" s="160"/>
      <c r="S3957" s="160"/>
      <c r="T3957" s="160"/>
      <c r="U3957" s="160"/>
      <c r="V3957" s="160"/>
      <c r="W3957" s="160"/>
      <c r="X3957" s="160"/>
      <c r="Y3957" s="160"/>
      <c r="Z3957" s="149"/>
      <c r="AA3957" s="149"/>
      <c r="AB3957" s="149"/>
      <c r="AC3957" s="149"/>
      <c r="AD3957" s="149"/>
      <c r="AE3957" s="149"/>
      <c r="AF3957" s="149"/>
      <c r="AG3957" s="149" t="s">
        <v>409</v>
      </c>
      <c r="AH3957" s="149">
        <v>0</v>
      </c>
      <c r="AI3957" s="149"/>
      <c r="AJ3957" s="149"/>
      <c r="AK3957" s="149"/>
      <c r="AL3957" s="149"/>
      <c r="AM3957" s="149"/>
      <c r="AN3957" s="149"/>
      <c r="AO3957" s="149"/>
      <c r="AP3957" s="149"/>
      <c r="AQ3957" s="149"/>
      <c r="AR3957" s="149"/>
      <c r="AS3957" s="149"/>
      <c r="AT3957" s="149"/>
      <c r="AU3957" s="149"/>
      <c r="AV3957" s="149"/>
      <c r="AW3957" s="149"/>
      <c r="AX3957" s="149"/>
      <c r="AY3957" s="149"/>
      <c r="AZ3957" s="149"/>
      <c r="BA3957" s="149"/>
      <c r="BB3957" s="149"/>
      <c r="BC3957" s="149"/>
      <c r="BD3957" s="149"/>
      <c r="BE3957" s="149"/>
      <c r="BF3957" s="149"/>
      <c r="BG3957" s="149"/>
      <c r="BH3957" s="149"/>
    </row>
    <row r="3958" spans="1:60" outlineLevel="3" x14ac:dyDescent="0.2">
      <c r="A3958" s="156"/>
      <c r="B3958" s="157"/>
      <c r="C3958" s="200" t="s">
        <v>2687</v>
      </c>
      <c r="D3958" s="193"/>
      <c r="E3958" s="194">
        <v>10</v>
      </c>
      <c r="F3958" s="160"/>
      <c r="G3958" s="160"/>
      <c r="H3958" s="160"/>
      <c r="I3958" s="160"/>
      <c r="J3958" s="160"/>
      <c r="K3958" s="160"/>
      <c r="L3958" s="160"/>
      <c r="M3958" s="160"/>
      <c r="N3958" s="159"/>
      <c r="O3958" s="159"/>
      <c r="P3958" s="159"/>
      <c r="Q3958" s="159"/>
      <c r="R3958" s="160"/>
      <c r="S3958" s="160"/>
      <c r="T3958" s="160"/>
      <c r="U3958" s="160"/>
      <c r="V3958" s="160"/>
      <c r="W3958" s="160"/>
      <c r="X3958" s="160"/>
      <c r="Y3958" s="160"/>
      <c r="Z3958" s="149"/>
      <c r="AA3958" s="149"/>
      <c r="AB3958" s="149"/>
      <c r="AC3958" s="149"/>
      <c r="AD3958" s="149"/>
      <c r="AE3958" s="149"/>
      <c r="AF3958" s="149"/>
      <c r="AG3958" s="149" t="s">
        <v>409</v>
      </c>
      <c r="AH3958" s="149">
        <v>0</v>
      </c>
      <c r="AI3958" s="149"/>
      <c r="AJ3958" s="149"/>
      <c r="AK3958" s="149"/>
      <c r="AL3958" s="149"/>
      <c r="AM3958" s="149"/>
      <c r="AN3958" s="149"/>
      <c r="AO3958" s="149"/>
      <c r="AP3958" s="149"/>
      <c r="AQ3958" s="149"/>
      <c r="AR3958" s="149"/>
      <c r="AS3958" s="149"/>
      <c r="AT3958" s="149"/>
      <c r="AU3958" s="149"/>
      <c r="AV3958" s="149"/>
      <c r="AW3958" s="149"/>
      <c r="AX3958" s="149"/>
      <c r="AY3958" s="149"/>
      <c r="AZ3958" s="149"/>
      <c r="BA3958" s="149"/>
      <c r="BB3958" s="149"/>
      <c r="BC3958" s="149"/>
      <c r="BD3958" s="149"/>
      <c r="BE3958" s="149"/>
      <c r="BF3958" s="149"/>
      <c r="BG3958" s="149"/>
      <c r="BH3958" s="149"/>
    </row>
    <row r="3959" spans="1:60" outlineLevel="3" x14ac:dyDescent="0.2">
      <c r="A3959" s="156"/>
      <c r="B3959" s="157"/>
      <c r="C3959" s="200" t="s">
        <v>2688</v>
      </c>
      <c r="D3959" s="193"/>
      <c r="E3959" s="194">
        <v>10</v>
      </c>
      <c r="F3959" s="160"/>
      <c r="G3959" s="160"/>
      <c r="H3959" s="160"/>
      <c r="I3959" s="160"/>
      <c r="J3959" s="160"/>
      <c r="K3959" s="160"/>
      <c r="L3959" s="160"/>
      <c r="M3959" s="160"/>
      <c r="N3959" s="159"/>
      <c r="O3959" s="159"/>
      <c r="P3959" s="159"/>
      <c r="Q3959" s="159"/>
      <c r="R3959" s="160"/>
      <c r="S3959" s="160"/>
      <c r="T3959" s="160"/>
      <c r="U3959" s="160"/>
      <c r="V3959" s="160"/>
      <c r="W3959" s="160"/>
      <c r="X3959" s="160"/>
      <c r="Y3959" s="160"/>
      <c r="Z3959" s="149"/>
      <c r="AA3959" s="149"/>
      <c r="AB3959" s="149"/>
      <c r="AC3959" s="149"/>
      <c r="AD3959" s="149"/>
      <c r="AE3959" s="149"/>
      <c r="AF3959" s="149"/>
      <c r="AG3959" s="149" t="s">
        <v>409</v>
      </c>
      <c r="AH3959" s="149">
        <v>0</v>
      </c>
      <c r="AI3959" s="149"/>
      <c r="AJ3959" s="149"/>
      <c r="AK3959" s="149"/>
      <c r="AL3959" s="149"/>
      <c r="AM3959" s="149"/>
      <c r="AN3959" s="149"/>
      <c r="AO3959" s="149"/>
      <c r="AP3959" s="149"/>
      <c r="AQ3959" s="149"/>
      <c r="AR3959" s="149"/>
      <c r="AS3959" s="149"/>
      <c r="AT3959" s="149"/>
      <c r="AU3959" s="149"/>
      <c r="AV3959" s="149"/>
      <c r="AW3959" s="149"/>
      <c r="AX3959" s="149"/>
      <c r="AY3959" s="149"/>
      <c r="AZ3959" s="149"/>
      <c r="BA3959" s="149"/>
      <c r="BB3959" s="149"/>
      <c r="BC3959" s="149"/>
      <c r="BD3959" s="149"/>
      <c r="BE3959" s="149"/>
      <c r="BF3959" s="149"/>
      <c r="BG3959" s="149"/>
      <c r="BH3959" s="149"/>
    </row>
    <row r="3960" spans="1:60" outlineLevel="3" x14ac:dyDescent="0.2">
      <c r="A3960" s="156"/>
      <c r="B3960" s="157"/>
      <c r="C3960" s="200" t="s">
        <v>2689</v>
      </c>
      <c r="D3960" s="193"/>
      <c r="E3960" s="194">
        <v>10</v>
      </c>
      <c r="F3960" s="160"/>
      <c r="G3960" s="160"/>
      <c r="H3960" s="160"/>
      <c r="I3960" s="160"/>
      <c r="J3960" s="160"/>
      <c r="K3960" s="160"/>
      <c r="L3960" s="160"/>
      <c r="M3960" s="160"/>
      <c r="N3960" s="159"/>
      <c r="O3960" s="159"/>
      <c r="P3960" s="159"/>
      <c r="Q3960" s="159"/>
      <c r="R3960" s="160"/>
      <c r="S3960" s="160"/>
      <c r="T3960" s="160"/>
      <c r="U3960" s="160"/>
      <c r="V3960" s="160"/>
      <c r="W3960" s="160"/>
      <c r="X3960" s="160"/>
      <c r="Y3960" s="160"/>
      <c r="Z3960" s="149"/>
      <c r="AA3960" s="149"/>
      <c r="AB3960" s="149"/>
      <c r="AC3960" s="149"/>
      <c r="AD3960" s="149"/>
      <c r="AE3960" s="149"/>
      <c r="AF3960" s="149"/>
      <c r="AG3960" s="149" t="s">
        <v>409</v>
      </c>
      <c r="AH3960" s="149">
        <v>0</v>
      </c>
      <c r="AI3960" s="149"/>
      <c r="AJ3960" s="149"/>
      <c r="AK3960" s="149"/>
      <c r="AL3960" s="149"/>
      <c r="AM3960" s="149"/>
      <c r="AN3960" s="149"/>
      <c r="AO3960" s="149"/>
      <c r="AP3960" s="149"/>
      <c r="AQ3960" s="149"/>
      <c r="AR3960" s="149"/>
      <c r="AS3960" s="149"/>
      <c r="AT3960" s="149"/>
      <c r="AU3960" s="149"/>
      <c r="AV3960" s="149"/>
      <c r="AW3960" s="149"/>
      <c r="AX3960" s="149"/>
      <c r="AY3960" s="149"/>
      <c r="AZ3960" s="149"/>
      <c r="BA3960" s="149"/>
      <c r="BB3960" s="149"/>
      <c r="BC3960" s="149"/>
      <c r="BD3960" s="149"/>
      <c r="BE3960" s="149"/>
      <c r="BF3960" s="149"/>
      <c r="BG3960" s="149"/>
      <c r="BH3960" s="149"/>
    </row>
    <row r="3961" spans="1:60" outlineLevel="3" x14ac:dyDescent="0.2">
      <c r="A3961" s="156"/>
      <c r="B3961" s="157"/>
      <c r="C3961" s="200" t="s">
        <v>2690</v>
      </c>
      <c r="D3961" s="193"/>
      <c r="E3961" s="194">
        <v>10</v>
      </c>
      <c r="F3961" s="160"/>
      <c r="G3961" s="160"/>
      <c r="H3961" s="160"/>
      <c r="I3961" s="160"/>
      <c r="J3961" s="160"/>
      <c r="K3961" s="160"/>
      <c r="L3961" s="160"/>
      <c r="M3961" s="160"/>
      <c r="N3961" s="159"/>
      <c r="O3961" s="159"/>
      <c r="P3961" s="159"/>
      <c r="Q3961" s="159"/>
      <c r="R3961" s="160"/>
      <c r="S3961" s="160"/>
      <c r="T3961" s="160"/>
      <c r="U3961" s="160"/>
      <c r="V3961" s="160"/>
      <c r="W3961" s="160"/>
      <c r="X3961" s="160"/>
      <c r="Y3961" s="160"/>
      <c r="Z3961" s="149"/>
      <c r="AA3961" s="149"/>
      <c r="AB3961" s="149"/>
      <c r="AC3961" s="149"/>
      <c r="AD3961" s="149"/>
      <c r="AE3961" s="149"/>
      <c r="AF3961" s="149"/>
      <c r="AG3961" s="149" t="s">
        <v>409</v>
      </c>
      <c r="AH3961" s="149">
        <v>0</v>
      </c>
      <c r="AI3961" s="149"/>
      <c r="AJ3961" s="149"/>
      <c r="AK3961" s="149"/>
      <c r="AL3961" s="149"/>
      <c r="AM3961" s="149"/>
      <c r="AN3961" s="149"/>
      <c r="AO3961" s="149"/>
      <c r="AP3961" s="149"/>
      <c r="AQ3961" s="149"/>
      <c r="AR3961" s="149"/>
      <c r="AS3961" s="149"/>
      <c r="AT3961" s="149"/>
      <c r="AU3961" s="149"/>
      <c r="AV3961" s="149"/>
      <c r="AW3961" s="149"/>
      <c r="AX3961" s="149"/>
      <c r="AY3961" s="149"/>
      <c r="AZ3961" s="149"/>
      <c r="BA3961" s="149"/>
      <c r="BB3961" s="149"/>
      <c r="BC3961" s="149"/>
      <c r="BD3961" s="149"/>
      <c r="BE3961" s="149"/>
      <c r="BF3961" s="149"/>
      <c r="BG3961" s="149"/>
      <c r="BH3961" s="149"/>
    </row>
    <row r="3962" spans="1:60" outlineLevel="3" x14ac:dyDescent="0.2">
      <c r="A3962" s="156"/>
      <c r="B3962" s="157"/>
      <c r="C3962" s="200" t="s">
        <v>2691</v>
      </c>
      <c r="D3962" s="193"/>
      <c r="E3962" s="194">
        <v>10</v>
      </c>
      <c r="F3962" s="160"/>
      <c r="G3962" s="160"/>
      <c r="H3962" s="160"/>
      <c r="I3962" s="160"/>
      <c r="J3962" s="160"/>
      <c r="K3962" s="160"/>
      <c r="L3962" s="160"/>
      <c r="M3962" s="160"/>
      <c r="N3962" s="159"/>
      <c r="O3962" s="159"/>
      <c r="P3962" s="159"/>
      <c r="Q3962" s="159"/>
      <c r="R3962" s="160"/>
      <c r="S3962" s="160"/>
      <c r="T3962" s="160"/>
      <c r="U3962" s="160"/>
      <c r="V3962" s="160"/>
      <c r="W3962" s="160"/>
      <c r="X3962" s="160"/>
      <c r="Y3962" s="160"/>
      <c r="Z3962" s="149"/>
      <c r="AA3962" s="149"/>
      <c r="AB3962" s="149"/>
      <c r="AC3962" s="149"/>
      <c r="AD3962" s="149"/>
      <c r="AE3962" s="149"/>
      <c r="AF3962" s="149"/>
      <c r="AG3962" s="149" t="s">
        <v>409</v>
      </c>
      <c r="AH3962" s="149">
        <v>0</v>
      </c>
      <c r="AI3962" s="149"/>
      <c r="AJ3962" s="149"/>
      <c r="AK3962" s="149"/>
      <c r="AL3962" s="149"/>
      <c r="AM3962" s="149"/>
      <c r="AN3962" s="149"/>
      <c r="AO3962" s="149"/>
      <c r="AP3962" s="149"/>
      <c r="AQ3962" s="149"/>
      <c r="AR3962" s="149"/>
      <c r="AS3962" s="149"/>
      <c r="AT3962" s="149"/>
      <c r="AU3962" s="149"/>
      <c r="AV3962" s="149"/>
      <c r="AW3962" s="149"/>
      <c r="AX3962" s="149"/>
      <c r="AY3962" s="149"/>
      <c r="AZ3962" s="149"/>
      <c r="BA3962" s="149"/>
      <c r="BB3962" s="149"/>
      <c r="BC3962" s="149"/>
      <c r="BD3962" s="149"/>
      <c r="BE3962" s="149"/>
      <c r="BF3962" s="149"/>
      <c r="BG3962" s="149"/>
      <c r="BH3962" s="149"/>
    </row>
    <row r="3963" spans="1:60" outlineLevel="3" x14ac:dyDescent="0.2">
      <c r="A3963" s="156"/>
      <c r="B3963" s="157"/>
      <c r="C3963" s="200" t="s">
        <v>2692</v>
      </c>
      <c r="D3963" s="193"/>
      <c r="E3963" s="194">
        <v>10</v>
      </c>
      <c r="F3963" s="160"/>
      <c r="G3963" s="160"/>
      <c r="H3963" s="160"/>
      <c r="I3963" s="160"/>
      <c r="J3963" s="160"/>
      <c r="K3963" s="160"/>
      <c r="L3963" s="160"/>
      <c r="M3963" s="160"/>
      <c r="N3963" s="159"/>
      <c r="O3963" s="159"/>
      <c r="P3963" s="159"/>
      <c r="Q3963" s="159"/>
      <c r="R3963" s="160"/>
      <c r="S3963" s="160"/>
      <c r="T3963" s="160"/>
      <c r="U3963" s="160"/>
      <c r="V3963" s="160"/>
      <c r="W3963" s="160"/>
      <c r="X3963" s="160"/>
      <c r="Y3963" s="160"/>
      <c r="Z3963" s="149"/>
      <c r="AA3963" s="149"/>
      <c r="AB3963" s="149"/>
      <c r="AC3963" s="149"/>
      <c r="AD3963" s="149"/>
      <c r="AE3963" s="149"/>
      <c r="AF3963" s="149"/>
      <c r="AG3963" s="149" t="s">
        <v>409</v>
      </c>
      <c r="AH3963" s="149">
        <v>0</v>
      </c>
      <c r="AI3963" s="149"/>
      <c r="AJ3963" s="149"/>
      <c r="AK3963" s="149"/>
      <c r="AL3963" s="149"/>
      <c r="AM3963" s="149"/>
      <c r="AN3963" s="149"/>
      <c r="AO3963" s="149"/>
      <c r="AP3963" s="149"/>
      <c r="AQ3963" s="149"/>
      <c r="AR3963" s="149"/>
      <c r="AS3963" s="149"/>
      <c r="AT3963" s="149"/>
      <c r="AU3963" s="149"/>
      <c r="AV3963" s="149"/>
      <c r="AW3963" s="149"/>
      <c r="AX3963" s="149"/>
      <c r="AY3963" s="149"/>
      <c r="AZ3963" s="149"/>
      <c r="BA3963" s="149"/>
      <c r="BB3963" s="149"/>
      <c r="BC3963" s="149"/>
      <c r="BD3963" s="149"/>
      <c r="BE3963" s="149"/>
      <c r="BF3963" s="149"/>
      <c r="BG3963" s="149"/>
      <c r="BH3963" s="149"/>
    </row>
    <row r="3964" spans="1:60" outlineLevel="3" x14ac:dyDescent="0.2">
      <c r="A3964" s="156"/>
      <c r="B3964" s="157"/>
      <c r="C3964" s="201" t="s">
        <v>417</v>
      </c>
      <c r="D3964" s="195"/>
      <c r="E3964" s="196">
        <v>70</v>
      </c>
      <c r="F3964" s="160"/>
      <c r="G3964" s="160"/>
      <c r="H3964" s="160"/>
      <c r="I3964" s="160"/>
      <c r="J3964" s="160"/>
      <c r="K3964" s="160"/>
      <c r="L3964" s="160"/>
      <c r="M3964" s="160"/>
      <c r="N3964" s="159"/>
      <c r="O3964" s="159"/>
      <c r="P3964" s="159"/>
      <c r="Q3964" s="159"/>
      <c r="R3964" s="160"/>
      <c r="S3964" s="160"/>
      <c r="T3964" s="160"/>
      <c r="U3964" s="160"/>
      <c r="V3964" s="160"/>
      <c r="W3964" s="160"/>
      <c r="X3964" s="160"/>
      <c r="Y3964" s="160"/>
      <c r="Z3964" s="149"/>
      <c r="AA3964" s="149"/>
      <c r="AB3964" s="149"/>
      <c r="AC3964" s="149"/>
      <c r="AD3964" s="149"/>
      <c r="AE3964" s="149"/>
      <c r="AF3964" s="149"/>
      <c r="AG3964" s="149" t="s">
        <v>409</v>
      </c>
      <c r="AH3964" s="149">
        <v>1</v>
      </c>
      <c r="AI3964" s="149"/>
      <c r="AJ3964" s="149"/>
      <c r="AK3964" s="149"/>
      <c r="AL3964" s="149"/>
      <c r="AM3964" s="149"/>
      <c r="AN3964" s="149"/>
      <c r="AO3964" s="149"/>
      <c r="AP3964" s="149"/>
      <c r="AQ3964" s="149"/>
      <c r="AR3964" s="149"/>
      <c r="AS3964" s="149"/>
      <c r="AT3964" s="149"/>
      <c r="AU3964" s="149"/>
      <c r="AV3964" s="149"/>
      <c r="AW3964" s="149"/>
      <c r="AX3964" s="149"/>
      <c r="AY3964" s="149"/>
      <c r="AZ3964" s="149"/>
      <c r="BA3964" s="149"/>
      <c r="BB3964" s="149"/>
      <c r="BC3964" s="149"/>
      <c r="BD3964" s="149"/>
      <c r="BE3964" s="149"/>
      <c r="BF3964" s="149"/>
      <c r="BG3964" s="149"/>
      <c r="BH3964" s="149"/>
    </row>
    <row r="3965" spans="1:60" outlineLevel="3" x14ac:dyDescent="0.2">
      <c r="A3965" s="156"/>
      <c r="B3965" s="157"/>
      <c r="C3965" s="200" t="s">
        <v>2693</v>
      </c>
      <c r="D3965" s="193"/>
      <c r="E3965" s="194"/>
      <c r="F3965" s="160"/>
      <c r="G3965" s="160"/>
      <c r="H3965" s="160"/>
      <c r="I3965" s="160"/>
      <c r="J3965" s="160"/>
      <c r="K3965" s="160"/>
      <c r="L3965" s="160"/>
      <c r="M3965" s="160"/>
      <c r="N3965" s="159"/>
      <c r="O3965" s="159"/>
      <c r="P3965" s="159"/>
      <c r="Q3965" s="159"/>
      <c r="R3965" s="160"/>
      <c r="S3965" s="160"/>
      <c r="T3965" s="160"/>
      <c r="U3965" s="160"/>
      <c r="V3965" s="160"/>
      <c r="W3965" s="160"/>
      <c r="X3965" s="160"/>
      <c r="Y3965" s="160"/>
      <c r="Z3965" s="149"/>
      <c r="AA3965" s="149"/>
      <c r="AB3965" s="149"/>
      <c r="AC3965" s="149"/>
      <c r="AD3965" s="149"/>
      <c r="AE3965" s="149"/>
      <c r="AF3965" s="149"/>
      <c r="AG3965" s="149" t="s">
        <v>409</v>
      </c>
      <c r="AH3965" s="149">
        <v>0</v>
      </c>
      <c r="AI3965" s="149"/>
      <c r="AJ3965" s="149"/>
      <c r="AK3965" s="149"/>
      <c r="AL3965" s="149"/>
      <c r="AM3965" s="149"/>
      <c r="AN3965" s="149"/>
      <c r="AO3965" s="149"/>
      <c r="AP3965" s="149"/>
      <c r="AQ3965" s="149"/>
      <c r="AR3965" s="149"/>
      <c r="AS3965" s="149"/>
      <c r="AT3965" s="149"/>
      <c r="AU3965" s="149"/>
      <c r="AV3965" s="149"/>
      <c r="AW3965" s="149"/>
      <c r="AX3965" s="149"/>
      <c r="AY3965" s="149"/>
      <c r="AZ3965" s="149"/>
      <c r="BA3965" s="149"/>
      <c r="BB3965" s="149"/>
      <c r="BC3965" s="149"/>
      <c r="BD3965" s="149"/>
      <c r="BE3965" s="149"/>
      <c r="BF3965" s="149"/>
      <c r="BG3965" s="149"/>
      <c r="BH3965" s="149"/>
    </row>
    <row r="3966" spans="1:60" outlineLevel="3" x14ac:dyDescent="0.2">
      <c r="A3966" s="156"/>
      <c r="B3966" s="157"/>
      <c r="C3966" s="200" t="s">
        <v>648</v>
      </c>
      <c r="D3966" s="193"/>
      <c r="E3966" s="194"/>
      <c r="F3966" s="160"/>
      <c r="G3966" s="160"/>
      <c r="H3966" s="160"/>
      <c r="I3966" s="160"/>
      <c r="J3966" s="160"/>
      <c r="K3966" s="160"/>
      <c r="L3966" s="160"/>
      <c r="M3966" s="160"/>
      <c r="N3966" s="159"/>
      <c r="O3966" s="159"/>
      <c r="P3966" s="159"/>
      <c r="Q3966" s="159"/>
      <c r="R3966" s="160"/>
      <c r="S3966" s="160"/>
      <c r="T3966" s="160"/>
      <c r="U3966" s="160"/>
      <c r="V3966" s="160"/>
      <c r="W3966" s="160"/>
      <c r="X3966" s="160"/>
      <c r="Y3966" s="160"/>
      <c r="Z3966" s="149"/>
      <c r="AA3966" s="149"/>
      <c r="AB3966" s="149"/>
      <c r="AC3966" s="149"/>
      <c r="AD3966" s="149"/>
      <c r="AE3966" s="149"/>
      <c r="AF3966" s="149"/>
      <c r="AG3966" s="149" t="s">
        <v>409</v>
      </c>
      <c r="AH3966" s="149">
        <v>0</v>
      </c>
      <c r="AI3966" s="149"/>
      <c r="AJ3966" s="149"/>
      <c r="AK3966" s="149"/>
      <c r="AL3966" s="149"/>
      <c r="AM3966" s="149"/>
      <c r="AN3966" s="149"/>
      <c r="AO3966" s="149"/>
      <c r="AP3966" s="149"/>
      <c r="AQ3966" s="149"/>
      <c r="AR3966" s="149"/>
      <c r="AS3966" s="149"/>
      <c r="AT3966" s="149"/>
      <c r="AU3966" s="149"/>
      <c r="AV3966" s="149"/>
      <c r="AW3966" s="149"/>
      <c r="AX3966" s="149"/>
      <c r="AY3966" s="149"/>
      <c r="AZ3966" s="149"/>
      <c r="BA3966" s="149"/>
      <c r="BB3966" s="149"/>
      <c r="BC3966" s="149"/>
      <c r="BD3966" s="149"/>
      <c r="BE3966" s="149"/>
      <c r="BF3966" s="149"/>
      <c r="BG3966" s="149"/>
      <c r="BH3966" s="149"/>
    </row>
    <row r="3967" spans="1:60" outlineLevel="3" x14ac:dyDescent="0.2">
      <c r="A3967" s="156"/>
      <c r="B3967" s="157"/>
      <c r="C3967" s="200" t="s">
        <v>2694</v>
      </c>
      <c r="D3967" s="193"/>
      <c r="E3967" s="194">
        <v>10</v>
      </c>
      <c r="F3967" s="160"/>
      <c r="G3967" s="160"/>
      <c r="H3967" s="160"/>
      <c r="I3967" s="160"/>
      <c r="J3967" s="160"/>
      <c r="K3967" s="160"/>
      <c r="L3967" s="160"/>
      <c r="M3967" s="160"/>
      <c r="N3967" s="159"/>
      <c r="O3967" s="159"/>
      <c r="P3967" s="159"/>
      <c r="Q3967" s="159"/>
      <c r="R3967" s="160"/>
      <c r="S3967" s="160"/>
      <c r="T3967" s="160"/>
      <c r="U3967" s="160"/>
      <c r="V3967" s="160"/>
      <c r="W3967" s="160"/>
      <c r="X3967" s="160"/>
      <c r="Y3967" s="160"/>
      <c r="Z3967" s="149"/>
      <c r="AA3967" s="149"/>
      <c r="AB3967" s="149"/>
      <c r="AC3967" s="149"/>
      <c r="AD3967" s="149"/>
      <c r="AE3967" s="149"/>
      <c r="AF3967" s="149"/>
      <c r="AG3967" s="149" t="s">
        <v>409</v>
      </c>
      <c r="AH3967" s="149">
        <v>0</v>
      </c>
      <c r="AI3967" s="149"/>
      <c r="AJ3967" s="149"/>
      <c r="AK3967" s="149"/>
      <c r="AL3967" s="149"/>
      <c r="AM3967" s="149"/>
      <c r="AN3967" s="149"/>
      <c r="AO3967" s="149"/>
      <c r="AP3967" s="149"/>
      <c r="AQ3967" s="149"/>
      <c r="AR3967" s="149"/>
      <c r="AS3967" s="149"/>
      <c r="AT3967" s="149"/>
      <c r="AU3967" s="149"/>
      <c r="AV3967" s="149"/>
      <c r="AW3967" s="149"/>
      <c r="AX3967" s="149"/>
      <c r="AY3967" s="149"/>
      <c r="AZ3967" s="149"/>
      <c r="BA3967" s="149"/>
      <c r="BB3967" s="149"/>
      <c r="BC3967" s="149"/>
      <c r="BD3967" s="149"/>
      <c r="BE3967" s="149"/>
      <c r="BF3967" s="149"/>
      <c r="BG3967" s="149"/>
      <c r="BH3967" s="149"/>
    </row>
    <row r="3968" spans="1:60" outlineLevel="3" x14ac:dyDescent="0.2">
      <c r="A3968" s="156"/>
      <c r="B3968" s="157"/>
      <c r="C3968" s="200" t="s">
        <v>2695</v>
      </c>
      <c r="D3968" s="193"/>
      <c r="E3968" s="194">
        <v>10</v>
      </c>
      <c r="F3968" s="160"/>
      <c r="G3968" s="160"/>
      <c r="H3968" s="160"/>
      <c r="I3968" s="160"/>
      <c r="J3968" s="160"/>
      <c r="K3968" s="160"/>
      <c r="L3968" s="160"/>
      <c r="M3968" s="160"/>
      <c r="N3968" s="159"/>
      <c r="O3968" s="159"/>
      <c r="P3968" s="159"/>
      <c r="Q3968" s="159"/>
      <c r="R3968" s="160"/>
      <c r="S3968" s="160"/>
      <c r="T3968" s="160"/>
      <c r="U3968" s="160"/>
      <c r="V3968" s="160"/>
      <c r="W3968" s="160"/>
      <c r="X3968" s="160"/>
      <c r="Y3968" s="160"/>
      <c r="Z3968" s="149"/>
      <c r="AA3968" s="149"/>
      <c r="AB3968" s="149"/>
      <c r="AC3968" s="149"/>
      <c r="AD3968" s="149"/>
      <c r="AE3968" s="149"/>
      <c r="AF3968" s="149"/>
      <c r="AG3968" s="149" t="s">
        <v>409</v>
      </c>
      <c r="AH3968" s="149">
        <v>0</v>
      </c>
      <c r="AI3968" s="149"/>
      <c r="AJ3968" s="149"/>
      <c r="AK3968" s="149"/>
      <c r="AL3968" s="149"/>
      <c r="AM3968" s="149"/>
      <c r="AN3968" s="149"/>
      <c r="AO3968" s="149"/>
      <c r="AP3968" s="149"/>
      <c r="AQ3968" s="149"/>
      <c r="AR3968" s="149"/>
      <c r="AS3968" s="149"/>
      <c r="AT3968" s="149"/>
      <c r="AU3968" s="149"/>
      <c r="AV3968" s="149"/>
      <c r="AW3968" s="149"/>
      <c r="AX3968" s="149"/>
      <c r="AY3968" s="149"/>
      <c r="AZ3968" s="149"/>
      <c r="BA3968" s="149"/>
      <c r="BB3968" s="149"/>
      <c r="BC3968" s="149"/>
      <c r="BD3968" s="149"/>
      <c r="BE3968" s="149"/>
      <c r="BF3968" s="149"/>
      <c r="BG3968" s="149"/>
      <c r="BH3968" s="149"/>
    </row>
    <row r="3969" spans="1:60" outlineLevel="3" x14ac:dyDescent="0.2">
      <c r="A3969" s="156"/>
      <c r="B3969" s="157"/>
      <c r="C3969" s="200" t="s">
        <v>2696</v>
      </c>
      <c r="D3969" s="193"/>
      <c r="E3969" s="194">
        <v>7.1</v>
      </c>
      <c r="F3969" s="160"/>
      <c r="G3969" s="160"/>
      <c r="H3969" s="160"/>
      <c r="I3969" s="160"/>
      <c r="J3969" s="160"/>
      <c r="K3969" s="160"/>
      <c r="L3969" s="160"/>
      <c r="M3969" s="160"/>
      <c r="N3969" s="159"/>
      <c r="O3969" s="159"/>
      <c r="P3969" s="159"/>
      <c r="Q3969" s="159"/>
      <c r="R3969" s="160"/>
      <c r="S3969" s="160"/>
      <c r="T3969" s="160"/>
      <c r="U3969" s="160"/>
      <c r="V3969" s="160"/>
      <c r="W3969" s="160"/>
      <c r="X3969" s="160"/>
      <c r="Y3969" s="160"/>
      <c r="Z3969" s="149"/>
      <c r="AA3969" s="149"/>
      <c r="AB3969" s="149"/>
      <c r="AC3969" s="149"/>
      <c r="AD3969" s="149"/>
      <c r="AE3969" s="149"/>
      <c r="AF3969" s="149"/>
      <c r="AG3969" s="149" t="s">
        <v>409</v>
      </c>
      <c r="AH3969" s="149">
        <v>0</v>
      </c>
      <c r="AI3969" s="149"/>
      <c r="AJ3969" s="149"/>
      <c r="AK3969" s="149"/>
      <c r="AL3969" s="149"/>
      <c r="AM3969" s="149"/>
      <c r="AN3969" s="149"/>
      <c r="AO3969" s="149"/>
      <c r="AP3969" s="149"/>
      <c r="AQ3969" s="149"/>
      <c r="AR3969" s="149"/>
      <c r="AS3969" s="149"/>
      <c r="AT3969" s="149"/>
      <c r="AU3969" s="149"/>
      <c r="AV3969" s="149"/>
      <c r="AW3969" s="149"/>
      <c r="AX3969" s="149"/>
      <c r="AY3969" s="149"/>
      <c r="AZ3969" s="149"/>
      <c r="BA3969" s="149"/>
      <c r="BB3969" s="149"/>
      <c r="BC3969" s="149"/>
      <c r="BD3969" s="149"/>
      <c r="BE3969" s="149"/>
      <c r="BF3969" s="149"/>
      <c r="BG3969" s="149"/>
      <c r="BH3969" s="149"/>
    </row>
    <row r="3970" spans="1:60" outlineLevel="3" x14ac:dyDescent="0.2">
      <c r="A3970" s="156"/>
      <c r="B3970" s="157"/>
      <c r="C3970" s="200" t="s">
        <v>2697</v>
      </c>
      <c r="D3970" s="193"/>
      <c r="E3970" s="194">
        <v>10</v>
      </c>
      <c r="F3970" s="160"/>
      <c r="G3970" s="160"/>
      <c r="H3970" s="160"/>
      <c r="I3970" s="160"/>
      <c r="J3970" s="160"/>
      <c r="K3970" s="160"/>
      <c r="L3970" s="160"/>
      <c r="M3970" s="160"/>
      <c r="N3970" s="159"/>
      <c r="O3970" s="159"/>
      <c r="P3970" s="159"/>
      <c r="Q3970" s="159"/>
      <c r="R3970" s="160"/>
      <c r="S3970" s="160"/>
      <c r="T3970" s="160"/>
      <c r="U3970" s="160"/>
      <c r="V3970" s="160"/>
      <c r="W3970" s="160"/>
      <c r="X3970" s="160"/>
      <c r="Y3970" s="160"/>
      <c r="Z3970" s="149"/>
      <c r="AA3970" s="149"/>
      <c r="AB3970" s="149"/>
      <c r="AC3970" s="149"/>
      <c r="AD3970" s="149"/>
      <c r="AE3970" s="149"/>
      <c r="AF3970" s="149"/>
      <c r="AG3970" s="149" t="s">
        <v>409</v>
      </c>
      <c r="AH3970" s="149">
        <v>0</v>
      </c>
      <c r="AI3970" s="149"/>
      <c r="AJ3970" s="149"/>
      <c r="AK3970" s="149"/>
      <c r="AL3970" s="149"/>
      <c r="AM3970" s="149"/>
      <c r="AN3970" s="149"/>
      <c r="AO3970" s="149"/>
      <c r="AP3970" s="149"/>
      <c r="AQ3970" s="149"/>
      <c r="AR3970" s="149"/>
      <c r="AS3970" s="149"/>
      <c r="AT3970" s="149"/>
      <c r="AU3970" s="149"/>
      <c r="AV3970" s="149"/>
      <c r="AW3970" s="149"/>
      <c r="AX3970" s="149"/>
      <c r="AY3970" s="149"/>
      <c r="AZ3970" s="149"/>
      <c r="BA3970" s="149"/>
      <c r="BB3970" s="149"/>
      <c r="BC3970" s="149"/>
      <c r="BD3970" s="149"/>
      <c r="BE3970" s="149"/>
      <c r="BF3970" s="149"/>
      <c r="BG3970" s="149"/>
      <c r="BH3970" s="149"/>
    </row>
    <row r="3971" spans="1:60" outlineLevel="3" x14ac:dyDescent="0.2">
      <c r="A3971" s="156"/>
      <c r="B3971" s="157"/>
      <c r="C3971" s="200" t="s">
        <v>2698</v>
      </c>
      <c r="D3971" s="193"/>
      <c r="E3971" s="194">
        <v>10</v>
      </c>
      <c r="F3971" s="160"/>
      <c r="G3971" s="160"/>
      <c r="H3971" s="160"/>
      <c r="I3971" s="160"/>
      <c r="J3971" s="160"/>
      <c r="K3971" s="160"/>
      <c r="L3971" s="160"/>
      <c r="M3971" s="160"/>
      <c r="N3971" s="159"/>
      <c r="O3971" s="159"/>
      <c r="P3971" s="159"/>
      <c r="Q3971" s="159"/>
      <c r="R3971" s="160"/>
      <c r="S3971" s="160"/>
      <c r="T3971" s="160"/>
      <c r="U3971" s="160"/>
      <c r="V3971" s="160"/>
      <c r="W3971" s="160"/>
      <c r="X3971" s="160"/>
      <c r="Y3971" s="160"/>
      <c r="Z3971" s="149"/>
      <c r="AA3971" s="149"/>
      <c r="AB3971" s="149"/>
      <c r="AC3971" s="149"/>
      <c r="AD3971" s="149"/>
      <c r="AE3971" s="149"/>
      <c r="AF3971" s="149"/>
      <c r="AG3971" s="149" t="s">
        <v>409</v>
      </c>
      <c r="AH3971" s="149">
        <v>0</v>
      </c>
      <c r="AI3971" s="149"/>
      <c r="AJ3971" s="149"/>
      <c r="AK3971" s="149"/>
      <c r="AL3971" s="149"/>
      <c r="AM3971" s="149"/>
      <c r="AN3971" s="149"/>
      <c r="AO3971" s="149"/>
      <c r="AP3971" s="149"/>
      <c r="AQ3971" s="149"/>
      <c r="AR3971" s="149"/>
      <c r="AS3971" s="149"/>
      <c r="AT3971" s="149"/>
      <c r="AU3971" s="149"/>
      <c r="AV3971" s="149"/>
      <c r="AW3971" s="149"/>
      <c r="AX3971" s="149"/>
      <c r="AY3971" s="149"/>
      <c r="AZ3971" s="149"/>
      <c r="BA3971" s="149"/>
      <c r="BB3971" s="149"/>
      <c r="BC3971" s="149"/>
      <c r="BD3971" s="149"/>
      <c r="BE3971" s="149"/>
      <c r="BF3971" s="149"/>
      <c r="BG3971" s="149"/>
      <c r="BH3971" s="149"/>
    </row>
    <row r="3972" spans="1:60" outlineLevel="3" x14ac:dyDescent="0.2">
      <c r="A3972" s="156"/>
      <c r="B3972" s="157"/>
      <c r="C3972" s="200" t="s">
        <v>2699</v>
      </c>
      <c r="D3972" s="193"/>
      <c r="E3972" s="194">
        <v>10</v>
      </c>
      <c r="F3972" s="160"/>
      <c r="G3972" s="160"/>
      <c r="H3972" s="160"/>
      <c r="I3972" s="160"/>
      <c r="J3972" s="160"/>
      <c r="K3972" s="160"/>
      <c r="L3972" s="160"/>
      <c r="M3972" s="160"/>
      <c r="N3972" s="159"/>
      <c r="O3972" s="159"/>
      <c r="P3972" s="159"/>
      <c r="Q3972" s="159"/>
      <c r="R3972" s="160"/>
      <c r="S3972" s="160"/>
      <c r="T3972" s="160"/>
      <c r="U3972" s="160"/>
      <c r="V3972" s="160"/>
      <c r="W3972" s="160"/>
      <c r="X3972" s="160"/>
      <c r="Y3972" s="160"/>
      <c r="Z3972" s="149"/>
      <c r="AA3972" s="149"/>
      <c r="AB3972" s="149"/>
      <c r="AC3972" s="149"/>
      <c r="AD3972" s="149"/>
      <c r="AE3972" s="149"/>
      <c r="AF3972" s="149"/>
      <c r="AG3972" s="149" t="s">
        <v>409</v>
      </c>
      <c r="AH3972" s="149">
        <v>0</v>
      </c>
      <c r="AI3972" s="149"/>
      <c r="AJ3972" s="149"/>
      <c r="AK3972" s="149"/>
      <c r="AL3972" s="149"/>
      <c r="AM3972" s="149"/>
      <c r="AN3972" s="149"/>
      <c r="AO3972" s="149"/>
      <c r="AP3972" s="149"/>
      <c r="AQ3972" s="149"/>
      <c r="AR3972" s="149"/>
      <c r="AS3972" s="149"/>
      <c r="AT3972" s="149"/>
      <c r="AU3972" s="149"/>
      <c r="AV3972" s="149"/>
      <c r="AW3972" s="149"/>
      <c r="AX3972" s="149"/>
      <c r="AY3972" s="149"/>
      <c r="AZ3972" s="149"/>
      <c r="BA3972" s="149"/>
      <c r="BB3972" s="149"/>
      <c r="BC3972" s="149"/>
      <c r="BD3972" s="149"/>
      <c r="BE3972" s="149"/>
      <c r="BF3972" s="149"/>
      <c r="BG3972" s="149"/>
      <c r="BH3972" s="149"/>
    </row>
    <row r="3973" spans="1:60" outlineLevel="3" x14ac:dyDescent="0.2">
      <c r="A3973" s="156"/>
      <c r="B3973" s="157"/>
      <c r="C3973" s="200" t="s">
        <v>2700</v>
      </c>
      <c r="D3973" s="193"/>
      <c r="E3973" s="194">
        <v>10</v>
      </c>
      <c r="F3973" s="160"/>
      <c r="G3973" s="160"/>
      <c r="H3973" s="160"/>
      <c r="I3973" s="160"/>
      <c r="J3973" s="160"/>
      <c r="K3973" s="160"/>
      <c r="L3973" s="160"/>
      <c r="M3973" s="160"/>
      <c r="N3973" s="159"/>
      <c r="O3973" s="159"/>
      <c r="P3973" s="159"/>
      <c r="Q3973" s="159"/>
      <c r="R3973" s="160"/>
      <c r="S3973" s="160"/>
      <c r="T3973" s="160"/>
      <c r="U3973" s="160"/>
      <c r="V3973" s="160"/>
      <c r="W3973" s="160"/>
      <c r="X3973" s="160"/>
      <c r="Y3973" s="160"/>
      <c r="Z3973" s="149"/>
      <c r="AA3973" s="149"/>
      <c r="AB3973" s="149"/>
      <c r="AC3973" s="149"/>
      <c r="AD3973" s="149"/>
      <c r="AE3973" s="149"/>
      <c r="AF3973" s="149"/>
      <c r="AG3973" s="149" t="s">
        <v>409</v>
      </c>
      <c r="AH3973" s="149">
        <v>0</v>
      </c>
      <c r="AI3973" s="149"/>
      <c r="AJ3973" s="149"/>
      <c r="AK3973" s="149"/>
      <c r="AL3973" s="149"/>
      <c r="AM3973" s="149"/>
      <c r="AN3973" s="149"/>
      <c r="AO3973" s="149"/>
      <c r="AP3973" s="149"/>
      <c r="AQ3973" s="149"/>
      <c r="AR3973" s="149"/>
      <c r="AS3973" s="149"/>
      <c r="AT3973" s="149"/>
      <c r="AU3973" s="149"/>
      <c r="AV3973" s="149"/>
      <c r="AW3973" s="149"/>
      <c r="AX3973" s="149"/>
      <c r="AY3973" s="149"/>
      <c r="AZ3973" s="149"/>
      <c r="BA3973" s="149"/>
      <c r="BB3973" s="149"/>
      <c r="BC3973" s="149"/>
      <c r="BD3973" s="149"/>
      <c r="BE3973" s="149"/>
      <c r="BF3973" s="149"/>
      <c r="BG3973" s="149"/>
      <c r="BH3973" s="149"/>
    </row>
    <row r="3974" spans="1:60" outlineLevel="3" x14ac:dyDescent="0.2">
      <c r="A3974" s="156"/>
      <c r="B3974" s="157"/>
      <c r="C3974" s="200" t="s">
        <v>2701</v>
      </c>
      <c r="D3974" s="193"/>
      <c r="E3974" s="194">
        <v>10</v>
      </c>
      <c r="F3974" s="160"/>
      <c r="G3974" s="160"/>
      <c r="H3974" s="160"/>
      <c r="I3974" s="160"/>
      <c r="J3974" s="160"/>
      <c r="K3974" s="160"/>
      <c r="L3974" s="160"/>
      <c r="M3974" s="160"/>
      <c r="N3974" s="159"/>
      <c r="O3974" s="159"/>
      <c r="P3974" s="159"/>
      <c r="Q3974" s="159"/>
      <c r="R3974" s="160"/>
      <c r="S3974" s="160"/>
      <c r="T3974" s="160"/>
      <c r="U3974" s="160"/>
      <c r="V3974" s="160"/>
      <c r="W3974" s="160"/>
      <c r="X3974" s="160"/>
      <c r="Y3974" s="160"/>
      <c r="Z3974" s="149"/>
      <c r="AA3974" s="149"/>
      <c r="AB3974" s="149"/>
      <c r="AC3974" s="149"/>
      <c r="AD3974" s="149"/>
      <c r="AE3974" s="149"/>
      <c r="AF3974" s="149"/>
      <c r="AG3974" s="149" t="s">
        <v>409</v>
      </c>
      <c r="AH3974" s="149">
        <v>0</v>
      </c>
      <c r="AI3974" s="149"/>
      <c r="AJ3974" s="149"/>
      <c r="AK3974" s="149"/>
      <c r="AL3974" s="149"/>
      <c r="AM3974" s="149"/>
      <c r="AN3974" s="149"/>
      <c r="AO3974" s="149"/>
      <c r="AP3974" s="149"/>
      <c r="AQ3974" s="149"/>
      <c r="AR3974" s="149"/>
      <c r="AS3974" s="149"/>
      <c r="AT3974" s="149"/>
      <c r="AU3974" s="149"/>
      <c r="AV3974" s="149"/>
      <c r="AW3974" s="149"/>
      <c r="AX3974" s="149"/>
      <c r="AY3974" s="149"/>
      <c r="AZ3974" s="149"/>
      <c r="BA3974" s="149"/>
      <c r="BB3974" s="149"/>
      <c r="BC3974" s="149"/>
      <c r="BD3974" s="149"/>
      <c r="BE3974" s="149"/>
      <c r="BF3974" s="149"/>
      <c r="BG3974" s="149"/>
      <c r="BH3974" s="149"/>
    </row>
    <row r="3975" spans="1:60" outlineLevel="3" x14ac:dyDescent="0.2">
      <c r="A3975" s="156"/>
      <c r="B3975" s="157"/>
      <c r="C3975" s="200" t="s">
        <v>2702</v>
      </c>
      <c r="D3975" s="193"/>
      <c r="E3975" s="194">
        <v>10</v>
      </c>
      <c r="F3975" s="160"/>
      <c r="G3975" s="160"/>
      <c r="H3975" s="160"/>
      <c r="I3975" s="160"/>
      <c r="J3975" s="160"/>
      <c r="K3975" s="160"/>
      <c r="L3975" s="160"/>
      <c r="M3975" s="160"/>
      <c r="N3975" s="159"/>
      <c r="O3975" s="159"/>
      <c r="P3975" s="159"/>
      <c r="Q3975" s="159"/>
      <c r="R3975" s="160"/>
      <c r="S3975" s="160"/>
      <c r="T3975" s="160"/>
      <c r="U3975" s="160"/>
      <c r="V3975" s="160"/>
      <c r="W3975" s="160"/>
      <c r="X3975" s="160"/>
      <c r="Y3975" s="160"/>
      <c r="Z3975" s="149"/>
      <c r="AA3975" s="149"/>
      <c r="AB3975" s="149"/>
      <c r="AC3975" s="149"/>
      <c r="AD3975" s="149"/>
      <c r="AE3975" s="149"/>
      <c r="AF3975" s="149"/>
      <c r="AG3975" s="149" t="s">
        <v>409</v>
      </c>
      <c r="AH3975" s="149">
        <v>0</v>
      </c>
      <c r="AI3975" s="149"/>
      <c r="AJ3975" s="149"/>
      <c r="AK3975" s="149"/>
      <c r="AL3975" s="149"/>
      <c r="AM3975" s="149"/>
      <c r="AN3975" s="149"/>
      <c r="AO3975" s="149"/>
      <c r="AP3975" s="149"/>
      <c r="AQ3975" s="149"/>
      <c r="AR3975" s="149"/>
      <c r="AS3975" s="149"/>
      <c r="AT3975" s="149"/>
      <c r="AU3975" s="149"/>
      <c r="AV3975" s="149"/>
      <c r="AW3975" s="149"/>
      <c r="AX3975" s="149"/>
      <c r="AY3975" s="149"/>
      <c r="AZ3975" s="149"/>
      <c r="BA3975" s="149"/>
      <c r="BB3975" s="149"/>
      <c r="BC3975" s="149"/>
      <c r="BD3975" s="149"/>
      <c r="BE3975" s="149"/>
      <c r="BF3975" s="149"/>
      <c r="BG3975" s="149"/>
      <c r="BH3975" s="149"/>
    </row>
    <row r="3976" spans="1:60" outlineLevel="3" x14ac:dyDescent="0.2">
      <c r="A3976" s="156"/>
      <c r="B3976" s="157"/>
      <c r="C3976" s="200" t="s">
        <v>2703</v>
      </c>
      <c r="D3976" s="193"/>
      <c r="E3976" s="194">
        <v>10</v>
      </c>
      <c r="F3976" s="160"/>
      <c r="G3976" s="160"/>
      <c r="H3976" s="160"/>
      <c r="I3976" s="160"/>
      <c r="J3976" s="160"/>
      <c r="K3976" s="160"/>
      <c r="L3976" s="160"/>
      <c r="M3976" s="160"/>
      <c r="N3976" s="159"/>
      <c r="O3976" s="159"/>
      <c r="P3976" s="159"/>
      <c r="Q3976" s="159"/>
      <c r="R3976" s="160"/>
      <c r="S3976" s="160"/>
      <c r="T3976" s="160"/>
      <c r="U3976" s="160"/>
      <c r="V3976" s="160"/>
      <c r="W3976" s="160"/>
      <c r="X3976" s="160"/>
      <c r="Y3976" s="160"/>
      <c r="Z3976" s="149"/>
      <c r="AA3976" s="149"/>
      <c r="AB3976" s="149"/>
      <c r="AC3976" s="149"/>
      <c r="AD3976" s="149"/>
      <c r="AE3976" s="149"/>
      <c r="AF3976" s="149"/>
      <c r="AG3976" s="149" t="s">
        <v>409</v>
      </c>
      <c r="AH3976" s="149">
        <v>0</v>
      </c>
      <c r="AI3976" s="149"/>
      <c r="AJ3976" s="149"/>
      <c r="AK3976" s="149"/>
      <c r="AL3976" s="149"/>
      <c r="AM3976" s="149"/>
      <c r="AN3976" s="149"/>
      <c r="AO3976" s="149"/>
      <c r="AP3976" s="149"/>
      <c r="AQ3976" s="149"/>
      <c r="AR3976" s="149"/>
      <c r="AS3976" s="149"/>
      <c r="AT3976" s="149"/>
      <c r="AU3976" s="149"/>
      <c r="AV3976" s="149"/>
      <c r="AW3976" s="149"/>
      <c r="AX3976" s="149"/>
      <c r="AY3976" s="149"/>
      <c r="AZ3976" s="149"/>
      <c r="BA3976" s="149"/>
      <c r="BB3976" s="149"/>
      <c r="BC3976" s="149"/>
      <c r="BD3976" s="149"/>
      <c r="BE3976" s="149"/>
      <c r="BF3976" s="149"/>
      <c r="BG3976" s="149"/>
      <c r="BH3976" s="149"/>
    </row>
    <row r="3977" spans="1:60" outlineLevel="3" x14ac:dyDescent="0.2">
      <c r="A3977" s="156"/>
      <c r="B3977" s="157"/>
      <c r="C3977" s="201" t="s">
        <v>417</v>
      </c>
      <c r="D3977" s="195"/>
      <c r="E3977" s="196">
        <v>97.1</v>
      </c>
      <c r="F3977" s="160"/>
      <c r="G3977" s="160"/>
      <c r="H3977" s="160"/>
      <c r="I3977" s="160"/>
      <c r="J3977" s="160"/>
      <c r="K3977" s="160"/>
      <c r="L3977" s="160"/>
      <c r="M3977" s="160"/>
      <c r="N3977" s="159"/>
      <c r="O3977" s="159"/>
      <c r="P3977" s="159"/>
      <c r="Q3977" s="159"/>
      <c r="R3977" s="160"/>
      <c r="S3977" s="160"/>
      <c r="T3977" s="160"/>
      <c r="U3977" s="160"/>
      <c r="V3977" s="160"/>
      <c r="W3977" s="160"/>
      <c r="X3977" s="160"/>
      <c r="Y3977" s="160"/>
      <c r="Z3977" s="149"/>
      <c r="AA3977" s="149"/>
      <c r="AB3977" s="149"/>
      <c r="AC3977" s="149"/>
      <c r="AD3977" s="149"/>
      <c r="AE3977" s="149"/>
      <c r="AF3977" s="149"/>
      <c r="AG3977" s="149" t="s">
        <v>409</v>
      </c>
      <c r="AH3977" s="149">
        <v>1</v>
      </c>
      <c r="AI3977" s="149"/>
      <c r="AJ3977" s="149"/>
      <c r="AK3977" s="149"/>
      <c r="AL3977" s="149"/>
      <c r="AM3977" s="149"/>
      <c r="AN3977" s="149"/>
      <c r="AO3977" s="149"/>
      <c r="AP3977" s="149"/>
      <c r="AQ3977" s="149"/>
      <c r="AR3977" s="149"/>
      <c r="AS3977" s="149"/>
      <c r="AT3977" s="149"/>
      <c r="AU3977" s="149"/>
      <c r="AV3977" s="149"/>
      <c r="AW3977" s="149"/>
      <c r="AX3977" s="149"/>
      <c r="AY3977" s="149"/>
      <c r="AZ3977" s="149"/>
      <c r="BA3977" s="149"/>
      <c r="BB3977" s="149"/>
      <c r="BC3977" s="149"/>
      <c r="BD3977" s="149"/>
      <c r="BE3977" s="149"/>
      <c r="BF3977" s="149"/>
      <c r="BG3977" s="149"/>
      <c r="BH3977" s="149"/>
    </row>
    <row r="3978" spans="1:60" ht="22.5" outlineLevel="1" x14ac:dyDescent="0.2">
      <c r="A3978" s="173">
        <v>379</v>
      </c>
      <c r="B3978" s="174" t="s">
        <v>2779</v>
      </c>
      <c r="C3978" s="189" t="s">
        <v>2780</v>
      </c>
      <c r="D3978" s="175" t="s">
        <v>493</v>
      </c>
      <c r="E3978" s="176">
        <v>27.36</v>
      </c>
      <c r="F3978" s="177"/>
      <c r="G3978" s="178">
        <f>ROUND(E3978*F3978,2)</f>
        <v>0</v>
      </c>
      <c r="H3978" s="177"/>
      <c r="I3978" s="178">
        <f>ROUND(E3978*H3978,2)</f>
        <v>0</v>
      </c>
      <c r="J3978" s="177"/>
      <c r="K3978" s="178">
        <f>ROUND(E3978*J3978,2)</f>
        <v>0</v>
      </c>
      <c r="L3978" s="178">
        <v>12</v>
      </c>
      <c r="M3978" s="178">
        <f>G3978*(1+L3978/100)</f>
        <v>0</v>
      </c>
      <c r="N3978" s="176">
        <v>0</v>
      </c>
      <c r="O3978" s="176">
        <f>ROUND(E3978*N3978,2)</f>
        <v>0</v>
      </c>
      <c r="P3978" s="176">
        <v>0</v>
      </c>
      <c r="Q3978" s="176">
        <f>ROUND(E3978*P3978,2)</f>
        <v>0</v>
      </c>
      <c r="R3978" s="178" t="s">
        <v>2726</v>
      </c>
      <c r="S3978" s="178" t="s">
        <v>365</v>
      </c>
      <c r="T3978" s="179" t="s">
        <v>365</v>
      </c>
      <c r="U3978" s="160">
        <v>0.03</v>
      </c>
      <c r="V3978" s="160">
        <f>ROUND(E3978*U3978,2)</f>
        <v>0.82</v>
      </c>
      <c r="W3978" s="160"/>
      <c r="X3978" s="160" t="s">
        <v>404</v>
      </c>
      <c r="Y3978" s="160" t="s">
        <v>368</v>
      </c>
      <c r="Z3978" s="149"/>
      <c r="AA3978" s="149"/>
      <c r="AB3978" s="149"/>
      <c r="AC3978" s="149"/>
      <c r="AD3978" s="149"/>
      <c r="AE3978" s="149"/>
      <c r="AF3978" s="149"/>
      <c r="AG3978" s="149" t="s">
        <v>438</v>
      </c>
      <c r="AH3978" s="149"/>
      <c r="AI3978" s="149"/>
      <c r="AJ3978" s="149"/>
      <c r="AK3978" s="149"/>
      <c r="AL3978" s="149"/>
      <c r="AM3978" s="149"/>
      <c r="AN3978" s="149"/>
      <c r="AO3978" s="149"/>
      <c r="AP3978" s="149"/>
      <c r="AQ3978" s="149"/>
      <c r="AR3978" s="149"/>
      <c r="AS3978" s="149"/>
      <c r="AT3978" s="149"/>
      <c r="AU3978" s="149"/>
      <c r="AV3978" s="149"/>
      <c r="AW3978" s="149"/>
      <c r="AX3978" s="149"/>
      <c r="AY3978" s="149"/>
      <c r="AZ3978" s="149"/>
      <c r="BA3978" s="149"/>
      <c r="BB3978" s="149"/>
      <c r="BC3978" s="149"/>
      <c r="BD3978" s="149"/>
      <c r="BE3978" s="149"/>
      <c r="BF3978" s="149"/>
      <c r="BG3978" s="149"/>
      <c r="BH3978" s="149"/>
    </row>
    <row r="3979" spans="1:60" outlineLevel="2" x14ac:dyDescent="0.2">
      <c r="A3979" s="156"/>
      <c r="B3979" s="157"/>
      <c r="C3979" s="200" t="s">
        <v>2729</v>
      </c>
      <c r="D3979" s="193"/>
      <c r="E3979" s="194"/>
      <c r="F3979" s="160"/>
      <c r="G3979" s="160"/>
      <c r="H3979" s="160"/>
      <c r="I3979" s="160"/>
      <c r="J3979" s="160"/>
      <c r="K3979" s="160"/>
      <c r="L3979" s="160"/>
      <c r="M3979" s="160"/>
      <c r="N3979" s="159"/>
      <c r="O3979" s="159"/>
      <c r="P3979" s="159"/>
      <c r="Q3979" s="159"/>
      <c r="R3979" s="160"/>
      <c r="S3979" s="160"/>
      <c r="T3979" s="160"/>
      <c r="U3979" s="160"/>
      <c r="V3979" s="160"/>
      <c r="W3979" s="160"/>
      <c r="X3979" s="160"/>
      <c r="Y3979" s="160"/>
      <c r="Z3979" s="149"/>
      <c r="AA3979" s="149"/>
      <c r="AB3979" s="149"/>
      <c r="AC3979" s="149"/>
      <c r="AD3979" s="149"/>
      <c r="AE3979" s="149"/>
      <c r="AF3979" s="149"/>
      <c r="AG3979" s="149" t="s">
        <v>409</v>
      </c>
      <c r="AH3979" s="149">
        <v>0</v>
      </c>
      <c r="AI3979" s="149"/>
      <c r="AJ3979" s="149"/>
      <c r="AK3979" s="149"/>
      <c r="AL3979" s="149"/>
      <c r="AM3979" s="149"/>
      <c r="AN3979" s="149"/>
      <c r="AO3979" s="149"/>
      <c r="AP3979" s="149"/>
      <c r="AQ3979" s="149"/>
      <c r="AR3979" s="149"/>
      <c r="AS3979" s="149"/>
      <c r="AT3979" s="149"/>
      <c r="AU3979" s="149"/>
      <c r="AV3979" s="149"/>
      <c r="AW3979" s="149"/>
      <c r="AX3979" s="149"/>
      <c r="AY3979" s="149"/>
      <c r="AZ3979" s="149"/>
      <c r="BA3979" s="149"/>
      <c r="BB3979" s="149"/>
      <c r="BC3979" s="149"/>
      <c r="BD3979" s="149"/>
      <c r="BE3979" s="149"/>
      <c r="BF3979" s="149"/>
      <c r="BG3979" s="149"/>
      <c r="BH3979" s="149"/>
    </row>
    <row r="3980" spans="1:60" outlineLevel="3" x14ac:dyDescent="0.2">
      <c r="A3980" s="156"/>
      <c r="B3980" s="157"/>
      <c r="C3980" s="200" t="s">
        <v>646</v>
      </c>
      <c r="D3980" s="193"/>
      <c r="E3980" s="194"/>
      <c r="F3980" s="160"/>
      <c r="G3980" s="160"/>
      <c r="H3980" s="160"/>
      <c r="I3980" s="160"/>
      <c r="J3980" s="160"/>
      <c r="K3980" s="160"/>
      <c r="L3980" s="160"/>
      <c r="M3980" s="160"/>
      <c r="N3980" s="159"/>
      <c r="O3980" s="159"/>
      <c r="P3980" s="159"/>
      <c r="Q3980" s="159"/>
      <c r="R3980" s="160"/>
      <c r="S3980" s="160"/>
      <c r="T3980" s="160"/>
      <c r="U3980" s="160"/>
      <c r="V3980" s="160"/>
      <c r="W3980" s="160"/>
      <c r="X3980" s="160"/>
      <c r="Y3980" s="160"/>
      <c r="Z3980" s="149"/>
      <c r="AA3980" s="149"/>
      <c r="AB3980" s="149"/>
      <c r="AC3980" s="149"/>
      <c r="AD3980" s="149"/>
      <c r="AE3980" s="149"/>
      <c r="AF3980" s="149"/>
      <c r="AG3980" s="149" t="s">
        <v>409</v>
      </c>
      <c r="AH3980" s="149">
        <v>0</v>
      </c>
      <c r="AI3980" s="149"/>
      <c r="AJ3980" s="149"/>
      <c r="AK3980" s="149"/>
      <c r="AL3980" s="149"/>
      <c r="AM3980" s="149"/>
      <c r="AN3980" s="149"/>
      <c r="AO3980" s="149"/>
      <c r="AP3980" s="149"/>
      <c r="AQ3980" s="149"/>
      <c r="AR3980" s="149"/>
      <c r="AS3980" s="149"/>
      <c r="AT3980" s="149"/>
      <c r="AU3980" s="149"/>
      <c r="AV3980" s="149"/>
      <c r="AW3980" s="149"/>
      <c r="AX3980" s="149"/>
      <c r="AY3980" s="149"/>
      <c r="AZ3980" s="149"/>
      <c r="BA3980" s="149"/>
      <c r="BB3980" s="149"/>
      <c r="BC3980" s="149"/>
      <c r="BD3980" s="149"/>
      <c r="BE3980" s="149"/>
      <c r="BF3980" s="149"/>
      <c r="BG3980" s="149"/>
      <c r="BH3980" s="149"/>
    </row>
    <row r="3981" spans="1:60" outlineLevel="3" x14ac:dyDescent="0.2">
      <c r="A3981" s="156"/>
      <c r="B3981" s="157"/>
      <c r="C3981" s="200" t="s">
        <v>1032</v>
      </c>
      <c r="D3981" s="193"/>
      <c r="E3981" s="194">
        <v>3</v>
      </c>
      <c r="F3981" s="160"/>
      <c r="G3981" s="160"/>
      <c r="H3981" s="160"/>
      <c r="I3981" s="160"/>
      <c r="J3981" s="160"/>
      <c r="K3981" s="160"/>
      <c r="L3981" s="160"/>
      <c r="M3981" s="160"/>
      <c r="N3981" s="159"/>
      <c r="O3981" s="159"/>
      <c r="P3981" s="159"/>
      <c r="Q3981" s="159"/>
      <c r="R3981" s="160"/>
      <c r="S3981" s="160"/>
      <c r="T3981" s="160"/>
      <c r="U3981" s="160"/>
      <c r="V3981" s="160"/>
      <c r="W3981" s="160"/>
      <c r="X3981" s="160"/>
      <c r="Y3981" s="160"/>
      <c r="Z3981" s="149"/>
      <c r="AA3981" s="149"/>
      <c r="AB3981" s="149"/>
      <c r="AC3981" s="149"/>
      <c r="AD3981" s="149"/>
      <c r="AE3981" s="149"/>
      <c r="AF3981" s="149"/>
      <c r="AG3981" s="149" t="s">
        <v>409</v>
      </c>
      <c r="AH3981" s="149">
        <v>0</v>
      </c>
      <c r="AI3981" s="149"/>
      <c r="AJ3981" s="149"/>
      <c r="AK3981" s="149"/>
      <c r="AL3981" s="149"/>
      <c r="AM3981" s="149"/>
      <c r="AN3981" s="149"/>
      <c r="AO3981" s="149"/>
      <c r="AP3981" s="149"/>
      <c r="AQ3981" s="149"/>
      <c r="AR3981" s="149"/>
      <c r="AS3981" s="149"/>
      <c r="AT3981" s="149"/>
      <c r="AU3981" s="149"/>
      <c r="AV3981" s="149"/>
      <c r="AW3981" s="149"/>
      <c r="AX3981" s="149"/>
      <c r="AY3981" s="149"/>
      <c r="AZ3981" s="149"/>
      <c r="BA3981" s="149"/>
      <c r="BB3981" s="149"/>
      <c r="BC3981" s="149"/>
      <c r="BD3981" s="149"/>
      <c r="BE3981" s="149"/>
      <c r="BF3981" s="149"/>
      <c r="BG3981" s="149"/>
      <c r="BH3981" s="149"/>
    </row>
    <row r="3982" spans="1:60" outlineLevel="3" x14ac:dyDescent="0.2">
      <c r="A3982" s="156"/>
      <c r="B3982" s="157"/>
      <c r="C3982" s="200" t="s">
        <v>1035</v>
      </c>
      <c r="D3982" s="193"/>
      <c r="E3982" s="194">
        <v>3.72</v>
      </c>
      <c r="F3982" s="160"/>
      <c r="G3982" s="160"/>
      <c r="H3982" s="160"/>
      <c r="I3982" s="160"/>
      <c r="J3982" s="160"/>
      <c r="K3982" s="160"/>
      <c r="L3982" s="160"/>
      <c r="M3982" s="160"/>
      <c r="N3982" s="159"/>
      <c r="O3982" s="159"/>
      <c r="P3982" s="159"/>
      <c r="Q3982" s="159"/>
      <c r="R3982" s="160"/>
      <c r="S3982" s="160"/>
      <c r="T3982" s="160"/>
      <c r="U3982" s="160"/>
      <c r="V3982" s="160"/>
      <c r="W3982" s="160"/>
      <c r="X3982" s="160"/>
      <c r="Y3982" s="160"/>
      <c r="Z3982" s="149"/>
      <c r="AA3982" s="149"/>
      <c r="AB3982" s="149"/>
      <c r="AC3982" s="149"/>
      <c r="AD3982" s="149"/>
      <c r="AE3982" s="149"/>
      <c r="AF3982" s="149"/>
      <c r="AG3982" s="149" t="s">
        <v>409</v>
      </c>
      <c r="AH3982" s="149">
        <v>0</v>
      </c>
      <c r="AI3982" s="149"/>
      <c r="AJ3982" s="149"/>
      <c r="AK3982" s="149"/>
      <c r="AL3982" s="149"/>
      <c r="AM3982" s="149"/>
      <c r="AN3982" s="149"/>
      <c r="AO3982" s="149"/>
      <c r="AP3982" s="149"/>
      <c r="AQ3982" s="149"/>
      <c r="AR3982" s="149"/>
      <c r="AS3982" s="149"/>
      <c r="AT3982" s="149"/>
      <c r="AU3982" s="149"/>
      <c r="AV3982" s="149"/>
      <c r="AW3982" s="149"/>
      <c r="AX3982" s="149"/>
      <c r="AY3982" s="149"/>
      <c r="AZ3982" s="149"/>
      <c r="BA3982" s="149"/>
      <c r="BB3982" s="149"/>
      <c r="BC3982" s="149"/>
      <c r="BD3982" s="149"/>
      <c r="BE3982" s="149"/>
      <c r="BF3982" s="149"/>
      <c r="BG3982" s="149"/>
      <c r="BH3982" s="149"/>
    </row>
    <row r="3983" spans="1:60" outlineLevel="3" x14ac:dyDescent="0.2">
      <c r="A3983" s="156"/>
      <c r="B3983" s="157"/>
      <c r="C3983" s="200" t="s">
        <v>1036</v>
      </c>
      <c r="D3983" s="193"/>
      <c r="E3983" s="194">
        <v>1.85</v>
      </c>
      <c r="F3983" s="160"/>
      <c r="G3983" s="160"/>
      <c r="H3983" s="160"/>
      <c r="I3983" s="160"/>
      <c r="J3983" s="160"/>
      <c r="K3983" s="160"/>
      <c r="L3983" s="160"/>
      <c r="M3983" s="160"/>
      <c r="N3983" s="159"/>
      <c r="O3983" s="159"/>
      <c r="P3983" s="159"/>
      <c r="Q3983" s="159"/>
      <c r="R3983" s="160"/>
      <c r="S3983" s="160"/>
      <c r="T3983" s="160"/>
      <c r="U3983" s="160"/>
      <c r="V3983" s="160"/>
      <c r="W3983" s="160"/>
      <c r="X3983" s="160"/>
      <c r="Y3983" s="160"/>
      <c r="Z3983" s="149"/>
      <c r="AA3983" s="149"/>
      <c r="AB3983" s="149"/>
      <c r="AC3983" s="149"/>
      <c r="AD3983" s="149"/>
      <c r="AE3983" s="149"/>
      <c r="AF3983" s="149"/>
      <c r="AG3983" s="149" t="s">
        <v>409</v>
      </c>
      <c r="AH3983" s="149">
        <v>0</v>
      </c>
      <c r="AI3983" s="149"/>
      <c r="AJ3983" s="149"/>
      <c r="AK3983" s="149"/>
      <c r="AL3983" s="149"/>
      <c r="AM3983" s="149"/>
      <c r="AN3983" s="149"/>
      <c r="AO3983" s="149"/>
      <c r="AP3983" s="149"/>
      <c r="AQ3983" s="149"/>
      <c r="AR3983" s="149"/>
      <c r="AS3983" s="149"/>
      <c r="AT3983" s="149"/>
      <c r="AU3983" s="149"/>
      <c r="AV3983" s="149"/>
      <c r="AW3983" s="149"/>
      <c r="AX3983" s="149"/>
      <c r="AY3983" s="149"/>
      <c r="AZ3983" s="149"/>
      <c r="BA3983" s="149"/>
      <c r="BB3983" s="149"/>
      <c r="BC3983" s="149"/>
      <c r="BD3983" s="149"/>
      <c r="BE3983" s="149"/>
      <c r="BF3983" s="149"/>
      <c r="BG3983" s="149"/>
      <c r="BH3983" s="149"/>
    </row>
    <row r="3984" spans="1:60" outlineLevel="3" x14ac:dyDescent="0.2">
      <c r="A3984" s="156"/>
      <c r="B3984" s="157"/>
      <c r="C3984" s="200" t="s">
        <v>1037</v>
      </c>
      <c r="D3984" s="193"/>
      <c r="E3984" s="194">
        <v>1.4</v>
      </c>
      <c r="F3984" s="160"/>
      <c r="G3984" s="160"/>
      <c r="H3984" s="160"/>
      <c r="I3984" s="160"/>
      <c r="J3984" s="160"/>
      <c r="K3984" s="160"/>
      <c r="L3984" s="160"/>
      <c r="M3984" s="160"/>
      <c r="N3984" s="159"/>
      <c r="O3984" s="159"/>
      <c r="P3984" s="159"/>
      <c r="Q3984" s="159"/>
      <c r="R3984" s="160"/>
      <c r="S3984" s="160"/>
      <c r="T3984" s="160"/>
      <c r="U3984" s="160"/>
      <c r="V3984" s="160"/>
      <c r="W3984" s="160"/>
      <c r="X3984" s="160"/>
      <c r="Y3984" s="160"/>
      <c r="Z3984" s="149"/>
      <c r="AA3984" s="149"/>
      <c r="AB3984" s="149"/>
      <c r="AC3984" s="149"/>
      <c r="AD3984" s="149"/>
      <c r="AE3984" s="149"/>
      <c r="AF3984" s="149"/>
      <c r="AG3984" s="149" t="s">
        <v>409</v>
      </c>
      <c r="AH3984" s="149">
        <v>0</v>
      </c>
      <c r="AI3984" s="149"/>
      <c r="AJ3984" s="149"/>
      <c r="AK3984" s="149"/>
      <c r="AL3984" s="149"/>
      <c r="AM3984" s="149"/>
      <c r="AN3984" s="149"/>
      <c r="AO3984" s="149"/>
      <c r="AP3984" s="149"/>
      <c r="AQ3984" s="149"/>
      <c r="AR3984" s="149"/>
      <c r="AS3984" s="149"/>
      <c r="AT3984" s="149"/>
      <c r="AU3984" s="149"/>
      <c r="AV3984" s="149"/>
      <c r="AW3984" s="149"/>
      <c r="AX3984" s="149"/>
      <c r="AY3984" s="149"/>
      <c r="AZ3984" s="149"/>
      <c r="BA3984" s="149"/>
      <c r="BB3984" s="149"/>
      <c r="BC3984" s="149"/>
      <c r="BD3984" s="149"/>
      <c r="BE3984" s="149"/>
      <c r="BF3984" s="149"/>
      <c r="BG3984" s="149"/>
      <c r="BH3984" s="149"/>
    </row>
    <row r="3985" spans="1:60" outlineLevel="3" x14ac:dyDescent="0.2">
      <c r="A3985" s="156"/>
      <c r="B3985" s="157"/>
      <c r="C3985" s="200" t="s">
        <v>1038</v>
      </c>
      <c r="D3985" s="193"/>
      <c r="E3985" s="194">
        <v>1.85</v>
      </c>
      <c r="F3985" s="160"/>
      <c r="G3985" s="160"/>
      <c r="H3985" s="160"/>
      <c r="I3985" s="160"/>
      <c r="J3985" s="160"/>
      <c r="K3985" s="160"/>
      <c r="L3985" s="160"/>
      <c r="M3985" s="160"/>
      <c r="N3985" s="159"/>
      <c r="O3985" s="159"/>
      <c r="P3985" s="159"/>
      <c r="Q3985" s="159"/>
      <c r="R3985" s="160"/>
      <c r="S3985" s="160"/>
      <c r="T3985" s="160"/>
      <c r="U3985" s="160"/>
      <c r="V3985" s="160"/>
      <c r="W3985" s="160"/>
      <c r="X3985" s="160"/>
      <c r="Y3985" s="160"/>
      <c r="Z3985" s="149"/>
      <c r="AA3985" s="149"/>
      <c r="AB3985" s="149"/>
      <c r="AC3985" s="149"/>
      <c r="AD3985" s="149"/>
      <c r="AE3985" s="149"/>
      <c r="AF3985" s="149"/>
      <c r="AG3985" s="149" t="s">
        <v>409</v>
      </c>
      <c r="AH3985" s="149">
        <v>0</v>
      </c>
      <c r="AI3985" s="149"/>
      <c r="AJ3985" s="149"/>
      <c r="AK3985" s="149"/>
      <c r="AL3985" s="149"/>
      <c r="AM3985" s="149"/>
      <c r="AN3985" s="149"/>
      <c r="AO3985" s="149"/>
      <c r="AP3985" s="149"/>
      <c r="AQ3985" s="149"/>
      <c r="AR3985" s="149"/>
      <c r="AS3985" s="149"/>
      <c r="AT3985" s="149"/>
      <c r="AU3985" s="149"/>
      <c r="AV3985" s="149"/>
      <c r="AW3985" s="149"/>
      <c r="AX3985" s="149"/>
      <c r="AY3985" s="149"/>
      <c r="AZ3985" s="149"/>
      <c r="BA3985" s="149"/>
      <c r="BB3985" s="149"/>
      <c r="BC3985" s="149"/>
      <c r="BD3985" s="149"/>
      <c r="BE3985" s="149"/>
      <c r="BF3985" s="149"/>
      <c r="BG3985" s="149"/>
      <c r="BH3985" s="149"/>
    </row>
    <row r="3986" spans="1:60" outlineLevel="3" x14ac:dyDescent="0.2">
      <c r="A3986" s="156"/>
      <c r="B3986" s="157"/>
      <c r="C3986" s="200" t="s">
        <v>1039</v>
      </c>
      <c r="D3986" s="193"/>
      <c r="E3986" s="194">
        <v>1.4</v>
      </c>
      <c r="F3986" s="160"/>
      <c r="G3986" s="160"/>
      <c r="H3986" s="160"/>
      <c r="I3986" s="160"/>
      <c r="J3986" s="160"/>
      <c r="K3986" s="160"/>
      <c r="L3986" s="160"/>
      <c r="M3986" s="160"/>
      <c r="N3986" s="159"/>
      <c r="O3986" s="159"/>
      <c r="P3986" s="159"/>
      <c r="Q3986" s="159"/>
      <c r="R3986" s="160"/>
      <c r="S3986" s="160"/>
      <c r="T3986" s="160"/>
      <c r="U3986" s="160"/>
      <c r="V3986" s="160"/>
      <c r="W3986" s="160"/>
      <c r="X3986" s="160"/>
      <c r="Y3986" s="160"/>
      <c r="Z3986" s="149"/>
      <c r="AA3986" s="149"/>
      <c r="AB3986" s="149"/>
      <c r="AC3986" s="149"/>
      <c r="AD3986" s="149"/>
      <c r="AE3986" s="149"/>
      <c r="AF3986" s="149"/>
      <c r="AG3986" s="149" t="s">
        <v>409</v>
      </c>
      <c r="AH3986" s="149">
        <v>0</v>
      </c>
      <c r="AI3986" s="149"/>
      <c r="AJ3986" s="149"/>
      <c r="AK3986" s="149"/>
      <c r="AL3986" s="149"/>
      <c r="AM3986" s="149"/>
      <c r="AN3986" s="149"/>
      <c r="AO3986" s="149"/>
      <c r="AP3986" s="149"/>
      <c r="AQ3986" s="149"/>
      <c r="AR3986" s="149"/>
      <c r="AS3986" s="149"/>
      <c r="AT3986" s="149"/>
      <c r="AU3986" s="149"/>
      <c r="AV3986" s="149"/>
      <c r="AW3986" s="149"/>
      <c r="AX3986" s="149"/>
      <c r="AY3986" s="149"/>
      <c r="AZ3986" s="149"/>
      <c r="BA3986" s="149"/>
      <c r="BB3986" s="149"/>
      <c r="BC3986" s="149"/>
      <c r="BD3986" s="149"/>
      <c r="BE3986" s="149"/>
      <c r="BF3986" s="149"/>
      <c r="BG3986" s="149"/>
      <c r="BH3986" s="149"/>
    </row>
    <row r="3987" spans="1:60" outlineLevel="3" x14ac:dyDescent="0.2">
      <c r="A3987" s="156"/>
      <c r="B3987" s="157"/>
      <c r="C3987" s="200" t="s">
        <v>1070</v>
      </c>
      <c r="D3987" s="193"/>
      <c r="E3987" s="194">
        <v>1.49</v>
      </c>
      <c r="F3987" s="160"/>
      <c r="G3987" s="160"/>
      <c r="H3987" s="160"/>
      <c r="I3987" s="160"/>
      <c r="J3987" s="160"/>
      <c r="K3987" s="160"/>
      <c r="L3987" s="160"/>
      <c r="M3987" s="160"/>
      <c r="N3987" s="159"/>
      <c r="O3987" s="159"/>
      <c r="P3987" s="159"/>
      <c r="Q3987" s="159"/>
      <c r="R3987" s="160"/>
      <c r="S3987" s="160"/>
      <c r="T3987" s="160"/>
      <c r="U3987" s="160"/>
      <c r="V3987" s="160"/>
      <c r="W3987" s="160"/>
      <c r="X3987" s="160"/>
      <c r="Y3987" s="160"/>
      <c r="Z3987" s="149"/>
      <c r="AA3987" s="149"/>
      <c r="AB3987" s="149"/>
      <c r="AC3987" s="149"/>
      <c r="AD3987" s="149"/>
      <c r="AE3987" s="149"/>
      <c r="AF3987" s="149"/>
      <c r="AG3987" s="149" t="s">
        <v>409</v>
      </c>
      <c r="AH3987" s="149">
        <v>0</v>
      </c>
      <c r="AI3987" s="149"/>
      <c r="AJ3987" s="149"/>
      <c r="AK3987" s="149"/>
      <c r="AL3987" s="149"/>
      <c r="AM3987" s="149"/>
      <c r="AN3987" s="149"/>
      <c r="AO3987" s="149"/>
      <c r="AP3987" s="149"/>
      <c r="AQ3987" s="149"/>
      <c r="AR3987" s="149"/>
      <c r="AS3987" s="149"/>
      <c r="AT3987" s="149"/>
      <c r="AU3987" s="149"/>
      <c r="AV3987" s="149"/>
      <c r="AW3987" s="149"/>
      <c r="AX3987" s="149"/>
      <c r="AY3987" s="149"/>
      <c r="AZ3987" s="149"/>
      <c r="BA3987" s="149"/>
      <c r="BB3987" s="149"/>
      <c r="BC3987" s="149"/>
      <c r="BD3987" s="149"/>
      <c r="BE3987" s="149"/>
      <c r="BF3987" s="149"/>
      <c r="BG3987" s="149"/>
      <c r="BH3987" s="149"/>
    </row>
    <row r="3988" spans="1:60" outlineLevel="3" x14ac:dyDescent="0.2">
      <c r="A3988" s="156"/>
      <c r="B3988" s="157"/>
      <c r="C3988" s="201" t="s">
        <v>417</v>
      </c>
      <c r="D3988" s="195"/>
      <c r="E3988" s="196">
        <v>14.71</v>
      </c>
      <c r="F3988" s="160"/>
      <c r="G3988" s="160"/>
      <c r="H3988" s="160"/>
      <c r="I3988" s="160"/>
      <c r="J3988" s="160"/>
      <c r="K3988" s="160"/>
      <c r="L3988" s="160"/>
      <c r="M3988" s="160"/>
      <c r="N3988" s="159"/>
      <c r="O3988" s="159"/>
      <c r="P3988" s="159"/>
      <c r="Q3988" s="159"/>
      <c r="R3988" s="160"/>
      <c r="S3988" s="160"/>
      <c r="T3988" s="160"/>
      <c r="U3988" s="160"/>
      <c r="V3988" s="160"/>
      <c r="W3988" s="160"/>
      <c r="X3988" s="160"/>
      <c r="Y3988" s="160"/>
      <c r="Z3988" s="149"/>
      <c r="AA3988" s="149"/>
      <c r="AB3988" s="149"/>
      <c r="AC3988" s="149"/>
      <c r="AD3988" s="149"/>
      <c r="AE3988" s="149"/>
      <c r="AF3988" s="149"/>
      <c r="AG3988" s="149" t="s">
        <v>409</v>
      </c>
      <c r="AH3988" s="149">
        <v>1</v>
      </c>
      <c r="AI3988" s="149"/>
      <c r="AJ3988" s="149"/>
      <c r="AK3988" s="149"/>
      <c r="AL3988" s="149"/>
      <c r="AM3988" s="149"/>
      <c r="AN3988" s="149"/>
      <c r="AO3988" s="149"/>
      <c r="AP3988" s="149"/>
      <c r="AQ3988" s="149"/>
      <c r="AR3988" s="149"/>
      <c r="AS3988" s="149"/>
      <c r="AT3988" s="149"/>
      <c r="AU3988" s="149"/>
      <c r="AV3988" s="149"/>
      <c r="AW3988" s="149"/>
      <c r="AX3988" s="149"/>
      <c r="AY3988" s="149"/>
      <c r="AZ3988" s="149"/>
      <c r="BA3988" s="149"/>
      <c r="BB3988" s="149"/>
      <c r="BC3988" s="149"/>
      <c r="BD3988" s="149"/>
      <c r="BE3988" s="149"/>
      <c r="BF3988" s="149"/>
      <c r="BG3988" s="149"/>
      <c r="BH3988" s="149"/>
    </row>
    <row r="3989" spans="1:60" outlineLevel="3" x14ac:dyDescent="0.2">
      <c r="A3989" s="156"/>
      <c r="B3989" s="157"/>
      <c r="C3989" s="200" t="s">
        <v>2735</v>
      </c>
      <c r="D3989" s="193"/>
      <c r="E3989" s="194"/>
      <c r="F3989" s="160"/>
      <c r="G3989" s="160"/>
      <c r="H3989" s="160"/>
      <c r="I3989" s="160"/>
      <c r="J3989" s="160"/>
      <c r="K3989" s="160"/>
      <c r="L3989" s="160"/>
      <c r="M3989" s="160"/>
      <c r="N3989" s="159"/>
      <c r="O3989" s="159"/>
      <c r="P3989" s="159"/>
      <c r="Q3989" s="159"/>
      <c r="R3989" s="160"/>
      <c r="S3989" s="160"/>
      <c r="T3989" s="160"/>
      <c r="U3989" s="160"/>
      <c r="V3989" s="160"/>
      <c r="W3989" s="160"/>
      <c r="X3989" s="160"/>
      <c r="Y3989" s="160"/>
      <c r="Z3989" s="149"/>
      <c r="AA3989" s="149"/>
      <c r="AB3989" s="149"/>
      <c r="AC3989" s="149"/>
      <c r="AD3989" s="149"/>
      <c r="AE3989" s="149"/>
      <c r="AF3989" s="149"/>
      <c r="AG3989" s="149" t="s">
        <v>409</v>
      </c>
      <c r="AH3989" s="149">
        <v>0</v>
      </c>
      <c r="AI3989" s="149"/>
      <c r="AJ3989" s="149"/>
      <c r="AK3989" s="149"/>
      <c r="AL3989" s="149"/>
      <c r="AM3989" s="149"/>
      <c r="AN3989" s="149"/>
      <c r="AO3989" s="149"/>
      <c r="AP3989" s="149"/>
      <c r="AQ3989" s="149"/>
      <c r="AR3989" s="149"/>
      <c r="AS3989" s="149"/>
      <c r="AT3989" s="149"/>
      <c r="AU3989" s="149"/>
      <c r="AV3989" s="149"/>
      <c r="AW3989" s="149"/>
      <c r="AX3989" s="149"/>
      <c r="AY3989" s="149"/>
      <c r="AZ3989" s="149"/>
      <c r="BA3989" s="149"/>
      <c r="BB3989" s="149"/>
      <c r="BC3989" s="149"/>
      <c r="BD3989" s="149"/>
      <c r="BE3989" s="149"/>
      <c r="BF3989" s="149"/>
      <c r="BG3989" s="149"/>
      <c r="BH3989" s="149"/>
    </row>
    <row r="3990" spans="1:60" outlineLevel="3" x14ac:dyDescent="0.2">
      <c r="A3990" s="156"/>
      <c r="B3990" s="157"/>
      <c r="C3990" s="200" t="s">
        <v>648</v>
      </c>
      <c r="D3990" s="193"/>
      <c r="E3990" s="194"/>
      <c r="F3990" s="160"/>
      <c r="G3990" s="160"/>
      <c r="H3990" s="160"/>
      <c r="I3990" s="160"/>
      <c r="J3990" s="160"/>
      <c r="K3990" s="160"/>
      <c r="L3990" s="160"/>
      <c r="M3990" s="160"/>
      <c r="N3990" s="159"/>
      <c r="O3990" s="159"/>
      <c r="P3990" s="159"/>
      <c r="Q3990" s="159"/>
      <c r="R3990" s="160"/>
      <c r="S3990" s="160"/>
      <c r="T3990" s="160"/>
      <c r="U3990" s="160"/>
      <c r="V3990" s="160"/>
      <c r="W3990" s="160"/>
      <c r="X3990" s="160"/>
      <c r="Y3990" s="160"/>
      <c r="Z3990" s="149"/>
      <c r="AA3990" s="149"/>
      <c r="AB3990" s="149"/>
      <c r="AC3990" s="149"/>
      <c r="AD3990" s="149"/>
      <c r="AE3990" s="149"/>
      <c r="AF3990" s="149"/>
      <c r="AG3990" s="149" t="s">
        <v>409</v>
      </c>
      <c r="AH3990" s="149">
        <v>0</v>
      </c>
      <c r="AI3990" s="149"/>
      <c r="AJ3990" s="149"/>
      <c r="AK3990" s="149"/>
      <c r="AL3990" s="149"/>
      <c r="AM3990" s="149"/>
      <c r="AN3990" s="149"/>
      <c r="AO3990" s="149"/>
      <c r="AP3990" s="149"/>
      <c r="AQ3990" s="149"/>
      <c r="AR3990" s="149"/>
      <c r="AS3990" s="149"/>
      <c r="AT3990" s="149"/>
      <c r="AU3990" s="149"/>
      <c r="AV3990" s="149"/>
      <c r="AW3990" s="149"/>
      <c r="AX3990" s="149"/>
      <c r="AY3990" s="149"/>
      <c r="AZ3990" s="149"/>
      <c r="BA3990" s="149"/>
      <c r="BB3990" s="149"/>
      <c r="BC3990" s="149"/>
      <c r="BD3990" s="149"/>
      <c r="BE3990" s="149"/>
      <c r="BF3990" s="149"/>
      <c r="BG3990" s="149"/>
      <c r="BH3990" s="149"/>
    </row>
    <row r="3991" spans="1:60" outlineLevel="3" x14ac:dyDescent="0.2">
      <c r="A3991" s="156"/>
      <c r="B3991" s="157"/>
      <c r="C3991" s="200" t="s">
        <v>1047</v>
      </c>
      <c r="D3991" s="193"/>
      <c r="E3991" s="194">
        <v>1.35</v>
      </c>
      <c r="F3991" s="160"/>
      <c r="G3991" s="160"/>
      <c r="H3991" s="160"/>
      <c r="I3991" s="160"/>
      <c r="J3991" s="160"/>
      <c r="K3991" s="160"/>
      <c r="L3991" s="160"/>
      <c r="M3991" s="160"/>
      <c r="N3991" s="159"/>
      <c r="O3991" s="159"/>
      <c r="P3991" s="159"/>
      <c r="Q3991" s="159"/>
      <c r="R3991" s="160"/>
      <c r="S3991" s="160"/>
      <c r="T3991" s="160"/>
      <c r="U3991" s="160"/>
      <c r="V3991" s="160"/>
      <c r="W3991" s="160"/>
      <c r="X3991" s="160"/>
      <c r="Y3991" s="160"/>
      <c r="Z3991" s="149"/>
      <c r="AA3991" s="149"/>
      <c r="AB3991" s="149"/>
      <c r="AC3991" s="149"/>
      <c r="AD3991" s="149"/>
      <c r="AE3991" s="149"/>
      <c r="AF3991" s="149"/>
      <c r="AG3991" s="149" t="s">
        <v>409</v>
      </c>
      <c r="AH3991" s="149">
        <v>0</v>
      </c>
      <c r="AI3991" s="149"/>
      <c r="AJ3991" s="149"/>
      <c r="AK3991" s="149"/>
      <c r="AL3991" s="149"/>
      <c r="AM3991" s="149"/>
      <c r="AN3991" s="149"/>
      <c r="AO3991" s="149"/>
      <c r="AP3991" s="149"/>
      <c r="AQ3991" s="149"/>
      <c r="AR3991" s="149"/>
      <c r="AS3991" s="149"/>
      <c r="AT3991" s="149"/>
      <c r="AU3991" s="149"/>
      <c r="AV3991" s="149"/>
      <c r="AW3991" s="149"/>
      <c r="AX3991" s="149"/>
      <c r="AY3991" s="149"/>
      <c r="AZ3991" s="149"/>
      <c r="BA3991" s="149"/>
      <c r="BB3991" s="149"/>
      <c r="BC3991" s="149"/>
      <c r="BD3991" s="149"/>
      <c r="BE3991" s="149"/>
      <c r="BF3991" s="149"/>
      <c r="BG3991" s="149"/>
      <c r="BH3991" s="149"/>
    </row>
    <row r="3992" spans="1:60" outlineLevel="3" x14ac:dyDescent="0.2">
      <c r="A3992" s="156"/>
      <c r="B3992" s="157"/>
      <c r="C3992" s="200" t="s">
        <v>1056</v>
      </c>
      <c r="D3992" s="193"/>
      <c r="E3992" s="194">
        <v>1.75</v>
      </c>
      <c r="F3992" s="160"/>
      <c r="G3992" s="160"/>
      <c r="H3992" s="160"/>
      <c r="I3992" s="160"/>
      <c r="J3992" s="160"/>
      <c r="K3992" s="160"/>
      <c r="L3992" s="160"/>
      <c r="M3992" s="160"/>
      <c r="N3992" s="159"/>
      <c r="O3992" s="159"/>
      <c r="P3992" s="159"/>
      <c r="Q3992" s="159"/>
      <c r="R3992" s="160"/>
      <c r="S3992" s="160"/>
      <c r="T3992" s="160"/>
      <c r="U3992" s="160"/>
      <c r="V3992" s="160"/>
      <c r="W3992" s="160"/>
      <c r="X3992" s="160"/>
      <c r="Y3992" s="160"/>
      <c r="Z3992" s="149"/>
      <c r="AA3992" s="149"/>
      <c r="AB3992" s="149"/>
      <c r="AC3992" s="149"/>
      <c r="AD3992" s="149"/>
      <c r="AE3992" s="149"/>
      <c r="AF3992" s="149"/>
      <c r="AG3992" s="149" t="s">
        <v>409</v>
      </c>
      <c r="AH3992" s="149">
        <v>0</v>
      </c>
      <c r="AI3992" s="149"/>
      <c r="AJ3992" s="149"/>
      <c r="AK3992" s="149"/>
      <c r="AL3992" s="149"/>
      <c r="AM3992" s="149"/>
      <c r="AN3992" s="149"/>
      <c r="AO3992" s="149"/>
      <c r="AP3992" s="149"/>
      <c r="AQ3992" s="149"/>
      <c r="AR3992" s="149"/>
      <c r="AS3992" s="149"/>
      <c r="AT3992" s="149"/>
      <c r="AU3992" s="149"/>
      <c r="AV3992" s="149"/>
      <c r="AW3992" s="149"/>
      <c r="AX3992" s="149"/>
      <c r="AY3992" s="149"/>
      <c r="AZ3992" s="149"/>
      <c r="BA3992" s="149"/>
      <c r="BB3992" s="149"/>
      <c r="BC3992" s="149"/>
      <c r="BD3992" s="149"/>
      <c r="BE3992" s="149"/>
      <c r="BF3992" s="149"/>
      <c r="BG3992" s="149"/>
      <c r="BH3992" s="149"/>
    </row>
    <row r="3993" spans="1:60" outlineLevel="3" x14ac:dyDescent="0.2">
      <c r="A3993" s="156"/>
      <c r="B3993" s="157"/>
      <c r="C3993" s="200" t="s">
        <v>1057</v>
      </c>
      <c r="D3993" s="193"/>
      <c r="E3993" s="194">
        <v>1.58</v>
      </c>
      <c r="F3993" s="160"/>
      <c r="G3993" s="160"/>
      <c r="H3993" s="160"/>
      <c r="I3993" s="160"/>
      <c r="J3993" s="160"/>
      <c r="K3993" s="160"/>
      <c r="L3993" s="160"/>
      <c r="M3993" s="160"/>
      <c r="N3993" s="159"/>
      <c r="O3993" s="159"/>
      <c r="P3993" s="159"/>
      <c r="Q3993" s="159"/>
      <c r="R3993" s="160"/>
      <c r="S3993" s="160"/>
      <c r="T3993" s="160"/>
      <c r="U3993" s="160"/>
      <c r="V3993" s="160"/>
      <c r="W3993" s="160"/>
      <c r="X3993" s="160"/>
      <c r="Y3993" s="160"/>
      <c r="Z3993" s="149"/>
      <c r="AA3993" s="149"/>
      <c r="AB3993" s="149"/>
      <c r="AC3993" s="149"/>
      <c r="AD3993" s="149"/>
      <c r="AE3993" s="149"/>
      <c r="AF3993" s="149"/>
      <c r="AG3993" s="149" t="s">
        <v>409</v>
      </c>
      <c r="AH3993" s="149">
        <v>0</v>
      </c>
      <c r="AI3993" s="149"/>
      <c r="AJ3993" s="149"/>
      <c r="AK3993" s="149"/>
      <c r="AL3993" s="149"/>
      <c r="AM3993" s="149"/>
      <c r="AN3993" s="149"/>
      <c r="AO3993" s="149"/>
      <c r="AP3993" s="149"/>
      <c r="AQ3993" s="149"/>
      <c r="AR3993" s="149"/>
      <c r="AS3993" s="149"/>
      <c r="AT3993" s="149"/>
      <c r="AU3993" s="149"/>
      <c r="AV3993" s="149"/>
      <c r="AW3993" s="149"/>
      <c r="AX3993" s="149"/>
      <c r="AY3993" s="149"/>
      <c r="AZ3993" s="149"/>
      <c r="BA3993" s="149"/>
      <c r="BB3993" s="149"/>
      <c r="BC3993" s="149"/>
      <c r="BD3993" s="149"/>
      <c r="BE3993" s="149"/>
      <c r="BF3993" s="149"/>
      <c r="BG3993" s="149"/>
      <c r="BH3993" s="149"/>
    </row>
    <row r="3994" spans="1:60" outlineLevel="3" x14ac:dyDescent="0.2">
      <c r="A3994" s="156"/>
      <c r="B3994" s="157"/>
      <c r="C3994" s="200" t="s">
        <v>1118</v>
      </c>
      <c r="D3994" s="193"/>
      <c r="E3994" s="194">
        <v>1.75</v>
      </c>
      <c r="F3994" s="160"/>
      <c r="G3994" s="160"/>
      <c r="H3994" s="160"/>
      <c r="I3994" s="160"/>
      <c r="J3994" s="160"/>
      <c r="K3994" s="160"/>
      <c r="L3994" s="160"/>
      <c r="M3994" s="160"/>
      <c r="N3994" s="159"/>
      <c r="O3994" s="159"/>
      <c r="P3994" s="159"/>
      <c r="Q3994" s="159"/>
      <c r="R3994" s="160"/>
      <c r="S3994" s="160"/>
      <c r="T3994" s="160"/>
      <c r="U3994" s="160"/>
      <c r="V3994" s="160"/>
      <c r="W3994" s="160"/>
      <c r="X3994" s="160"/>
      <c r="Y3994" s="160"/>
      <c r="Z3994" s="149"/>
      <c r="AA3994" s="149"/>
      <c r="AB3994" s="149"/>
      <c r="AC3994" s="149"/>
      <c r="AD3994" s="149"/>
      <c r="AE3994" s="149"/>
      <c r="AF3994" s="149"/>
      <c r="AG3994" s="149" t="s">
        <v>409</v>
      </c>
      <c r="AH3994" s="149">
        <v>0</v>
      </c>
      <c r="AI3994" s="149"/>
      <c r="AJ3994" s="149"/>
      <c r="AK3994" s="149"/>
      <c r="AL3994" s="149"/>
      <c r="AM3994" s="149"/>
      <c r="AN3994" s="149"/>
      <c r="AO3994" s="149"/>
      <c r="AP3994" s="149"/>
      <c r="AQ3994" s="149"/>
      <c r="AR3994" s="149"/>
      <c r="AS3994" s="149"/>
      <c r="AT3994" s="149"/>
      <c r="AU3994" s="149"/>
      <c r="AV3994" s="149"/>
      <c r="AW3994" s="149"/>
      <c r="AX3994" s="149"/>
      <c r="AY3994" s="149"/>
      <c r="AZ3994" s="149"/>
      <c r="BA3994" s="149"/>
      <c r="BB3994" s="149"/>
      <c r="BC3994" s="149"/>
      <c r="BD3994" s="149"/>
      <c r="BE3994" s="149"/>
      <c r="BF3994" s="149"/>
      <c r="BG3994" s="149"/>
      <c r="BH3994" s="149"/>
    </row>
    <row r="3995" spans="1:60" outlineLevel="3" x14ac:dyDescent="0.2">
      <c r="A3995" s="156"/>
      <c r="B3995" s="157"/>
      <c r="C3995" s="200" t="s">
        <v>1119</v>
      </c>
      <c r="D3995" s="193"/>
      <c r="E3995" s="194">
        <v>1.58</v>
      </c>
      <c r="F3995" s="160"/>
      <c r="G3995" s="160"/>
      <c r="H3995" s="160"/>
      <c r="I3995" s="160"/>
      <c r="J3995" s="160"/>
      <c r="K3995" s="160"/>
      <c r="L3995" s="160"/>
      <c r="M3995" s="160"/>
      <c r="N3995" s="159"/>
      <c r="O3995" s="159"/>
      <c r="P3995" s="159"/>
      <c r="Q3995" s="159"/>
      <c r="R3995" s="160"/>
      <c r="S3995" s="160"/>
      <c r="T3995" s="160"/>
      <c r="U3995" s="160"/>
      <c r="V3995" s="160"/>
      <c r="W3995" s="160"/>
      <c r="X3995" s="160"/>
      <c r="Y3995" s="160"/>
      <c r="Z3995" s="149"/>
      <c r="AA3995" s="149"/>
      <c r="AB3995" s="149"/>
      <c r="AC3995" s="149"/>
      <c r="AD3995" s="149"/>
      <c r="AE3995" s="149"/>
      <c r="AF3995" s="149"/>
      <c r="AG3995" s="149" t="s">
        <v>409</v>
      </c>
      <c r="AH3995" s="149">
        <v>0</v>
      </c>
      <c r="AI3995" s="149"/>
      <c r="AJ3995" s="149"/>
      <c r="AK3995" s="149"/>
      <c r="AL3995" s="149"/>
      <c r="AM3995" s="149"/>
      <c r="AN3995" s="149"/>
      <c r="AO3995" s="149"/>
      <c r="AP3995" s="149"/>
      <c r="AQ3995" s="149"/>
      <c r="AR3995" s="149"/>
      <c r="AS3995" s="149"/>
      <c r="AT3995" s="149"/>
      <c r="AU3995" s="149"/>
      <c r="AV3995" s="149"/>
      <c r="AW3995" s="149"/>
      <c r="AX3995" s="149"/>
      <c r="AY3995" s="149"/>
      <c r="AZ3995" s="149"/>
      <c r="BA3995" s="149"/>
      <c r="BB3995" s="149"/>
      <c r="BC3995" s="149"/>
      <c r="BD3995" s="149"/>
      <c r="BE3995" s="149"/>
      <c r="BF3995" s="149"/>
      <c r="BG3995" s="149"/>
      <c r="BH3995" s="149"/>
    </row>
    <row r="3996" spans="1:60" outlineLevel="3" x14ac:dyDescent="0.2">
      <c r="A3996" s="156"/>
      <c r="B3996" s="157"/>
      <c r="C3996" s="200" t="s">
        <v>1089</v>
      </c>
      <c r="D3996" s="193"/>
      <c r="E3996" s="194">
        <v>1.49</v>
      </c>
      <c r="F3996" s="160"/>
      <c r="G3996" s="160"/>
      <c r="H3996" s="160"/>
      <c r="I3996" s="160"/>
      <c r="J3996" s="160"/>
      <c r="K3996" s="160"/>
      <c r="L3996" s="160"/>
      <c r="M3996" s="160"/>
      <c r="N3996" s="159"/>
      <c r="O3996" s="159"/>
      <c r="P3996" s="159"/>
      <c r="Q3996" s="159"/>
      <c r="R3996" s="160"/>
      <c r="S3996" s="160"/>
      <c r="T3996" s="160"/>
      <c r="U3996" s="160"/>
      <c r="V3996" s="160"/>
      <c r="W3996" s="160"/>
      <c r="X3996" s="160"/>
      <c r="Y3996" s="160"/>
      <c r="Z3996" s="149"/>
      <c r="AA3996" s="149"/>
      <c r="AB3996" s="149"/>
      <c r="AC3996" s="149"/>
      <c r="AD3996" s="149"/>
      <c r="AE3996" s="149"/>
      <c r="AF3996" s="149"/>
      <c r="AG3996" s="149" t="s">
        <v>409</v>
      </c>
      <c r="AH3996" s="149">
        <v>0</v>
      </c>
      <c r="AI3996" s="149"/>
      <c r="AJ3996" s="149"/>
      <c r="AK3996" s="149"/>
      <c r="AL3996" s="149"/>
      <c r="AM3996" s="149"/>
      <c r="AN3996" s="149"/>
      <c r="AO3996" s="149"/>
      <c r="AP3996" s="149"/>
      <c r="AQ3996" s="149"/>
      <c r="AR3996" s="149"/>
      <c r="AS3996" s="149"/>
      <c r="AT3996" s="149"/>
      <c r="AU3996" s="149"/>
      <c r="AV3996" s="149"/>
      <c r="AW3996" s="149"/>
      <c r="AX3996" s="149"/>
      <c r="AY3996" s="149"/>
      <c r="AZ3996" s="149"/>
      <c r="BA3996" s="149"/>
      <c r="BB3996" s="149"/>
      <c r="BC3996" s="149"/>
      <c r="BD3996" s="149"/>
      <c r="BE3996" s="149"/>
      <c r="BF3996" s="149"/>
      <c r="BG3996" s="149"/>
      <c r="BH3996" s="149"/>
    </row>
    <row r="3997" spans="1:60" outlineLevel="3" x14ac:dyDescent="0.2">
      <c r="A3997" s="156"/>
      <c r="B3997" s="157"/>
      <c r="C3997" s="201" t="s">
        <v>417</v>
      </c>
      <c r="D3997" s="195"/>
      <c r="E3997" s="196">
        <v>9.5</v>
      </c>
      <c r="F3997" s="160"/>
      <c r="G3997" s="160"/>
      <c r="H3997" s="160"/>
      <c r="I3997" s="160"/>
      <c r="J3997" s="160"/>
      <c r="K3997" s="160"/>
      <c r="L3997" s="160"/>
      <c r="M3997" s="160"/>
      <c r="N3997" s="159"/>
      <c r="O3997" s="159"/>
      <c r="P3997" s="159"/>
      <c r="Q3997" s="159"/>
      <c r="R3997" s="160"/>
      <c r="S3997" s="160"/>
      <c r="T3997" s="160"/>
      <c r="U3997" s="160"/>
      <c r="V3997" s="160"/>
      <c r="W3997" s="160"/>
      <c r="X3997" s="160"/>
      <c r="Y3997" s="160"/>
      <c r="Z3997" s="149"/>
      <c r="AA3997" s="149"/>
      <c r="AB3997" s="149"/>
      <c r="AC3997" s="149"/>
      <c r="AD3997" s="149"/>
      <c r="AE3997" s="149"/>
      <c r="AF3997" s="149"/>
      <c r="AG3997" s="149" t="s">
        <v>409</v>
      </c>
      <c r="AH3997" s="149">
        <v>1</v>
      </c>
      <c r="AI3997" s="149"/>
      <c r="AJ3997" s="149"/>
      <c r="AK3997" s="149"/>
      <c r="AL3997" s="149"/>
      <c r="AM3997" s="149"/>
      <c r="AN3997" s="149"/>
      <c r="AO3997" s="149"/>
      <c r="AP3997" s="149"/>
      <c r="AQ3997" s="149"/>
      <c r="AR3997" s="149"/>
      <c r="AS3997" s="149"/>
      <c r="AT3997" s="149"/>
      <c r="AU3997" s="149"/>
      <c r="AV3997" s="149"/>
      <c r="AW3997" s="149"/>
      <c r="AX3997" s="149"/>
      <c r="AY3997" s="149"/>
      <c r="AZ3997" s="149"/>
      <c r="BA3997" s="149"/>
      <c r="BB3997" s="149"/>
      <c r="BC3997" s="149"/>
      <c r="BD3997" s="149"/>
      <c r="BE3997" s="149"/>
      <c r="BF3997" s="149"/>
      <c r="BG3997" s="149"/>
      <c r="BH3997" s="149"/>
    </row>
    <row r="3998" spans="1:60" outlineLevel="3" x14ac:dyDescent="0.2">
      <c r="A3998" s="156"/>
      <c r="B3998" s="157"/>
      <c r="C3998" s="200" t="s">
        <v>2693</v>
      </c>
      <c r="D3998" s="193"/>
      <c r="E3998" s="194"/>
      <c r="F3998" s="160"/>
      <c r="G3998" s="160"/>
      <c r="H3998" s="160"/>
      <c r="I3998" s="160"/>
      <c r="J3998" s="160"/>
      <c r="K3998" s="160"/>
      <c r="L3998" s="160"/>
      <c r="M3998" s="160"/>
      <c r="N3998" s="159"/>
      <c r="O3998" s="159"/>
      <c r="P3998" s="159"/>
      <c r="Q3998" s="159"/>
      <c r="R3998" s="160"/>
      <c r="S3998" s="160"/>
      <c r="T3998" s="160"/>
      <c r="U3998" s="160"/>
      <c r="V3998" s="160"/>
      <c r="W3998" s="160"/>
      <c r="X3998" s="160"/>
      <c r="Y3998" s="160"/>
      <c r="Z3998" s="149"/>
      <c r="AA3998" s="149"/>
      <c r="AB3998" s="149"/>
      <c r="AC3998" s="149"/>
      <c r="AD3998" s="149"/>
      <c r="AE3998" s="149"/>
      <c r="AF3998" s="149"/>
      <c r="AG3998" s="149" t="s">
        <v>409</v>
      </c>
      <c r="AH3998" s="149">
        <v>0</v>
      </c>
      <c r="AI3998" s="149"/>
      <c r="AJ3998" s="149"/>
      <c r="AK3998" s="149"/>
      <c r="AL3998" s="149"/>
      <c r="AM3998" s="149"/>
      <c r="AN3998" s="149"/>
      <c r="AO3998" s="149"/>
      <c r="AP3998" s="149"/>
      <c r="AQ3998" s="149"/>
      <c r="AR3998" s="149"/>
      <c r="AS3998" s="149"/>
      <c r="AT3998" s="149"/>
      <c r="AU3998" s="149"/>
      <c r="AV3998" s="149"/>
      <c r="AW3998" s="149"/>
      <c r="AX3998" s="149"/>
      <c r="AY3998" s="149"/>
      <c r="AZ3998" s="149"/>
      <c r="BA3998" s="149"/>
      <c r="BB3998" s="149"/>
      <c r="BC3998" s="149"/>
      <c r="BD3998" s="149"/>
      <c r="BE3998" s="149"/>
      <c r="BF3998" s="149"/>
      <c r="BG3998" s="149"/>
      <c r="BH3998" s="149"/>
    </row>
    <row r="3999" spans="1:60" outlineLevel="3" x14ac:dyDescent="0.2">
      <c r="A3999" s="156"/>
      <c r="B3999" s="157"/>
      <c r="C3999" s="200" t="s">
        <v>648</v>
      </c>
      <c r="D3999" s="193"/>
      <c r="E3999" s="194"/>
      <c r="F3999" s="160"/>
      <c r="G3999" s="160"/>
      <c r="H3999" s="160"/>
      <c r="I3999" s="160"/>
      <c r="J3999" s="160"/>
      <c r="K3999" s="160"/>
      <c r="L3999" s="160"/>
      <c r="M3999" s="160"/>
      <c r="N3999" s="159"/>
      <c r="O3999" s="159"/>
      <c r="P3999" s="159"/>
      <c r="Q3999" s="159"/>
      <c r="R3999" s="160"/>
      <c r="S3999" s="160"/>
      <c r="T3999" s="160"/>
      <c r="U3999" s="160"/>
      <c r="V3999" s="160"/>
      <c r="W3999" s="160"/>
      <c r="X3999" s="160"/>
      <c r="Y3999" s="160"/>
      <c r="Z3999" s="149"/>
      <c r="AA3999" s="149"/>
      <c r="AB3999" s="149"/>
      <c r="AC3999" s="149"/>
      <c r="AD3999" s="149"/>
      <c r="AE3999" s="149"/>
      <c r="AF3999" s="149"/>
      <c r="AG3999" s="149" t="s">
        <v>409</v>
      </c>
      <c r="AH3999" s="149">
        <v>0</v>
      </c>
      <c r="AI3999" s="149"/>
      <c r="AJ3999" s="149"/>
      <c r="AK3999" s="149"/>
      <c r="AL3999" s="149"/>
      <c r="AM3999" s="149"/>
      <c r="AN3999" s="149"/>
      <c r="AO3999" s="149"/>
      <c r="AP3999" s="149"/>
      <c r="AQ3999" s="149"/>
      <c r="AR3999" s="149"/>
      <c r="AS3999" s="149"/>
      <c r="AT3999" s="149"/>
      <c r="AU3999" s="149"/>
      <c r="AV3999" s="149"/>
      <c r="AW3999" s="149"/>
      <c r="AX3999" s="149"/>
      <c r="AY3999" s="149"/>
      <c r="AZ3999" s="149"/>
      <c r="BA3999" s="149"/>
      <c r="BB3999" s="149"/>
      <c r="BC3999" s="149"/>
      <c r="BD3999" s="149"/>
      <c r="BE3999" s="149"/>
      <c r="BF3999" s="149"/>
      <c r="BG3999" s="149"/>
      <c r="BH3999" s="149"/>
    </row>
    <row r="4000" spans="1:60" outlineLevel="3" x14ac:dyDescent="0.2">
      <c r="A4000" s="156"/>
      <c r="B4000" s="157"/>
      <c r="C4000" s="200" t="s">
        <v>1101</v>
      </c>
      <c r="D4000" s="193"/>
      <c r="E4000" s="194">
        <v>3.15</v>
      </c>
      <c r="F4000" s="160"/>
      <c r="G4000" s="160"/>
      <c r="H4000" s="160"/>
      <c r="I4000" s="160"/>
      <c r="J4000" s="160"/>
      <c r="K4000" s="160"/>
      <c r="L4000" s="160"/>
      <c r="M4000" s="160"/>
      <c r="N4000" s="159"/>
      <c r="O4000" s="159"/>
      <c r="P4000" s="159"/>
      <c r="Q4000" s="159"/>
      <c r="R4000" s="160"/>
      <c r="S4000" s="160"/>
      <c r="T4000" s="160"/>
      <c r="U4000" s="160"/>
      <c r="V4000" s="160"/>
      <c r="W4000" s="160"/>
      <c r="X4000" s="160"/>
      <c r="Y4000" s="160"/>
      <c r="Z4000" s="149"/>
      <c r="AA4000" s="149"/>
      <c r="AB4000" s="149"/>
      <c r="AC4000" s="149"/>
      <c r="AD4000" s="149"/>
      <c r="AE4000" s="149"/>
      <c r="AF4000" s="149"/>
      <c r="AG4000" s="149" t="s">
        <v>409</v>
      </c>
      <c r="AH4000" s="149">
        <v>0</v>
      </c>
      <c r="AI4000" s="149"/>
      <c r="AJ4000" s="149"/>
      <c r="AK4000" s="149"/>
      <c r="AL4000" s="149"/>
      <c r="AM4000" s="149"/>
      <c r="AN4000" s="149"/>
      <c r="AO4000" s="149"/>
      <c r="AP4000" s="149"/>
      <c r="AQ4000" s="149"/>
      <c r="AR4000" s="149"/>
      <c r="AS4000" s="149"/>
      <c r="AT4000" s="149"/>
      <c r="AU4000" s="149"/>
      <c r="AV4000" s="149"/>
      <c r="AW4000" s="149"/>
      <c r="AX4000" s="149"/>
      <c r="AY4000" s="149"/>
      <c r="AZ4000" s="149"/>
      <c r="BA4000" s="149"/>
      <c r="BB4000" s="149"/>
      <c r="BC4000" s="149"/>
      <c r="BD4000" s="149"/>
      <c r="BE4000" s="149"/>
      <c r="BF4000" s="149"/>
      <c r="BG4000" s="149"/>
      <c r="BH4000" s="149"/>
    </row>
    <row r="4001" spans="1:60" outlineLevel="3" x14ac:dyDescent="0.2">
      <c r="A4001" s="156"/>
      <c r="B4001" s="157"/>
      <c r="C4001" s="201" t="s">
        <v>417</v>
      </c>
      <c r="D4001" s="195"/>
      <c r="E4001" s="196">
        <v>3.15</v>
      </c>
      <c r="F4001" s="160"/>
      <c r="G4001" s="160"/>
      <c r="H4001" s="160"/>
      <c r="I4001" s="160"/>
      <c r="J4001" s="160"/>
      <c r="K4001" s="160"/>
      <c r="L4001" s="160"/>
      <c r="M4001" s="160"/>
      <c r="N4001" s="159"/>
      <c r="O4001" s="159"/>
      <c r="P4001" s="159"/>
      <c r="Q4001" s="159"/>
      <c r="R4001" s="160"/>
      <c r="S4001" s="160"/>
      <c r="T4001" s="160"/>
      <c r="U4001" s="160"/>
      <c r="V4001" s="160"/>
      <c r="W4001" s="160"/>
      <c r="X4001" s="160"/>
      <c r="Y4001" s="160"/>
      <c r="Z4001" s="149"/>
      <c r="AA4001" s="149"/>
      <c r="AB4001" s="149"/>
      <c r="AC4001" s="149"/>
      <c r="AD4001" s="149"/>
      <c r="AE4001" s="149"/>
      <c r="AF4001" s="149"/>
      <c r="AG4001" s="149" t="s">
        <v>409</v>
      </c>
      <c r="AH4001" s="149">
        <v>1</v>
      </c>
      <c r="AI4001" s="149"/>
      <c r="AJ4001" s="149"/>
      <c r="AK4001" s="149"/>
      <c r="AL4001" s="149"/>
      <c r="AM4001" s="149"/>
      <c r="AN4001" s="149"/>
      <c r="AO4001" s="149"/>
      <c r="AP4001" s="149"/>
      <c r="AQ4001" s="149"/>
      <c r="AR4001" s="149"/>
      <c r="AS4001" s="149"/>
      <c r="AT4001" s="149"/>
      <c r="AU4001" s="149"/>
      <c r="AV4001" s="149"/>
      <c r="AW4001" s="149"/>
      <c r="AX4001" s="149"/>
      <c r="AY4001" s="149"/>
      <c r="AZ4001" s="149"/>
      <c r="BA4001" s="149"/>
      <c r="BB4001" s="149"/>
      <c r="BC4001" s="149"/>
      <c r="BD4001" s="149"/>
      <c r="BE4001" s="149"/>
      <c r="BF4001" s="149"/>
      <c r="BG4001" s="149"/>
      <c r="BH4001" s="149"/>
    </row>
    <row r="4002" spans="1:60" ht="22.5" outlineLevel="1" x14ac:dyDescent="0.2">
      <c r="A4002" s="173">
        <v>380</v>
      </c>
      <c r="B4002" s="174" t="s">
        <v>2781</v>
      </c>
      <c r="C4002" s="189" t="s">
        <v>2782</v>
      </c>
      <c r="D4002" s="175" t="s">
        <v>493</v>
      </c>
      <c r="E4002" s="176">
        <v>162.99799999999999</v>
      </c>
      <c r="F4002" s="177"/>
      <c r="G4002" s="178">
        <f>ROUND(E4002*F4002,2)</f>
        <v>0</v>
      </c>
      <c r="H4002" s="177"/>
      <c r="I4002" s="178">
        <f>ROUND(E4002*H4002,2)</f>
        <v>0</v>
      </c>
      <c r="J4002" s="177"/>
      <c r="K4002" s="178">
        <f>ROUND(E4002*J4002,2)</f>
        <v>0</v>
      </c>
      <c r="L4002" s="178">
        <v>12</v>
      </c>
      <c r="M4002" s="178">
        <f>G4002*(1+L4002/100)</f>
        <v>0</v>
      </c>
      <c r="N4002" s="176">
        <v>1.9199999999999998E-2</v>
      </c>
      <c r="O4002" s="176">
        <f>ROUND(E4002*N4002,2)</f>
        <v>3.13</v>
      </c>
      <c r="P4002" s="176">
        <v>0</v>
      </c>
      <c r="Q4002" s="176">
        <f>ROUND(E4002*P4002,2)</f>
        <v>0</v>
      </c>
      <c r="R4002" s="178" t="s">
        <v>866</v>
      </c>
      <c r="S4002" s="178" t="s">
        <v>365</v>
      </c>
      <c r="T4002" s="179" t="s">
        <v>365</v>
      </c>
      <c r="U4002" s="160">
        <v>0</v>
      </c>
      <c r="V4002" s="160">
        <f>ROUND(E4002*U4002,2)</f>
        <v>0</v>
      </c>
      <c r="W4002" s="160"/>
      <c r="X4002" s="160" t="s">
        <v>867</v>
      </c>
      <c r="Y4002" s="160" t="s">
        <v>368</v>
      </c>
      <c r="Z4002" s="149"/>
      <c r="AA4002" s="149"/>
      <c r="AB4002" s="149"/>
      <c r="AC4002" s="149"/>
      <c r="AD4002" s="149"/>
      <c r="AE4002" s="149"/>
      <c r="AF4002" s="149"/>
      <c r="AG4002" s="149" t="s">
        <v>868</v>
      </c>
      <c r="AH4002" s="149"/>
      <c r="AI4002" s="149"/>
      <c r="AJ4002" s="149"/>
      <c r="AK4002" s="149"/>
      <c r="AL4002" s="149"/>
      <c r="AM4002" s="149"/>
      <c r="AN4002" s="149"/>
      <c r="AO4002" s="149"/>
      <c r="AP4002" s="149"/>
      <c r="AQ4002" s="149"/>
      <c r="AR4002" s="149"/>
      <c r="AS4002" s="149"/>
      <c r="AT4002" s="149"/>
      <c r="AU4002" s="149"/>
      <c r="AV4002" s="149"/>
      <c r="AW4002" s="149"/>
      <c r="AX4002" s="149"/>
      <c r="AY4002" s="149"/>
      <c r="AZ4002" s="149"/>
      <c r="BA4002" s="149"/>
      <c r="BB4002" s="149"/>
      <c r="BC4002" s="149"/>
      <c r="BD4002" s="149"/>
      <c r="BE4002" s="149"/>
      <c r="BF4002" s="149"/>
      <c r="BG4002" s="149"/>
      <c r="BH4002" s="149"/>
    </row>
    <row r="4003" spans="1:60" outlineLevel="2" x14ac:dyDescent="0.2">
      <c r="A4003" s="156"/>
      <c r="B4003" s="157"/>
      <c r="C4003" s="200" t="s">
        <v>869</v>
      </c>
      <c r="D4003" s="193"/>
      <c r="E4003" s="194"/>
      <c r="F4003" s="160"/>
      <c r="G4003" s="160"/>
      <c r="H4003" s="160"/>
      <c r="I4003" s="160"/>
      <c r="J4003" s="160"/>
      <c r="K4003" s="160"/>
      <c r="L4003" s="160"/>
      <c r="M4003" s="160"/>
      <c r="N4003" s="159"/>
      <c r="O4003" s="159"/>
      <c r="P4003" s="159"/>
      <c r="Q4003" s="159"/>
      <c r="R4003" s="160"/>
      <c r="S4003" s="160"/>
      <c r="T4003" s="160"/>
      <c r="U4003" s="160"/>
      <c r="V4003" s="160"/>
      <c r="W4003" s="160"/>
      <c r="X4003" s="160"/>
      <c r="Y4003" s="160"/>
      <c r="Z4003" s="149"/>
      <c r="AA4003" s="149"/>
      <c r="AB4003" s="149"/>
      <c r="AC4003" s="149"/>
      <c r="AD4003" s="149"/>
      <c r="AE4003" s="149"/>
      <c r="AF4003" s="149"/>
      <c r="AG4003" s="149" t="s">
        <v>409</v>
      </c>
      <c r="AH4003" s="149">
        <v>0</v>
      </c>
      <c r="AI4003" s="149"/>
      <c r="AJ4003" s="149"/>
      <c r="AK4003" s="149"/>
      <c r="AL4003" s="149"/>
      <c r="AM4003" s="149"/>
      <c r="AN4003" s="149"/>
      <c r="AO4003" s="149"/>
      <c r="AP4003" s="149"/>
      <c r="AQ4003" s="149"/>
      <c r="AR4003" s="149"/>
      <c r="AS4003" s="149"/>
      <c r="AT4003" s="149"/>
      <c r="AU4003" s="149"/>
      <c r="AV4003" s="149"/>
      <c r="AW4003" s="149"/>
      <c r="AX4003" s="149"/>
      <c r="AY4003" s="149"/>
      <c r="AZ4003" s="149"/>
      <c r="BA4003" s="149"/>
      <c r="BB4003" s="149"/>
      <c r="BC4003" s="149"/>
      <c r="BD4003" s="149"/>
      <c r="BE4003" s="149"/>
      <c r="BF4003" s="149"/>
      <c r="BG4003" s="149"/>
      <c r="BH4003" s="149"/>
    </row>
    <row r="4004" spans="1:60" outlineLevel="3" x14ac:dyDescent="0.2">
      <c r="A4004" s="156"/>
      <c r="B4004" s="157"/>
      <c r="C4004" s="200" t="s">
        <v>2783</v>
      </c>
      <c r="D4004" s="193"/>
      <c r="E4004" s="194">
        <v>22.670999999999999</v>
      </c>
      <c r="F4004" s="160"/>
      <c r="G4004" s="160"/>
      <c r="H4004" s="160"/>
      <c r="I4004" s="160"/>
      <c r="J4004" s="160"/>
      <c r="K4004" s="160"/>
      <c r="L4004" s="160"/>
      <c r="M4004" s="160"/>
      <c r="N4004" s="159"/>
      <c r="O4004" s="159"/>
      <c r="P4004" s="159"/>
      <c r="Q4004" s="159"/>
      <c r="R4004" s="160"/>
      <c r="S4004" s="160"/>
      <c r="T4004" s="160"/>
      <c r="U4004" s="160"/>
      <c r="V4004" s="160"/>
      <c r="W4004" s="160"/>
      <c r="X4004" s="160"/>
      <c r="Y4004" s="160"/>
      <c r="Z4004" s="149"/>
      <c r="AA4004" s="149"/>
      <c r="AB4004" s="149"/>
      <c r="AC4004" s="149"/>
      <c r="AD4004" s="149"/>
      <c r="AE4004" s="149"/>
      <c r="AF4004" s="149"/>
      <c r="AG4004" s="149" t="s">
        <v>409</v>
      </c>
      <c r="AH4004" s="149">
        <v>0</v>
      </c>
      <c r="AI4004" s="149"/>
      <c r="AJ4004" s="149"/>
      <c r="AK4004" s="149"/>
      <c r="AL4004" s="149"/>
      <c r="AM4004" s="149"/>
      <c r="AN4004" s="149"/>
      <c r="AO4004" s="149"/>
      <c r="AP4004" s="149"/>
      <c r="AQ4004" s="149"/>
      <c r="AR4004" s="149"/>
      <c r="AS4004" s="149"/>
      <c r="AT4004" s="149"/>
      <c r="AU4004" s="149"/>
      <c r="AV4004" s="149"/>
      <c r="AW4004" s="149"/>
      <c r="AX4004" s="149"/>
      <c r="AY4004" s="149"/>
      <c r="AZ4004" s="149"/>
      <c r="BA4004" s="149"/>
      <c r="BB4004" s="149"/>
      <c r="BC4004" s="149"/>
      <c r="BD4004" s="149"/>
      <c r="BE4004" s="149"/>
      <c r="BF4004" s="149"/>
      <c r="BG4004" s="149"/>
      <c r="BH4004" s="149"/>
    </row>
    <row r="4005" spans="1:60" outlineLevel="3" x14ac:dyDescent="0.2">
      <c r="A4005" s="156"/>
      <c r="B4005" s="157"/>
      <c r="C4005" s="200" t="s">
        <v>2784</v>
      </c>
      <c r="D4005" s="193"/>
      <c r="E4005" s="194">
        <v>10.45</v>
      </c>
      <c r="F4005" s="160"/>
      <c r="G4005" s="160"/>
      <c r="H4005" s="160"/>
      <c r="I4005" s="160"/>
      <c r="J4005" s="160"/>
      <c r="K4005" s="160"/>
      <c r="L4005" s="160"/>
      <c r="M4005" s="160"/>
      <c r="N4005" s="159"/>
      <c r="O4005" s="159"/>
      <c r="P4005" s="159"/>
      <c r="Q4005" s="159"/>
      <c r="R4005" s="160"/>
      <c r="S4005" s="160"/>
      <c r="T4005" s="160"/>
      <c r="U4005" s="160"/>
      <c r="V4005" s="160"/>
      <c r="W4005" s="160"/>
      <c r="X4005" s="160"/>
      <c r="Y4005" s="160"/>
      <c r="Z4005" s="149"/>
      <c r="AA4005" s="149"/>
      <c r="AB4005" s="149"/>
      <c r="AC4005" s="149"/>
      <c r="AD4005" s="149"/>
      <c r="AE4005" s="149"/>
      <c r="AF4005" s="149"/>
      <c r="AG4005" s="149" t="s">
        <v>409</v>
      </c>
      <c r="AH4005" s="149">
        <v>0</v>
      </c>
      <c r="AI4005" s="149"/>
      <c r="AJ4005" s="149"/>
      <c r="AK4005" s="149"/>
      <c r="AL4005" s="149"/>
      <c r="AM4005" s="149"/>
      <c r="AN4005" s="149"/>
      <c r="AO4005" s="149"/>
      <c r="AP4005" s="149"/>
      <c r="AQ4005" s="149"/>
      <c r="AR4005" s="149"/>
      <c r="AS4005" s="149"/>
      <c r="AT4005" s="149"/>
      <c r="AU4005" s="149"/>
      <c r="AV4005" s="149"/>
      <c r="AW4005" s="149"/>
      <c r="AX4005" s="149"/>
      <c r="AY4005" s="149"/>
      <c r="AZ4005" s="149"/>
      <c r="BA4005" s="149"/>
      <c r="BB4005" s="149"/>
      <c r="BC4005" s="149"/>
      <c r="BD4005" s="149"/>
      <c r="BE4005" s="149"/>
      <c r="BF4005" s="149"/>
      <c r="BG4005" s="149"/>
      <c r="BH4005" s="149"/>
    </row>
    <row r="4006" spans="1:60" outlineLevel="3" x14ac:dyDescent="0.2">
      <c r="A4006" s="156"/>
      <c r="B4006" s="157"/>
      <c r="C4006" s="200" t="s">
        <v>2785</v>
      </c>
      <c r="D4006" s="193"/>
      <c r="E4006" s="194">
        <v>17.116</v>
      </c>
      <c r="F4006" s="160"/>
      <c r="G4006" s="160"/>
      <c r="H4006" s="160"/>
      <c r="I4006" s="160"/>
      <c r="J4006" s="160"/>
      <c r="K4006" s="160"/>
      <c r="L4006" s="160"/>
      <c r="M4006" s="160"/>
      <c r="N4006" s="159"/>
      <c r="O4006" s="159"/>
      <c r="P4006" s="159"/>
      <c r="Q4006" s="159"/>
      <c r="R4006" s="160"/>
      <c r="S4006" s="160"/>
      <c r="T4006" s="160"/>
      <c r="U4006" s="160"/>
      <c r="V4006" s="160"/>
      <c r="W4006" s="160"/>
      <c r="X4006" s="160"/>
      <c r="Y4006" s="160"/>
      <c r="Z4006" s="149"/>
      <c r="AA4006" s="149"/>
      <c r="AB4006" s="149"/>
      <c r="AC4006" s="149"/>
      <c r="AD4006" s="149"/>
      <c r="AE4006" s="149"/>
      <c r="AF4006" s="149"/>
      <c r="AG4006" s="149" t="s">
        <v>409</v>
      </c>
      <c r="AH4006" s="149">
        <v>0</v>
      </c>
      <c r="AI4006" s="149"/>
      <c r="AJ4006" s="149"/>
      <c r="AK4006" s="149"/>
      <c r="AL4006" s="149"/>
      <c r="AM4006" s="149"/>
      <c r="AN4006" s="149"/>
      <c r="AO4006" s="149"/>
      <c r="AP4006" s="149"/>
      <c r="AQ4006" s="149"/>
      <c r="AR4006" s="149"/>
      <c r="AS4006" s="149"/>
      <c r="AT4006" s="149"/>
      <c r="AU4006" s="149"/>
      <c r="AV4006" s="149"/>
      <c r="AW4006" s="149"/>
      <c r="AX4006" s="149"/>
      <c r="AY4006" s="149"/>
      <c r="AZ4006" s="149"/>
      <c r="BA4006" s="149"/>
      <c r="BB4006" s="149"/>
      <c r="BC4006" s="149"/>
      <c r="BD4006" s="149"/>
      <c r="BE4006" s="149"/>
      <c r="BF4006" s="149"/>
      <c r="BG4006" s="149"/>
      <c r="BH4006" s="149"/>
    </row>
    <row r="4007" spans="1:60" outlineLevel="3" x14ac:dyDescent="0.2">
      <c r="A4007" s="156"/>
      <c r="B4007" s="157"/>
      <c r="C4007" s="200" t="s">
        <v>2786</v>
      </c>
      <c r="D4007" s="193"/>
      <c r="E4007" s="194">
        <v>47.817</v>
      </c>
      <c r="F4007" s="160"/>
      <c r="G4007" s="160"/>
      <c r="H4007" s="160"/>
      <c r="I4007" s="160"/>
      <c r="J4007" s="160"/>
      <c r="K4007" s="160"/>
      <c r="L4007" s="160"/>
      <c r="M4007" s="160"/>
      <c r="N4007" s="159"/>
      <c r="O4007" s="159"/>
      <c r="P4007" s="159"/>
      <c r="Q4007" s="159"/>
      <c r="R4007" s="160"/>
      <c r="S4007" s="160"/>
      <c r="T4007" s="160"/>
      <c r="U4007" s="160"/>
      <c r="V4007" s="160"/>
      <c r="W4007" s="160"/>
      <c r="X4007" s="160"/>
      <c r="Y4007" s="160"/>
      <c r="Z4007" s="149"/>
      <c r="AA4007" s="149"/>
      <c r="AB4007" s="149"/>
      <c r="AC4007" s="149"/>
      <c r="AD4007" s="149"/>
      <c r="AE4007" s="149"/>
      <c r="AF4007" s="149"/>
      <c r="AG4007" s="149" t="s">
        <v>409</v>
      </c>
      <c r="AH4007" s="149">
        <v>0</v>
      </c>
      <c r="AI4007" s="149"/>
      <c r="AJ4007" s="149"/>
      <c r="AK4007" s="149"/>
      <c r="AL4007" s="149"/>
      <c r="AM4007" s="149"/>
      <c r="AN4007" s="149"/>
      <c r="AO4007" s="149"/>
      <c r="AP4007" s="149"/>
      <c r="AQ4007" s="149"/>
      <c r="AR4007" s="149"/>
      <c r="AS4007" s="149"/>
      <c r="AT4007" s="149"/>
      <c r="AU4007" s="149"/>
      <c r="AV4007" s="149"/>
      <c r="AW4007" s="149"/>
      <c r="AX4007" s="149"/>
      <c r="AY4007" s="149"/>
      <c r="AZ4007" s="149"/>
      <c r="BA4007" s="149"/>
      <c r="BB4007" s="149"/>
      <c r="BC4007" s="149"/>
      <c r="BD4007" s="149"/>
      <c r="BE4007" s="149"/>
      <c r="BF4007" s="149"/>
      <c r="BG4007" s="149"/>
      <c r="BH4007" s="149"/>
    </row>
    <row r="4008" spans="1:60" outlineLevel="3" x14ac:dyDescent="0.2">
      <c r="A4008" s="156"/>
      <c r="B4008" s="157"/>
      <c r="C4008" s="200" t="s">
        <v>2787</v>
      </c>
      <c r="D4008" s="193"/>
      <c r="E4008" s="194">
        <v>64.944000000000003</v>
      </c>
      <c r="F4008" s="160"/>
      <c r="G4008" s="160"/>
      <c r="H4008" s="160"/>
      <c r="I4008" s="160"/>
      <c r="J4008" s="160"/>
      <c r="K4008" s="160"/>
      <c r="L4008" s="160"/>
      <c r="M4008" s="160"/>
      <c r="N4008" s="159"/>
      <c r="O4008" s="159"/>
      <c r="P4008" s="159"/>
      <c r="Q4008" s="159"/>
      <c r="R4008" s="160"/>
      <c r="S4008" s="160"/>
      <c r="T4008" s="160"/>
      <c r="U4008" s="160"/>
      <c r="V4008" s="160"/>
      <c r="W4008" s="160"/>
      <c r="X4008" s="160"/>
      <c r="Y4008" s="160"/>
      <c r="Z4008" s="149"/>
      <c r="AA4008" s="149"/>
      <c r="AB4008" s="149"/>
      <c r="AC4008" s="149"/>
      <c r="AD4008" s="149"/>
      <c r="AE4008" s="149"/>
      <c r="AF4008" s="149"/>
      <c r="AG4008" s="149" t="s">
        <v>409</v>
      </c>
      <c r="AH4008" s="149">
        <v>0</v>
      </c>
      <c r="AI4008" s="149"/>
      <c r="AJ4008" s="149"/>
      <c r="AK4008" s="149"/>
      <c r="AL4008" s="149"/>
      <c r="AM4008" s="149"/>
      <c r="AN4008" s="149"/>
      <c r="AO4008" s="149"/>
      <c r="AP4008" s="149"/>
      <c r="AQ4008" s="149"/>
      <c r="AR4008" s="149"/>
      <c r="AS4008" s="149"/>
      <c r="AT4008" s="149"/>
      <c r="AU4008" s="149"/>
      <c r="AV4008" s="149"/>
      <c r="AW4008" s="149"/>
      <c r="AX4008" s="149"/>
      <c r="AY4008" s="149"/>
      <c r="AZ4008" s="149"/>
      <c r="BA4008" s="149"/>
      <c r="BB4008" s="149"/>
      <c r="BC4008" s="149"/>
      <c r="BD4008" s="149"/>
      <c r="BE4008" s="149"/>
      <c r="BF4008" s="149"/>
      <c r="BG4008" s="149"/>
      <c r="BH4008" s="149"/>
    </row>
    <row r="4009" spans="1:60" outlineLevel="3" x14ac:dyDescent="0.2">
      <c r="A4009" s="156"/>
      <c r="B4009" s="157"/>
      <c r="C4009" s="201" t="s">
        <v>417</v>
      </c>
      <c r="D4009" s="195"/>
      <c r="E4009" s="196">
        <v>162.99799999999999</v>
      </c>
      <c r="F4009" s="160"/>
      <c r="G4009" s="160"/>
      <c r="H4009" s="160"/>
      <c r="I4009" s="160"/>
      <c r="J4009" s="160"/>
      <c r="K4009" s="160"/>
      <c r="L4009" s="160"/>
      <c r="M4009" s="160"/>
      <c r="N4009" s="159"/>
      <c r="O4009" s="159"/>
      <c r="P4009" s="159"/>
      <c r="Q4009" s="159"/>
      <c r="R4009" s="160"/>
      <c r="S4009" s="160"/>
      <c r="T4009" s="160"/>
      <c r="U4009" s="160"/>
      <c r="V4009" s="160"/>
      <c r="W4009" s="160"/>
      <c r="X4009" s="160"/>
      <c r="Y4009" s="160"/>
      <c r="Z4009" s="149"/>
      <c r="AA4009" s="149"/>
      <c r="AB4009" s="149"/>
      <c r="AC4009" s="149"/>
      <c r="AD4009" s="149"/>
      <c r="AE4009" s="149"/>
      <c r="AF4009" s="149"/>
      <c r="AG4009" s="149" t="s">
        <v>409</v>
      </c>
      <c r="AH4009" s="149">
        <v>1</v>
      </c>
      <c r="AI4009" s="149"/>
      <c r="AJ4009" s="149"/>
      <c r="AK4009" s="149"/>
      <c r="AL4009" s="149"/>
      <c r="AM4009" s="149"/>
      <c r="AN4009" s="149"/>
      <c r="AO4009" s="149"/>
      <c r="AP4009" s="149"/>
      <c r="AQ4009" s="149"/>
      <c r="AR4009" s="149"/>
      <c r="AS4009" s="149"/>
      <c r="AT4009" s="149"/>
      <c r="AU4009" s="149"/>
      <c r="AV4009" s="149"/>
      <c r="AW4009" s="149"/>
      <c r="AX4009" s="149"/>
      <c r="AY4009" s="149"/>
      <c r="AZ4009" s="149"/>
      <c r="BA4009" s="149"/>
      <c r="BB4009" s="149"/>
      <c r="BC4009" s="149"/>
      <c r="BD4009" s="149"/>
      <c r="BE4009" s="149"/>
      <c r="BF4009" s="149"/>
      <c r="BG4009" s="149"/>
      <c r="BH4009" s="149"/>
    </row>
    <row r="4010" spans="1:60" ht="22.5" outlineLevel="1" x14ac:dyDescent="0.2">
      <c r="A4010" s="173">
        <v>381</v>
      </c>
      <c r="B4010" s="174" t="s">
        <v>2788</v>
      </c>
      <c r="C4010" s="189" t="s">
        <v>2789</v>
      </c>
      <c r="D4010" s="175" t="s">
        <v>677</v>
      </c>
      <c r="E4010" s="176">
        <v>137.76</v>
      </c>
      <c r="F4010" s="177"/>
      <c r="G4010" s="178">
        <f>ROUND(E4010*F4010,2)</f>
        <v>0</v>
      </c>
      <c r="H4010" s="177"/>
      <c r="I4010" s="178">
        <f>ROUND(E4010*H4010,2)</f>
        <v>0</v>
      </c>
      <c r="J4010" s="177"/>
      <c r="K4010" s="178">
        <f>ROUND(E4010*J4010,2)</f>
        <v>0</v>
      </c>
      <c r="L4010" s="178">
        <v>12</v>
      </c>
      <c r="M4010" s="178">
        <f>G4010*(1+L4010/100)</f>
        <v>0</v>
      </c>
      <c r="N4010" s="176">
        <v>4.4999999999999999E-4</v>
      </c>
      <c r="O4010" s="176">
        <f>ROUND(E4010*N4010,2)</f>
        <v>0.06</v>
      </c>
      <c r="P4010" s="176">
        <v>0</v>
      </c>
      <c r="Q4010" s="176">
        <f>ROUND(E4010*P4010,2)</f>
        <v>0</v>
      </c>
      <c r="R4010" s="178" t="s">
        <v>866</v>
      </c>
      <c r="S4010" s="178" t="s">
        <v>365</v>
      </c>
      <c r="T4010" s="179" t="s">
        <v>365</v>
      </c>
      <c r="U4010" s="160">
        <v>0</v>
      </c>
      <c r="V4010" s="160">
        <f>ROUND(E4010*U4010,2)</f>
        <v>0</v>
      </c>
      <c r="W4010" s="160"/>
      <c r="X4010" s="160" t="s">
        <v>867</v>
      </c>
      <c r="Y4010" s="160" t="s">
        <v>368</v>
      </c>
      <c r="Z4010" s="149"/>
      <c r="AA4010" s="149"/>
      <c r="AB4010" s="149"/>
      <c r="AC4010" s="149"/>
      <c r="AD4010" s="149"/>
      <c r="AE4010" s="149"/>
      <c r="AF4010" s="149"/>
      <c r="AG4010" s="149" t="s">
        <v>868</v>
      </c>
      <c r="AH4010" s="149"/>
      <c r="AI4010" s="149"/>
      <c r="AJ4010" s="149"/>
      <c r="AK4010" s="149"/>
      <c r="AL4010" s="149"/>
      <c r="AM4010" s="149"/>
      <c r="AN4010" s="149"/>
      <c r="AO4010" s="149"/>
      <c r="AP4010" s="149"/>
      <c r="AQ4010" s="149"/>
      <c r="AR4010" s="149"/>
      <c r="AS4010" s="149"/>
      <c r="AT4010" s="149"/>
      <c r="AU4010" s="149"/>
      <c r="AV4010" s="149"/>
      <c r="AW4010" s="149"/>
      <c r="AX4010" s="149"/>
      <c r="AY4010" s="149"/>
      <c r="AZ4010" s="149"/>
      <c r="BA4010" s="149"/>
      <c r="BB4010" s="149"/>
      <c r="BC4010" s="149"/>
      <c r="BD4010" s="149"/>
      <c r="BE4010" s="149"/>
      <c r="BF4010" s="149"/>
      <c r="BG4010" s="149"/>
      <c r="BH4010" s="149"/>
    </row>
    <row r="4011" spans="1:60" outlineLevel="2" x14ac:dyDescent="0.2">
      <c r="A4011" s="156"/>
      <c r="B4011" s="157"/>
      <c r="C4011" s="200" t="s">
        <v>869</v>
      </c>
      <c r="D4011" s="193"/>
      <c r="E4011" s="194"/>
      <c r="F4011" s="160"/>
      <c r="G4011" s="160"/>
      <c r="H4011" s="160"/>
      <c r="I4011" s="160"/>
      <c r="J4011" s="160"/>
      <c r="K4011" s="160"/>
      <c r="L4011" s="160"/>
      <c r="M4011" s="160"/>
      <c r="N4011" s="159"/>
      <c r="O4011" s="159"/>
      <c r="P4011" s="159"/>
      <c r="Q4011" s="159"/>
      <c r="R4011" s="160"/>
      <c r="S4011" s="160"/>
      <c r="T4011" s="160"/>
      <c r="U4011" s="160"/>
      <c r="V4011" s="160"/>
      <c r="W4011" s="160"/>
      <c r="X4011" s="160"/>
      <c r="Y4011" s="160"/>
      <c r="Z4011" s="149"/>
      <c r="AA4011" s="149"/>
      <c r="AB4011" s="149"/>
      <c r="AC4011" s="149"/>
      <c r="AD4011" s="149"/>
      <c r="AE4011" s="149"/>
      <c r="AF4011" s="149"/>
      <c r="AG4011" s="149" t="s">
        <v>409</v>
      </c>
      <c r="AH4011" s="149">
        <v>0</v>
      </c>
      <c r="AI4011" s="149"/>
      <c r="AJ4011" s="149"/>
      <c r="AK4011" s="149"/>
      <c r="AL4011" s="149"/>
      <c r="AM4011" s="149"/>
      <c r="AN4011" s="149"/>
      <c r="AO4011" s="149"/>
      <c r="AP4011" s="149"/>
      <c r="AQ4011" s="149"/>
      <c r="AR4011" s="149"/>
      <c r="AS4011" s="149"/>
      <c r="AT4011" s="149"/>
      <c r="AU4011" s="149"/>
      <c r="AV4011" s="149"/>
      <c r="AW4011" s="149"/>
      <c r="AX4011" s="149"/>
      <c r="AY4011" s="149"/>
      <c r="AZ4011" s="149"/>
      <c r="BA4011" s="149"/>
      <c r="BB4011" s="149"/>
      <c r="BC4011" s="149"/>
      <c r="BD4011" s="149"/>
      <c r="BE4011" s="149"/>
      <c r="BF4011" s="149"/>
      <c r="BG4011" s="149"/>
      <c r="BH4011" s="149"/>
    </row>
    <row r="4012" spans="1:60" outlineLevel="3" x14ac:dyDescent="0.2">
      <c r="A4012" s="156"/>
      <c r="B4012" s="157"/>
      <c r="C4012" s="200" t="s">
        <v>2729</v>
      </c>
      <c r="D4012" s="193"/>
      <c r="E4012" s="194"/>
      <c r="F4012" s="160"/>
      <c r="G4012" s="160"/>
      <c r="H4012" s="160"/>
      <c r="I4012" s="160"/>
      <c r="J4012" s="160"/>
      <c r="K4012" s="160"/>
      <c r="L4012" s="160"/>
      <c r="M4012" s="160"/>
      <c r="N4012" s="159"/>
      <c r="O4012" s="159"/>
      <c r="P4012" s="159"/>
      <c r="Q4012" s="159"/>
      <c r="R4012" s="160"/>
      <c r="S4012" s="160"/>
      <c r="T4012" s="160"/>
      <c r="U4012" s="160"/>
      <c r="V4012" s="160"/>
      <c r="W4012" s="160"/>
      <c r="X4012" s="160"/>
      <c r="Y4012" s="160"/>
      <c r="Z4012" s="149"/>
      <c r="AA4012" s="149"/>
      <c r="AB4012" s="149"/>
      <c r="AC4012" s="149"/>
      <c r="AD4012" s="149"/>
      <c r="AE4012" s="149"/>
      <c r="AF4012" s="149"/>
      <c r="AG4012" s="149" t="s">
        <v>409</v>
      </c>
      <c r="AH4012" s="149">
        <v>0</v>
      </c>
      <c r="AI4012" s="149"/>
      <c r="AJ4012" s="149"/>
      <c r="AK4012" s="149"/>
      <c r="AL4012" s="149"/>
      <c r="AM4012" s="149"/>
      <c r="AN4012" s="149"/>
      <c r="AO4012" s="149"/>
      <c r="AP4012" s="149"/>
      <c r="AQ4012" s="149"/>
      <c r="AR4012" s="149"/>
      <c r="AS4012" s="149"/>
      <c r="AT4012" s="149"/>
      <c r="AU4012" s="149"/>
      <c r="AV4012" s="149"/>
      <c r="AW4012" s="149"/>
      <c r="AX4012" s="149"/>
      <c r="AY4012" s="149"/>
      <c r="AZ4012" s="149"/>
      <c r="BA4012" s="149"/>
      <c r="BB4012" s="149"/>
      <c r="BC4012" s="149"/>
      <c r="BD4012" s="149"/>
      <c r="BE4012" s="149"/>
      <c r="BF4012" s="149"/>
      <c r="BG4012" s="149"/>
      <c r="BH4012" s="149"/>
    </row>
    <row r="4013" spans="1:60" outlineLevel="3" x14ac:dyDescent="0.2">
      <c r="A4013" s="156"/>
      <c r="B4013" s="157"/>
      <c r="C4013" s="200" t="s">
        <v>646</v>
      </c>
      <c r="D4013" s="193"/>
      <c r="E4013" s="194"/>
      <c r="F4013" s="160"/>
      <c r="G4013" s="160"/>
      <c r="H4013" s="160"/>
      <c r="I4013" s="160"/>
      <c r="J4013" s="160"/>
      <c r="K4013" s="160"/>
      <c r="L4013" s="160"/>
      <c r="M4013" s="160"/>
      <c r="N4013" s="159"/>
      <c r="O4013" s="159"/>
      <c r="P4013" s="159"/>
      <c r="Q4013" s="159"/>
      <c r="R4013" s="160"/>
      <c r="S4013" s="160"/>
      <c r="T4013" s="160"/>
      <c r="U4013" s="160"/>
      <c r="V4013" s="160"/>
      <c r="W4013" s="160"/>
      <c r="X4013" s="160"/>
      <c r="Y4013" s="160"/>
      <c r="Z4013" s="149"/>
      <c r="AA4013" s="149"/>
      <c r="AB4013" s="149"/>
      <c r="AC4013" s="149"/>
      <c r="AD4013" s="149"/>
      <c r="AE4013" s="149"/>
      <c r="AF4013" s="149"/>
      <c r="AG4013" s="149" t="s">
        <v>409</v>
      </c>
      <c r="AH4013" s="149">
        <v>0</v>
      </c>
      <c r="AI4013" s="149"/>
      <c r="AJ4013" s="149"/>
      <c r="AK4013" s="149"/>
      <c r="AL4013" s="149"/>
      <c r="AM4013" s="149"/>
      <c r="AN4013" s="149"/>
      <c r="AO4013" s="149"/>
      <c r="AP4013" s="149"/>
      <c r="AQ4013" s="149"/>
      <c r="AR4013" s="149"/>
      <c r="AS4013" s="149"/>
      <c r="AT4013" s="149"/>
      <c r="AU4013" s="149"/>
      <c r="AV4013" s="149"/>
      <c r="AW4013" s="149"/>
      <c r="AX4013" s="149"/>
      <c r="AY4013" s="149"/>
      <c r="AZ4013" s="149"/>
      <c r="BA4013" s="149"/>
      <c r="BB4013" s="149"/>
      <c r="BC4013" s="149"/>
      <c r="BD4013" s="149"/>
      <c r="BE4013" s="149"/>
      <c r="BF4013" s="149"/>
      <c r="BG4013" s="149"/>
      <c r="BH4013" s="149"/>
    </row>
    <row r="4014" spans="1:60" outlineLevel="3" x14ac:dyDescent="0.2">
      <c r="A4014" s="156"/>
      <c r="B4014" s="157"/>
      <c r="C4014" s="200" t="s">
        <v>2790</v>
      </c>
      <c r="D4014" s="193"/>
      <c r="E4014" s="194">
        <v>34.65</v>
      </c>
      <c r="F4014" s="160"/>
      <c r="G4014" s="160"/>
      <c r="H4014" s="160"/>
      <c r="I4014" s="160"/>
      <c r="J4014" s="160"/>
      <c r="K4014" s="160"/>
      <c r="L4014" s="160"/>
      <c r="M4014" s="160"/>
      <c r="N4014" s="159"/>
      <c r="O4014" s="159"/>
      <c r="P4014" s="159"/>
      <c r="Q4014" s="159"/>
      <c r="R4014" s="160"/>
      <c r="S4014" s="160"/>
      <c r="T4014" s="160"/>
      <c r="U4014" s="160"/>
      <c r="V4014" s="160"/>
      <c r="W4014" s="160"/>
      <c r="X4014" s="160"/>
      <c r="Y4014" s="160"/>
      <c r="Z4014" s="149"/>
      <c r="AA4014" s="149"/>
      <c r="AB4014" s="149"/>
      <c r="AC4014" s="149"/>
      <c r="AD4014" s="149"/>
      <c r="AE4014" s="149"/>
      <c r="AF4014" s="149"/>
      <c r="AG4014" s="149" t="s">
        <v>409</v>
      </c>
      <c r="AH4014" s="149">
        <v>0</v>
      </c>
      <c r="AI4014" s="149"/>
      <c r="AJ4014" s="149"/>
      <c r="AK4014" s="149"/>
      <c r="AL4014" s="149"/>
      <c r="AM4014" s="149"/>
      <c r="AN4014" s="149"/>
      <c r="AO4014" s="149"/>
      <c r="AP4014" s="149"/>
      <c r="AQ4014" s="149"/>
      <c r="AR4014" s="149"/>
      <c r="AS4014" s="149"/>
      <c r="AT4014" s="149"/>
      <c r="AU4014" s="149"/>
      <c r="AV4014" s="149"/>
      <c r="AW4014" s="149"/>
      <c r="AX4014" s="149"/>
      <c r="AY4014" s="149"/>
      <c r="AZ4014" s="149"/>
      <c r="BA4014" s="149"/>
      <c r="BB4014" s="149"/>
      <c r="BC4014" s="149"/>
      <c r="BD4014" s="149"/>
      <c r="BE4014" s="149"/>
      <c r="BF4014" s="149"/>
      <c r="BG4014" s="149"/>
      <c r="BH4014" s="149"/>
    </row>
    <row r="4015" spans="1:60" outlineLevel="3" x14ac:dyDescent="0.2">
      <c r="A4015" s="156"/>
      <c r="B4015" s="157"/>
      <c r="C4015" s="201" t="s">
        <v>417</v>
      </c>
      <c r="D4015" s="195"/>
      <c r="E4015" s="196">
        <v>34.65</v>
      </c>
      <c r="F4015" s="160"/>
      <c r="G4015" s="160"/>
      <c r="H4015" s="160"/>
      <c r="I4015" s="160"/>
      <c r="J4015" s="160"/>
      <c r="K4015" s="160"/>
      <c r="L4015" s="160"/>
      <c r="M4015" s="160"/>
      <c r="N4015" s="159"/>
      <c r="O4015" s="159"/>
      <c r="P4015" s="159"/>
      <c r="Q4015" s="159"/>
      <c r="R4015" s="160"/>
      <c r="S4015" s="160"/>
      <c r="T4015" s="160"/>
      <c r="U4015" s="160"/>
      <c r="V4015" s="160"/>
      <c r="W4015" s="160"/>
      <c r="X4015" s="160"/>
      <c r="Y4015" s="160"/>
      <c r="Z4015" s="149"/>
      <c r="AA4015" s="149"/>
      <c r="AB4015" s="149"/>
      <c r="AC4015" s="149"/>
      <c r="AD4015" s="149"/>
      <c r="AE4015" s="149"/>
      <c r="AF4015" s="149"/>
      <c r="AG4015" s="149" t="s">
        <v>409</v>
      </c>
      <c r="AH4015" s="149">
        <v>1</v>
      </c>
      <c r="AI4015" s="149"/>
      <c r="AJ4015" s="149"/>
      <c r="AK4015" s="149"/>
      <c r="AL4015" s="149"/>
      <c r="AM4015" s="149"/>
      <c r="AN4015" s="149"/>
      <c r="AO4015" s="149"/>
      <c r="AP4015" s="149"/>
      <c r="AQ4015" s="149"/>
      <c r="AR4015" s="149"/>
      <c r="AS4015" s="149"/>
      <c r="AT4015" s="149"/>
      <c r="AU4015" s="149"/>
      <c r="AV4015" s="149"/>
      <c r="AW4015" s="149"/>
      <c r="AX4015" s="149"/>
      <c r="AY4015" s="149"/>
      <c r="AZ4015" s="149"/>
      <c r="BA4015" s="149"/>
      <c r="BB4015" s="149"/>
      <c r="BC4015" s="149"/>
      <c r="BD4015" s="149"/>
      <c r="BE4015" s="149"/>
      <c r="BF4015" s="149"/>
      <c r="BG4015" s="149"/>
      <c r="BH4015" s="149"/>
    </row>
    <row r="4016" spans="1:60" outlineLevel="3" x14ac:dyDescent="0.2">
      <c r="A4016" s="156"/>
      <c r="B4016" s="157"/>
      <c r="C4016" s="200" t="s">
        <v>621</v>
      </c>
      <c r="D4016" s="193"/>
      <c r="E4016" s="194"/>
      <c r="F4016" s="160"/>
      <c r="G4016" s="160"/>
      <c r="H4016" s="160"/>
      <c r="I4016" s="160"/>
      <c r="J4016" s="160"/>
      <c r="K4016" s="160"/>
      <c r="L4016" s="160"/>
      <c r="M4016" s="160"/>
      <c r="N4016" s="159"/>
      <c r="O4016" s="159"/>
      <c r="P4016" s="159"/>
      <c r="Q4016" s="159"/>
      <c r="R4016" s="160"/>
      <c r="S4016" s="160"/>
      <c r="T4016" s="160"/>
      <c r="U4016" s="160"/>
      <c r="V4016" s="160"/>
      <c r="W4016" s="160"/>
      <c r="X4016" s="160"/>
      <c r="Y4016" s="160"/>
      <c r="Z4016" s="149"/>
      <c r="AA4016" s="149"/>
      <c r="AB4016" s="149"/>
      <c r="AC4016" s="149"/>
      <c r="AD4016" s="149"/>
      <c r="AE4016" s="149"/>
      <c r="AF4016" s="149"/>
      <c r="AG4016" s="149" t="s">
        <v>409</v>
      </c>
      <c r="AH4016" s="149">
        <v>0</v>
      </c>
      <c r="AI4016" s="149"/>
      <c r="AJ4016" s="149"/>
      <c r="AK4016" s="149"/>
      <c r="AL4016" s="149"/>
      <c r="AM4016" s="149"/>
      <c r="AN4016" s="149"/>
      <c r="AO4016" s="149"/>
      <c r="AP4016" s="149"/>
      <c r="AQ4016" s="149"/>
      <c r="AR4016" s="149"/>
      <c r="AS4016" s="149"/>
      <c r="AT4016" s="149"/>
      <c r="AU4016" s="149"/>
      <c r="AV4016" s="149"/>
      <c r="AW4016" s="149"/>
      <c r="AX4016" s="149"/>
      <c r="AY4016" s="149"/>
      <c r="AZ4016" s="149"/>
      <c r="BA4016" s="149"/>
      <c r="BB4016" s="149"/>
      <c r="BC4016" s="149"/>
      <c r="BD4016" s="149"/>
      <c r="BE4016" s="149"/>
      <c r="BF4016" s="149"/>
      <c r="BG4016" s="149"/>
      <c r="BH4016" s="149"/>
    </row>
    <row r="4017" spans="1:60" outlineLevel="3" x14ac:dyDescent="0.2">
      <c r="A4017" s="156"/>
      <c r="B4017" s="157"/>
      <c r="C4017" s="200" t="s">
        <v>410</v>
      </c>
      <c r="D4017" s="193"/>
      <c r="E4017" s="194"/>
      <c r="F4017" s="160"/>
      <c r="G4017" s="160"/>
      <c r="H4017" s="160"/>
      <c r="I4017" s="160"/>
      <c r="J4017" s="160"/>
      <c r="K4017" s="160"/>
      <c r="L4017" s="160"/>
      <c r="M4017" s="160"/>
      <c r="N4017" s="159"/>
      <c r="O4017" s="159"/>
      <c r="P4017" s="159"/>
      <c r="Q4017" s="159"/>
      <c r="R4017" s="160"/>
      <c r="S4017" s="160"/>
      <c r="T4017" s="160"/>
      <c r="U4017" s="160"/>
      <c r="V4017" s="160"/>
      <c r="W4017" s="160"/>
      <c r="X4017" s="160"/>
      <c r="Y4017" s="160"/>
      <c r="Z4017" s="149"/>
      <c r="AA4017" s="149"/>
      <c r="AB4017" s="149"/>
      <c r="AC4017" s="149"/>
      <c r="AD4017" s="149"/>
      <c r="AE4017" s="149"/>
      <c r="AF4017" s="149"/>
      <c r="AG4017" s="149" t="s">
        <v>409</v>
      </c>
      <c r="AH4017" s="149">
        <v>0</v>
      </c>
      <c r="AI4017" s="149"/>
      <c r="AJ4017" s="149"/>
      <c r="AK4017" s="149"/>
      <c r="AL4017" s="149"/>
      <c r="AM4017" s="149"/>
      <c r="AN4017" s="149"/>
      <c r="AO4017" s="149"/>
      <c r="AP4017" s="149"/>
      <c r="AQ4017" s="149"/>
      <c r="AR4017" s="149"/>
      <c r="AS4017" s="149"/>
      <c r="AT4017" s="149"/>
      <c r="AU4017" s="149"/>
      <c r="AV4017" s="149"/>
      <c r="AW4017" s="149"/>
      <c r="AX4017" s="149"/>
      <c r="AY4017" s="149"/>
      <c r="AZ4017" s="149"/>
      <c r="BA4017" s="149"/>
      <c r="BB4017" s="149"/>
      <c r="BC4017" s="149"/>
      <c r="BD4017" s="149"/>
      <c r="BE4017" s="149"/>
      <c r="BF4017" s="149"/>
      <c r="BG4017" s="149"/>
      <c r="BH4017" s="149"/>
    </row>
    <row r="4018" spans="1:60" outlineLevel="3" x14ac:dyDescent="0.2">
      <c r="A4018" s="156"/>
      <c r="B4018" s="157"/>
      <c r="C4018" s="200" t="s">
        <v>2791</v>
      </c>
      <c r="D4018" s="193"/>
      <c r="E4018" s="194">
        <v>75.11</v>
      </c>
      <c r="F4018" s="160"/>
      <c r="G4018" s="160"/>
      <c r="H4018" s="160"/>
      <c r="I4018" s="160"/>
      <c r="J4018" s="160"/>
      <c r="K4018" s="160"/>
      <c r="L4018" s="160"/>
      <c r="M4018" s="160"/>
      <c r="N4018" s="159"/>
      <c r="O4018" s="159"/>
      <c r="P4018" s="159"/>
      <c r="Q4018" s="159"/>
      <c r="R4018" s="160"/>
      <c r="S4018" s="160"/>
      <c r="T4018" s="160"/>
      <c r="U4018" s="160"/>
      <c r="V4018" s="160"/>
      <c r="W4018" s="160"/>
      <c r="X4018" s="160"/>
      <c r="Y4018" s="160"/>
      <c r="Z4018" s="149"/>
      <c r="AA4018" s="149"/>
      <c r="AB4018" s="149"/>
      <c r="AC4018" s="149"/>
      <c r="AD4018" s="149"/>
      <c r="AE4018" s="149"/>
      <c r="AF4018" s="149"/>
      <c r="AG4018" s="149" t="s">
        <v>409</v>
      </c>
      <c r="AH4018" s="149">
        <v>0</v>
      </c>
      <c r="AI4018" s="149"/>
      <c r="AJ4018" s="149"/>
      <c r="AK4018" s="149"/>
      <c r="AL4018" s="149"/>
      <c r="AM4018" s="149"/>
      <c r="AN4018" s="149"/>
      <c r="AO4018" s="149"/>
      <c r="AP4018" s="149"/>
      <c r="AQ4018" s="149"/>
      <c r="AR4018" s="149"/>
      <c r="AS4018" s="149"/>
      <c r="AT4018" s="149"/>
      <c r="AU4018" s="149"/>
      <c r="AV4018" s="149"/>
      <c r="AW4018" s="149"/>
      <c r="AX4018" s="149"/>
      <c r="AY4018" s="149"/>
      <c r="AZ4018" s="149"/>
      <c r="BA4018" s="149"/>
      <c r="BB4018" s="149"/>
      <c r="BC4018" s="149"/>
      <c r="BD4018" s="149"/>
      <c r="BE4018" s="149"/>
      <c r="BF4018" s="149"/>
      <c r="BG4018" s="149"/>
      <c r="BH4018" s="149"/>
    </row>
    <row r="4019" spans="1:60" outlineLevel="3" x14ac:dyDescent="0.2">
      <c r="A4019" s="156"/>
      <c r="B4019" s="157"/>
      <c r="C4019" s="200" t="s">
        <v>413</v>
      </c>
      <c r="D4019" s="193"/>
      <c r="E4019" s="194"/>
      <c r="F4019" s="160"/>
      <c r="G4019" s="160"/>
      <c r="H4019" s="160"/>
      <c r="I4019" s="160"/>
      <c r="J4019" s="160"/>
      <c r="K4019" s="160"/>
      <c r="L4019" s="160"/>
      <c r="M4019" s="160"/>
      <c r="N4019" s="159"/>
      <c r="O4019" s="159"/>
      <c r="P4019" s="159"/>
      <c r="Q4019" s="159"/>
      <c r="R4019" s="160"/>
      <c r="S4019" s="160"/>
      <c r="T4019" s="160"/>
      <c r="U4019" s="160"/>
      <c r="V4019" s="160"/>
      <c r="W4019" s="160"/>
      <c r="X4019" s="160"/>
      <c r="Y4019" s="160"/>
      <c r="Z4019" s="149"/>
      <c r="AA4019" s="149"/>
      <c r="AB4019" s="149"/>
      <c r="AC4019" s="149"/>
      <c r="AD4019" s="149"/>
      <c r="AE4019" s="149"/>
      <c r="AF4019" s="149"/>
      <c r="AG4019" s="149" t="s">
        <v>409</v>
      </c>
      <c r="AH4019" s="149">
        <v>0</v>
      </c>
      <c r="AI4019" s="149"/>
      <c r="AJ4019" s="149"/>
      <c r="AK4019" s="149"/>
      <c r="AL4019" s="149"/>
      <c r="AM4019" s="149"/>
      <c r="AN4019" s="149"/>
      <c r="AO4019" s="149"/>
      <c r="AP4019" s="149"/>
      <c r="AQ4019" s="149"/>
      <c r="AR4019" s="149"/>
      <c r="AS4019" s="149"/>
      <c r="AT4019" s="149"/>
      <c r="AU4019" s="149"/>
      <c r="AV4019" s="149"/>
      <c r="AW4019" s="149"/>
      <c r="AX4019" s="149"/>
      <c r="AY4019" s="149"/>
      <c r="AZ4019" s="149"/>
      <c r="BA4019" s="149"/>
      <c r="BB4019" s="149"/>
      <c r="BC4019" s="149"/>
      <c r="BD4019" s="149"/>
      <c r="BE4019" s="149"/>
      <c r="BF4019" s="149"/>
      <c r="BG4019" s="149"/>
      <c r="BH4019" s="149"/>
    </row>
    <row r="4020" spans="1:60" outlineLevel="3" x14ac:dyDescent="0.2">
      <c r="A4020" s="156"/>
      <c r="B4020" s="157"/>
      <c r="C4020" s="200" t="s">
        <v>2792</v>
      </c>
      <c r="D4020" s="193"/>
      <c r="E4020" s="194">
        <v>28</v>
      </c>
      <c r="F4020" s="160"/>
      <c r="G4020" s="160"/>
      <c r="H4020" s="160"/>
      <c r="I4020" s="160"/>
      <c r="J4020" s="160"/>
      <c r="K4020" s="160"/>
      <c r="L4020" s="160"/>
      <c r="M4020" s="160"/>
      <c r="N4020" s="159"/>
      <c r="O4020" s="159"/>
      <c r="P4020" s="159"/>
      <c r="Q4020" s="159"/>
      <c r="R4020" s="160"/>
      <c r="S4020" s="160"/>
      <c r="T4020" s="160"/>
      <c r="U4020" s="160"/>
      <c r="V4020" s="160"/>
      <c r="W4020" s="160"/>
      <c r="X4020" s="160"/>
      <c r="Y4020" s="160"/>
      <c r="Z4020" s="149"/>
      <c r="AA4020" s="149"/>
      <c r="AB4020" s="149"/>
      <c r="AC4020" s="149"/>
      <c r="AD4020" s="149"/>
      <c r="AE4020" s="149"/>
      <c r="AF4020" s="149"/>
      <c r="AG4020" s="149" t="s">
        <v>409</v>
      </c>
      <c r="AH4020" s="149">
        <v>0</v>
      </c>
      <c r="AI4020" s="149"/>
      <c r="AJ4020" s="149"/>
      <c r="AK4020" s="149"/>
      <c r="AL4020" s="149"/>
      <c r="AM4020" s="149"/>
      <c r="AN4020" s="149"/>
      <c r="AO4020" s="149"/>
      <c r="AP4020" s="149"/>
      <c r="AQ4020" s="149"/>
      <c r="AR4020" s="149"/>
      <c r="AS4020" s="149"/>
      <c r="AT4020" s="149"/>
      <c r="AU4020" s="149"/>
      <c r="AV4020" s="149"/>
      <c r="AW4020" s="149"/>
      <c r="AX4020" s="149"/>
      <c r="AY4020" s="149"/>
      <c r="AZ4020" s="149"/>
      <c r="BA4020" s="149"/>
      <c r="BB4020" s="149"/>
      <c r="BC4020" s="149"/>
      <c r="BD4020" s="149"/>
      <c r="BE4020" s="149"/>
      <c r="BF4020" s="149"/>
      <c r="BG4020" s="149"/>
      <c r="BH4020" s="149"/>
    </row>
    <row r="4021" spans="1:60" outlineLevel="3" x14ac:dyDescent="0.2">
      <c r="A4021" s="156"/>
      <c r="B4021" s="157"/>
      <c r="C4021" s="201" t="s">
        <v>417</v>
      </c>
      <c r="D4021" s="195"/>
      <c r="E4021" s="196">
        <v>103.11</v>
      </c>
      <c r="F4021" s="160"/>
      <c r="G4021" s="160"/>
      <c r="H4021" s="160"/>
      <c r="I4021" s="160"/>
      <c r="J4021" s="160"/>
      <c r="K4021" s="160"/>
      <c r="L4021" s="160"/>
      <c r="M4021" s="160"/>
      <c r="N4021" s="159"/>
      <c r="O4021" s="159"/>
      <c r="P4021" s="159"/>
      <c r="Q4021" s="159"/>
      <c r="R4021" s="160"/>
      <c r="S4021" s="160"/>
      <c r="T4021" s="160"/>
      <c r="U4021" s="160"/>
      <c r="V4021" s="160"/>
      <c r="W4021" s="160"/>
      <c r="X4021" s="160"/>
      <c r="Y4021" s="160"/>
      <c r="Z4021" s="149"/>
      <c r="AA4021" s="149"/>
      <c r="AB4021" s="149"/>
      <c r="AC4021" s="149"/>
      <c r="AD4021" s="149"/>
      <c r="AE4021" s="149"/>
      <c r="AF4021" s="149"/>
      <c r="AG4021" s="149" t="s">
        <v>409</v>
      </c>
      <c r="AH4021" s="149">
        <v>1</v>
      </c>
      <c r="AI4021" s="149"/>
      <c r="AJ4021" s="149"/>
      <c r="AK4021" s="149"/>
      <c r="AL4021" s="149"/>
      <c r="AM4021" s="149"/>
      <c r="AN4021" s="149"/>
      <c r="AO4021" s="149"/>
      <c r="AP4021" s="149"/>
      <c r="AQ4021" s="149"/>
      <c r="AR4021" s="149"/>
      <c r="AS4021" s="149"/>
      <c r="AT4021" s="149"/>
      <c r="AU4021" s="149"/>
      <c r="AV4021" s="149"/>
      <c r="AW4021" s="149"/>
      <c r="AX4021" s="149"/>
      <c r="AY4021" s="149"/>
      <c r="AZ4021" s="149"/>
      <c r="BA4021" s="149"/>
      <c r="BB4021" s="149"/>
      <c r="BC4021" s="149"/>
      <c r="BD4021" s="149"/>
      <c r="BE4021" s="149"/>
      <c r="BF4021" s="149"/>
      <c r="BG4021" s="149"/>
      <c r="BH4021" s="149"/>
    </row>
    <row r="4022" spans="1:60" outlineLevel="1" x14ac:dyDescent="0.2">
      <c r="A4022" s="173">
        <v>382</v>
      </c>
      <c r="B4022" s="174" t="s">
        <v>2793</v>
      </c>
      <c r="C4022" s="189" t="s">
        <v>2794</v>
      </c>
      <c r="D4022" s="175" t="s">
        <v>549</v>
      </c>
      <c r="E4022" s="176">
        <v>4.49038</v>
      </c>
      <c r="F4022" s="177"/>
      <c r="G4022" s="178">
        <f>ROUND(E4022*F4022,2)</f>
        <v>0</v>
      </c>
      <c r="H4022" s="177"/>
      <c r="I4022" s="178">
        <f>ROUND(E4022*H4022,2)</f>
        <v>0</v>
      </c>
      <c r="J4022" s="177"/>
      <c r="K4022" s="178">
        <f>ROUND(E4022*J4022,2)</f>
        <v>0</v>
      </c>
      <c r="L4022" s="178">
        <v>12</v>
      </c>
      <c r="M4022" s="178">
        <f>G4022*(1+L4022/100)</f>
        <v>0</v>
      </c>
      <c r="N4022" s="176">
        <v>0</v>
      </c>
      <c r="O4022" s="176">
        <f>ROUND(E4022*N4022,2)</f>
        <v>0</v>
      </c>
      <c r="P4022" s="176">
        <v>0</v>
      </c>
      <c r="Q4022" s="176">
        <f>ROUND(E4022*P4022,2)</f>
        <v>0</v>
      </c>
      <c r="R4022" s="178" t="s">
        <v>2726</v>
      </c>
      <c r="S4022" s="178" t="s">
        <v>365</v>
      </c>
      <c r="T4022" s="179" t="s">
        <v>365</v>
      </c>
      <c r="U4022" s="160">
        <v>1.2649999999999999</v>
      </c>
      <c r="V4022" s="160">
        <f>ROUND(E4022*U4022,2)</f>
        <v>5.68</v>
      </c>
      <c r="W4022" s="160"/>
      <c r="X4022" s="160" t="s">
        <v>2242</v>
      </c>
      <c r="Y4022" s="160" t="s">
        <v>368</v>
      </c>
      <c r="Z4022" s="149"/>
      <c r="AA4022" s="149"/>
      <c r="AB4022" s="149"/>
      <c r="AC4022" s="149"/>
      <c r="AD4022" s="149"/>
      <c r="AE4022" s="149"/>
      <c r="AF4022" s="149"/>
      <c r="AG4022" s="149" t="s">
        <v>2243</v>
      </c>
      <c r="AH4022" s="149"/>
      <c r="AI4022" s="149"/>
      <c r="AJ4022" s="149"/>
      <c r="AK4022" s="149"/>
      <c r="AL4022" s="149"/>
      <c r="AM4022" s="149"/>
      <c r="AN4022" s="149"/>
      <c r="AO4022" s="149"/>
      <c r="AP4022" s="149"/>
      <c r="AQ4022" s="149"/>
      <c r="AR4022" s="149"/>
      <c r="AS4022" s="149"/>
      <c r="AT4022" s="149"/>
      <c r="AU4022" s="149"/>
      <c r="AV4022" s="149"/>
      <c r="AW4022" s="149"/>
      <c r="AX4022" s="149"/>
      <c r="AY4022" s="149"/>
      <c r="AZ4022" s="149"/>
      <c r="BA4022" s="149"/>
      <c r="BB4022" s="149"/>
      <c r="BC4022" s="149"/>
      <c r="BD4022" s="149"/>
      <c r="BE4022" s="149"/>
      <c r="BF4022" s="149"/>
      <c r="BG4022" s="149"/>
      <c r="BH4022" s="149"/>
    </row>
    <row r="4023" spans="1:60" outlineLevel="2" x14ac:dyDescent="0.2">
      <c r="A4023" s="156"/>
      <c r="B4023" s="157"/>
      <c r="C4023" s="283" t="s">
        <v>2294</v>
      </c>
      <c r="D4023" s="284"/>
      <c r="E4023" s="284"/>
      <c r="F4023" s="284"/>
      <c r="G4023" s="284"/>
      <c r="H4023" s="160"/>
      <c r="I4023" s="160"/>
      <c r="J4023" s="160"/>
      <c r="K4023" s="160"/>
      <c r="L4023" s="160"/>
      <c r="M4023" s="160"/>
      <c r="N4023" s="159"/>
      <c r="O4023" s="159"/>
      <c r="P4023" s="159"/>
      <c r="Q4023" s="159"/>
      <c r="R4023" s="160"/>
      <c r="S4023" s="160"/>
      <c r="T4023" s="160"/>
      <c r="U4023" s="160"/>
      <c r="V4023" s="160"/>
      <c r="W4023" s="160"/>
      <c r="X4023" s="160"/>
      <c r="Y4023" s="160"/>
      <c r="Z4023" s="149"/>
      <c r="AA4023" s="149"/>
      <c r="AB4023" s="149"/>
      <c r="AC4023" s="149"/>
      <c r="AD4023" s="149"/>
      <c r="AE4023" s="149"/>
      <c r="AF4023" s="149"/>
      <c r="AG4023" s="149" t="s">
        <v>407</v>
      </c>
      <c r="AH4023" s="149"/>
      <c r="AI4023" s="149"/>
      <c r="AJ4023" s="149"/>
      <c r="AK4023" s="149"/>
      <c r="AL4023" s="149"/>
      <c r="AM4023" s="149"/>
      <c r="AN4023" s="149"/>
      <c r="AO4023" s="149"/>
      <c r="AP4023" s="149"/>
      <c r="AQ4023" s="149"/>
      <c r="AR4023" s="149"/>
      <c r="AS4023" s="149"/>
      <c r="AT4023" s="149"/>
      <c r="AU4023" s="149"/>
      <c r="AV4023" s="149"/>
      <c r="AW4023" s="149"/>
      <c r="AX4023" s="149"/>
      <c r="AY4023" s="149"/>
      <c r="AZ4023" s="149"/>
      <c r="BA4023" s="149"/>
      <c r="BB4023" s="149"/>
      <c r="BC4023" s="149"/>
      <c r="BD4023" s="149"/>
      <c r="BE4023" s="149"/>
      <c r="BF4023" s="149"/>
      <c r="BG4023" s="149"/>
      <c r="BH4023" s="149"/>
    </row>
    <row r="4024" spans="1:60" x14ac:dyDescent="0.2">
      <c r="A4024" s="163" t="s">
        <v>360</v>
      </c>
      <c r="B4024" s="164" t="s">
        <v>249</v>
      </c>
      <c r="C4024" s="187" t="s">
        <v>250</v>
      </c>
      <c r="D4024" s="165"/>
      <c r="E4024" s="166"/>
      <c r="F4024" s="167"/>
      <c r="G4024" s="167">
        <f>SUMIF(AG4025:AG4260,"&lt;&gt;NOR",G4025:G4260)</f>
        <v>0</v>
      </c>
      <c r="H4024" s="167"/>
      <c r="I4024" s="167">
        <f>SUM(I4025:I4260)</f>
        <v>0</v>
      </c>
      <c r="J4024" s="167"/>
      <c r="K4024" s="167">
        <f>SUM(K4025:K4260)</f>
        <v>0</v>
      </c>
      <c r="L4024" s="167"/>
      <c r="M4024" s="167">
        <f>SUM(M4025:M4260)</f>
        <v>0</v>
      </c>
      <c r="N4024" s="166"/>
      <c r="O4024" s="166">
        <f>SUM(O4025:O4260)</f>
        <v>10.29</v>
      </c>
      <c r="P4024" s="166"/>
      <c r="Q4024" s="166">
        <f>SUM(Q4025:Q4260)</f>
        <v>0</v>
      </c>
      <c r="R4024" s="167"/>
      <c r="S4024" s="167"/>
      <c r="T4024" s="168"/>
      <c r="U4024" s="162"/>
      <c r="V4024" s="162">
        <f>SUM(V4025:V4260)</f>
        <v>744.46000000000015</v>
      </c>
      <c r="W4024" s="162"/>
      <c r="X4024" s="162"/>
      <c r="Y4024" s="162"/>
      <c r="AG4024" t="s">
        <v>361</v>
      </c>
    </row>
    <row r="4025" spans="1:60" outlineLevel="1" x14ac:dyDescent="0.2">
      <c r="A4025" s="173">
        <v>383</v>
      </c>
      <c r="B4025" s="174" t="s">
        <v>2795</v>
      </c>
      <c r="C4025" s="189" t="s">
        <v>2796</v>
      </c>
      <c r="D4025" s="175" t="s">
        <v>493</v>
      </c>
      <c r="E4025" s="176">
        <v>926.68</v>
      </c>
      <c r="F4025" s="177"/>
      <c r="G4025" s="178">
        <f>ROUND(E4025*F4025,2)</f>
        <v>0</v>
      </c>
      <c r="H4025" s="177"/>
      <c r="I4025" s="178">
        <f>ROUND(E4025*H4025,2)</f>
        <v>0</v>
      </c>
      <c r="J4025" s="177"/>
      <c r="K4025" s="178">
        <f>ROUND(E4025*J4025,2)</f>
        <v>0</v>
      </c>
      <c r="L4025" s="178">
        <v>12</v>
      </c>
      <c r="M4025" s="178">
        <f>G4025*(1+L4025/100)</f>
        <v>0</v>
      </c>
      <c r="N4025" s="176">
        <v>0</v>
      </c>
      <c r="O4025" s="176">
        <f>ROUND(E4025*N4025,2)</f>
        <v>0</v>
      </c>
      <c r="P4025" s="176">
        <v>0</v>
      </c>
      <c r="Q4025" s="176">
        <f>ROUND(E4025*P4025,2)</f>
        <v>0</v>
      </c>
      <c r="R4025" s="178" t="s">
        <v>2130</v>
      </c>
      <c r="S4025" s="178" t="s">
        <v>365</v>
      </c>
      <c r="T4025" s="179" t="s">
        <v>365</v>
      </c>
      <c r="U4025" s="160">
        <v>1.6E-2</v>
      </c>
      <c r="V4025" s="160">
        <f>ROUND(E4025*U4025,2)</f>
        <v>14.83</v>
      </c>
      <c r="W4025" s="160"/>
      <c r="X4025" s="160" t="s">
        <v>404</v>
      </c>
      <c r="Y4025" s="160" t="s">
        <v>368</v>
      </c>
      <c r="Z4025" s="149"/>
      <c r="AA4025" s="149"/>
      <c r="AB4025" s="149"/>
      <c r="AC4025" s="149"/>
      <c r="AD4025" s="149"/>
      <c r="AE4025" s="149"/>
      <c r="AF4025" s="149"/>
      <c r="AG4025" s="149" t="s">
        <v>438</v>
      </c>
      <c r="AH4025" s="149"/>
      <c r="AI4025" s="149"/>
      <c r="AJ4025" s="149"/>
      <c r="AK4025" s="149"/>
      <c r="AL4025" s="149"/>
      <c r="AM4025" s="149"/>
      <c r="AN4025" s="149"/>
      <c r="AO4025" s="149"/>
      <c r="AP4025" s="149"/>
      <c r="AQ4025" s="149"/>
      <c r="AR4025" s="149"/>
      <c r="AS4025" s="149"/>
      <c r="AT4025" s="149"/>
      <c r="AU4025" s="149"/>
      <c r="AV4025" s="149"/>
      <c r="AW4025" s="149"/>
      <c r="AX4025" s="149"/>
      <c r="AY4025" s="149"/>
      <c r="AZ4025" s="149"/>
      <c r="BA4025" s="149"/>
      <c r="BB4025" s="149"/>
      <c r="BC4025" s="149"/>
      <c r="BD4025" s="149"/>
      <c r="BE4025" s="149"/>
      <c r="BF4025" s="149"/>
      <c r="BG4025" s="149"/>
      <c r="BH4025" s="149"/>
    </row>
    <row r="4026" spans="1:60" outlineLevel="2" x14ac:dyDescent="0.2">
      <c r="A4026" s="156"/>
      <c r="B4026" s="157"/>
      <c r="C4026" s="283" t="s">
        <v>2797</v>
      </c>
      <c r="D4026" s="284"/>
      <c r="E4026" s="284"/>
      <c r="F4026" s="284"/>
      <c r="G4026" s="284"/>
      <c r="H4026" s="160"/>
      <c r="I4026" s="160"/>
      <c r="J4026" s="160"/>
      <c r="K4026" s="160"/>
      <c r="L4026" s="160"/>
      <c r="M4026" s="160"/>
      <c r="N4026" s="159"/>
      <c r="O4026" s="159"/>
      <c r="P4026" s="159"/>
      <c r="Q4026" s="159"/>
      <c r="R4026" s="160"/>
      <c r="S4026" s="160"/>
      <c r="T4026" s="160"/>
      <c r="U4026" s="160"/>
      <c r="V4026" s="160"/>
      <c r="W4026" s="160"/>
      <c r="X4026" s="160"/>
      <c r="Y4026" s="160"/>
      <c r="Z4026" s="149"/>
      <c r="AA4026" s="149"/>
      <c r="AB4026" s="149"/>
      <c r="AC4026" s="149"/>
      <c r="AD4026" s="149"/>
      <c r="AE4026" s="149"/>
      <c r="AF4026" s="149"/>
      <c r="AG4026" s="149" t="s">
        <v>407</v>
      </c>
      <c r="AH4026" s="149"/>
      <c r="AI4026" s="149"/>
      <c r="AJ4026" s="149"/>
      <c r="AK4026" s="149"/>
      <c r="AL4026" s="149"/>
      <c r="AM4026" s="149"/>
      <c r="AN4026" s="149"/>
      <c r="AO4026" s="149"/>
      <c r="AP4026" s="149"/>
      <c r="AQ4026" s="149"/>
      <c r="AR4026" s="149"/>
      <c r="AS4026" s="149"/>
      <c r="AT4026" s="149"/>
      <c r="AU4026" s="149"/>
      <c r="AV4026" s="149"/>
      <c r="AW4026" s="149"/>
      <c r="AX4026" s="149"/>
      <c r="AY4026" s="149"/>
      <c r="AZ4026" s="149"/>
      <c r="BA4026" s="149"/>
      <c r="BB4026" s="149"/>
      <c r="BC4026" s="149"/>
      <c r="BD4026" s="149"/>
      <c r="BE4026" s="149"/>
      <c r="BF4026" s="149"/>
      <c r="BG4026" s="149"/>
      <c r="BH4026" s="149"/>
    </row>
    <row r="4027" spans="1:60" outlineLevel="2" x14ac:dyDescent="0.2">
      <c r="A4027" s="156"/>
      <c r="B4027" s="157"/>
      <c r="C4027" s="200" t="s">
        <v>1403</v>
      </c>
      <c r="D4027" s="193"/>
      <c r="E4027" s="194">
        <v>304.97000000000003</v>
      </c>
      <c r="F4027" s="160"/>
      <c r="G4027" s="160"/>
      <c r="H4027" s="160"/>
      <c r="I4027" s="160"/>
      <c r="J4027" s="160"/>
      <c r="K4027" s="160"/>
      <c r="L4027" s="160"/>
      <c r="M4027" s="160"/>
      <c r="N4027" s="159"/>
      <c r="O4027" s="159"/>
      <c r="P4027" s="159"/>
      <c r="Q4027" s="159"/>
      <c r="R4027" s="160"/>
      <c r="S4027" s="160"/>
      <c r="T4027" s="160"/>
      <c r="U4027" s="160"/>
      <c r="V4027" s="160"/>
      <c r="W4027" s="160"/>
      <c r="X4027" s="160"/>
      <c r="Y4027" s="160"/>
      <c r="Z4027" s="149"/>
      <c r="AA4027" s="149"/>
      <c r="AB4027" s="149"/>
      <c r="AC4027" s="149"/>
      <c r="AD4027" s="149"/>
      <c r="AE4027" s="149"/>
      <c r="AF4027" s="149"/>
      <c r="AG4027" s="149" t="s">
        <v>409</v>
      </c>
      <c r="AH4027" s="149">
        <v>0</v>
      </c>
      <c r="AI4027" s="149"/>
      <c r="AJ4027" s="149"/>
      <c r="AK4027" s="149"/>
      <c r="AL4027" s="149"/>
      <c r="AM4027" s="149"/>
      <c r="AN4027" s="149"/>
      <c r="AO4027" s="149"/>
      <c r="AP4027" s="149"/>
      <c r="AQ4027" s="149"/>
      <c r="AR4027" s="149"/>
      <c r="AS4027" s="149"/>
      <c r="AT4027" s="149"/>
      <c r="AU4027" s="149"/>
      <c r="AV4027" s="149"/>
      <c r="AW4027" s="149"/>
      <c r="AX4027" s="149"/>
      <c r="AY4027" s="149"/>
      <c r="AZ4027" s="149"/>
      <c r="BA4027" s="149"/>
      <c r="BB4027" s="149"/>
      <c r="BC4027" s="149"/>
      <c r="BD4027" s="149"/>
      <c r="BE4027" s="149"/>
      <c r="BF4027" s="149"/>
      <c r="BG4027" s="149"/>
      <c r="BH4027" s="149"/>
    </row>
    <row r="4028" spans="1:60" outlineLevel="3" x14ac:dyDescent="0.2">
      <c r="A4028" s="156"/>
      <c r="B4028" s="157"/>
      <c r="C4028" s="200" t="s">
        <v>1404</v>
      </c>
      <c r="D4028" s="193"/>
      <c r="E4028" s="194">
        <v>466.75</v>
      </c>
      <c r="F4028" s="160"/>
      <c r="G4028" s="160"/>
      <c r="H4028" s="160"/>
      <c r="I4028" s="160"/>
      <c r="J4028" s="160"/>
      <c r="K4028" s="160"/>
      <c r="L4028" s="160"/>
      <c r="M4028" s="160"/>
      <c r="N4028" s="159"/>
      <c r="O4028" s="159"/>
      <c r="P4028" s="159"/>
      <c r="Q4028" s="159"/>
      <c r="R4028" s="160"/>
      <c r="S4028" s="160"/>
      <c r="T4028" s="160"/>
      <c r="U4028" s="160"/>
      <c r="V4028" s="160"/>
      <c r="W4028" s="160"/>
      <c r="X4028" s="160"/>
      <c r="Y4028" s="160"/>
      <c r="Z4028" s="149"/>
      <c r="AA4028" s="149"/>
      <c r="AB4028" s="149"/>
      <c r="AC4028" s="149"/>
      <c r="AD4028" s="149"/>
      <c r="AE4028" s="149"/>
      <c r="AF4028" s="149"/>
      <c r="AG4028" s="149" t="s">
        <v>409</v>
      </c>
      <c r="AH4028" s="149">
        <v>0</v>
      </c>
      <c r="AI4028" s="149"/>
      <c r="AJ4028" s="149"/>
      <c r="AK4028" s="149"/>
      <c r="AL4028" s="149"/>
      <c r="AM4028" s="149"/>
      <c r="AN4028" s="149"/>
      <c r="AO4028" s="149"/>
      <c r="AP4028" s="149"/>
      <c r="AQ4028" s="149"/>
      <c r="AR4028" s="149"/>
      <c r="AS4028" s="149"/>
      <c r="AT4028" s="149"/>
      <c r="AU4028" s="149"/>
      <c r="AV4028" s="149"/>
      <c r="AW4028" s="149"/>
      <c r="AX4028" s="149"/>
      <c r="AY4028" s="149"/>
      <c r="AZ4028" s="149"/>
      <c r="BA4028" s="149"/>
      <c r="BB4028" s="149"/>
      <c r="BC4028" s="149"/>
      <c r="BD4028" s="149"/>
      <c r="BE4028" s="149"/>
      <c r="BF4028" s="149"/>
      <c r="BG4028" s="149"/>
      <c r="BH4028" s="149"/>
    </row>
    <row r="4029" spans="1:60" outlineLevel="3" x14ac:dyDescent="0.2">
      <c r="A4029" s="156"/>
      <c r="B4029" s="157"/>
      <c r="C4029" s="200" t="s">
        <v>1405</v>
      </c>
      <c r="D4029" s="193"/>
      <c r="E4029" s="194">
        <v>1.92</v>
      </c>
      <c r="F4029" s="160"/>
      <c r="G4029" s="160"/>
      <c r="H4029" s="160"/>
      <c r="I4029" s="160"/>
      <c r="J4029" s="160"/>
      <c r="K4029" s="160"/>
      <c r="L4029" s="160"/>
      <c r="M4029" s="160"/>
      <c r="N4029" s="159"/>
      <c r="O4029" s="159"/>
      <c r="P4029" s="159"/>
      <c r="Q4029" s="159"/>
      <c r="R4029" s="160"/>
      <c r="S4029" s="160"/>
      <c r="T4029" s="160"/>
      <c r="U4029" s="160"/>
      <c r="V4029" s="160"/>
      <c r="W4029" s="160"/>
      <c r="X4029" s="160"/>
      <c r="Y4029" s="160"/>
      <c r="Z4029" s="149"/>
      <c r="AA4029" s="149"/>
      <c r="AB4029" s="149"/>
      <c r="AC4029" s="149"/>
      <c r="AD4029" s="149"/>
      <c r="AE4029" s="149"/>
      <c r="AF4029" s="149"/>
      <c r="AG4029" s="149" t="s">
        <v>409</v>
      </c>
      <c r="AH4029" s="149">
        <v>0</v>
      </c>
      <c r="AI4029" s="149"/>
      <c r="AJ4029" s="149"/>
      <c r="AK4029" s="149"/>
      <c r="AL4029" s="149"/>
      <c r="AM4029" s="149"/>
      <c r="AN4029" s="149"/>
      <c r="AO4029" s="149"/>
      <c r="AP4029" s="149"/>
      <c r="AQ4029" s="149"/>
      <c r="AR4029" s="149"/>
      <c r="AS4029" s="149"/>
      <c r="AT4029" s="149"/>
      <c r="AU4029" s="149"/>
      <c r="AV4029" s="149"/>
      <c r="AW4029" s="149"/>
      <c r="AX4029" s="149"/>
      <c r="AY4029" s="149"/>
      <c r="AZ4029" s="149"/>
      <c r="BA4029" s="149"/>
      <c r="BB4029" s="149"/>
      <c r="BC4029" s="149"/>
      <c r="BD4029" s="149"/>
      <c r="BE4029" s="149"/>
      <c r="BF4029" s="149"/>
      <c r="BG4029" s="149"/>
      <c r="BH4029" s="149"/>
    </row>
    <row r="4030" spans="1:60" outlineLevel="3" x14ac:dyDescent="0.2">
      <c r="A4030" s="156"/>
      <c r="B4030" s="157"/>
      <c r="C4030" s="200" t="s">
        <v>1406</v>
      </c>
      <c r="D4030" s="193"/>
      <c r="E4030" s="194">
        <v>127.83</v>
      </c>
      <c r="F4030" s="160"/>
      <c r="G4030" s="160"/>
      <c r="H4030" s="160"/>
      <c r="I4030" s="160"/>
      <c r="J4030" s="160"/>
      <c r="K4030" s="160"/>
      <c r="L4030" s="160"/>
      <c r="M4030" s="160"/>
      <c r="N4030" s="159"/>
      <c r="O4030" s="159"/>
      <c r="P4030" s="159"/>
      <c r="Q4030" s="159"/>
      <c r="R4030" s="160"/>
      <c r="S4030" s="160"/>
      <c r="T4030" s="160"/>
      <c r="U4030" s="160"/>
      <c r="V4030" s="160"/>
      <c r="W4030" s="160"/>
      <c r="X4030" s="160"/>
      <c r="Y4030" s="160"/>
      <c r="Z4030" s="149"/>
      <c r="AA4030" s="149"/>
      <c r="AB4030" s="149"/>
      <c r="AC4030" s="149"/>
      <c r="AD4030" s="149"/>
      <c r="AE4030" s="149"/>
      <c r="AF4030" s="149"/>
      <c r="AG4030" s="149" t="s">
        <v>409</v>
      </c>
      <c r="AH4030" s="149">
        <v>0</v>
      </c>
      <c r="AI4030" s="149"/>
      <c r="AJ4030" s="149"/>
      <c r="AK4030" s="149"/>
      <c r="AL4030" s="149"/>
      <c r="AM4030" s="149"/>
      <c r="AN4030" s="149"/>
      <c r="AO4030" s="149"/>
      <c r="AP4030" s="149"/>
      <c r="AQ4030" s="149"/>
      <c r="AR4030" s="149"/>
      <c r="AS4030" s="149"/>
      <c r="AT4030" s="149"/>
      <c r="AU4030" s="149"/>
      <c r="AV4030" s="149"/>
      <c r="AW4030" s="149"/>
      <c r="AX4030" s="149"/>
      <c r="AY4030" s="149"/>
      <c r="AZ4030" s="149"/>
      <c r="BA4030" s="149"/>
      <c r="BB4030" s="149"/>
      <c r="BC4030" s="149"/>
      <c r="BD4030" s="149"/>
      <c r="BE4030" s="149"/>
      <c r="BF4030" s="149"/>
      <c r="BG4030" s="149"/>
      <c r="BH4030" s="149"/>
    </row>
    <row r="4031" spans="1:60" outlineLevel="3" x14ac:dyDescent="0.2">
      <c r="A4031" s="156"/>
      <c r="B4031" s="157"/>
      <c r="C4031" s="200" t="s">
        <v>2798</v>
      </c>
      <c r="D4031" s="193"/>
      <c r="E4031" s="194">
        <v>25.21</v>
      </c>
      <c r="F4031" s="160"/>
      <c r="G4031" s="160"/>
      <c r="H4031" s="160"/>
      <c r="I4031" s="160"/>
      <c r="J4031" s="160"/>
      <c r="K4031" s="160"/>
      <c r="L4031" s="160"/>
      <c r="M4031" s="160"/>
      <c r="N4031" s="159"/>
      <c r="O4031" s="159"/>
      <c r="P4031" s="159"/>
      <c r="Q4031" s="159"/>
      <c r="R4031" s="160"/>
      <c r="S4031" s="160"/>
      <c r="T4031" s="160"/>
      <c r="U4031" s="160"/>
      <c r="V4031" s="160"/>
      <c r="W4031" s="160"/>
      <c r="X4031" s="160"/>
      <c r="Y4031" s="160"/>
      <c r="Z4031" s="149"/>
      <c r="AA4031" s="149"/>
      <c r="AB4031" s="149"/>
      <c r="AC4031" s="149"/>
      <c r="AD4031" s="149"/>
      <c r="AE4031" s="149"/>
      <c r="AF4031" s="149"/>
      <c r="AG4031" s="149" t="s">
        <v>409</v>
      </c>
      <c r="AH4031" s="149">
        <v>0</v>
      </c>
      <c r="AI4031" s="149"/>
      <c r="AJ4031" s="149"/>
      <c r="AK4031" s="149"/>
      <c r="AL4031" s="149"/>
      <c r="AM4031" s="149"/>
      <c r="AN4031" s="149"/>
      <c r="AO4031" s="149"/>
      <c r="AP4031" s="149"/>
      <c r="AQ4031" s="149"/>
      <c r="AR4031" s="149"/>
      <c r="AS4031" s="149"/>
      <c r="AT4031" s="149"/>
      <c r="AU4031" s="149"/>
      <c r="AV4031" s="149"/>
      <c r="AW4031" s="149"/>
      <c r="AX4031" s="149"/>
      <c r="AY4031" s="149"/>
      <c r="AZ4031" s="149"/>
      <c r="BA4031" s="149"/>
      <c r="BB4031" s="149"/>
      <c r="BC4031" s="149"/>
      <c r="BD4031" s="149"/>
      <c r="BE4031" s="149"/>
      <c r="BF4031" s="149"/>
      <c r="BG4031" s="149"/>
      <c r="BH4031" s="149"/>
    </row>
    <row r="4032" spans="1:60" outlineLevel="3" x14ac:dyDescent="0.2">
      <c r="A4032" s="156"/>
      <c r="B4032" s="157"/>
      <c r="C4032" s="201" t="s">
        <v>417</v>
      </c>
      <c r="D4032" s="195"/>
      <c r="E4032" s="196">
        <v>926.68</v>
      </c>
      <c r="F4032" s="160"/>
      <c r="G4032" s="160"/>
      <c r="H4032" s="160"/>
      <c r="I4032" s="160"/>
      <c r="J4032" s="160"/>
      <c r="K4032" s="160"/>
      <c r="L4032" s="160"/>
      <c r="M4032" s="160"/>
      <c r="N4032" s="159"/>
      <c r="O4032" s="159"/>
      <c r="P4032" s="159"/>
      <c r="Q4032" s="159"/>
      <c r="R4032" s="160"/>
      <c r="S4032" s="160"/>
      <c r="T4032" s="160"/>
      <c r="U4032" s="160"/>
      <c r="V4032" s="160"/>
      <c r="W4032" s="160"/>
      <c r="X4032" s="160"/>
      <c r="Y4032" s="160"/>
      <c r="Z4032" s="149"/>
      <c r="AA4032" s="149"/>
      <c r="AB4032" s="149"/>
      <c r="AC4032" s="149"/>
      <c r="AD4032" s="149"/>
      <c r="AE4032" s="149"/>
      <c r="AF4032" s="149"/>
      <c r="AG4032" s="149" t="s">
        <v>409</v>
      </c>
      <c r="AH4032" s="149">
        <v>1</v>
      </c>
      <c r="AI4032" s="149"/>
      <c r="AJ4032" s="149"/>
      <c r="AK4032" s="149"/>
      <c r="AL4032" s="149"/>
      <c r="AM4032" s="149"/>
      <c r="AN4032" s="149"/>
      <c r="AO4032" s="149"/>
      <c r="AP4032" s="149"/>
      <c r="AQ4032" s="149"/>
      <c r="AR4032" s="149"/>
      <c r="AS4032" s="149"/>
      <c r="AT4032" s="149"/>
      <c r="AU4032" s="149"/>
      <c r="AV4032" s="149"/>
      <c r="AW4032" s="149"/>
      <c r="AX4032" s="149"/>
      <c r="AY4032" s="149"/>
      <c r="AZ4032" s="149"/>
      <c r="BA4032" s="149"/>
      <c r="BB4032" s="149"/>
      <c r="BC4032" s="149"/>
      <c r="BD4032" s="149"/>
      <c r="BE4032" s="149"/>
      <c r="BF4032" s="149"/>
      <c r="BG4032" s="149"/>
      <c r="BH4032" s="149"/>
    </row>
    <row r="4033" spans="1:60" outlineLevel="1" x14ac:dyDescent="0.2">
      <c r="A4033" s="173">
        <v>384</v>
      </c>
      <c r="B4033" s="174" t="s">
        <v>2799</v>
      </c>
      <c r="C4033" s="189" t="s">
        <v>2800</v>
      </c>
      <c r="D4033" s="175" t="s">
        <v>493</v>
      </c>
      <c r="E4033" s="176">
        <v>926.68</v>
      </c>
      <c r="F4033" s="177"/>
      <c r="G4033" s="178">
        <f>ROUND(E4033*F4033,2)</f>
        <v>0</v>
      </c>
      <c r="H4033" s="177"/>
      <c r="I4033" s="178">
        <f>ROUND(E4033*H4033,2)</f>
        <v>0</v>
      </c>
      <c r="J4033" s="177"/>
      <c r="K4033" s="178">
        <f>ROUND(E4033*J4033,2)</f>
        <v>0</v>
      </c>
      <c r="L4033" s="178">
        <v>12</v>
      </c>
      <c r="M4033" s="178">
        <f>G4033*(1+L4033/100)</f>
        <v>0</v>
      </c>
      <c r="N4033" s="176">
        <v>0</v>
      </c>
      <c r="O4033" s="176">
        <f>ROUND(E4033*N4033,2)</f>
        <v>0</v>
      </c>
      <c r="P4033" s="176">
        <v>0</v>
      </c>
      <c r="Q4033" s="176">
        <f>ROUND(E4033*P4033,2)</f>
        <v>0</v>
      </c>
      <c r="R4033" s="178" t="s">
        <v>2130</v>
      </c>
      <c r="S4033" s="178" t="s">
        <v>365</v>
      </c>
      <c r="T4033" s="179" t="s">
        <v>365</v>
      </c>
      <c r="U4033" s="160">
        <v>0.14699999999999999</v>
      </c>
      <c r="V4033" s="160">
        <f>ROUND(E4033*U4033,2)</f>
        <v>136.22</v>
      </c>
      <c r="W4033" s="160"/>
      <c r="X4033" s="160" t="s">
        <v>404</v>
      </c>
      <c r="Y4033" s="160" t="s">
        <v>368</v>
      </c>
      <c r="Z4033" s="149"/>
      <c r="AA4033" s="149"/>
      <c r="AB4033" s="149"/>
      <c r="AC4033" s="149"/>
      <c r="AD4033" s="149"/>
      <c r="AE4033" s="149"/>
      <c r="AF4033" s="149"/>
      <c r="AG4033" s="149" t="s">
        <v>438</v>
      </c>
      <c r="AH4033" s="149"/>
      <c r="AI4033" s="149"/>
      <c r="AJ4033" s="149"/>
      <c r="AK4033" s="149"/>
      <c r="AL4033" s="149"/>
      <c r="AM4033" s="149"/>
      <c r="AN4033" s="149"/>
      <c r="AO4033" s="149"/>
      <c r="AP4033" s="149"/>
      <c r="AQ4033" s="149"/>
      <c r="AR4033" s="149"/>
      <c r="AS4033" s="149"/>
      <c r="AT4033" s="149"/>
      <c r="AU4033" s="149"/>
      <c r="AV4033" s="149"/>
      <c r="AW4033" s="149"/>
      <c r="AX4033" s="149"/>
      <c r="AY4033" s="149"/>
      <c r="AZ4033" s="149"/>
      <c r="BA4033" s="149"/>
      <c r="BB4033" s="149"/>
      <c r="BC4033" s="149"/>
      <c r="BD4033" s="149"/>
      <c r="BE4033" s="149"/>
      <c r="BF4033" s="149"/>
      <c r="BG4033" s="149"/>
      <c r="BH4033" s="149"/>
    </row>
    <row r="4034" spans="1:60" outlineLevel="2" x14ac:dyDescent="0.2">
      <c r="A4034" s="156"/>
      <c r="B4034" s="157"/>
      <c r="C4034" s="283" t="s">
        <v>2797</v>
      </c>
      <c r="D4034" s="284"/>
      <c r="E4034" s="284"/>
      <c r="F4034" s="284"/>
      <c r="G4034" s="284"/>
      <c r="H4034" s="160"/>
      <c r="I4034" s="160"/>
      <c r="J4034" s="160"/>
      <c r="K4034" s="160"/>
      <c r="L4034" s="160"/>
      <c r="M4034" s="160"/>
      <c r="N4034" s="159"/>
      <c r="O4034" s="159"/>
      <c r="P4034" s="159"/>
      <c r="Q4034" s="159"/>
      <c r="R4034" s="160"/>
      <c r="S4034" s="160"/>
      <c r="T4034" s="160"/>
      <c r="U4034" s="160"/>
      <c r="V4034" s="160"/>
      <c r="W4034" s="160"/>
      <c r="X4034" s="160"/>
      <c r="Y4034" s="160"/>
      <c r="Z4034" s="149"/>
      <c r="AA4034" s="149"/>
      <c r="AB4034" s="149"/>
      <c r="AC4034" s="149"/>
      <c r="AD4034" s="149"/>
      <c r="AE4034" s="149"/>
      <c r="AF4034" s="149"/>
      <c r="AG4034" s="149" t="s">
        <v>407</v>
      </c>
      <c r="AH4034" s="149"/>
      <c r="AI4034" s="149"/>
      <c r="AJ4034" s="149"/>
      <c r="AK4034" s="149"/>
      <c r="AL4034" s="149"/>
      <c r="AM4034" s="149"/>
      <c r="AN4034" s="149"/>
      <c r="AO4034" s="149"/>
      <c r="AP4034" s="149"/>
      <c r="AQ4034" s="149"/>
      <c r="AR4034" s="149"/>
      <c r="AS4034" s="149"/>
      <c r="AT4034" s="149"/>
      <c r="AU4034" s="149"/>
      <c r="AV4034" s="149"/>
      <c r="AW4034" s="149"/>
      <c r="AX4034" s="149"/>
      <c r="AY4034" s="149"/>
      <c r="AZ4034" s="149"/>
      <c r="BA4034" s="149"/>
      <c r="BB4034" s="149"/>
      <c r="BC4034" s="149"/>
      <c r="BD4034" s="149"/>
      <c r="BE4034" s="149"/>
      <c r="BF4034" s="149"/>
      <c r="BG4034" s="149"/>
      <c r="BH4034" s="149"/>
    </row>
    <row r="4035" spans="1:60" outlineLevel="2" x14ac:dyDescent="0.2">
      <c r="A4035" s="156"/>
      <c r="B4035" s="157"/>
      <c r="C4035" s="200" t="s">
        <v>1403</v>
      </c>
      <c r="D4035" s="193"/>
      <c r="E4035" s="194">
        <v>304.97000000000003</v>
      </c>
      <c r="F4035" s="160"/>
      <c r="G4035" s="160"/>
      <c r="H4035" s="160"/>
      <c r="I4035" s="160"/>
      <c r="J4035" s="160"/>
      <c r="K4035" s="160"/>
      <c r="L4035" s="160"/>
      <c r="M4035" s="160"/>
      <c r="N4035" s="159"/>
      <c r="O4035" s="159"/>
      <c r="P4035" s="159"/>
      <c r="Q4035" s="159"/>
      <c r="R4035" s="160"/>
      <c r="S4035" s="160"/>
      <c r="T4035" s="160"/>
      <c r="U4035" s="160"/>
      <c r="V4035" s="160"/>
      <c r="W4035" s="160"/>
      <c r="X4035" s="160"/>
      <c r="Y4035" s="160"/>
      <c r="Z4035" s="149"/>
      <c r="AA4035" s="149"/>
      <c r="AB4035" s="149"/>
      <c r="AC4035" s="149"/>
      <c r="AD4035" s="149"/>
      <c r="AE4035" s="149"/>
      <c r="AF4035" s="149"/>
      <c r="AG4035" s="149" t="s">
        <v>409</v>
      </c>
      <c r="AH4035" s="149">
        <v>0</v>
      </c>
      <c r="AI4035" s="149"/>
      <c r="AJ4035" s="149"/>
      <c r="AK4035" s="149"/>
      <c r="AL4035" s="149"/>
      <c r="AM4035" s="149"/>
      <c r="AN4035" s="149"/>
      <c r="AO4035" s="149"/>
      <c r="AP4035" s="149"/>
      <c r="AQ4035" s="149"/>
      <c r="AR4035" s="149"/>
      <c r="AS4035" s="149"/>
      <c r="AT4035" s="149"/>
      <c r="AU4035" s="149"/>
      <c r="AV4035" s="149"/>
      <c r="AW4035" s="149"/>
      <c r="AX4035" s="149"/>
      <c r="AY4035" s="149"/>
      <c r="AZ4035" s="149"/>
      <c r="BA4035" s="149"/>
      <c r="BB4035" s="149"/>
      <c r="BC4035" s="149"/>
      <c r="BD4035" s="149"/>
      <c r="BE4035" s="149"/>
      <c r="BF4035" s="149"/>
      <c r="BG4035" s="149"/>
      <c r="BH4035" s="149"/>
    </row>
    <row r="4036" spans="1:60" outlineLevel="3" x14ac:dyDescent="0.2">
      <c r="A4036" s="156"/>
      <c r="B4036" s="157"/>
      <c r="C4036" s="200" t="s">
        <v>1404</v>
      </c>
      <c r="D4036" s="193"/>
      <c r="E4036" s="194">
        <v>466.75</v>
      </c>
      <c r="F4036" s="160"/>
      <c r="G4036" s="160"/>
      <c r="H4036" s="160"/>
      <c r="I4036" s="160"/>
      <c r="J4036" s="160"/>
      <c r="K4036" s="160"/>
      <c r="L4036" s="160"/>
      <c r="M4036" s="160"/>
      <c r="N4036" s="159"/>
      <c r="O4036" s="159"/>
      <c r="P4036" s="159"/>
      <c r="Q4036" s="159"/>
      <c r="R4036" s="160"/>
      <c r="S4036" s="160"/>
      <c r="T4036" s="160"/>
      <c r="U4036" s="160"/>
      <c r="V4036" s="160"/>
      <c r="W4036" s="160"/>
      <c r="X4036" s="160"/>
      <c r="Y4036" s="160"/>
      <c r="Z4036" s="149"/>
      <c r="AA4036" s="149"/>
      <c r="AB4036" s="149"/>
      <c r="AC4036" s="149"/>
      <c r="AD4036" s="149"/>
      <c r="AE4036" s="149"/>
      <c r="AF4036" s="149"/>
      <c r="AG4036" s="149" t="s">
        <v>409</v>
      </c>
      <c r="AH4036" s="149">
        <v>0</v>
      </c>
      <c r="AI4036" s="149"/>
      <c r="AJ4036" s="149"/>
      <c r="AK4036" s="149"/>
      <c r="AL4036" s="149"/>
      <c r="AM4036" s="149"/>
      <c r="AN4036" s="149"/>
      <c r="AO4036" s="149"/>
      <c r="AP4036" s="149"/>
      <c r="AQ4036" s="149"/>
      <c r="AR4036" s="149"/>
      <c r="AS4036" s="149"/>
      <c r="AT4036" s="149"/>
      <c r="AU4036" s="149"/>
      <c r="AV4036" s="149"/>
      <c r="AW4036" s="149"/>
      <c r="AX4036" s="149"/>
      <c r="AY4036" s="149"/>
      <c r="AZ4036" s="149"/>
      <c r="BA4036" s="149"/>
      <c r="BB4036" s="149"/>
      <c r="BC4036" s="149"/>
      <c r="BD4036" s="149"/>
      <c r="BE4036" s="149"/>
      <c r="BF4036" s="149"/>
      <c r="BG4036" s="149"/>
      <c r="BH4036" s="149"/>
    </row>
    <row r="4037" spans="1:60" outlineLevel="3" x14ac:dyDescent="0.2">
      <c r="A4037" s="156"/>
      <c r="B4037" s="157"/>
      <c r="C4037" s="200" t="s">
        <v>1405</v>
      </c>
      <c r="D4037" s="193"/>
      <c r="E4037" s="194">
        <v>1.92</v>
      </c>
      <c r="F4037" s="160"/>
      <c r="G4037" s="160"/>
      <c r="H4037" s="160"/>
      <c r="I4037" s="160"/>
      <c r="J4037" s="160"/>
      <c r="K4037" s="160"/>
      <c r="L4037" s="160"/>
      <c r="M4037" s="160"/>
      <c r="N4037" s="159"/>
      <c r="O4037" s="159"/>
      <c r="P4037" s="159"/>
      <c r="Q4037" s="159"/>
      <c r="R4037" s="160"/>
      <c r="S4037" s="160"/>
      <c r="T4037" s="160"/>
      <c r="U4037" s="160"/>
      <c r="V4037" s="160"/>
      <c r="W4037" s="160"/>
      <c r="X4037" s="160"/>
      <c r="Y4037" s="160"/>
      <c r="Z4037" s="149"/>
      <c r="AA4037" s="149"/>
      <c r="AB4037" s="149"/>
      <c r="AC4037" s="149"/>
      <c r="AD4037" s="149"/>
      <c r="AE4037" s="149"/>
      <c r="AF4037" s="149"/>
      <c r="AG4037" s="149" t="s">
        <v>409</v>
      </c>
      <c r="AH4037" s="149">
        <v>0</v>
      </c>
      <c r="AI4037" s="149"/>
      <c r="AJ4037" s="149"/>
      <c r="AK4037" s="149"/>
      <c r="AL4037" s="149"/>
      <c r="AM4037" s="149"/>
      <c r="AN4037" s="149"/>
      <c r="AO4037" s="149"/>
      <c r="AP4037" s="149"/>
      <c r="AQ4037" s="149"/>
      <c r="AR4037" s="149"/>
      <c r="AS4037" s="149"/>
      <c r="AT4037" s="149"/>
      <c r="AU4037" s="149"/>
      <c r="AV4037" s="149"/>
      <c r="AW4037" s="149"/>
      <c r="AX4037" s="149"/>
      <c r="AY4037" s="149"/>
      <c r="AZ4037" s="149"/>
      <c r="BA4037" s="149"/>
      <c r="BB4037" s="149"/>
      <c r="BC4037" s="149"/>
      <c r="BD4037" s="149"/>
      <c r="BE4037" s="149"/>
      <c r="BF4037" s="149"/>
      <c r="BG4037" s="149"/>
      <c r="BH4037" s="149"/>
    </row>
    <row r="4038" spans="1:60" outlineLevel="3" x14ac:dyDescent="0.2">
      <c r="A4038" s="156"/>
      <c r="B4038" s="157"/>
      <c r="C4038" s="200" t="s">
        <v>1406</v>
      </c>
      <c r="D4038" s="193"/>
      <c r="E4038" s="194">
        <v>127.83</v>
      </c>
      <c r="F4038" s="160"/>
      <c r="G4038" s="160"/>
      <c r="H4038" s="160"/>
      <c r="I4038" s="160"/>
      <c r="J4038" s="160"/>
      <c r="K4038" s="160"/>
      <c r="L4038" s="160"/>
      <c r="M4038" s="160"/>
      <c r="N4038" s="159"/>
      <c r="O4038" s="159"/>
      <c r="P4038" s="159"/>
      <c r="Q4038" s="159"/>
      <c r="R4038" s="160"/>
      <c r="S4038" s="160"/>
      <c r="T4038" s="160"/>
      <c r="U4038" s="160"/>
      <c r="V4038" s="160"/>
      <c r="W4038" s="160"/>
      <c r="X4038" s="160"/>
      <c r="Y4038" s="160"/>
      <c r="Z4038" s="149"/>
      <c r="AA4038" s="149"/>
      <c r="AB4038" s="149"/>
      <c r="AC4038" s="149"/>
      <c r="AD4038" s="149"/>
      <c r="AE4038" s="149"/>
      <c r="AF4038" s="149"/>
      <c r="AG4038" s="149" t="s">
        <v>409</v>
      </c>
      <c r="AH4038" s="149">
        <v>0</v>
      </c>
      <c r="AI4038" s="149"/>
      <c r="AJ4038" s="149"/>
      <c r="AK4038" s="149"/>
      <c r="AL4038" s="149"/>
      <c r="AM4038" s="149"/>
      <c r="AN4038" s="149"/>
      <c r="AO4038" s="149"/>
      <c r="AP4038" s="149"/>
      <c r="AQ4038" s="149"/>
      <c r="AR4038" s="149"/>
      <c r="AS4038" s="149"/>
      <c r="AT4038" s="149"/>
      <c r="AU4038" s="149"/>
      <c r="AV4038" s="149"/>
      <c r="AW4038" s="149"/>
      <c r="AX4038" s="149"/>
      <c r="AY4038" s="149"/>
      <c r="AZ4038" s="149"/>
      <c r="BA4038" s="149"/>
      <c r="BB4038" s="149"/>
      <c r="BC4038" s="149"/>
      <c r="BD4038" s="149"/>
      <c r="BE4038" s="149"/>
      <c r="BF4038" s="149"/>
      <c r="BG4038" s="149"/>
      <c r="BH4038" s="149"/>
    </row>
    <row r="4039" spans="1:60" outlineLevel="3" x14ac:dyDescent="0.2">
      <c r="A4039" s="156"/>
      <c r="B4039" s="157"/>
      <c r="C4039" s="200" t="s">
        <v>2798</v>
      </c>
      <c r="D4039" s="193"/>
      <c r="E4039" s="194">
        <v>25.21</v>
      </c>
      <c r="F4039" s="160"/>
      <c r="G4039" s="160"/>
      <c r="H4039" s="160"/>
      <c r="I4039" s="160"/>
      <c r="J4039" s="160"/>
      <c r="K4039" s="160"/>
      <c r="L4039" s="160"/>
      <c r="M4039" s="160"/>
      <c r="N4039" s="159"/>
      <c r="O4039" s="159"/>
      <c r="P4039" s="159"/>
      <c r="Q4039" s="159"/>
      <c r="R4039" s="160"/>
      <c r="S4039" s="160"/>
      <c r="T4039" s="160"/>
      <c r="U4039" s="160"/>
      <c r="V4039" s="160"/>
      <c r="W4039" s="160"/>
      <c r="X4039" s="160"/>
      <c r="Y4039" s="160"/>
      <c r="Z4039" s="149"/>
      <c r="AA4039" s="149"/>
      <c r="AB4039" s="149"/>
      <c r="AC4039" s="149"/>
      <c r="AD4039" s="149"/>
      <c r="AE4039" s="149"/>
      <c r="AF4039" s="149"/>
      <c r="AG4039" s="149" t="s">
        <v>409</v>
      </c>
      <c r="AH4039" s="149">
        <v>0</v>
      </c>
      <c r="AI4039" s="149"/>
      <c r="AJ4039" s="149"/>
      <c r="AK4039" s="149"/>
      <c r="AL4039" s="149"/>
      <c r="AM4039" s="149"/>
      <c r="AN4039" s="149"/>
      <c r="AO4039" s="149"/>
      <c r="AP4039" s="149"/>
      <c r="AQ4039" s="149"/>
      <c r="AR4039" s="149"/>
      <c r="AS4039" s="149"/>
      <c r="AT4039" s="149"/>
      <c r="AU4039" s="149"/>
      <c r="AV4039" s="149"/>
      <c r="AW4039" s="149"/>
      <c r="AX4039" s="149"/>
      <c r="AY4039" s="149"/>
      <c r="AZ4039" s="149"/>
      <c r="BA4039" s="149"/>
      <c r="BB4039" s="149"/>
      <c r="BC4039" s="149"/>
      <c r="BD4039" s="149"/>
      <c r="BE4039" s="149"/>
      <c r="BF4039" s="149"/>
      <c r="BG4039" s="149"/>
      <c r="BH4039" s="149"/>
    </row>
    <row r="4040" spans="1:60" outlineLevel="3" x14ac:dyDescent="0.2">
      <c r="A4040" s="156"/>
      <c r="B4040" s="157"/>
      <c r="C4040" s="201" t="s">
        <v>417</v>
      </c>
      <c r="D4040" s="195"/>
      <c r="E4040" s="196">
        <v>926.68</v>
      </c>
      <c r="F4040" s="160"/>
      <c r="G4040" s="160"/>
      <c r="H4040" s="160"/>
      <c r="I4040" s="160"/>
      <c r="J4040" s="160"/>
      <c r="K4040" s="160"/>
      <c r="L4040" s="160"/>
      <c r="M4040" s="160"/>
      <c r="N4040" s="159"/>
      <c r="O4040" s="159"/>
      <c r="P4040" s="159"/>
      <c r="Q4040" s="159"/>
      <c r="R4040" s="160"/>
      <c r="S4040" s="160"/>
      <c r="T4040" s="160"/>
      <c r="U4040" s="160"/>
      <c r="V4040" s="160"/>
      <c r="W4040" s="160"/>
      <c r="X4040" s="160"/>
      <c r="Y4040" s="160"/>
      <c r="Z4040" s="149"/>
      <c r="AA4040" s="149"/>
      <c r="AB4040" s="149"/>
      <c r="AC4040" s="149"/>
      <c r="AD4040" s="149"/>
      <c r="AE4040" s="149"/>
      <c r="AF4040" s="149"/>
      <c r="AG4040" s="149" t="s">
        <v>409</v>
      </c>
      <c r="AH4040" s="149">
        <v>1</v>
      </c>
      <c r="AI4040" s="149"/>
      <c r="AJ4040" s="149"/>
      <c r="AK4040" s="149"/>
      <c r="AL4040" s="149"/>
      <c r="AM4040" s="149"/>
      <c r="AN4040" s="149"/>
      <c r="AO4040" s="149"/>
      <c r="AP4040" s="149"/>
      <c r="AQ4040" s="149"/>
      <c r="AR4040" s="149"/>
      <c r="AS4040" s="149"/>
      <c r="AT4040" s="149"/>
      <c r="AU4040" s="149"/>
      <c r="AV4040" s="149"/>
      <c r="AW4040" s="149"/>
      <c r="AX4040" s="149"/>
      <c r="AY4040" s="149"/>
      <c r="AZ4040" s="149"/>
      <c r="BA4040" s="149"/>
      <c r="BB4040" s="149"/>
      <c r="BC4040" s="149"/>
      <c r="BD4040" s="149"/>
      <c r="BE4040" s="149"/>
      <c r="BF4040" s="149"/>
      <c r="BG4040" s="149"/>
      <c r="BH4040" s="149"/>
    </row>
    <row r="4041" spans="1:60" outlineLevel="1" x14ac:dyDescent="0.2">
      <c r="A4041" s="173">
        <v>385</v>
      </c>
      <c r="B4041" s="174" t="s">
        <v>2801</v>
      </c>
      <c r="C4041" s="189" t="s">
        <v>2802</v>
      </c>
      <c r="D4041" s="175" t="s">
        <v>493</v>
      </c>
      <c r="E4041" s="176">
        <v>926.68</v>
      </c>
      <c r="F4041" s="177"/>
      <c r="G4041" s="178">
        <f>ROUND(E4041*F4041,2)</f>
        <v>0</v>
      </c>
      <c r="H4041" s="177"/>
      <c r="I4041" s="178">
        <f>ROUND(E4041*H4041,2)</f>
        <v>0</v>
      </c>
      <c r="J4041" s="177"/>
      <c r="K4041" s="178">
        <f>ROUND(E4041*J4041,2)</f>
        <v>0</v>
      </c>
      <c r="L4041" s="178">
        <v>12</v>
      </c>
      <c r="M4041" s="178">
        <f>G4041*(1+L4041/100)</f>
        <v>0</v>
      </c>
      <c r="N4041" s="176">
        <v>0</v>
      </c>
      <c r="O4041" s="176">
        <f>ROUND(E4041*N4041,2)</f>
        <v>0</v>
      </c>
      <c r="P4041" s="176">
        <v>0</v>
      </c>
      <c r="Q4041" s="176">
        <f>ROUND(E4041*P4041,2)</f>
        <v>0</v>
      </c>
      <c r="R4041" s="178" t="s">
        <v>2130</v>
      </c>
      <c r="S4041" s="178" t="s">
        <v>365</v>
      </c>
      <c r="T4041" s="179" t="s">
        <v>365</v>
      </c>
      <c r="U4041" s="160">
        <v>4.5999999999999999E-2</v>
      </c>
      <c r="V4041" s="160">
        <f>ROUND(E4041*U4041,2)</f>
        <v>42.63</v>
      </c>
      <c r="W4041" s="160"/>
      <c r="X4041" s="160" t="s">
        <v>404</v>
      </c>
      <c r="Y4041" s="160" t="s">
        <v>368</v>
      </c>
      <c r="Z4041" s="149"/>
      <c r="AA4041" s="149"/>
      <c r="AB4041" s="149"/>
      <c r="AC4041" s="149"/>
      <c r="AD4041" s="149"/>
      <c r="AE4041" s="149"/>
      <c r="AF4041" s="149"/>
      <c r="AG4041" s="149" t="s">
        <v>438</v>
      </c>
      <c r="AH4041" s="149"/>
      <c r="AI4041" s="149"/>
      <c r="AJ4041" s="149"/>
      <c r="AK4041" s="149"/>
      <c r="AL4041" s="149"/>
      <c r="AM4041" s="149"/>
      <c r="AN4041" s="149"/>
      <c r="AO4041" s="149"/>
      <c r="AP4041" s="149"/>
      <c r="AQ4041" s="149"/>
      <c r="AR4041" s="149"/>
      <c r="AS4041" s="149"/>
      <c r="AT4041" s="149"/>
      <c r="AU4041" s="149"/>
      <c r="AV4041" s="149"/>
      <c r="AW4041" s="149"/>
      <c r="AX4041" s="149"/>
      <c r="AY4041" s="149"/>
      <c r="AZ4041" s="149"/>
      <c r="BA4041" s="149"/>
      <c r="BB4041" s="149"/>
      <c r="BC4041" s="149"/>
      <c r="BD4041" s="149"/>
      <c r="BE4041" s="149"/>
      <c r="BF4041" s="149"/>
      <c r="BG4041" s="149"/>
      <c r="BH4041" s="149"/>
    </row>
    <row r="4042" spans="1:60" outlineLevel="2" x14ac:dyDescent="0.2">
      <c r="A4042" s="156"/>
      <c r="B4042" s="157"/>
      <c r="C4042" s="283" t="s">
        <v>2797</v>
      </c>
      <c r="D4042" s="284"/>
      <c r="E4042" s="284"/>
      <c r="F4042" s="284"/>
      <c r="G4042" s="284"/>
      <c r="H4042" s="160"/>
      <c r="I4042" s="160"/>
      <c r="J4042" s="160"/>
      <c r="K4042" s="160"/>
      <c r="L4042" s="160"/>
      <c r="M4042" s="160"/>
      <c r="N4042" s="159"/>
      <c r="O4042" s="159"/>
      <c r="P4042" s="159"/>
      <c r="Q4042" s="159"/>
      <c r="R4042" s="160"/>
      <c r="S4042" s="160"/>
      <c r="T4042" s="160"/>
      <c r="U4042" s="160"/>
      <c r="V4042" s="160"/>
      <c r="W4042" s="160"/>
      <c r="X4042" s="160"/>
      <c r="Y4042" s="160"/>
      <c r="Z4042" s="149"/>
      <c r="AA4042" s="149"/>
      <c r="AB4042" s="149"/>
      <c r="AC4042" s="149"/>
      <c r="AD4042" s="149"/>
      <c r="AE4042" s="149"/>
      <c r="AF4042" s="149"/>
      <c r="AG4042" s="149" t="s">
        <v>407</v>
      </c>
      <c r="AH4042" s="149"/>
      <c r="AI4042" s="149"/>
      <c r="AJ4042" s="149"/>
      <c r="AK4042" s="149"/>
      <c r="AL4042" s="149"/>
      <c r="AM4042" s="149"/>
      <c r="AN4042" s="149"/>
      <c r="AO4042" s="149"/>
      <c r="AP4042" s="149"/>
      <c r="AQ4042" s="149"/>
      <c r="AR4042" s="149"/>
      <c r="AS4042" s="149"/>
      <c r="AT4042" s="149"/>
      <c r="AU4042" s="149"/>
      <c r="AV4042" s="149"/>
      <c r="AW4042" s="149"/>
      <c r="AX4042" s="149"/>
      <c r="AY4042" s="149"/>
      <c r="AZ4042" s="149"/>
      <c r="BA4042" s="149"/>
      <c r="BB4042" s="149"/>
      <c r="BC4042" s="149"/>
      <c r="BD4042" s="149"/>
      <c r="BE4042" s="149"/>
      <c r="BF4042" s="149"/>
      <c r="BG4042" s="149"/>
      <c r="BH4042" s="149"/>
    </row>
    <row r="4043" spans="1:60" outlineLevel="2" x14ac:dyDescent="0.2">
      <c r="A4043" s="156"/>
      <c r="B4043" s="157"/>
      <c r="C4043" s="200" t="s">
        <v>1403</v>
      </c>
      <c r="D4043" s="193"/>
      <c r="E4043" s="194">
        <v>304.97000000000003</v>
      </c>
      <c r="F4043" s="160"/>
      <c r="G4043" s="160"/>
      <c r="H4043" s="160"/>
      <c r="I4043" s="160"/>
      <c r="J4043" s="160"/>
      <c r="K4043" s="160"/>
      <c r="L4043" s="160"/>
      <c r="M4043" s="160"/>
      <c r="N4043" s="159"/>
      <c r="O4043" s="159"/>
      <c r="P4043" s="159"/>
      <c r="Q4043" s="159"/>
      <c r="R4043" s="160"/>
      <c r="S4043" s="160"/>
      <c r="T4043" s="160"/>
      <c r="U4043" s="160"/>
      <c r="V4043" s="160"/>
      <c r="W4043" s="160"/>
      <c r="X4043" s="160"/>
      <c r="Y4043" s="160"/>
      <c r="Z4043" s="149"/>
      <c r="AA4043" s="149"/>
      <c r="AB4043" s="149"/>
      <c r="AC4043" s="149"/>
      <c r="AD4043" s="149"/>
      <c r="AE4043" s="149"/>
      <c r="AF4043" s="149"/>
      <c r="AG4043" s="149" t="s">
        <v>409</v>
      </c>
      <c r="AH4043" s="149">
        <v>0</v>
      </c>
      <c r="AI4043" s="149"/>
      <c r="AJ4043" s="149"/>
      <c r="AK4043" s="149"/>
      <c r="AL4043" s="149"/>
      <c r="AM4043" s="149"/>
      <c r="AN4043" s="149"/>
      <c r="AO4043" s="149"/>
      <c r="AP4043" s="149"/>
      <c r="AQ4043" s="149"/>
      <c r="AR4043" s="149"/>
      <c r="AS4043" s="149"/>
      <c r="AT4043" s="149"/>
      <c r="AU4043" s="149"/>
      <c r="AV4043" s="149"/>
      <c r="AW4043" s="149"/>
      <c r="AX4043" s="149"/>
      <c r="AY4043" s="149"/>
      <c r="AZ4043" s="149"/>
      <c r="BA4043" s="149"/>
      <c r="BB4043" s="149"/>
      <c r="BC4043" s="149"/>
      <c r="BD4043" s="149"/>
      <c r="BE4043" s="149"/>
      <c r="BF4043" s="149"/>
      <c r="BG4043" s="149"/>
      <c r="BH4043" s="149"/>
    </row>
    <row r="4044" spans="1:60" outlineLevel="3" x14ac:dyDescent="0.2">
      <c r="A4044" s="156"/>
      <c r="B4044" s="157"/>
      <c r="C4044" s="200" t="s">
        <v>1404</v>
      </c>
      <c r="D4044" s="193"/>
      <c r="E4044" s="194">
        <v>466.75</v>
      </c>
      <c r="F4044" s="160"/>
      <c r="G4044" s="160"/>
      <c r="H4044" s="160"/>
      <c r="I4044" s="160"/>
      <c r="J4044" s="160"/>
      <c r="K4044" s="160"/>
      <c r="L4044" s="160"/>
      <c r="M4044" s="160"/>
      <c r="N4044" s="159"/>
      <c r="O4044" s="159"/>
      <c r="P4044" s="159"/>
      <c r="Q4044" s="159"/>
      <c r="R4044" s="160"/>
      <c r="S4044" s="160"/>
      <c r="T4044" s="160"/>
      <c r="U4044" s="160"/>
      <c r="V4044" s="160"/>
      <c r="W4044" s="160"/>
      <c r="X4044" s="160"/>
      <c r="Y4044" s="160"/>
      <c r="Z4044" s="149"/>
      <c r="AA4044" s="149"/>
      <c r="AB4044" s="149"/>
      <c r="AC4044" s="149"/>
      <c r="AD4044" s="149"/>
      <c r="AE4044" s="149"/>
      <c r="AF4044" s="149"/>
      <c r="AG4044" s="149" t="s">
        <v>409</v>
      </c>
      <c r="AH4044" s="149">
        <v>0</v>
      </c>
      <c r="AI4044" s="149"/>
      <c r="AJ4044" s="149"/>
      <c r="AK4044" s="149"/>
      <c r="AL4044" s="149"/>
      <c r="AM4044" s="149"/>
      <c r="AN4044" s="149"/>
      <c r="AO4044" s="149"/>
      <c r="AP4044" s="149"/>
      <c r="AQ4044" s="149"/>
      <c r="AR4044" s="149"/>
      <c r="AS4044" s="149"/>
      <c r="AT4044" s="149"/>
      <c r="AU4044" s="149"/>
      <c r="AV4044" s="149"/>
      <c r="AW4044" s="149"/>
      <c r="AX4044" s="149"/>
      <c r="AY4044" s="149"/>
      <c r="AZ4044" s="149"/>
      <c r="BA4044" s="149"/>
      <c r="BB4044" s="149"/>
      <c r="BC4044" s="149"/>
      <c r="BD4044" s="149"/>
      <c r="BE4044" s="149"/>
      <c r="BF4044" s="149"/>
      <c r="BG4044" s="149"/>
      <c r="BH4044" s="149"/>
    </row>
    <row r="4045" spans="1:60" outlineLevel="3" x14ac:dyDescent="0.2">
      <c r="A4045" s="156"/>
      <c r="B4045" s="157"/>
      <c r="C4045" s="200" t="s">
        <v>1405</v>
      </c>
      <c r="D4045" s="193"/>
      <c r="E4045" s="194">
        <v>1.92</v>
      </c>
      <c r="F4045" s="160"/>
      <c r="G4045" s="160"/>
      <c r="H4045" s="160"/>
      <c r="I4045" s="160"/>
      <c r="J4045" s="160"/>
      <c r="K4045" s="160"/>
      <c r="L4045" s="160"/>
      <c r="M4045" s="160"/>
      <c r="N4045" s="159"/>
      <c r="O4045" s="159"/>
      <c r="P4045" s="159"/>
      <c r="Q4045" s="159"/>
      <c r="R4045" s="160"/>
      <c r="S4045" s="160"/>
      <c r="T4045" s="160"/>
      <c r="U4045" s="160"/>
      <c r="V4045" s="160"/>
      <c r="W4045" s="160"/>
      <c r="X4045" s="160"/>
      <c r="Y4045" s="160"/>
      <c r="Z4045" s="149"/>
      <c r="AA4045" s="149"/>
      <c r="AB4045" s="149"/>
      <c r="AC4045" s="149"/>
      <c r="AD4045" s="149"/>
      <c r="AE4045" s="149"/>
      <c r="AF4045" s="149"/>
      <c r="AG4045" s="149" t="s">
        <v>409</v>
      </c>
      <c r="AH4045" s="149">
        <v>0</v>
      </c>
      <c r="AI4045" s="149"/>
      <c r="AJ4045" s="149"/>
      <c r="AK4045" s="149"/>
      <c r="AL4045" s="149"/>
      <c r="AM4045" s="149"/>
      <c r="AN4045" s="149"/>
      <c r="AO4045" s="149"/>
      <c r="AP4045" s="149"/>
      <c r="AQ4045" s="149"/>
      <c r="AR4045" s="149"/>
      <c r="AS4045" s="149"/>
      <c r="AT4045" s="149"/>
      <c r="AU4045" s="149"/>
      <c r="AV4045" s="149"/>
      <c r="AW4045" s="149"/>
      <c r="AX4045" s="149"/>
      <c r="AY4045" s="149"/>
      <c r="AZ4045" s="149"/>
      <c r="BA4045" s="149"/>
      <c r="BB4045" s="149"/>
      <c r="BC4045" s="149"/>
      <c r="BD4045" s="149"/>
      <c r="BE4045" s="149"/>
      <c r="BF4045" s="149"/>
      <c r="BG4045" s="149"/>
      <c r="BH4045" s="149"/>
    </row>
    <row r="4046" spans="1:60" outlineLevel="3" x14ac:dyDescent="0.2">
      <c r="A4046" s="156"/>
      <c r="B4046" s="157"/>
      <c r="C4046" s="200" t="s">
        <v>1406</v>
      </c>
      <c r="D4046" s="193"/>
      <c r="E4046" s="194">
        <v>127.83</v>
      </c>
      <c r="F4046" s="160"/>
      <c r="G4046" s="160"/>
      <c r="H4046" s="160"/>
      <c r="I4046" s="160"/>
      <c r="J4046" s="160"/>
      <c r="K4046" s="160"/>
      <c r="L4046" s="160"/>
      <c r="M4046" s="160"/>
      <c r="N4046" s="159"/>
      <c r="O4046" s="159"/>
      <c r="P4046" s="159"/>
      <c r="Q4046" s="159"/>
      <c r="R4046" s="160"/>
      <c r="S4046" s="160"/>
      <c r="T4046" s="160"/>
      <c r="U4046" s="160"/>
      <c r="V4046" s="160"/>
      <c r="W4046" s="160"/>
      <c r="X4046" s="160"/>
      <c r="Y4046" s="160"/>
      <c r="Z4046" s="149"/>
      <c r="AA4046" s="149"/>
      <c r="AB4046" s="149"/>
      <c r="AC4046" s="149"/>
      <c r="AD4046" s="149"/>
      <c r="AE4046" s="149"/>
      <c r="AF4046" s="149"/>
      <c r="AG4046" s="149" t="s">
        <v>409</v>
      </c>
      <c r="AH4046" s="149">
        <v>0</v>
      </c>
      <c r="AI4046" s="149"/>
      <c r="AJ4046" s="149"/>
      <c r="AK4046" s="149"/>
      <c r="AL4046" s="149"/>
      <c r="AM4046" s="149"/>
      <c r="AN4046" s="149"/>
      <c r="AO4046" s="149"/>
      <c r="AP4046" s="149"/>
      <c r="AQ4046" s="149"/>
      <c r="AR4046" s="149"/>
      <c r="AS4046" s="149"/>
      <c r="AT4046" s="149"/>
      <c r="AU4046" s="149"/>
      <c r="AV4046" s="149"/>
      <c r="AW4046" s="149"/>
      <c r="AX4046" s="149"/>
      <c r="AY4046" s="149"/>
      <c r="AZ4046" s="149"/>
      <c r="BA4046" s="149"/>
      <c r="BB4046" s="149"/>
      <c r="BC4046" s="149"/>
      <c r="BD4046" s="149"/>
      <c r="BE4046" s="149"/>
      <c r="BF4046" s="149"/>
      <c r="BG4046" s="149"/>
      <c r="BH4046" s="149"/>
    </row>
    <row r="4047" spans="1:60" outlineLevel="3" x14ac:dyDescent="0.2">
      <c r="A4047" s="156"/>
      <c r="B4047" s="157"/>
      <c r="C4047" s="200" t="s">
        <v>2798</v>
      </c>
      <c r="D4047" s="193"/>
      <c r="E4047" s="194">
        <v>25.21</v>
      </c>
      <c r="F4047" s="160"/>
      <c r="G4047" s="160"/>
      <c r="H4047" s="160"/>
      <c r="I4047" s="160"/>
      <c r="J4047" s="160"/>
      <c r="K4047" s="160"/>
      <c r="L4047" s="160"/>
      <c r="M4047" s="160"/>
      <c r="N4047" s="159"/>
      <c r="O4047" s="159"/>
      <c r="P4047" s="159"/>
      <c r="Q4047" s="159"/>
      <c r="R4047" s="160"/>
      <c r="S4047" s="160"/>
      <c r="T4047" s="160"/>
      <c r="U4047" s="160"/>
      <c r="V4047" s="160"/>
      <c r="W4047" s="160"/>
      <c r="X4047" s="160"/>
      <c r="Y4047" s="160"/>
      <c r="Z4047" s="149"/>
      <c r="AA4047" s="149"/>
      <c r="AB4047" s="149"/>
      <c r="AC4047" s="149"/>
      <c r="AD4047" s="149"/>
      <c r="AE4047" s="149"/>
      <c r="AF4047" s="149"/>
      <c r="AG4047" s="149" t="s">
        <v>409</v>
      </c>
      <c r="AH4047" s="149">
        <v>0</v>
      </c>
      <c r="AI4047" s="149"/>
      <c r="AJ4047" s="149"/>
      <c r="AK4047" s="149"/>
      <c r="AL4047" s="149"/>
      <c r="AM4047" s="149"/>
      <c r="AN4047" s="149"/>
      <c r="AO4047" s="149"/>
      <c r="AP4047" s="149"/>
      <c r="AQ4047" s="149"/>
      <c r="AR4047" s="149"/>
      <c r="AS4047" s="149"/>
      <c r="AT4047" s="149"/>
      <c r="AU4047" s="149"/>
      <c r="AV4047" s="149"/>
      <c r="AW4047" s="149"/>
      <c r="AX4047" s="149"/>
      <c r="AY4047" s="149"/>
      <c r="AZ4047" s="149"/>
      <c r="BA4047" s="149"/>
      <c r="BB4047" s="149"/>
      <c r="BC4047" s="149"/>
      <c r="BD4047" s="149"/>
      <c r="BE4047" s="149"/>
      <c r="BF4047" s="149"/>
      <c r="BG4047" s="149"/>
      <c r="BH4047" s="149"/>
    </row>
    <row r="4048" spans="1:60" outlineLevel="3" x14ac:dyDescent="0.2">
      <c r="A4048" s="156"/>
      <c r="B4048" s="157"/>
      <c r="C4048" s="201" t="s">
        <v>417</v>
      </c>
      <c r="D4048" s="195"/>
      <c r="E4048" s="196">
        <v>926.68</v>
      </c>
      <c r="F4048" s="160"/>
      <c r="G4048" s="160"/>
      <c r="H4048" s="160"/>
      <c r="I4048" s="160"/>
      <c r="J4048" s="160"/>
      <c r="K4048" s="160"/>
      <c r="L4048" s="160"/>
      <c r="M4048" s="160"/>
      <c r="N4048" s="159"/>
      <c r="O4048" s="159"/>
      <c r="P4048" s="159"/>
      <c r="Q4048" s="159"/>
      <c r="R4048" s="160"/>
      <c r="S4048" s="160"/>
      <c r="T4048" s="160"/>
      <c r="U4048" s="160"/>
      <c r="V4048" s="160"/>
      <c r="W4048" s="160"/>
      <c r="X4048" s="160"/>
      <c r="Y4048" s="160"/>
      <c r="Z4048" s="149"/>
      <c r="AA4048" s="149"/>
      <c r="AB4048" s="149"/>
      <c r="AC4048" s="149"/>
      <c r="AD4048" s="149"/>
      <c r="AE4048" s="149"/>
      <c r="AF4048" s="149"/>
      <c r="AG4048" s="149" t="s">
        <v>409</v>
      </c>
      <c r="AH4048" s="149">
        <v>1</v>
      </c>
      <c r="AI4048" s="149"/>
      <c r="AJ4048" s="149"/>
      <c r="AK4048" s="149"/>
      <c r="AL4048" s="149"/>
      <c r="AM4048" s="149"/>
      <c r="AN4048" s="149"/>
      <c r="AO4048" s="149"/>
      <c r="AP4048" s="149"/>
      <c r="AQ4048" s="149"/>
      <c r="AR4048" s="149"/>
      <c r="AS4048" s="149"/>
      <c r="AT4048" s="149"/>
      <c r="AU4048" s="149"/>
      <c r="AV4048" s="149"/>
      <c r="AW4048" s="149"/>
      <c r="AX4048" s="149"/>
      <c r="AY4048" s="149"/>
      <c r="AZ4048" s="149"/>
      <c r="BA4048" s="149"/>
      <c r="BB4048" s="149"/>
      <c r="BC4048" s="149"/>
      <c r="BD4048" s="149"/>
      <c r="BE4048" s="149"/>
      <c r="BF4048" s="149"/>
      <c r="BG4048" s="149"/>
      <c r="BH4048" s="149"/>
    </row>
    <row r="4049" spans="1:60" ht="22.5" outlineLevel="1" x14ac:dyDescent="0.2">
      <c r="A4049" s="173">
        <v>386</v>
      </c>
      <c r="B4049" s="174" t="s">
        <v>2803</v>
      </c>
      <c r="C4049" s="189" t="s">
        <v>2804</v>
      </c>
      <c r="D4049" s="175" t="s">
        <v>836</v>
      </c>
      <c r="E4049" s="176">
        <v>45</v>
      </c>
      <c r="F4049" s="177"/>
      <c r="G4049" s="178">
        <f>ROUND(E4049*F4049,2)</f>
        <v>0</v>
      </c>
      <c r="H4049" s="177"/>
      <c r="I4049" s="178">
        <f>ROUND(E4049*H4049,2)</f>
        <v>0</v>
      </c>
      <c r="J4049" s="177"/>
      <c r="K4049" s="178">
        <f>ROUND(E4049*J4049,2)</f>
        <v>0</v>
      </c>
      <c r="L4049" s="178">
        <v>12</v>
      </c>
      <c r="M4049" s="178">
        <f>G4049*(1+L4049/100)</f>
        <v>0</v>
      </c>
      <c r="N4049" s="176">
        <v>7.3999999999999999E-4</v>
      </c>
      <c r="O4049" s="176">
        <f>ROUND(E4049*N4049,2)</f>
        <v>0.03</v>
      </c>
      <c r="P4049" s="176">
        <v>0</v>
      </c>
      <c r="Q4049" s="176">
        <f>ROUND(E4049*P4049,2)</f>
        <v>0</v>
      </c>
      <c r="R4049" s="178" t="s">
        <v>2130</v>
      </c>
      <c r="S4049" s="178" t="s">
        <v>365</v>
      </c>
      <c r="T4049" s="179" t="s">
        <v>365</v>
      </c>
      <c r="U4049" s="160">
        <v>0.13</v>
      </c>
      <c r="V4049" s="160">
        <f>ROUND(E4049*U4049,2)</f>
        <v>5.85</v>
      </c>
      <c r="W4049" s="160"/>
      <c r="X4049" s="160" t="s">
        <v>404</v>
      </c>
      <c r="Y4049" s="160" t="s">
        <v>368</v>
      </c>
      <c r="Z4049" s="149"/>
      <c r="AA4049" s="149"/>
      <c r="AB4049" s="149"/>
      <c r="AC4049" s="149"/>
      <c r="AD4049" s="149"/>
      <c r="AE4049" s="149"/>
      <c r="AF4049" s="149"/>
      <c r="AG4049" s="149" t="s">
        <v>438</v>
      </c>
      <c r="AH4049" s="149"/>
      <c r="AI4049" s="149"/>
      <c r="AJ4049" s="149"/>
      <c r="AK4049" s="149"/>
      <c r="AL4049" s="149"/>
      <c r="AM4049" s="149"/>
      <c r="AN4049" s="149"/>
      <c r="AO4049" s="149"/>
      <c r="AP4049" s="149"/>
      <c r="AQ4049" s="149"/>
      <c r="AR4049" s="149"/>
      <c r="AS4049" s="149"/>
      <c r="AT4049" s="149"/>
      <c r="AU4049" s="149"/>
      <c r="AV4049" s="149"/>
      <c r="AW4049" s="149"/>
      <c r="AX4049" s="149"/>
      <c r="AY4049" s="149"/>
      <c r="AZ4049" s="149"/>
      <c r="BA4049" s="149"/>
      <c r="BB4049" s="149"/>
      <c r="BC4049" s="149"/>
      <c r="BD4049" s="149"/>
      <c r="BE4049" s="149"/>
      <c r="BF4049" s="149"/>
      <c r="BG4049" s="149"/>
      <c r="BH4049" s="149"/>
    </row>
    <row r="4050" spans="1:60" outlineLevel="2" x14ac:dyDescent="0.2">
      <c r="A4050" s="156"/>
      <c r="B4050" s="157"/>
      <c r="C4050" s="200" t="s">
        <v>2805</v>
      </c>
      <c r="D4050" s="193"/>
      <c r="E4050" s="194"/>
      <c r="F4050" s="160"/>
      <c r="G4050" s="160"/>
      <c r="H4050" s="160"/>
      <c r="I4050" s="160"/>
      <c r="J4050" s="160"/>
      <c r="K4050" s="160"/>
      <c r="L4050" s="160"/>
      <c r="M4050" s="160"/>
      <c r="N4050" s="159"/>
      <c r="O4050" s="159"/>
      <c r="P4050" s="159"/>
      <c r="Q4050" s="159"/>
      <c r="R4050" s="160"/>
      <c r="S4050" s="160"/>
      <c r="T4050" s="160"/>
      <c r="U4050" s="160"/>
      <c r="V4050" s="160"/>
      <c r="W4050" s="160"/>
      <c r="X4050" s="160"/>
      <c r="Y4050" s="160"/>
      <c r="Z4050" s="149"/>
      <c r="AA4050" s="149"/>
      <c r="AB4050" s="149"/>
      <c r="AC4050" s="149"/>
      <c r="AD4050" s="149"/>
      <c r="AE4050" s="149"/>
      <c r="AF4050" s="149"/>
      <c r="AG4050" s="149" t="s">
        <v>409</v>
      </c>
      <c r="AH4050" s="149">
        <v>0</v>
      </c>
      <c r="AI4050" s="149"/>
      <c r="AJ4050" s="149"/>
      <c r="AK4050" s="149"/>
      <c r="AL4050" s="149"/>
      <c r="AM4050" s="149"/>
      <c r="AN4050" s="149"/>
      <c r="AO4050" s="149"/>
      <c r="AP4050" s="149"/>
      <c r="AQ4050" s="149"/>
      <c r="AR4050" s="149"/>
      <c r="AS4050" s="149"/>
      <c r="AT4050" s="149"/>
      <c r="AU4050" s="149"/>
      <c r="AV4050" s="149"/>
      <c r="AW4050" s="149"/>
      <c r="AX4050" s="149"/>
      <c r="AY4050" s="149"/>
      <c r="AZ4050" s="149"/>
      <c r="BA4050" s="149"/>
      <c r="BB4050" s="149"/>
      <c r="BC4050" s="149"/>
      <c r="BD4050" s="149"/>
      <c r="BE4050" s="149"/>
      <c r="BF4050" s="149"/>
      <c r="BG4050" s="149"/>
      <c r="BH4050" s="149"/>
    </row>
    <row r="4051" spans="1:60" outlineLevel="3" x14ac:dyDescent="0.2">
      <c r="A4051" s="156"/>
      <c r="B4051" s="157"/>
      <c r="C4051" s="200" t="s">
        <v>646</v>
      </c>
      <c r="D4051" s="193"/>
      <c r="E4051" s="194"/>
      <c r="F4051" s="160"/>
      <c r="G4051" s="160"/>
      <c r="H4051" s="160"/>
      <c r="I4051" s="160"/>
      <c r="J4051" s="160"/>
      <c r="K4051" s="160"/>
      <c r="L4051" s="160"/>
      <c r="M4051" s="160"/>
      <c r="N4051" s="159"/>
      <c r="O4051" s="159"/>
      <c r="P4051" s="159"/>
      <c r="Q4051" s="159"/>
      <c r="R4051" s="160"/>
      <c r="S4051" s="160"/>
      <c r="T4051" s="160"/>
      <c r="U4051" s="160"/>
      <c r="V4051" s="160"/>
      <c r="W4051" s="160"/>
      <c r="X4051" s="160"/>
      <c r="Y4051" s="160"/>
      <c r="Z4051" s="149"/>
      <c r="AA4051" s="149"/>
      <c r="AB4051" s="149"/>
      <c r="AC4051" s="149"/>
      <c r="AD4051" s="149"/>
      <c r="AE4051" s="149"/>
      <c r="AF4051" s="149"/>
      <c r="AG4051" s="149" t="s">
        <v>409</v>
      </c>
      <c r="AH4051" s="149">
        <v>0</v>
      </c>
      <c r="AI4051" s="149"/>
      <c r="AJ4051" s="149"/>
      <c r="AK4051" s="149"/>
      <c r="AL4051" s="149"/>
      <c r="AM4051" s="149"/>
      <c r="AN4051" s="149"/>
      <c r="AO4051" s="149"/>
      <c r="AP4051" s="149"/>
      <c r="AQ4051" s="149"/>
      <c r="AR4051" s="149"/>
      <c r="AS4051" s="149"/>
      <c r="AT4051" s="149"/>
      <c r="AU4051" s="149"/>
      <c r="AV4051" s="149"/>
      <c r="AW4051" s="149"/>
      <c r="AX4051" s="149"/>
      <c r="AY4051" s="149"/>
      <c r="AZ4051" s="149"/>
      <c r="BA4051" s="149"/>
      <c r="BB4051" s="149"/>
      <c r="BC4051" s="149"/>
      <c r="BD4051" s="149"/>
      <c r="BE4051" s="149"/>
      <c r="BF4051" s="149"/>
      <c r="BG4051" s="149"/>
      <c r="BH4051" s="149"/>
    </row>
    <row r="4052" spans="1:60" outlineLevel="3" x14ac:dyDescent="0.2">
      <c r="A4052" s="156"/>
      <c r="B4052" s="157"/>
      <c r="C4052" s="200" t="s">
        <v>2806</v>
      </c>
      <c r="D4052" s="193"/>
      <c r="E4052" s="194">
        <v>12</v>
      </c>
      <c r="F4052" s="160"/>
      <c r="G4052" s="160"/>
      <c r="H4052" s="160"/>
      <c r="I4052" s="160"/>
      <c r="J4052" s="160"/>
      <c r="K4052" s="160"/>
      <c r="L4052" s="160"/>
      <c r="M4052" s="160"/>
      <c r="N4052" s="159"/>
      <c r="O4052" s="159"/>
      <c r="P4052" s="159"/>
      <c r="Q4052" s="159"/>
      <c r="R4052" s="160"/>
      <c r="S4052" s="160"/>
      <c r="T4052" s="160"/>
      <c r="U4052" s="160"/>
      <c r="V4052" s="160"/>
      <c r="W4052" s="160"/>
      <c r="X4052" s="160"/>
      <c r="Y4052" s="160"/>
      <c r="Z4052" s="149"/>
      <c r="AA4052" s="149"/>
      <c r="AB4052" s="149"/>
      <c r="AC4052" s="149"/>
      <c r="AD4052" s="149"/>
      <c r="AE4052" s="149"/>
      <c r="AF4052" s="149"/>
      <c r="AG4052" s="149" t="s">
        <v>409</v>
      </c>
      <c r="AH4052" s="149">
        <v>0</v>
      </c>
      <c r="AI4052" s="149"/>
      <c r="AJ4052" s="149"/>
      <c r="AK4052" s="149"/>
      <c r="AL4052" s="149"/>
      <c r="AM4052" s="149"/>
      <c r="AN4052" s="149"/>
      <c r="AO4052" s="149"/>
      <c r="AP4052" s="149"/>
      <c r="AQ4052" s="149"/>
      <c r="AR4052" s="149"/>
      <c r="AS4052" s="149"/>
      <c r="AT4052" s="149"/>
      <c r="AU4052" s="149"/>
      <c r="AV4052" s="149"/>
      <c r="AW4052" s="149"/>
      <c r="AX4052" s="149"/>
      <c r="AY4052" s="149"/>
      <c r="AZ4052" s="149"/>
      <c r="BA4052" s="149"/>
      <c r="BB4052" s="149"/>
      <c r="BC4052" s="149"/>
      <c r="BD4052" s="149"/>
      <c r="BE4052" s="149"/>
      <c r="BF4052" s="149"/>
      <c r="BG4052" s="149"/>
      <c r="BH4052" s="149"/>
    </row>
    <row r="4053" spans="1:60" outlineLevel="3" x14ac:dyDescent="0.2">
      <c r="A4053" s="156"/>
      <c r="B4053" s="157"/>
      <c r="C4053" s="201" t="s">
        <v>417</v>
      </c>
      <c r="D4053" s="195"/>
      <c r="E4053" s="196">
        <v>12</v>
      </c>
      <c r="F4053" s="160"/>
      <c r="G4053" s="160"/>
      <c r="H4053" s="160"/>
      <c r="I4053" s="160"/>
      <c r="J4053" s="160"/>
      <c r="K4053" s="160"/>
      <c r="L4053" s="160"/>
      <c r="M4053" s="160"/>
      <c r="N4053" s="159"/>
      <c r="O4053" s="159"/>
      <c r="P4053" s="159"/>
      <c r="Q4053" s="159"/>
      <c r="R4053" s="160"/>
      <c r="S4053" s="160"/>
      <c r="T4053" s="160"/>
      <c r="U4053" s="160"/>
      <c r="V4053" s="160"/>
      <c r="W4053" s="160"/>
      <c r="X4053" s="160"/>
      <c r="Y4053" s="160"/>
      <c r="Z4053" s="149"/>
      <c r="AA4053" s="149"/>
      <c r="AB4053" s="149"/>
      <c r="AC4053" s="149"/>
      <c r="AD4053" s="149"/>
      <c r="AE4053" s="149"/>
      <c r="AF4053" s="149"/>
      <c r="AG4053" s="149" t="s">
        <v>409</v>
      </c>
      <c r="AH4053" s="149">
        <v>1</v>
      </c>
      <c r="AI4053" s="149"/>
      <c r="AJ4053" s="149"/>
      <c r="AK4053" s="149"/>
      <c r="AL4053" s="149"/>
      <c r="AM4053" s="149"/>
      <c r="AN4053" s="149"/>
      <c r="AO4053" s="149"/>
      <c r="AP4053" s="149"/>
      <c r="AQ4053" s="149"/>
      <c r="AR4053" s="149"/>
      <c r="AS4053" s="149"/>
      <c r="AT4053" s="149"/>
      <c r="AU4053" s="149"/>
      <c r="AV4053" s="149"/>
      <c r="AW4053" s="149"/>
      <c r="AX4053" s="149"/>
      <c r="AY4053" s="149"/>
      <c r="AZ4053" s="149"/>
      <c r="BA4053" s="149"/>
      <c r="BB4053" s="149"/>
      <c r="BC4053" s="149"/>
      <c r="BD4053" s="149"/>
      <c r="BE4053" s="149"/>
      <c r="BF4053" s="149"/>
      <c r="BG4053" s="149"/>
      <c r="BH4053" s="149"/>
    </row>
    <row r="4054" spans="1:60" outlineLevel="3" x14ac:dyDescent="0.2">
      <c r="A4054" s="156"/>
      <c r="B4054" s="157"/>
      <c r="C4054" s="200" t="s">
        <v>648</v>
      </c>
      <c r="D4054" s="193"/>
      <c r="E4054" s="194"/>
      <c r="F4054" s="160"/>
      <c r="G4054" s="160"/>
      <c r="H4054" s="160"/>
      <c r="I4054" s="160"/>
      <c r="J4054" s="160"/>
      <c r="K4054" s="160"/>
      <c r="L4054" s="160"/>
      <c r="M4054" s="160"/>
      <c r="N4054" s="159"/>
      <c r="O4054" s="159"/>
      <c r="P4054" s="159"/>
      <c r="Q4054" s="159"/>
      <c r="R4054" s="160"/>
      <c r="S4054" s="160"/>
      <c r="T4054" s="160"/>
      <c r="U4054" s="160"/>
      <c r="V4054" s="160"/>
      <c r="W4054" s="160"/>
      <c r="X4054" s="160"/>
      <c r="Y4054" s="160"/>
      <c r="Z4054" s="149"/>
      <c r="AA4054" s="149"/>
      <c r="AB4054" s="149"/>
      <c r="AC4054" s="149"/>
      <c r="AD4054" s="149"/>
      <c r="AE4054" s="149"/>
      <c r="AF4054" s="149"/>
      <c r="AG4054" s="149" t="s">
        <v>409</v>
      </c>
      <c r="AH4054" s="149">
        <v>0</v>
      </c>
      <c r="AI4054" s="149"/>
      <c r="AJ4054" s="149"/>
      <c r="AK4054" s="149"/>
      <c r="AL4054" s="149"/>
      <c r="AM4054" s="149"/>
      <c r="AN4054" s="149"/>
      <c r="AO4054" s="149"/>
      <c r="AP4054" s="149"/>
      <c r="AQ4054" s="149"/>
      <c r="AR4054" s="149"/>
      <c r="AS4054" s="149"/>
      <c r="AT4054" s="149"/>
      <c r="AU4054" s="149"/>
      <c r="AV4054" s="149"/>
      <c r="AW4054" s="149"/>
      <c r="AX4054" s="149"/>
      <c r="AY4054" s="149"/>
      <c r="AZ4054" s="149"/>
      <c r="BA4054" s="149"/>
      <c r="BB4054" s="149"/>
      <c r="BC4054" s="149"/>
      <c r="BD4054" s="149"/>
      <c r="BE4054" s="149"/>
      <c r="BF4054" s="149"/>
      <c r="BG4054" s="149"/>
      <c r="BH4054" s="149"/>
    </row>
    <row r="4055" spans="1:60" outlineLevel="3" x14ac:dyDescent="0.2">
      <c r="A4055" s="156"/>
      <c r="B4055" s="157"/>
      <c r="C4055" s="200" t="s">
        <v>2807</v>
      </c>
      <c r="D4055" s="193"/>
      <c r="E4055" s="194">
        <v>33</v>
      </c>
      <c r="F4055" s="160"/>
      <c r="G4055" s="160"/>
      <c r="H4055" s="160"/>
      <c r="I4055" s="160"/>
      <c r="J4055" s="160"/>
      <c r="K4055" s="160"/>
      <c r="L4055" s="160"/>
      <c r="M4055" s="160"/>
      <c r="N4055" s="159"/>
      <c r="O4055" s="159"/>
      <c r="P4055" s="159"/>
      <c r="Q4055" s="159"/>
      <c r="R4055" s="160"/>
      <c r="S4055" s="160"/>
      <c r="T4055" s="160"/>
      <c r="U4055" s="160"/>
      <c r="V4055" s="160"/>
      <c r="W4055" s="160"/>
      <c r="X4055" s="160"/>
      <c r="Y4055" s="160"/>
      <c r="Z4055" s="149"/>
      <c r="AA4055" s="149"/>
      <c r="AB4055" s="149"/>
      <c r="AC4055" s="149"/>
      <c r="AD4055" s="149"/>
      <c r="AE4055" s="149"/>
      <c r="AF4055" s="149"/>
      <c r="AG4055" s="149" t="s">
        <v>409</v>
      </c>
      <c r="AH4055" s="149">
        <v>0</v>
      </c>
      <c r="AI4055" s="149"/>
      <c r="AJ4055" s="149"/>
      <c r="AK4055" s="149"/>
      <c r="AL4055" s="149"/>
      <c r="AM4055" s="149"/>
      <c r="AN4055" s="149"/>
      <c r="AO4055" s="149"/>
      <c r="AP4055" s="149"/>
      <c r="AQ4055" s="149"/>
      <c r="AR4055" s="149"/>
      <c r="AS4055" s="149"/>
      <c r="AT4055" s="149"/>
      <c r="AU4055" s="149"/>
      <c r="AV4055" s="149"/>
      <c r="AW4055" s="149"/>
      <c r="AX4055" s="149"/>
      <c r="AY4055" s="149"/>
      <c r="AZ4055" s="149"/>
      <c r="BA4055" s="149"/>
      <c r="BB4055" s="149"/>
      <c r="BC4055" s="149"/>
      <c r="BD4055" s="149"/>
      <c r="BE4055" s="149"/>
      <c r="BF4055" s="149"/>
      <c r="BG4055" s="149"/>
      <c r="BH4055" s="149"/>
    </row>
    <row r="4056" spans="1:60" outlineLevel="3" x14ac:dyDescent="0.2">
      <c r="A4056" s="156"/>
      <c r="B4056" s="157"/>
      <c r="C4056" s="201" t="s">
        <v>417</v>
      </c>
      <c r="D4056" s="195"/>
      <c r="E4056" s="196">
        <v>33</v>
      </c>
      <c r="F4056" s="160"/>
      <c r="G4056" s="160"/>
      <c r="H4056" s="160"/>
      <c r="I4056" s="160"/>
      <c r="J4056" s="160"/>
      <c r="K4056" s="160"/>
      <c r="L4056" s="160"/>
      <c r="M4056" s="160"/>
      <c r="N4056" s="159"/>
      <c r="O4056" s="159"/>
      <c r="P4056" s="159"/>
      <c r="Q4056" s="159"/>
      <c r="R4056" s="160"/>
      <c r="S4056" s="160"/>
      <c r="T4056" s="160"/>
      <c r="U4056" s="160"/>
      <c r="V4056" s="160"/>
      <c r="W4056" s="160"/>
      <c r="X4056" s="160"/>
      <c r="Y4056" s="160"/>
      <c r="Z4056" s="149"/>
      <c r="AA4056" s="149"/>
      <c r="AB4056" s="149"/>
      <c r="AC4056" s="149"/>
      <c r="AD4056" s="149"/>
      <c r="AE4056" s="149"/>
      <c r="AF4056" s="149"/>
      <c r="AG4056" s="149" t="s">
        <v>409</v>
      </c>
      <c r="AH4056" s="149">
        <v>1</v>
      </c>
      <c r="AI4056" s="149"/>
      <c r="AJ4056" s="149"/>
      <c r="AK4056" s="149"/>
      <c r="AL4056" s="149"/>
      <c r="AM4056" s="149"/>
      <c r="AN4056" s="149"/>
      <c r="AO4056" s="149"/>
      <c r="AP4056" s="149"/>
      <c r="AQ4056" s="149"/>
      <c r="AR4056" s="149"/>
      <c r="AS4056" s="149"/>
      <c r="AT4056" s="149"/>
      <c r="AU4056" s="149"/>
      <c r="AV4056" s="149"/>
      <c r="AW4056" s="149"/>
      <c r="AX4056" s="149"/>
      <c r="AY4056" s="149"/>
      <c r="AZ4056" s="149"/>
      <c r="BA4056" s="149"/>
      <c r="BB4056" s="149"/>
      <c r="BC4056" s="149"/>
      <c r="BD4056" s="149"/>
      <c r="BE4056" s="149"/>
      <c r="BF4056" s="149"/>
      <c r="BG4056" s="149"/>
      <c r="BH4056" s="149"/>
    </row>
    <row r="4057" spans="1:60" outlineLevel="1" x14ac:dyDescent="0.2">
      <c r="A4057" s="173">
        <v>387</v>
      </c>
      <c r="B4057" s="174" t="s">
        <v>2808</v>
      </c>
      <c r="C4057" s="189" t="s">
        <v>2809</v>
      </c>
      <c r="D4057" s="175" t="s">
        <v>836</v>
      </c>
      <c r="E4057" s="176">
        <v>45</v>
      </c>
      <c r="F4057" s="177"/>
      <c r="G4057" s="178">
        <f>ROUND(E4057*F4057,2)</f>
        <v>0</v>
      </c>
      <c r="H4057" s="177"/>
      <c r="I4057" s="178">
        <f>ROUND(E4057*H4057,2)</f>
        <v>0</v>
      </c>
      <c r="J4057" s="177"/>
      <c r="K4057" s="178">
        <f>ROUND(E4057*J4057,2)</f>
        <v>0</v>
      </c>
      <c r="L4057" s="178">
        <v>12</v>
      </c>
      <c r="M4057" s="178">
        <f>G4057*(1+L4057/100)</f>
        <v>0</v>
      </c>
      <c r="N4057" s="176">
        <v>9.0000000000000006E-5</v>
      </c>
      <c r="O4057" s="176">
        <f>ROUND(E4057*N4057,2)</f>
        <v>0</v>
      </c>
      <c r="P4057" s="176">
        <v>0</v>
      </c>
      <c r="Q4057" s="176">
        <f>ROUND(E4057*P4057,2)</f>
        <v>0</v>
      </c>
      <c r="R4057" s="178" t="s">
        <v>2130</v>
      </c>
      <c r="S4057" s="178" t="s">
        <v>365</v>
      </c>
      <c r="T4057" s="179" t="s">
        <v>365</v>
      </c>
      <c r="U4057" s="160">
        <v>0.39</v>
      </c>
      <c r="V4057" s="160">
        <f>ROUND(E4057*U4057,2)</f>
        <v>17.55</v>
      </c>
      <c r="W4057" s="160"/>
      <c r="X4057" s="160" t="s">
        <v>404</v>
      </c>
      <c r="Y4057" s="160" t="s">
        <v>368</v>
      </c>
      <c r="Z4057" s="149"/>
      <c r="AA4057" s="149"/>
      <c r="AB4057" s="149"/>
      <c r="AC4057" s="149"/>
      <c r="AD4057" s="149"/>
      <c r="AE4057" s="149"/>
      <c r="AF4057" s="149"/>
      <c r="AG4057" s="149" t="s">
        <v>438</v>
      </c>
      <c r="AH4057" s="149"/>
      <c r="AI4057" s="149"/>
      <c r="AJ4057" s="149"/>
      <c r="AK4057" s="149"/>
      <c r="AL4057" s="149"/>
      <c r="AM4057" s="149"/>
      <c r="AN4057" s="149"/>
      <c r="AO4057" s="149"/>
      <c r="AP4057" s="149"/>
      <c r="AQ4057" s="149"/>
      <c r="AR4057" s="149"/>
      <c r="AS4057" s="149"/>
      <c r="AT4057" s="149"/>
      <c r="AU4057" s="149"/>
      <c r="AV4057" s="149"/>
      <c r="AW4057" s="149"/>
      <c r="AX4057" s="149"/>
      <c r="AY4057" s="149"/>
      <c r="AZ4057" s="149"/>
      <c r="BA4057" s="149"/>
      <c r="BB4057" s="149"/>
      <c r="BC4057" s="149"/>
      <c r="BD4057" s="149"/>
      <c r="BE4057" s="149"/>
      <c r="BF4057" s="149"/>
      <c r="BG4057" s="149"/>
      <c r="BH4057" s="149"/>
    </row>
    <row r="4058" spans="1:60" outlineLevel="2" x14ac:dyDescent="0.2">
      <c r="A4058" s="156"/>
      <c r="B4058" s="157"/>
      <c r="C4058" s="200" t="s">
        <v>2805</v>
      </c>
      <c r="D4058" s="193"/>
      <c r="E4058" s="194"/>
      <c r="F4058" s="160"/>
      <c r="G4058" s="160"/>
      <c r="H4058" s="160"/>
      <c r="I4058" s="160"/>
      <c r="J4058" s="160"/>
      <c r="K4058" s="160"/>
      <c r="L4058" s="160"/>
      <c r="M4058" s="160"/>
      <c r="N4058" s="159"/>
      <c r="O4058" s="159"/>
      <c r="P4058" s="159"/>
      <c r="Q4058" s="159"/>
      <c r="R4058" s="160"/>
      <c r="S4058" s="160"/>
      <c r="T4058" s="160"/>
      <c r="U4058" s="160"/>
      <c r="V4058" s="160"/>
      <c r="W4058" s="160"/>
      <c r="X4058" s="160"/>
      <c r="Y4058" s="160"/>
      <c r="Z4058" s="149"/>
      <c r="AA4058" s="149"/>
      <c r="AB4058" s="149"/>
      <c r="AC4058" s="149"/>
      <c r="AD4058" s="149"/>
      <c r="AE4058" s="149"/>
      <c r="AF4058" s="149"/>
      <c r="AG4058" s="149" t="s">
        <v>409</v>
      </c>
      <c r="AH4058" s="149">
        <v>0</v>
      </c>
      <c r="AI4058" s="149"/>
      <c r="AJ4058" s="149"/>
      <c r="AK4058" s="149"/>
      <c r="AL4058" s="149"/>
      <c r="AM4058" s="149"/>
      <c r="AN4058" s="149"/>
      <c r="AO4058" s="149"/>
      <c r="AP4058" s="149"/>
      <c r="AQ4058" s="149"/>
      <c r="AR4058" s="149"/>
      <c r="AS4058" s="149"/>
      <c r="AT4058" s="149"/>
      <c r="AU4058" s="149"/>
      <c r="AV4058" s="149"/>
      <c r="AW4058" s="149"/>
      <c r="AX4058" s="149"/>
      <c r="AY4058" s="149"/>
      <c r="AZ4058" s="149"/>
      <c r="BA4058" s="149"/>
      <c r="BB4058" s="149"/>
      <c r="BC4058" s="149"/>
      <c r="BD4058" s="149"/>
      <c r="BE4058" s="149"/>
      <c r="BF4058" s="149"/>
      <c r="BG4058" s="149"/>
      <c r="BH4058" s="149"/>
    </row>
    <row r="4059" spans="1:60" outlineLevel="3" x14ac:dyDescent="0.2">
      <c r="A4059" s="156"/>
      <c r="B4059" s="157"/>
      <c r="C4059" s="200" t="s">
        <v>646</v>
      </c>
      <c r="D4059" s="193"/>
      <c r="E4059" s="194"/>
      <c r="F4059" s="160"/>
      <c r="G4059" s="160"/>
      <c r="H4059" s="160"/>
      <c r="I4059" s="160"/>
      <c r="J4059" s="160"/>
      <c r="K4059" s="160"/>
      <c r="L4059" s="160"/>
      <c r="M4059" s="160"/>
      <c r="N4059" s="159"/>
      <c r="O4059" s="159"/>
      <c r="P4059" s="159"/>
      <c r="Q4059" s="159"/>
      <c r="R4059" s="160"/>
      <c r="S4059" s="160"/>
      <c r="T4059" s="160"/>
      <c r="U4059" s="160"/>
      <c r="V4059" s="160"/>
      <c r="W4059" s="160"/>
      <c r="X4059" s="160"/>
      <c r="Y4059" s="160"/>
      <c r="Z4059" s="149"/>
      <c r="AA4059" s="149"/>
      <c r="AB4059" s="149"/>
      <c r="AC4059" s="149"/>
      <c r="AD4059" s="149"/>
      <c r="AE4059" s="149"/>
      <c r="AF4059" s="149"/>
      <c r="AG4059" s="149" t="s">
        <v>409</v>
      </c>
      <c r="AH4059" s="149">
        <v>0</v>
      </c>
      <c r="AI4059" s="149"/>
      <c r="AJ4059" s="149"/>
      <c r="AK4059" s="149"/>
      <c r="AL4059" s="149"/>
      <c r="AM4059" s="149"/>
      <c r="AN4059" s="149"/>
      <c r="AO4059" s="149"/>
      <c r="AP4059" s="149"/>
      <c r="AQ4059" s="149"/>
      <c r="AR4059" s="149"/>
      <c r="AS4059" s="149"/>
      <c r="AT4059" s="149"/>
      <c r="AU4059" s="149"/>
      <c r="AV4059" s="149"/>
      <c r="AW4059" s="149"/>
      <c r="AX4059" s="149"/>
      <c r="AY4059" s="149"/>
      <c r="AZ4059" s="149"/>
      <c r="BA4059" s="149"/>
      <c r="BB4059" s="149"/>
      <c r="BC4059" s="149"/>
      <c r="BD4059" s="149"/>
      <c r="BE4059" s="149"/>
      <c r="BF4059" s="149"/>
      <c r="BG4059" s="149"/>
      <c r="BH4059" s="149"/>
    </row>
    <row r="4060" spans="1:60" outlineLevel="3" x14ac:dyDescent="0.2">
      <c r="A4060" s="156"/>
      <c r="B4060" s="157"/>
      <c r="C4060" s="200" t="s">
        <v>2806</v>
      </c>
      <c r="D4060" s="193"/>
      <c r="E4060" s="194">
        <v>12</v>
      </c>
      <c r="F4060" s="160"/>
      <c r="G4060" s="160"/>
      <c r="H4060" s="160"/>
      <c r="I4060" s="160"/>
      <c r="J4060" s="160"/>
      <c r="K4060" s="160"/>
      <c r="L4060" s="160"/>
      <c r="M4060" s="160"/>
      <c r="N4060" s="159"/>
      <c r="O4060" s="159"/>
      <c r="P4060" s="159"/>
      <c r="Q4060" s="159"/>
      <c r="R4060" s="160"/>
      <c r="S4060" s="160"/>
      <c r="T4060" s="160"/>
      <c r="U4060" s="160"/>
      <c r="V4060" s="160"/>
      <c r="W4060" s="160"/>
      <c r="X4060" s="160"/>
      <c r="Y4060" s="160"/>
      <c r="Z4060" s="149"/>
      <c r="AA4060" s="149"/>
      <c r="AB4060" s="149"/>
      <c r="AC4060" s="149"/>
      <c r="AD4060" s="149"/>
      <c r="AE4060" s="149"/>
      <c r="AF4060" s="149"/>
      <c r="AG4060" s="149" t="s">
        <v>409</v>
      </c>
      <c r="AH4060" s="149">
        <v>0</v>
      </c>
      <c r="AI4060" s="149"/>
      <c r="AJ4060" s="149"/>
      <c r="AK4060" s="149"/>
      <c r="AL4060" s="149"/>
      <c r="AM4060" s="149"/>
      <c r="AN4060" s="149"/>
      <c r="AO4060" s="149"/>
      <c r="AP4060" s="149"/>
      <c r="AQ4060" s="149"/>
      <c r="AR4060" s="149"/>
      <c r="AS4060" s="149"/>
      <c r="AT4060" s="149"/>
      <c r="AU4060" s="149"/>
      <c r="AV4060" s="149"/>
      <c r="AW4060" s="149"/>
      <c r="AX4060" s="149"/>
      <c r="AY4060" s="149"/>
      <c r="AZ4060" s="149"/>
      <c r="BA4060" s="149"/>
      <c r="BB4060" s="149"/>
      <c r="BC4060" s="149"/>
      <c r="BD4060" s="149"/>
      <c r="BE4060" s="149"/>
      <c r="BF4060" s="149"/>
      <c r="BG4060" s="149"/>
      <c r="BH4060" s="149"/>
    </row>
    <row r="4061" spans="1:60" outlineLevel="3" x14ac:dyDescent="0.2">
      <c r="A4061" s="156"/>
      <c r="B4061" s="157"/>
      <c r="C4061" s="201" t="s">
        <v>417</v>
      </c>
      <c r="D4061" s="195"/>
      <c r="E4061" s="196">
        <v>12</v>
      </c>
      <c r="F4061" s="160"/>
      <c r="G4061" s="160"/>
      <c r="H4061" s="160"/>
      <c r="I4061" s="160"/>
      <c r="J4061" s="160"/>
      <c r="K4061" s="160"/>
      <c r="L4061" s="160"/>
      <c r="M4061" s="160"/>
      <c r="N4061" s="159"/>
      <c r="O4061" s="159"/>
      <c r="P4061" s="159"/>
      <c r="Q4061" s="159"/>
      <c r="R4061" s="160"/>
      <c r="S4061" s="160"/>
      <c r="T4061" s="160"/>
      <c r="U4061" s="160"/>
      <c r="V4061" s="160"/>
      <c r="W4061" s="160"/>
      <c r="X4061" s="160"/>
      <c r="Y4061" s="160"/>
      <c r="Z4061" s="149"/>
      <c r="AA4061" s="149"/>
      <c r="AB4061" s="149"/>
      <c r="AC4061" s="149"/>
      <c r="AD4061" s="149"/>
      <c r="AE4061" s="149"/>
      <c r="AF4061" s="149"/>
      <c r="AG4061" s="149" t="s">
        <v>409</v>
      </c>
      <c r="AH4061" s="149">
        <v>1</v>
      </c>
      <c r="AI4061" s="149"/>
      <c r="AJ4061" s="149"/>
      <c r="AK4061" s="149"/>
      <c r="AL4061" s="149"/>
      <c r="AM4061" s="149"/>
      <c r="AN4061" s="149"/>
      <c r="AO4061" s="149"/>
      <c r="AP4061" s="149"/>
      <c r="AQ4061" s="149"/>
      <c r="AR4061" s="149"/>
      <c r="AS4061" s="149"/>
      <c r="AT4061" s="149"/>
      <c r="AU4061" s="149"/>
      <c r="AV4061" s="149"/>
      <c r="AW4061" s="149"/>
      <c r="AX4061" s="149"/>
      <c r="AY4061" s="149"/>
      <c r="AZ4061" s="149"/>
      <c r="BA4061" s="149"/>
      <c r="BB4061" s="149"/>
      <c r="BC4061" s="149"/>
      <c r="BD4061" s="149"/>
      <c r="BE4061" s="149"/>
      <c r="BF4061" s="149"/>
      <c r="BG4061" s="149"/>
      <c r="BH4061" s="149"/>
    </row>
    <row r="4062" spans="1:60" outlineLevel="3" x14ac:dyDescent="0.2">
      <c r="A4062" s="156"/>
      <c r="B4062" s="157"/>
      <c r="C4062" s="200" t="s">
        <v>648</v>
      </c>
      <c r="D4062" s="193"/>
      <c r="E4062" s="194"/>
      <c r="F4062" s="160"/>
      <c r="G4062" s="160"/>
      <c r="H4062" s="160"/>
      <c r="I4062" s="160"/>
      <c r="J4062" s="160"/>
      <c r="K4062" s="160"/>
      <c r="L4062" s="160"/>
      <c r="M4062" s="160"/>
      <c r="N4062" s="159"/>
      <c r="O4062" s="159"/>
      <c r="P4062" s="159"/>
      <c r="Q4062" s="159"/>
      <c r="R4062" s="160"/>
      <c r="S4062" s="160"/>
      <c r="T4062" s="160"/>
      <c r="U4062" s="160"/>
      <c r="V4062" s="160"/>
      <c r="W4062" s="160"/>
      <c r="X4062" s="160"/>
      <c r="Y4062" s="160"/>
      <c r="Z4062" s="149"/>
      <c r="AA4062" s="149"/>
      <c r="AB4062" s="149"/>
      <c r="AC4062" s="149"/>
      <c r="AD4062" s="149"/>
      <c r="AE4062" s="149"/>
      <c r="AF4062" s="149"/>
      <c r="AG4062" s="149" t="s">
        <v>409</v>
      </c>
      <c r="AH4062" s="149">
        <v>0</v>
      </c>
      <c r="AI4062" s="149"/>
      <c r="AJ4062" s="149"/>
      <c r="AK4062" s="149"/>
      <c r="AL4062" s="149"/>
      <c r="AM4062" s="149"/>
      <c r="AN4062" s="149"/>
      <c r="AO4062" s="149"/>
      <c r="AP4062" s="149"/>
      <c r="AQ4062" s="149"/>
      <c r="AR4062" s="149"/>
      <c r="AS4062" s="149"/>
      <c r="AT4062" s="149"/>
      <c r="AU4062" s="149"/>
      <c r="AV4062" s="149"/>
      <c r="AW4062" s="149"/>
      <c r="AX4062" s="149"/>
      <c r="AY4062" s="149"/>
      <c r="AZ4062" s="149"/>
      <c r="BA4062" s="149"/>
      <c r="BB4062" s="149"/>
      <c r="BC4062" s="149"/>
      <c r="BD4062" s="149"/>
      <c r="BE4062" s="149"/>
      <c r="BF4062" s="149"/>
      <c r="BG4062" s="149"/>
      <c r="BH4062" s="149"/>
    </row>
    <row r="4063" spans="1:60" outlineLevel="3" x14ac:dyDescent="0.2">
      <c r="A4063" s="156"/>
      <c r="B4063" s="157"/>
      <c r="C4063" s="200" t="s">
        <v>2807</v>
      </c>
      <c r="D4063" s="193"/>
      <c r="E4063" s="194">
        <v>33</v>
      </c>
      <c r="F4063" s="160"/>
      <c r="G4063" s="160"/>
      <c r="H4063" s="160"/>
      <c r="I4063" s="160"/>
      <c r="J4063" s="160"/>
      <c r="K4063" s="160"/>
      <c r="L4063" s="160"/>
      <c r="M4063" s="160"/>
      <c r="N4063" s="159"/>
      <c r="O4063" s="159"/>
      <c r="P4063" s="159"/>
      <c r="Q4063" s="159"/>
      <c r="R4063" s="160"/>
      <c r="S4063" s="160"/>
      <c r="T4063" s="160"/>
      <c r="U4063" s="160"/>
      <c r="V4063" s="160"/>
      <c r="W4063" s="160"/>
      <c r="X4063" s="160"/>
      <c r="Y4063" s="160"/>
      <c r="Z4063" s="149"/>
      <c r="AA4063" s="149"/>
      <c r="AB4063" s="149"/>
      <c r="AC4063" s="149"/>
      <c r="AD4063" s="149"/>
      <c r="AE4063" s="149"/>
      <c r="AF4063" s="149"/>
      <c r="AG4063" s="149" t="s">
        <v>409</v>
      </c>
      <c r="AH4063" s="149">
        <v>0</v>
      </c>
      <c r="AI4063" s="149"/>
      <c r="AJ4063" s="149"/>
      <c r="AK4063" s="149"/>
      <c r="AL4063" s="149"/>
      <c r="AM4063" s="149"/>
      <c r="AN4063" s="149"/>
      <c r="AO4063" s="149"/>
      <c r="AP4063" s="149"/>
      <c r="AQ4063" s="149"/>
      <c r="AR4063" s="149"/>
      <c r="AS4063" s="149"/>
      <c r="AT4063" s="149"/>
      <c r="AU4063" s="149"/>
      <c r="AV4063" s="149"/>
      <c r="AW4063" s="149"/>
      <c r="AX4063" s="149"/>
      <c r="AY4063" s="149"/>
      <c r="AZ4063" s="149"/>
      <c r="BA4063" s="149"/>
      <c r="BB4063" s="149"/>
      <c r="BC4063" s="149"/>
      <c r="BD4063" s="149"/>
      <c r="BE4063" s="149"/>
      <c r="BF4063" s="149"/>
      <c r="BG4063" s="149"/>
      <c r="BH4063" s="149"/>
    </row>
    <row r="4064" spans="1:60" outlineLevel="3" x14ac:dyDescent="0.2">
      <c r="A4064" s="156"/>
      <c r="B4064" s="157"/>
      <c r="C4064" s="201" t="s">
        <v>417</v>
      </c>
      <c r="D4064" s="195"/>
      <c r="E4064" s="196">
        <v>33</v>
      </c>
      <c r="F4064" s="160"/>
      <c r="G4064" s="160"/>
      <c r="H4064" s="160"/>
      <c r="I4064" s="160"/>
      <c r="J4064" s="160"/>
      <c r="K4064" s="160"/>
      <c r="L4064" s="160"/>
      <c r="M4064" s="160"/>
      <c r="N4064" s="159"/>
      <c r="O4064" s="159"/>
      <c r="P4064" s="159"/>
      <c r="Q4064" s="159"/>
      <c r="R4064" s="160"/>
      <c r="S4064" s="160"/>
      <c r="T4064" s="160"/>
      <c r="U4064" s="160"/>
      <c r="V4064" s="160"/>
      <c r="W4064" s="160"/>
      <c r="X4064" s="160"/>
      <c r="Y4064" s="160"/>
      <c r="Z4064" s="149"/>
      <c r="AA4064" s="149"/>
      <c r="AB4064" s="149"/>
      <c r="AC4064" s="149"/>
      <c r="AD4064" s="149"/>
      <c r="AE4064" s="149"/>
      <c r="AF4064" s="149"/>
      <c r="AG4064" s="149" t="s">
        <v>409</v>
      </c>
      <c r="AH4064" s="149">
        <v>1</v>
      </c>
      <c r="AI4064" s="149"/>
      <c r="AJ4064" s="149"/>
      <c r="AK4064" s="149"/>
      <c r="AL4064" s="149"/>
      <c r="AM4064" s="149"/>
      <c r="AN4064" s="149"/>
      <c r="AO4064" s="149"/>
      <c r="AP4064" s="149"/>
      <c r="AQ4064" s="149"/>
      <c r="AR4064" s="149"/>
      <c r="AS4064" s="149"/>
      <c r="AT4064" s="149"/>
      <c r="AU4064" s="149"/>
      <c r="AV4064" s="149"/>
      <c r="AW4064" s="149"/>
      <c r="AX4064" s="149"/>
      <c r="AY4064" s="149"/>
      <c r="AZ4064" s="149"/>
      <c r="BA4064" s="149"/>
      <c r="BB4064" s="149"/>
      <c r="BC4064" s="149"/>
      <c r="BD4064" s="149"/>
      <c r="BE4064" s="149"/>
      <c r="BF4064" s="149"/>
      <c r="BG4064" s="149"/>
      <c r="BH4064" s="149"/>
    </row>
    <row r="4065" spans="1:60" outlineLevel="1" x14ac:dyDescent="0.2">
      <c r="A4065" s="173">
        <v>388</v>
      </c>
      <c r="B4065" s="174" t="s">
        <v>2810</v>
      </c>
      <c r="C4065" s="189" t="s">
        <v>2811</v>
      </c>
      <c r="D4065" s="175" t="s">
        <v>836</v>
      </c>
      <c r="E4065" s="176">
        <v>45</v>
      </c>
      <c r="F4065" s="177"/>
      <c r="G4065" s="178">
        <f>ROUND(E4065*F4065,2)</f>
        <v>0</v>
      </c>
      <c r="H4065" s="177"/>
      <c r="I4065" s="178">
        <f>ROUND(E4065*H4065,2)</f>
        <v>0</v>
      </c>
      <c r="J4065" s="177"/>
      <c r="K4065" s="178">
        <f>ROUND(E4065*J4065,2)</f>
        <v>0</v>
      </c>
      <c r="L4065" s="178">
        <v>12</v>
      </c>
      <c r="M4065" s="178">
        <f>G4065*(1+L4065/100)</f>
        <v>0</v>
      </c>
      <c r="N4065" s="176">
        <v>5.0000000000000002E-5</v>
      </c>
      <c r="O4065" s="176">
        <f>ROUND(E4065*N4065,2)</f>
        <v>0</v>
      </c>
      <c r="P4065" s="176">
        <v>0</v>
      </c>
      <c r="Q4065" s="176">
        <f>ROUND(E4065*P4065,2)</f>
        <v>0</v>
      </c>
      <c r="R4065" s="178" t="s">
        <v>2130</v>
      </c>
      <c r="S4065" s="178" t="s">
        <v>365</v>
      </c>
      <c r="T4065" s="179" t="s">
        <v>365</v>
      </c>
      <c r="U4065" s="160">
        <v>0.44850000000000001</v>
      </c>
      <c r="V4065" s="160">
        <f>ROUND(E4065*U4065,2)</f>
        <v>20.18</v>
      </c>
      <c r="W4065" s="160"/>
      <c r="X4065" s="160" t="s">
        <v>404</v>
      </c>
      <c r="Y4065" s="160" t="s">
        <v>368</v>
      </c>
      <c r="Z4065" s="149"/>
      <c r="AA4065" s="149"/>
      <c r="AB4065" s="149"/>
      <c r="AC4065" s="149"/>
      <c r="AD4065" s="149"/>
      <c r="AE4065" s="149"/>
      <c r="AF4065" s="149"/>
      <c r="AG4065" s="149" t="s">
        <v>438</v>
      </c>
      <c r="AH4065" s="149"/>
      <c r="AI4065" s="149"/>
      <c r="AJ4065" s="149"/>
      <c r="AK4065" s="149"/>
      <c r="AL4065" s="149"/>
      <c r="AM4065" s="149"/>
      <c r="AN4065" s="149"/>
      <c r="AO4065" s="149"/>
      <c r="AP4065" s="149"/>
      <c r="AQ4065" s="149"/>
      <c r="AR4065" s="149"/>
      <c r="AS4065" s="149"/>
      <c r="AT4065" s="149"/>
      <c r="AU4065" s="149"/>
      <c r="AV4065" s="149"/>
      <c r="AW4065" s="149"/>
      <c r="AX4065" s="149"/>
      <c r="AY4065" s="149"/>
      <c r="AZ4065" s="149"/>
      <c r="BA4065" s="149"/>
      <c r="BB4065" s="149"/>
      <c r="BC4065" s="149"/>
      <c r="BD4065" s="149"/>
      <c r="BE4065" s="149"/>
      <c r="BF4065" s="149"/>
      <c r="BG4065" s="149"/>
      <c r="BH4065" s="149"/>
    </row>
    <row r="4066" spans="1:60" outlineLevel="2" x14ac:dyDescent="0.2">
      <c r="A4066" s="156"/>
      <c r="B4066" s="157"/>
      <c r="C4066" s="200" t="s">
        <v>2805</v>
      </c>
      <c r="D4066" s="193"/>
      <c r="E4066" s="194"/>
      <c r="F4066" s="160"/>
      <c r="G4066" s="160"/>
      <c r="H4066" s="160"/>
      <c r="I4066" s="160"/>
      <c r="J4066" s="160"/>
      <c r="K4066" s="160"/>
      <c r="L4066" s="160"/>
      <c r="M4066" s="160"/>
      <c r="N4066" s="159"/>
      <c r="O4066" s="159"/>
      <c r="P4066" s="159"/>
      <c r="Q4066" s="159"/>
      <c r="R4066" s="160"/>
      <c r="S4066" s="160"/>
      <c r="T4066" s="160"/>
      <c r="U4066" s="160"/>
      <c r="V4066" s="160"/>
      <c r="W4066" s="160"/>
      <c r="X4066" s="160"/>
      <c r="Y4066" s="160"/>
      <c r="Z4066" s="149"/>
      <c r="AA4066" s="149"/>
      <c r="AB4066" s="149"/>
      <c r="AC4066" s="149"/>
      <c r="AD4066" s="149"/>
      <c r="AE4066" s="149"/>
      <c r="AF4066" s="149"/>
      <c r="AG4066" s="149" t="s">
        <v>409</v>
      </c>
      <c r="AH4066" s="149">
        <v>0</v>
      </c>
      <c r="AI4066" s="149"/>
      <c r="AJ4066" s="149"/>
      <c r="AK4066" s="149"/>
      <c r="AL4066" s="149"/>
      <c r="AM4066" s="149"/>
      <c r="AN4066" s="149"/>
      <c r="AO4066" s="149"/>
      <c r="AP4066" s="149"/>
      <c r="AQ4066" s="149"/>
      <c r="AR4066" s="149"/>
      <c r="AS4066" s="149"/>
      <c r="AT4066" s="149"/>
      <c r="AU4066" s="149"/>
      <c r="AV4066" s="149"/>
      <c r="AW4066" s="149"/>
      <c r="AX4066" s="149"/>
      <c r="AY4066" s="149"/>
      <c r="AZ4066" s="149"/>
      <c r="BA4066" s="149"/>
      <c r="BB4066" s="149"/>
      <c r="BC4066" s="149"/>
      <c r="BD4066" s="149"/>
      <c r="BE4066" s="149"/>
      <c r="BF4066" s="149"/>
      <c r="BG4066" s="149"/>
      <c r="BH4066" s="149"/>
    </row>
    <row r="4067" spans="1:60" outlineLevel="3" x14ac:dyDescent="0.2">
      <c r="A4067" s="156"/>
      <c r="B4067" s="157"/>
      <c r="C4067" s="200" t="s">
        <v>646</v>
      </c>
      <c r="D4067" s="193"/>
      <c r="E4067" s="194"/>
      <c r="F4067" s="160"/>
      <c r="G4067" s="160"/>
      <c r="H4067" s="160"/>
      <c r="I4067" s="160"/>
      <c r="J4067" s="160"/>
      <c r="K4067" s="160"/>
      <c r="L4067" s="160"/>
      <c r="M4067" s="160"/>
      <c r="N4067" s="159"/>
      <c r="O4067" s="159"/>
      <c r="P4067" s="159"/>
      <c r="Q4067" s="159"/>
      <c r="R4067" s="160"/>
      <c r="S4067" s="160"/>
      <c r="T4067" s="160"/>
      <c r="U4067" s="160"/>
      <c r="V4067" s="160"/>
      <c r="W4067" s="160"/>
      <c r="X4067" s="160"/>
      <c r="Y4067" s="160"/>
      <c r="Z4067" s="149"/>
      <c r="AA4067" s="149"/>
      <c r="AB4067" s="149"/>
      <c r="AC4067" s="149"/>
      <c r="AD4067" s="149"/>
      <c r="AE4067" s="149"/>
      <c r="AF4067" s="149"/>
      <c r="AG4067" s="149" t="s">
        <v>409</v>
      </c>
      <c r="AH4067" s="149">
        <v>0</v>
      </c>
      <c r="AI4067" s="149"/>
      <c r="AJ4067" s="149"/>
      <c r="AK4067" s="149"/>
      <c r="AL4067" s="149"/>
      <c r="AM4067" s="149"/>
      <c r="AN4067" s="149"/>
      <c r="AO4067" s="149"/>
      <c r="AP4067" s="149"/>
      <c r="AQ4067" s="149"/>
      <c r="AR4067" s="149"/>
      <c r="AS4067" s="149"/>
      <c r="AT4067" s="149"/>
      <c r="AU4067" s="149"/>
      <c r="AV4067" s="149"/>
      <c r="AW4067" s="149"/>
      <c r="AX4067" s="149"/>
      <c r="AY4067" s="149"/>
      <c r="AZ4067" s="149"/>
      <c r="BA4067" s="149"/>
      <c r="BB4067" s="149"/>
      <c r="BC4067" s="149"/>
      <c r="BD4067" s="149"/>
      <c r="BE4067" s="149"/>
      <c r="BF4067" s="149"/>
      <c r="BG4067" s="149"/>
      <c r="BH4067" s="149"/>
    </row>
    <row r="4068" spans="1:60" outlineLevel="3" x14ac:dyDescent="0.2">
      <c r="A4068" s="156"/>
      <c r="B4068" s="157"/>
      <c r="C4068" s="200" t="s">
        <v>2806</v>
      </c>
      <c r="D4068" s="193"/>
      <c r="E4068" s="194">
        <v>12</v>
      </c>
      <c r="F4068" s="160"/>
      <c r="G4068" s="160"/>
      <c r="H4068" s="160"/>
      <c r="I4068" s="160"/>
      <c r="J4068" s="160"/>
      <c r="K4068" s="160"/>
      <c r="L4068" s="160"/>
      <c r="M4068" s="160"/>
      <c r="N4068" s="159"/>
      <c r="O4068" s="159"/>
      <c r="P4068" s="159"/>
      <c r="Q4068" s="159"/>
      <c r="R4068" s="160"/>
      <c r="S4068" s="160"/>
      <c r="T4068" s="160"/>
      <c r="U4068" s="160"/>
      <c r="V4068" s="160"/>
      <c r="W4068" s="160"/>
      <c r="X4068" s="160"/>
      <c r="Y4068" s="160"/>
      <c r="Z4068" s="149"/>
      <c r="AA4068" s="149"/>
      <c r="AB4068" s="149"/>
      <c r="AC4068" s="149"/>
      <c r="AD4068" s="149"/>
      <c r="AE4068" s="149"/>
      <c r="AF4068" s="149"/>
      <c r="AG4068" s="149" t="s">
        <v>409</v>
      </c>
      <c r="AH4068" s="149">
        <v>0</v>
      </c>
      <c r="AI4068" s="149"/>
      <c r="AJ4068" s="149"/>
      <c r="AK4068" s="149"/>
      <c r="AL4068" s="149"/>
      <c r="AM4068" s="149"/>
      <c r="AN4068" s="149"/>
      <c r="AO4068" s="149"/>
      <c r="AP4068" s="149"/>
      <c r="AQ4068" s="149"/>
      <c r="AR4068" s="149"/>
      <c r="AS4068" s="149"/>
      <c r="AT4068" s="149"/>
      <c r="AU4068" s="149"/>
      <c r="AV4068" s="149"/>
      <c r="AW4068" s="149"/>
      <c r="AX4068" s="149"/>
      <c r="AY4068" s="149"/>
      <c r="AZ4068" s="149"/>
      <c r="BA4068" s="149"/>
      <c r="BB4068" s="149"/>
      <c r="BC4068" s="149"/>
      <c r="BD4068" s="149"/>
      <c r="BE4068" s="149"/>
      <c r="BF4068" s="149"/>
      <c r="BG4068" s="149"/>
      <c r="BH4068" s="149"/>
    </row>
    <row r="4069" spans="1:60" outlineLevel="3" x14ac:dyDescent="0.2">
      <c r="A4069" s="156"/>
      <c r="B4069" s="157"/>
      <c r="C4069" s="201" t="s">
        <v>417</v>
      </c>
      <c r="D4069" s="195"/>
      <c r="E4069" s="196">
        <v>12</v>
      </c>
      <c r="F4069" s="160"/>
      <c r="G4069" s="160"/>
      <c r="H4069" s="160"/>
      <c r="I4069" s="160"/>
      <c r="J4069" s="160"/>
      <c r="K4069" s="160"/>
      <c r="L4069" s="160"/>
      <c r="M4069" s="160"/>
      <c r="N4069" s="159"/>
      <c r="O4069" s="159"/>
      <c r="P4069" s="159"/>
      <c r="Q4069" s="159"/>
      <c r="R4069" s="160"/>
      <c r="S4069" s="160"/>
      <c r="T4069" s="160"/>
      <c r="U4069" s="160"/>
      <c r="V4069" s="160"/>
      <c r="W4069" s="160"/>
      <c r="X4069" s="160"/>
      <c r="Y4069" s="160"/>
      <c r="Z4069" s="149"/>
      <c r="AA4069" s="149"/>
      <c r="AB4069" s="149"/>
      <c r="AC4069" s="149"/>
      <c r="AD4069" s="149"/>
      <c r="AE4069" s="149"/>
      <c r="AF4069" s="149"/>
      <c r="AG4069" s="149" t="s">
        <v>409</v>
      </c>
      <c r="AH4069" s="149">
        <v>1</v>
      </c>
      <c r="AI4069" s="149"/>
      <c r="AJ4069" s="149"/>
      <c r="AK4069" s="149"/>
      <c r="AL4069" s="149"/>
      <c r="AM4069" s="149"/>
      <c r="AN4069" s="149"/>
      <c r="AO4069" s="149"/>
      <c r="AP4069" s="149"/>
      <c r="AQ4069" s="149"/>
      <c r="AR4069" s="149"/>
      <c r="AS4069" s="149"/>
      <c r="AT4069" s="149"/>
      <c r="AU4069" s="149"/>
      <c r="AV4069" s="149"/>
      <c r="AW4069" s="149"/>
      <c r="AX4069" s="149"/>
      <c r="AY4069" s="149"/>
      <c r="AZ4069" s="149"/>
      <c r="BA4069" s="149"/>
      <c r="BB4069" s="149"/>
      <c r="BC4069" s="149"/>
      <c r="BD4069" s="149"/>
      <c r="BE4069" s="149"/>
      <c r="BF4069" s="149"/>
      <c r="BG4069" s="149"/>
      <c r="BH4069" s="149"/>
    </row>
    <row r="4070" spans="1:60" outlineLevel="3" x14ac:dyDescent="0.2">
      <c r="A4070" s="156"/>
      <c r="B4070" s="157"/>
      <c r="C4070" s="200" t="s">
        <v>648</v>
      </c>
      <c r="D4070" s="193"/>
      <c r="E4070" s="194"/>
      <c r="F4070" s="160"/>
      <c r="G4070" s="160"/>
      <c r="H4070" s="160"/>
      <c r="I4070" s="160"/>
      <c r="J4070" s="160"/>
      <c r="K4070" s="160"/>
      <c r="L4070" s="160"/>
      <c r="M4070" s="160"/>
      <c r="N4070" s="159"/>
      <c r="O4070" s="159"/>
      <c r="P4070" s="159"/>
      <c r="Q4070" s="159"/>
      <c r="R4070" s="160"/>
      <c r="S4070" s="160"/>
      <c r="T4070" s="160"/>
      <c r="U4070" s="160"/>
      <c r="V4070" s="160"/>
      <c r="W4070" s="160"/>
      <c r="X4070" s="160"/>
      <c r="Y4070" s="160"/>
      <c r="Z4070" s="149"/>
      <c r="AA4070" s="149"/>
      <c r="AB4070" s="149"/>
      <c r="AC4070" s="149"/>
      <c r="AD4070" s="149"/>
      <c r="AE4070" s="149"/>
      <c r="AF4070" s="149"/>
      <c r="AG4070" s="149" t="s">
        <v>409</v>
      </c>
      <c r="AH4070" s="149">
        <v>0</v>
      </c>
      <c r="AI4070" s="149"/>
      <c r="AJ4070" s="149"/>
      <c r="AK4070" s="149"/>
      <c r="AL4070" s="149"/>
      <c r="AM4070" s="149"/>
      <c r="AN4070" s="149"/>
      <c r="AO4070" s="149"/>
      <c r="AP4070" s="149"/>
      <c r="AQ4070" s="149"/>
      <c r="AR4070" s="149"/>
      <c r="AS4070" s="149"/>
      <c r="AT4070" s="149"/>
      <c r="AU4070" s="149"/>
      <c r="AV4070" s="149"/>
      <c r="AW4070" s="149"/>
      <c r="AX4070" s="149"/>
      <c r="AY4070" s="149"/>
      <c r="AZ4070" s="149"/>
      <c r="BA4070" s="149"/>
      <c r="BB4070" s="149"/>
      <c r="BC4070" s="149"/>
      <c r="BD4070" s="149"/>
      <c r="BE4070" s="149"/>
      <c r="BF4070" s="149"/>
      <c r="BG4070" s="149"/>
      <c r="BH4070" s="149"/>
    </row>
    <row r="4071" spans="1:60" outlineLevel="3" x14ac:dyDescent="0.2">
      <c r="A4071" s="156"/>
      <c r="B4071" s="157"/>
      <c r="C4071" s="200" t="s">
        <v>2807</v>
      </c>
      <c r="D4071" s="193"/>
      <c r="E4071" s="194">
        <v>33</v>
      </c>
      <c r="F4071" s="160"/>
      <c r="G4071" s="160"/>
      <c r="H4071" s="160"/>
      <c r="I4071" s="160"/>
      <c r="J4071" s="160"/>
      <c r="K4071" s="160"/>
      <c r="L4071" s="160"/>
      <c r="M4071" s="160"/>
      <c r="N4071" s="159"/>
      <c r="O4071" s="159"/>
      <c r="P4071" s="159"/>
      <c r="Q4071" s="159"/>
      <c r="R4071" s="160"/>
      <c r="S4071" s="160"/>
      <c r="T4071" s="160"/>
      <c r="U4071" s="160"/>
      <c r="V4071" s="160"/>
      <c r="W4071" s="160"/>
      <c r="X4071" s="160"/>
      <c r="Y4071" s="160"/>
      <c r="Z4071" s="149"/>
      <c r="AA4071" s="149"/>
      <c r="AB4071" s="149"/>
      <c r="AC4071" s="149"/>
      <c r="AD4071" s="149"/>
      <c r="AE4071" s="149"/>
      <c r="AF4071" s="149"/>
      <c r="AG4071" s="149" t="s">
        <v>409</v>
      </c>
      <c r="AH4071" s="149">
        <v>0</v>
      </c>
      <c r="AI4071" s="149"/>
      <c r="AJ4071" s="149"/>
      <c r="AK4071" s="149"/>
      <c r="AL4071" s="149"/>
      <c r="AM4071" s="149"/>
      <c r="AN4071" s="149"/>
      <c r="AO4071" s="149"/>
      <c r="AP4071" s="149"/>
      <c r="AQ4071" s="149"/>
      <c r="AR4071" s="149"/>
      <c r="AS4071" s="149"/>
      <c r="AT4071" s="149"/>
      <c r="AU4071" s="149"/>
      <c r="AV4071" s="149"/>
      <c r="AW4071" s="149"/>
      <c r="AX4071" s="149"/>
      <c r="AY4071" s="149"/>
      <c r="AZ4071" s="149"/>
      <c r="BA4071" s="149"/>
      <c r="BB4071" s="149"/>
      <c r="BC4071" s="149"/>
      <c r="BD4071" s="149"/>
      <c r="BE4071" s="149"/>
      <c r="BF4071" s="149"/>
      <c r="BG4071" s="149"/>
      <c r="BH4071" s="149"/>
    </row>
    <row r="4072" spans="1:60" outlineLevel="3" x14ac:dyDescent="0.2">
      <c r="A4072" s="156"/>
      <c r="B4072" s="157"/>
      <c r="C4072" s="201" t="s">
        <v>417</v>
      </c>
      <c r="D4072" s="195"/>
      <c r="E4072" s="196">
        <v>33</v>
      </c>
      <c r="F4072" s="160"/>
      <c r="G4072" s="160"/>
      <c r="H4072" s="160"/>
      <c r="I4072" s="160"/>
      <c r="J4072" s="160"/>
      <c r="K4072" s="160"/>
      <c r="L4072" s="160"/>
      <c r="M4072" s="160"/>
      <c r="N4072" s="159"/>
      <c r="O4072" s="159"/>
      <c r="P4072" s="159"/>
      <c r="Q4072" s="159"/>
      <c r="R4072" s="160"/>
      <c r="S4072" s="160"/>
      <c r="T4072" s="160"/>
      <c r="U4072" s="160"/>
      <c r="V4072" s="160"/>
      <c r="W4072" s="160"/>
      <c r="X4072" s="160"/>
      <c r="Y4072" s="160"/>
      <c r="Z4072" s="149"/>
      <c r="AA4072" s="149"/>
      <c r="AB4072" s="149"/>
      <c r="AC4072" s="149"/>
      <c r="AD4072" s="149"/>
      <c r="AE4072" s="149"/>
      <c r="AF4072" s="149"/>
      <c r="AG4072" s="149" t="s">
        <v>409</v>
      </c>
      <c r="AH4072" s="149">
        <v>1</v>
      </c>
      <c r="AI4072" s="149"/>
      <c r="AJ4072" s="149"/>
      <c r="AK4072" s="149"/>
      <c r="AL4072" s="149"/>
      <c r="AM4072" s="149"/>
      <c r="AN4072" s="149"/>
      <c r="AO4072" s="149"/>
      <c r="AP4072" s="149"/>
      <c r="AQ4072" s="149"/>
      <c r="AR4072" s="149"/>
      <c r="AS4072" s="149"/>
      <c r="AT4072" s="149"/>
      <c r="AU4072" s="149"/>
      <c r="AV4072" s="149"/>
      <c r="AW4072" s="149"/>
      <c r="AX4072" s="149"/>
      <c r="AY4072" s="149"/>
      <c r="AZ4072" s="149"/>
      <c r="BA4072" s="149"/>
      <c r="BB4072" s="149"/>
      <c r="BC4072" s="149"/>
      <c r="BD4072" s="149"/>
      <c r="BE4072" s="149"/>
      <c r="BF4072" s="149"/>
      <c r="BG4072" s="149"/>
      <c r="BH4072" s="149"/>
    </row>
    <row r="4073" spans="1:60" ht="22.5" outlineLevel="1" x14ac:dyDescent="0.2">
      <c r="A4073" s="173">
        <v>389</v>
      </c>
      <c r="B4073" s="174" t="s">
        <v>2812</v>
      </c>
      <c r="C4073" s="189" t="s">
        <v>2813</v>
      </c>
      <c r="D4073" s="175" t="s">
        <v>836</v>
      </c>
      <c r="E4073" s="176">
        <v>948.03</v>
      </c>
      <c r="F4073" s="177"/>
      <c r="G4073" s="178">
        <f>ROUND(E4073*F4073,2)</f>
        <v>0</v>
      </c>
      <c r="H4073" s="177"/>
      <c r="I4073" s="178">
        <f>ROUND(E4073*H4073,2)</f>
        <v>0</v>
      </c>
      <c r="J4073" s="177"/>
      <c r="K4073" s="178">
        <f>ROUND(E4073*J4073,2)</f>
        <v>0</v>
      </c>
      <c r="L4073" s="178">
        <v>12</v>
      </c>
      <c r="M4073" s="178">
        <f>G4073*(1+L4073/100)</f>
        <v>0</v>
      </c>
      <c r="N4073" s="176">
        <v>8.0000000000000007E-5</v>
      </c>
      <c r="O4073" s="176">
        <f>ROUND(E4073*N4073,2)</f>
        <v>0.08</v>
      </c>
      <c r="P4073" s="176">
        <v>0</v>
      </c>
      <c r="Q4073" s="176">
        <f>ROUND(E4073*P4073,2)</f>
        <v>0</v>
      </c>
      <c r="R4073" s="178" t="s">
        <v>2130</v>
      </c>
      <c r="S4073" s="178" t="s">
        <v>365</v>
      </c>
      <c r="T4073" s="179" t="s">
        <v>365</v>
      </c>
      <c r="U4073" s="160">
        <v>0.13719999999999999</v>
      </c>
      <c r="V4073" s="160">
        <f>ROUND(E4073*U4073,2)</f>
        <v>130.07</v>
      </c>
      <c r="W4073" s="160"/>
      <c r="X4073" s="160" t="s">
        <v>404</v>
      </c>
      <c r="Y4073" s="160" t="s">
        <v>368</v>
      </c>
      <c r="Z4073" s="149"/>
      <c r="AA4073" s="149"/>
      <c r="AB4073" s="149"/>
      <c r="AC4073" s="149"/>
      <c r="AD4073" s="149"/>
      <c r="AE4073" s="149"/>
      <c r="AF4073" s="149"/>
      <c r="AG4073" s="149" t="s">
        <v>438</v>
      </c>
      <c r="AH4073" s="149"/>
      <c r="AI4073" s="149"/>
      <c r="AJ4073" s="149"/>
      <c r="AK4073" s="149"/>
      <c r="AL4073" s="149"/>
      <c r="AM4073" s="149"/>
      <c r="AN4073" s="149"/>
      <c r="AO4073" s="149"/>
      <c r="AP4073" s="149"/>
      <c r="AQ4073" s="149"/>
      <c r="AR4073" s="149"/>
      <c r="AS4073" s="149"/>
      <c r="AT4073" s="149"/>
      <c r="AU4073" s="149"/>
      <c r="AV4073" s="149"/>
      <c r="AW4073" s="149"/>
      <c r="AX4073" s="149"/>
      <c r="AY4073" s="149"/>
      <c r="AZ4073" s="149"/>
      <c r="BA4073" s="149"/>
      <c r="BB4073" s="149"/>
      <c r="BC4073" s="149"/>
      <c r="BD4073" s="149"/>
      <c r="BE4073" s="149"/>
      <c r="BF4073" s="149"/>
      <c r="BG4073" s="149"/>
      <c r="BH4073" s="149"/>
    </row>
    <row r="4074" spans="1:60" outlineLevel="2" x14ac:dyDescent="0.2">
      <c r="A4074" s="156"/>
      <c r="B4074" s="157"/>
      <c r="C4074" s="200" t="s">
        <v>2814</v>
      </c>
      <c r="D4074" s="193"/>
      <c r="E4074" s="194"/>
      <c r="F4074" s="160"/>
      <c r="G4074" s="160"/>
      <c r="H4074" s="160"/>
      <c r="I4074" s="160"/>
      <c r="J4074" s="160"/>
      <c r="K4074" s="160"/>
      <c r="L4074" s="160"/>
      <c r="M4074" s="160"/>
      <c r="N4074" s="159"/>
      <c r="O4074" s="159"/>
      <c r="P4074" s="159"/>
      <c r="Q4074" s="159"/>
      <c r="R4074" s="160"/>
      <c r="S4074" s="160"/>
      <c r="T4074" s="160"/>
      <c r="U4074" s="160"/>
      <c r="V4074" s="160"/>
      <c r="W4074" s="160"/>
      <c r="X4074" s="160"/>
      <c r="Y4074" s="160"/>
      <c r="Z4074" s="149"/>
      <c r="AA4074" s="149"/>
      <c r="AB4074" s="149"/>
      <c r="AC4074" s="149"/>
      <c r="AD4074" s="149"/>
      <c r="AE4074" s="149"/>
      <c r="AF4074" s="149"/>
      <c r="AG4074" s="149" t="s">
        <v>409</v>
      </c>
      <c r="AH4074" s="149">
        <v>0</v>
      </c>
      <c r="AI4074" s="149"/>
      <c r="AJ4074" s="149"/>
      <c r="AK4074" s="149"/>
      <c r="AL4074" s="149"/>
      <c r="AM4074" s="149"/>
      <c r="AN4074" s="149"/>
      <c r="AO4074" s="149"/>
      <c r="AP4074" s="149"/>
      <c r="AQ4074" s="149"/>
      <c r="AR4074" s="149"/>
      <c r="AS4074" s="149"/>
      <c r="AT4074" s="149"/>
      <c r="AU4074" s="149"/>
      <c r="AV4074" s="149"/>
      <c r="AW4074" s="149"/>
      <c r="AX4074" s="149"/>
      <c r="AY4074" s="149"/>
      <c r="AZ4074" s="149"/>
      <c r="BA4074" s="149"/>
      <c r="BB4074" s="149"/>
      <c r="BC4074" s="149"/>
      <c r="BD4074" s="149"/>
      <c r="BE4074" s="149"/>
      <c r="BF4074" s="149"/>
      <c r="BG4074" s="149"/>
      <c r="BH4074" s="149"/>
    </row>
    <row r="4075" spans="1:60" outlineLevel="3" x14ac:dyDescent="0.2">
      <c r="A4075" s="156"/>
      <c r="B4075" s="157"/>
      <c r="C4075" s="200" t="s">
        <v>646</v>
      </c>
      <c r="D4075" s="193"/>
      <c r="E4075" s="194"/>
      <c r="F4075" s="160"/>
      <c r="G4075" s="160"/>
      <c r="H4075" s="160"/>
      <c r="I4075" s="160"/>
      <c r="J4075" s="160"/>
      <c r="K4075" s="160"/>
      <c r="L4075" s="160"/>
      <c r="M4075" s="160"/>
      <c r="N4075" s="159"/>
      <c r="O4075" s="159"/>
      <c r="P4075" s="159"/>
      <c r="Q4075" s="159"/>
      <c r="R4075" s="160"/>
      <c r="S4075" s="160"/>
      <c r="T4075" s="160"/>
      <c r="U4075" s="160"/>
      <c r="V4075" s="160"/>
      <c r="W4075" s="160"/>
      <c r="X4075" s="160"/>
      <c r="Y4075" s="160"/>
      <c r="Z4075" s="149"/>
      <c r="AA4075" s="149"/>
      <c r="AB4075" s="149"/>
      <c r="AC4075" s="149"/>
      <c r="AD4075" s="149"/>
      <c r="AE4075" s="149"/>
      <c r="AF4075" s="149"/>
      <c r="AG4075" s="149" t="s">
        <v>409</v>
      </c>
      <c r="AH4075" s="149">
        <v>0</v>
      </c>
      <c r="AI4075" s="149"/>
      <c r="AJ4075" s="149"/>
      <c r="AK4075" s="149"/>
      <c r="AL4075" s="149"/>
      <c r="AM4075" s="149"/>
      <c r="AN4075" s="149"/>
      <c r="AO4075" s="149"/>
      <c r="AP4075" s="149"/>
      <c r="AQ4075" s="149"/>
      <c r="AR4075" s="149"/>
      <c r="AS4075" s="149"/>
      <c r="AT4075" s="149"/>
      <c r="AU4075" s="149"/>
      <c r="AV4075" s="149"/>
      <c r="AW4075" s="149"/>
      <c r="AX4075" s="149"/>
      <c r="AY4075" s="149"/>
      <c r="AZ4075" s="149"/>
      <c r="BA4075" s="149"/>
      <c r="BB4075" s="149"/>
      <c r="BC4075" s="149"/>
      <c r="BD4075" s="149"/>
      <c r="BE4075" s="149"/>
      <c r="BF4075" s="149"/>
      <c r="BG4075" s="149"/>
      <c r="BH4075" s="149"/>
    </row>
    <row r="4076" spans="1:60" outlineLevel="3" x14ac:dyDescent="0.2">
      <c r="A4076" s="156"/>
      <c r="B4076" s="157"/>
      <c r="C4076" s="200" t="s">
        <v>2815</v>
      </c>
      <c r="D4076" s="193"/>
      <c r="E4076" s="194">
        <v>13.7</v>
      </c>
      <c r="F4076" s="160"/>
      <c r="G4076" s="160"/>
      <c r="H4076" s="160"/>
      <c r="I4076" s="160"/>
      <c r="J4076" s="160"/>
      <c r="K4076" s="160"/>
      <c r="L4076" s="160"/>
      <c r="M4076" s="160"/>
      <c r="N4076" s="159"/>
      <c r="O4076" s="159"/>
      <c r="P4076" s="159"/>
      <c r="Q4076" s="159"/>
      <c r="R4076" s="160"/>
      <c r="S4076" s="160"/>
      <c r="T4076" s="160"/>
      <c r="U4076" s="160"/>
      <c r="V4076" s="160"/>
      <c r="W4076" s="160"/>
      <c r="X4076" s="160"/>
      <c r="Y4076" s="160"/>
      <c r="Z4076" s="149"/>
      <c r="AA4076" s="149"/>
      <c r="AB4076" s="149"/>
      <c r="AC4076" s="149"/>
      <c r="AD4076" s="149"/>
      <c r="AE4076" s="149"/>
      <c r="AF4076" s="149"/>
      <c r="AG4076" s="149" t="s">
        <v>409</v>
      </c>
      <c r="AH4076" s="149">
        <v>0</v>
      </c>
      <c r="AI4076" s="149"/>
      <c r="AJ4076" s="149"/>
      <c r="AK4076" s="149"/>
      <c r="AL4076" s="149"/>
      <c r="AM4076" s="149"/>
      <c r="AN4076" s="149"/>
      <c r="AO4076" s="149"/>
      <c r="AP4076" s="149"/>
      <c r="AQ4076" s="149"/>
      <c r="AR4076" s="149"/>
      <c r="AS4076" s="149"/>
      <c r="AT4076" s="149"/>
      <c r="AU4076" s="149"/>
      <c r="AV4076" s="149"/>
      <c r="AW4076" s="149"/>
      <c r="AX4076" s="149"/>
      <c r="AY4076" s="149"/>
      <c r="AZ4076" s="149"/>
      <c r="BA4076" s="149"/>
      <c r="BB4076" s="149"/>
      <c r="BC4076" s="149"/>
      <c r="BD4076" s="149"/>
      <c r="BE4076" s="149"/>
      <c r="BF4076" s="149"/>
      <c r="BG4076" s="149"/>
      <c r="BH4076" s="149"/>
    </row>
    <row r="4077" spans="1:60" outlineLevel="3" x14ac:dyDescent="0.2">
      <c r="A4077" s="156"/>
      <c r="B4077" s="157"/>
      <c r="C4077" s="200" t="s">
        <v>2816</v>
      </c>
      <c r="D4077" s="193"/>
      <c r="E4077" s="194">
        <v>16.350000000000001</v>
      </c>
      <c r="F4077" s="160"/>
      <c r="G4077" s="160"/>
      <c r="H4077" s="160"/>
      <c r="I4077" s="160"/>
      <c r="J4077" s="160"/>
      <c r="K4077" s="160"/>
      <c r="L4077" s="160"/>
      <c r="M4077" s="160"/>
      <c r="N4077" s="159"/>
      <c r="O4077" s="159"/>
      <c r="P4077" s="159"/>
      <c r="Q4077" s="159"/>
      <c r="R4077" s="160"/>
      <c r="S4077" s="160"/>
      <c r="T4077" s="160"/>
      <c r="U4077" s="160"/>
      <c r="V4077" s="160"/>
      <c r="W4077" s="160"/>
      <c r="X4077" s="160"/>
      <c r="Y4077" s="160"/>
      <c r="Z4077" s="149"/>
      <c r="AA4077" s="149"/>
      <c r="AB4077" s="149"/>
      <c r="AC4077" s="149"/>
      <c r="AD4077" s="149"/>
      <c r="AE4077" s="149"/>
      <c r="AF4077" s="149"/>
      <c r="AG4077" s="149" t="s">
        <v>409</v>
      </c>
      <c r="AH4077" s="149">
        <v>0</v>
      </c>
      <c r="AI4077" s="149"/>
      <c r="AJ4077" s="149"/>
      <c r="AK4077" s="149"/>
      <c r="AL4077" s="149"/>
      <c r="AM4077" s="149"/>
      <c r="AN4077" s="149"/>
      <c r="AO4077" s="149"/>
      <c r="AP4077" s="149"/>
      <c r="AQ4077" s="149"/>
      <c r="AR4077" s="149"/>
      <c r="AS4077" s="149"/>
      <c r="AT4077" s="149"/>
      <c r="AU4077" s="149"/>
      <c r="AV4077" s="149"/>
      <c r="AW4077" s="149"/>
      <c r="AX4077" s="149"/>
      <c r="AY4077" s="149"/>
      <c r="AZ4077" s="149"/>
      <c r="BA4077" s="149"/>
      <c r="BB4077" s="149"/>
      <c r="BC4077" s="149"/>
      <c r="BD4077" s="149"/>
      <c r="BE4077" s="149"/>
      <c r="BF4077" s="149"/>
      <c r="BG4077" s="149"/>
      <c r="BH4077" s="149"/>
    </row>
    <row r="4078" spans="1:60" outlineLevel="3" x14ac:dyDescent="0.2">
      <c r="A4078" s="156"/>
      <c r="B4078" s="157"/>
      <c r="C4078" s="200" t="s">
        <v>2817</v>
      </c>
      <c r="D4078" s="193"/>
      <c r="E4078" s="194">
        <v>8.4499999999999993</v>
      </c>
      <c r="F4078" s="160"/>
      <c r="G4078" s="160"/>
      <c r="H4078" s="160"/>
      <c r="I4078" s="160"/>
      <c r="J4078" s="160"/>
      <c r="K4078" s="160"/>
      <c r="L4078" s="160"/>
      <c r="M4078" s="160"/>
      <c r="N4078" s="159"/>
      <c r="O4078" s="159"/>
      <c r="P4078" s="159"/>
      <c r="Q4078" s="159"/>
      <c r="R4078" s="160"/>
      <c r="S4078" s="160"/>
      <c r="T4078" s="160"/>
      <c r="U4078" s="160"/>
      <c r="V4078" s="160"/>
      <c r="W4078" s="160"/>
      <c r="X4078" s="160"/>
      <c r="Y4078" s="160"/>
      <c r="Z4078" s="149"/>
      <c r="AA4078" s="149"/>
      <c r="AB4078" s="149"/>
      <c r="AC4078" s="149"/>
      <c r="AD4078" s="149"/>
      <c r="AE4078" s="149"/>
      <c r="AF4078" s="149"/>
      <c r="AG4078" s="149" t="s">
        <v>409</v>
      </c>
      <c r="AH4078" s="149">
        <v>0</v>
      </c>
      <c r="AI4078" s="149"/>
      <c r="AJ4078" s="149"/>
      <c r="AK4078" s="149"/>
      <c r="AL4078" s="149"/>
      <c r="AM4078" s="149"/>
      <c r="AN4078" s="149"/>
      <c r="AO4078" s="149"/>
      <c r="AP4078" s="149"/>
      <c r="AQ4078" s="149"/>
      <c r="AR4078" s="149"/>
      <c r="AS4078" s="149"/>
      <c r="AT4078" s="149"/>
      <c r="AU4078" s="149"/>
      <c r="AV4078" s="149"/>
      <c r="AW4078" s="149"/>
      <c r="AX4078" s="149"/>
      <c r="AY4078" s="149"/>
      <c r="AZ4078" s="149"/>
      <c r="BA4078" s="149"/>
      <c r="BB4078" s="149"/>
      <c r="BC4078" s="149"/>
      <c r="BD4078" s="149"/>
      <c r="BE4078" s="149"/>
      <c r="BF4078" s="149"/>
      <c r="BG4078" s="149"/>
      <c r="BH4078" s="149"/>
    </row>
    <row r="4079" spans="1:60" outlineLevel="3" x14ac:dyDescent="0.2">
      <c r="A4079" s="156"/>
      <c r="B4079" s="157"/>
      <c r="C4079" s="200" t="s">
        <v>2818</v>
      </c>
      <c r="D4079" s="193"/>
      <c r="E4079" s="194">
        <v>27.45</v>
      </c>
      <c r="F4079" s="160"/>
      <c r="G4079" s="160"/>
      <c r="H4079" s="160"/>
      <c r="I4079" s="160"/>
      <c r="J4079" s="160"/>
      <c r="K4079" s="160"/>
      <c r="L4079" s="160"/>
      <c r="M4079" s="160"/>
      <c r="N4079" s="159"/>
      <c r="O4079" s="159"/>
      <c r="P4079" s="159"/>
      <c r="Q4079" s="159"/>
      <c r="R4079" s="160"/>
      <c r="S4079" s="160"/>
      <c r="T4079" s="160"/>
      <c r="U4079" s="160"/>
      <c r="V4079" s="160"/>
      <c r="W4079" s="160"/>
      <c r="X4079" s="160"/>
      <c r="Y4079" s="160"/>
      <c r="Z4079" s="149"/>
      <c r="AA4079" s="149"/>
      <c r="AB4079" s="149"/>
      <c r="AC4079" s="149"/>
      <c r="AD4079" s="149"/>
      <c r="AE4079" s="149"/>
      <c r="AF4079" s="149"/>
      <c r="AG4079" s="149" t="s">
        <v>409</v>
      </c>
      <c r="AH4079" s="149">
        <v>0</v>
      </c>
      <c r="AI4079" s="149"/>
      <c r="AJ4079" s="149"/>
      <c r="AK4079" s="149"/>
      <c r="AL4079" s="149"/>
      <c r="AM4079" s="149"/>
      <c r="AN4079" s="149"/>
      <c r="AO4079" s="149"/>
      <c r="AP4079" s="149"/>
      <c r="AQ4079" s="149"/>
      <c r="AR4079" s="149"/>
      <c r="AS4079" s="149"/>
      <c r="AT4079" s="149"/>
      <c r="AU4079" s="149"/>
      <c r="AV4079" s="149"/>
      <c r="AW4079" s="149"/>
      <c r="AX4079" s="149"/>
      <c r="AY4079" s="149"/>
      <c r="AZ4079" s="149"/>
      <c r="BA4079" s="149"/>
      <c r="BB4079" s="149"/>
      <c r="BC4079" s="149"/>
      <c r="BD4079" s="149"/>
      <c r="BE4079" s="149"/>
      <c r="BF4079" s="149"/>
      <c r="BG4079" s="149"/>
      <c r="BH4079" s="149"/>
    </row>
    <row r="4080" spans="1:60" outlineLevel="3" x14ac:dyDescent="0.2">
      <c r="A4080" s="156"/>
      <c r="B4080" s="157"/>
      <c r="C4080" s="200" t="s">
        <v>2819</v>
      </c>
      <c r="D4080" s="193"/>
      <c r="E4080" s="194">
        <v>13.78</v>
      </c>
      <c r="F4080" s="160"/>
      <c r="G4080" s="160"/>
      <c r="H4080" s="160"/>
      <c r="I4080" s="160"/>
      <c r="J4080" s="160"/>
      <c r="K4080" s="160"/>
      <c r="L4080" s="160"/>
      <c r="M4080" s="160"/>
      <c r="N4080" s="159"/>
      <c r="O4080" s="159"/>
      <c r="P4080" s="159"/>
      <c r="Q4080" s="159"/>
      <c r="R4080" s="160"/>
      <c r="S4080" s="160"/>
      <c r="T4080" s="160"/>
      <c r="U4080" s="160"/>
      <c r="V4080" s="160"/>
      <c r="W4080" s="160"/>
      <c r="X4080" s="160"/>
      <c r="Y4080" s="160"/>
      <c r="Z4080" s="149"/>
      <c r="AA4080" s="149"/>
      <c r="AB4080" s="149"/>
      <c r="AC4080" s="149"/>
      <c r="AD4080" s="149"/>
      <c r="AE4080" s="149"/>
      <c r="AF4080" s="149"/>
      <c r="AG4080" s="149" t="s">
        <v>409</v>
      </c>
      <c r="AH4080" s="149">
        <v>0</v>
      </c>
      <c r="AI4080" s="149"/>
      <c r="AJ4080" s="149"/>
      <c r="AK4080" s="149"/>
      <c r="AL4080" s="149"/>
      <c r="AM4080" s="149"/>
      <c r="AN4080" s="149"/>
      <c r="AO4080" s="149"/>
      <c r="AP4080" s="149"/>
      <c r="AQ4080" s="149"/>
      <c r="AR4080" s="149"/>
      <c r="AS4080" s="149"/>
      <c r="AT4080" s="149"/>
      <c r="AU4080" s="149"/>
      <c r="AV4080" s="149"/>
      <c r="AW4080" s="149"/>
      <c r="AX4080" s="149"/>
      <c r="AY4080" s="149"/>
      <c r="AZ4080" s="149"/>
      <c r="BA4080" s="149"/>
      <c r="BB4080" s="149"/>
      <c r="BC4080" s="149"/>
      <c r="BD4080" s="149"/>
      <c r="BE4080" s="149"/>
      <c r="BF4080" s="149"/>
      <c r="BG4080" s="149"/>
      <c r="BH4080" s="149"/>
    </row>
    <row r="4081" spans="1:60" outlineLevel="3" x14ac:dyDescent="0.2">
      <c r="A4081" s="156"/>
      <c r="B4081" s="157"/>
      <c r="C4081" s="200" t="s">
        <v>2820</v>
      </c>
      <c r="D4081" s="193"/>
      <c r="E4081" s="194">
        <v>15.15</v>
      </c>
      <c r="F4081" s="160"/>
      <c r="G4081" s="160"/>
      <c r="H4081" s="160"/>
      <c r="I4081" s="160"/>
      <c r="J4081" s="160"/>
      <c r="K4081" s="160"/>
      <c r="L4081" s="160"/>
      <c r="M4081" s="160"/>
      <c r="N4081" s="159"/>
      <c r="O4081" s="159"/>
      <c r="P4081" s="159"/>
      <c r="Q4081" s="159"/>
      <c r="R4081" s="160"/>
      <c r="S4081" s="160"/>
      <c r="T4081" s="160"/>
      <c r="U4081" s="160"/>
      <c r="V4081" s="160"/>
      <c r="W4081" s="160"/>
      <c r="X4081" s="160"/>
      <c r="Y4081" s="160"/>
      <c r="Z4081" s="149"/>
      <c r="AA4081" s="149"/>
      <c r="AB4081" s="149"/>
      <c r="AC4081" s="149"/>
      <c r="AD4081" s="149"/>
      <c r="AE4081" s="149"/>
      <c r="AF4081" s="149"/>
      <c r="AG4081" s="149" t="s">
        <v>409</v>
      </c>
      <c r="AH4081" s="149">
        <v>0</v>
      </c>
      <c r="AI4081" s="149"/>
      <c r="AJ4081" s="149"/>
      <c r="AK4081" s="149"/>
      <c r="AL4081" s="149"/>
      <c r="AM4081" s="149"/>
      <c r="AN4081" s="149"/>
      <c r="AO4081" s="149"/>
      <c r="AP4081" s="149"/>
      <c r="AQ4081" s="149"/>
      <c r="AR4081" s="149"/>
      <c r="AS4081" s="149"/>
      <c r="AT4081" s="149"/>
      <c r="AU4081" s="149"/>
      <c r="AV4081" s="149"/>
      <c r="AW4081" s="149"/>
      <c r="AX4081" s="149"/>
      <c r="AY4081" s="149"/>
      <c r="AZ4081" s="149"/>
      <c r="BA4081" s="149"/>
      <c r="BB4081" s="149"/>
      <c r="BC4081" s="149"/>
      <c r="BD4081" s="149"/>
      <c r="BE4081" s="149"/>
      <c r="BF4081" s="149"/>
      <c r="BG4081" s="149"/>
      <c r="BH4081" s="149"/>
    </row>
    <row r="4082" spans="1:60" outlineLevel="3" x14ac:dyDescent="0.2">
      <c r="A4082" s="156"/>
      <c r="B4082" s="157"/>
      <c r="C4082" s="200" t="s">
        <v>2821</v>
      </c>
      <c r="D4082" s="193"/>
      <c r="E4082" s="194">
        <v>15.2</v>
      </c>
      <c r="F4082" s="160"/>
      <c r="G4082" s="160"/>
      <c r="H4082" s="160"/>
      <c r="I4082" s="160"/>
      <c r="J4082" s="160"/>
      <c r="K4082" s="160"/>
      <c r="L4082" s="160"/>
      <c r="M4082" s="160"/>
      <c r="N4082" s="159"/>
      <c r="O4082" s="159"/>
      <c r="P4082" s="159"/>
      <c r="Q4082" s="159"/>
      <c r="R4082" s="160"/>
      <c r="S4082" s="160"/>
      <c r="T4082" s="160"/>
      <c r="U4082" s="160"/>
      <c r="V4082" s="160"/>
      <c r="W4082" s="160"/>
      <c r="X4082" s="160"/>
      <c r="Y4082" s="160"/>
      <c r="Z4082" s="149"/>
      <c r="AA4082" s="149"/>
      <c r="AB4082" s="149"/>
      <c r="AC4082" s="149"/>
      <c r="AD4082" s="149"/>
      <c r="AE4082" s="149"/>
      <c r="AF4082" s="149"/>
      <c r="AG4082" s="149" t="s">
        <v>409</v>
      </c>
      <c r="AH4082" s="149">
        <v>0</v>
      </c>
      <c r="AI4082" s="149"/>
      <c r="AJ4082" s="149"/>
      <c r="AK4082" s="149"/>
      <c r="AL4082" s="149"/>
      <c r="AM4082" s="149"/>
      <c r="AN4082" s="149"/>
      <c r="AO4082" s="149"/>
      <c r="AP4082" s="149"/>
      <c r="AQ4082" s="149"/>
      <c r="AR4082" s="149"/>
      <c r="AS4082" s="149"/>
      <c r="AT4082" s="149"/>
      <c r="AU4082" s="149"/>
      <c r="AV4082" s="149"/>
      <c r="AW4082" s="149"/>
      <c r="AX4082" s="149"/>
      <c r="AY4082" s="149"/>
      <c r="AZ4082" s="149"/>
      <c r="BA4082" s="149"/>
      <c r="BB4082" s="149"/>
      <c r="BC4082" s="149"/>
      <c r="BD4082" s="149"/>
      <c r="BE4082" s="149"/>
      <c r="BF4082" s="149"/>
      <c r="BG4082" s="149"/>
      <c r="BH4082" s="149"/>
    </row>
    <row r="4083" spans="1:60" outlineLevel="3" x14ac:dyDescent="0.2">
      <c r="A4083" s="156"/>
      <c r="B4083" s="157"/>
      <c r="C4083" s="200" t="s">
        <v>2822</v>
      </c>
      <c r="D4083" s="193"/>
      <c r="E4083" s="194">
        <v>22.8</v>
      </c>
      <c r="F4083" s="160"/>
      <c r="G4083" s="160"/>
      <c r="H4083" s="160"/>
      <c r="I4083" s="160"/>
      <c r="J4083" s="160"/>
      <c r="K4083" s="160"/>
      <c r="L4083" s="160"/>
      <c r="M4083" s="160"/>
      <c r="N4083" s="159"/>
      <c r="O4083" s="159"/>
      <c r="P4083" s="159"/>
      <c r="Q4083" s="159"/>
      <c r="R4083" s="160"/>
      <c r="S4083" s="160"/>
      <c r="T4083" s="160"/>
      <c r="U4083" s="160"/>
      <c r="V4083" s="160"/>
      <c r="W4083" s="160"/>
      <c r="X4083" s="160"/>
      <c r="Y4083" s="160"/>
      <c r="Z4083" s="149"/>
      <c r="AA4083" s="149"/>
      <c r="AB4083" s="149"/>
      <c r="AC4083" s="149"/>
      <c r="AD4083" s="149"/>
      <c r="AE4083" s="149"/>
      <c r="AF4083" s="149"/>
      <c r="AG4083" s="149" t="s">
        <v>409</v>
      </c>
      <c r="AH4083" s="149">
        <v>0</v>
      </c>
      <c r="AI4083" s="149"/>
      <c r="AJ4083" s="149"/>
      <c r="AK4083" s="149"/>
      <c r="AL4083" s="149"/>
      <c r="AM4083" s="149"/>
      <c r="AN4083" s="149"/>
      <c r="AO4083" s="149"/>
      <c r="AP4083" s="149"/>
      <c r="AQ4083" s="149"/>
      <c r="AR4083" s="149"/>
      <c r="AS4083" s="149"/>
      <c r="AT4083" s="149"/>
      <c r="AU4083" s="149"/>
      <c r="AV4083" s="149"/>
      <c r="AW4083" s="149"/>
      <c r="AX4083" s="149"/>
      <c r="AY4083" s="149"/>
      <c r="AZ4083" s="149"/>
      <c r="BA4083" s="149"/>
      <c r="BB4083" s="149"/>
      <c r="BC4083" s="149"/>
      <c r="BD4083" s="149"/>
      <c r="BE4083" s="149"/>
      <c r="BF4083" s="149"/>
      <c r="BG4083" s="149"/>
      <c r="BH4083" s="149"/>
    </row>
    <row r="4084" spans="1:60" outlineLevel="3" x14ac:dyDescent="0.2">
      <c r="A4084" s="156"/>
      <c r="B4084" s="157"/>
      <c r="C4084" s="200" t="s">
        <v>2823</v>
      </c>
      <c r="D4084" s="193"/>
      <c r="E4084" s="194">
        <v>22.7</v>
      </c>
      <c r="F4084" s="160"/>
      <c r="G4084" s="160"/>
      <c r="H4084" s="160"/>
      <c r="I4084" s="160"/>
      <c r="J4084" s="160"/>
      <c r="K4084" s="160"/>
      <c r="L4084" s="160"/>
      <c r="M4084" s="160"/>
      <c r="N4084" s="159"/>
      <c r="O4084" s="159"/>
      <c r="P4084" s="159"/>
      <c r="Q4084" s="159"/>
      <c r="R4084" s="160"/>
      <c r="S4084" s="160"/>
      <c r="T4084" s="160"/>
      <c r="U4084" s="160"/>
      <c r="V4084" s="160"/>
      <c r="W4084" s="160"/>
      <c r="X4084" s="160"/>
      <c r="Y4084" s="160"/>
      <c r="Z4084" s="149"/>
      <c r="AA4084" s="149"/>
      <c r="AB4084" s="149"/>
      <c r="AC4084" s="149"/>
      <c r="AD4084" s="149"/>
      <c r="AE4084" s="149"/>
      <c r="AF4084" s="149"/>
      <c r="AG4084" s="149" t="s">
        <v>409</v>
      </c>
      <c r="AH4084" s="149">
        <v>0</v>
      </c>
      <c r="AI4084" s="149"/>
      <c r="AJ4084" s="149"/>
      <c r="AK4084" s="149"/>
      <c r="AL4084" s="149"/>
      <c r="AM4084" s="149"/>
      <c r="AN4084" s="149"/>
      <c r="AO4084" s="149"/>
      <c r="AP4084" s="149"/>
      <c r="AQ4084" s="149"/>
      <c r="AR4084" s="149"/>
      <c r="AS4084" s="149"/>
      <c r="AT4084" s="149"/>
      <c r="AU4084" s="149"/>
      <c r="AV4084" s="149"/>
      <c r="AW4084" s="149"/>
      <c r="AX4084" s="149"/>
      <c r="AY4084" s="149"/>
      <c r="AZ4084" s="149"/>
      <c r="BA4084" s="149"/>
      <c r="BB4084" s="149"/>
      <c r="BC4084" s="149"/>
      <c r="BD4084" s="149"/>
      <c r="BE4084" s="149"/>
      <c r="BF4084" s="149"/>
      <c r="BG4084" s="149"/>
      <c r="BH4084" s="149"/>
    </row>
    <row r="4085" spans="1:60" outlineLevel="3" x14ac:dyDescent="0.2">
      <c r="A4085" s="156"/>
      <c r="B4085" s="157"/>
      <c r="C4085" s="200" t="s">
        <v>2824</v>
      </c>
      <c r="D4085" s="193"/>
      <c r="E4085" s="194">
        <v>22</v>
      </c>
      <c r="F4085" s="160"/>
      <c r="G4085" s="160"/>
      <c r="H4085" s="160"/>
      <c r="I4085" s="160"/>
      <c r="J4085" s="160"/>
      <c r="K4085" s="160"/>
      <c r="L4085" s="160"/>
      <c r="M4085" s="160"/>
      <c r="N4085" s="159"/>
      <c r="O4085" s="159"/>
      <c r="P4085" s="159"/>
      <c r="Q4085" s="159"/>
      <c r="R4085" s="160"/>
      <c r="S4085" s="160"/>
      <c r="T4085" s="160"/>
      <c r="U4085" s="160"/>
      <c r="V4085" s="160"/>
      <c r="W4085" s="160"/>
      <c r="X4085" s="160"/>
      <c r="Y4085" s="160"/>
      <c r="Z4085" s="149"/>
      <c r="AA4085" s="149"/>
      <c r="AB4085" s="149"/>
      <c r="AC4085" s="149"/>
      <c r="AD4085" s="149"/>
      <c r="AE4085" s="149"/>
      <c r="AF4085" s="149"/>
      <c r="AG4085" s="149" t="s">
        <v>409</v>
      </c>
      <c r="AH4085" s="149">
        <v>0</v>
      </c>
      <c r="AI4085" s="149"/>
      <c r="AJ4085" s="149"/>
      <c r="AK4085" s="149"/>
      <c r="AL4085" s="149"/>
      <c r="AM4085" s="149"/>
      <c r="AN4085" s="149"/>
      <c r="AO4085" s="149"/>
      <c r="AP4085" s="149"/>
      <c r="AQ4085" s="149"/>
      <c r="AR4085" s="149"/>
      <c r="AS4085" s="149"/>
      <c r="AT4085" s="149"/>
      <c r="AU4085" s="149"/>
      <c r="AV4085" s="149"/>
      <c r="AW4085" s="149"/>
      <c r="AX4085" s="149"/>
      <c r="AY4085" s="149"/>
      <c r="AZ4085" s="149"/>
      <c r="BA4085" s="149"/>
      <c r="BB4085" s="149"/>
      <c r="BC4085" s="149"/>
      <c r="BD4085" s="149"/>
      <c r="BE4085" s="149"/>
      <c r="BF4085" s="149"/>
      <c r="BG4085" s="149"/>
      <c r="BH4085" s="149"/>
    </row>
    <row r="4086" spans="1:60" outlineLevel="3" x14ac:dyDescent="0.2">
      <c r="A4086" s="156"/>
      <c r="B4086" s="157"/>
      <c r="C4086" s="200" t="s">
        <v>2825</v>
      </c>
      <c r="D4086" s="193"/>
      <c r="E4086" s="194">
        <v>21.9</v>
      </c>
      <c r="F4086" s="160"/>
      <c r="G4086" s="160"/>
      <c r="H4086" s="160"/>
      <c r="I4086" s="160"/>
      <c r="J4086" s="160"/>
      <c r="K4086" s="160"/>
      <c r="L4086" s="160"/>
      <c r="M4086" s="160"/>
      <c r="N4086" s="159"/>
      <c r="O4086" s="159"/>
      <c r="P4086" s="159"/>
      <c r="Q4086" s="159"/>
      <c r="R4086" s="160"/>
      <c r="S4086" s="160"/>
      <c r="T4086" s="160"/>
      <c r="U4086" s="160"/>
      <c r="V4086" s="160"/>
      <c r="W4086" s="160"/>
      <c r="X4086" s="160"/>
      <c r="Y4086" s="160"/>
      <c r="Z4086" s="149"/>
      <c r="AA4086" s="149"/>
      <c r="AB4086" s="149"/>
      <c r="AC4086" s="149"/>
      <c r="AD4086" s="149"/>
      <c r="AE4086" s="149"/>
      <c r="AF4086" s="149"/>
      <c r="AG4086" s="149" t="s">
        <v>409</v>
      </c>
      <c r="AH4086" s="149">
        <v>0</v>
      </c>
      <c r="AI4086" s="149"/>
      <c r="AJ4086" s="149"/>
      <c r="AK4086" s="149"/>
      <c r="AL4086" s="149"/>
      <c r="AM4086" s="149"/>
      <c r="AN4086" s="149"/>
      <c r="AO4086" s="149"/>
      <c r="AP4086" s="149"/>
      <c r="AQ4086" s="149"/>
      <c r="AR4086" s="149"/>
      <c r="AS4086" s="149"/>
      <c r="AT4086" s="149"/>
      <c r="AU4086" s="149"/>
      <c r="AV4086" s="149"/>
      <c r="AW4086" s="149"/>
      <c r="AX4086" s="149"/>
      <c r="AY4086" s="149"/>
      <c r="AZ4086" s="149"/>
      <c r="BA4086" s="149"/>
      <c r="BB4086" s="149"/>
      <c r="BC4086" s="149"/>
      <c r="BD4086" s="149"/>
      <c r="BE4086" s="149"/>
      <c r="BF4086" s="149"/>
      <c r="BG4086" s="149"/>
      <c r="BH4086" s="149"/>
    </row>
    <row r="4087" spans="1:60" outlineLevel="3" x14ac:dyDescent="0.2">
      <c r="A4087" s="156"/>
      <c r="B4087" s="157"/>
      <c r="C4087" s="200" t="s">
        <v>2826</v>
      </c>
      <c r="D4087" s="193"/>
      <c r="E4087" s="194">
        <v>46.2</v>
      </c>
      <c r="F4087" s="160"/>
      <c r="G4087" s="160"/>
      <c r="H4087" s="160"/>
      <c r="I4087" s="160"/>
      <c r="J4087" s="160"/>
      <c r="K4087" s="160"/>
      <c r="L4087" s="160"/>
      <c r="M4087" s="160"/>
      <c r="N4087" s="159"/>
      <c r="O4087" s="159"/>
      <c r="P4087" s="159"/>
      <c r="Q4087" s="159"/>
      <c r="R4087" s="160"/>
      <c r="S4087" s="160"/>
      <c r="T4087" s="160"/>
      <c r="U4087" s="160"/>
      <c r="V4087" s="160"/>
      <c r="W4087" s="160"/>
      <c r="X4087" s="160"/>
      <c r="Y4087" s="160"/>
      <c r="Z4087" s="149"/>
      <c r="AA4087" s="149"/>
      <c r="AB4087" s="149"/>
      <c r="AC4087" s="149"/>
      <c r="AD4087" s="149"/>
      <c r="AE4087" s="149"/>
      <c r="AF4087" s="149"/>
      <c r="AG4087" s="149" t="s">
        <v>409</v>
      </c>
      <c r="AH4087" s="149">
        <v>0</v>
      </c>
      <c r="AI4087" s="149"/>
      <c r="AJ4087" s="149"/>
      <c r="AK4087" s="149"/>
      <c r="AL4087" s="149"/>
      <c r="AM4087" s="149"/>
      <c r="AN4087" s="149"/>
      <c r="AO4087" s="149"/>
      <c r="AP4087" s="149"/>
      <c r="AQ4087" s="149"/>
      <c r="AR4087" s="149"/>
      <c r="AS4087" s="149"/>
      <c r="AT4087" s="149"/>
      <c r="AU4087" s="149"/>
      <c r="AV4087" s="149"/>
      <c r="AW4087" s="149"/>
      <c r="AX4087" s="149"/>
      <c r="AY4087" s="149"/>
      <c r="AZ4087" s="149"/>
      <c r="BA4087" s="149"/>
      <c r="BB4087" s="149"/>
      <c r="BC4087" s="149"/>
      <c r="BD4087" s="149"/>
      <c r="BE4087" s="149"/>
      <c r="BF4087" s="149"/>
      <c r="BG4087" s="149"/>
      <c r="BH4087" s="149"/>
    </row>
    <row r="4088" spans="1:60" outlineLevel="3" x14ac:dyDescent="0.2">
      <c r="A4088" s="156"/>
      <c r="B4088" s="157"/>
      <c r="C4088" s="200" t="s">
        <v>2827</v>
      </c>
      <c r="D4088" s="193"/>
      <c r="E4088" s="194">
        <v>16.2</v>
      </c>
      <c r="F4088" s="160"/>
      <c r="G4088" s="160"/>
      <c r="H4088" s="160"/>
      <c r="I4088" s="160"/>
      <c r="J4088" s="160"/>
      <c r="K4088" s="160"/>
      <c r="L4088" s="160"/>
      <c r="M4088" s="160"/>
      <c r="N4088" s="159"/>
      <c r="O4088" s="159"/>
      <c r="P4088" s="159"/>
      <c r="Q4088" s="159"/>
      <c r="R4088" s="160"/>
      <c r="S4088" s="160"/>
      <c r="T4088" s="160"/>
      <c r="U4088" s="160"/>
      <c r="V4088" s="160"/>
      <c r="W4088" s="160"/>
      <c r="X4088" s="160"/>
      <c r="Y4088" s="160"/>
      <c r="Z4088" s="149"/>
      <c r="AA4088" s="149"/>
      <c r="AB4088" s="149"/>
      <c r="AC4088" s="149"/>
      <c r="AD4088" s="149"/>
      <c r="AE4088" s="149"/>
      <c r="AF4088" s="149"/>
      <c r="AG4088" s="149" t="s">
        <v>409</v>
      </c>
      <c r="AH4088" s="149">
        <v>0</v>
      </c>
      <c r="AI4088" s="149"/>
      <c r="AJ4088" s="149"/>
      <c r="AK4088" s="149"/>
      <c r="AL4088" s="149"/>
      <c r="AM4088" s="149"/>
      <c r="AN4088" s="149"/>
      <c r="AO4088" s="149"/>
      <c r="AP4088" s="149"/>
      <c r="AQ4088" s="149"/>
      <c r="AR4088" s="149"/>
      <c r="AS4088" s="149"/>
      <c r="AT4088" s="149"/>
      <c r="AU4088" s="149"/>
      <c r="AV4088" s="149"/>
      <c r="AW4088" s="149"/>
      <c r="AX4088" s="149"/>
      <c r="AY4088" s="149"/>
      <c r="AZ4088" s="149"/>
      <c r="BA4088" s="149"/>
      <c r="BB4088" s="149"/>
      <c r="BC4088" s="149"/>
      <c r="BD4088" s="149"/>
      <c r="BE4088" s="149"/>
      <c r="BF4088" s="149"/>
      <c r="BG4088" s="149"/>
      <c r="BH4088" s="149"/>
    </row>
    <row r="4089" spans="1:60" outlineLevel="3" x14ac:dyDescent="0.2">
      <c r="A4089" s="156"/>
      <c r="B4089" s="157"/>
      <c r="C4089" s="200" t="s">
        <v>2828</v>
      </c>
      <c r="D4089" s="193"/>
      <c r="E4089" s="194">
        <v>22</v>
      </c>
      <c r="F4089" s="160"/>
      <c r="G4089" s="160"/>
      <c r="H4089" s="160"/>
      <c r="I4089" s="160"/>
      <c r="J4089" s="160"/>
      <c r="K4089" s="160"/>
      <c r="L4089" s="160"/>
      <c r="M4089" s="160"/>
      <c r="N4089" s="159"/>
      <c r="O4089" s="159"/>
      <c r="P4089" s="159"/>
      <c r="Q4089" s="159"/>
      <c r="R4089" s="160"/>
      <c r="S4089" s="160"/>
      <c r="T4089" s="160"/>
      <c r="U4089" s="160"/>
      <c r="V4089" s="160"/>
      <c r="W4089" s="160"/>
      <c r="X4089" s="160"/>
      <c r="Y4089" s="160"/>
      <c r="Z4089" s="149"/>
      <c r="AA4089" s="149"/>
      <c r="AB4089" s="149"/>
      <c r="AC4089" s="149"/>
      <c r="AD4089" s="149"/>
      <c r="AE4089" s="149"/>
      <c r="AF4089" s="149"/>
      <c r="AG4089" s="149" t="s">
        <v>409</v>
      </c>
      <c r="AH4089" s="149">
        <v>0</v>
      </c>
      <c r="AI4089" s="149"/>
      <c r="AJ4089" s="149"/>
      <c r="AK4089" s="149"/>
      <c r="AL4089" s="149"/>
      <c r="AM4089" s="149"/>
      <c r="AN4089" s="149"/>
      <c r="AO4089" s="149"/>
      <c r="AP4089" s="149"/>
      <c r="AQ4089" s="149"/>
      <c r="AR4089" s="149"/>
      <c r="AS4089" s="149"/>
      <c r="AT4089" s="149"/>
      <c r="AU4089" s="149"/>
      <c r="AV4089" s="149"/>
      <c r="AW4089" s="149"/>
      <c r="AX4089" s="149"/>
      <c r="AY4089" s="149"/>
      <c r="AZ4089" s="149"/>
      <c r="BA4089" s="149"/>
      <c r="BB4089" s="149"/>
      <c r="BC4089" s="149"/>
      <c r="BD4089" s="149"/>
      <c r="BE4089" s="149"/>
      <c r="BF4089" s="149"/>
      <c r="BG4089" s="149"/>
      <c r="BH4089" s="149"/>
    </row>
    <row r="4090" spans="1:60" outlineLevel="3" x14ac:dyDescent="0.2">
      <c r="A4090" s="156"/>
      <c r="B4090" s="157"/>
      <c r="C4090" s="200" t="s">
        <v>2829</v>
      </c>
      <c r="D4090" s="193"/>
      <c r="E4090" s="194">
        <v>21.9</v>
      </c>
      <c r="F4090" s="160"/>
      <c r="G4090" s="160"/>
      <c r="H4090" s="160"/>
      <c r="I4090" s="160"/>
      <c r="J4090" s="160"/>
      <c r="K4090" s="160"/>
      <c r="L4090" s="160"/>
      <c r="M4090" s="160"/>
      <c r="N4090" s="159"/>
      <c r="O4090" s="159"/>
      <c r="P4090" s="159"/>
      <c r="Q4090" s="159"/>
      <c r="R4090" s="160"/>
      <c r="S4090" s="160"/>
      <c r="T4090" s="160"/>
      <c r="U4090" s="160"/>
      <c r="V4090" s="160"/>
      <c r="W4090" s="160"/>
      <c r="X4090" s="160"/>
      <c r="Y4090" s="160"/>
      <c r="Z4090" s="149"/>
      <c r="AA4090" s="149"/>
      <c r="AB4090" s="149"/>
      <c r="AC4090" s="149"/>
      <c r="AD4090" s="149"/>
      <c r="AE4090" s="149"/>
      <c r="AF4090" s="149"/>
      <c r="AG4090" s="149" t="s">
        <v>409</v>
      </c>
      <c r="AH4090" s="149">
        <v>0</v>
      </c>
      <c r="AI4090" s="149"/>
      <c r="AJ4090" s="149"/>
      <c r="AK4090" s="149"/>
      <c r="AL4090" s="149"/>
      <c r="AM4090" s="149"/>
      <c r="AN4090" s="149"/>
      <c r="AO4090" s="149"/>
      <c r="AP4090" s="149"/>
      <c r="AQ4090" s="149"/>
      <c r="AR4090" s="149"/>
      <c r="AS4090" s="149"/>
      <c r="AT4090" s="149"/>
      <c r="AU4090" s="149"/>
      <c r="AV4090" s="149"/>
      <c r="AW4090" s="149"/>
      <c r="AX4090" s="149"/>
      <c r="AY4090" s="149"/>
      <c r="AZ4090" s="149"/>
      <c r="BA4090" s="149"/>
      <c r="BB4090" s="149"/>
      <c r="BC4090" s="149"/>
      <c r="BD4090" s="149"/>
      <c r="BE4090" s="149"/>
      <c r="BF4090" s="149"/>
      <c r="BG4090" s="149"/>
      <c r="BH4090" s="149"/>
    </row>
    <row r="4091" spans="1:60" outlineLevel="3" x14ac:dyDescent="0.2">
      <c r="A4091" s="156"/>
      <c r="B4091" s="157"/>
      <c r="C4091" s="200" t="s">
        <v>2830</v>
      </c>
      <c r="D4091" s="193"/>
      <c r="E4091" s="194">
        <v>22.3</v>
      </c>
      <c r="F4091" s="160"/>
      <c r="G4091" s="160"/>
      <c r="H4091" s="160"/>
      <c r="I4091" s="160"/>
      <c r="J4091" s="160"/>
      <c r="K4091" s="160"/>
      <c r="L4091" s="160"/>
      <c r="M4091" s="160"/>
      <c r="N4091" s="159"/>
      <c r="O4091" s="159"/>
      <c r="P4091" s="159"/>
      <c r="Q4091" s="159"/>
      <c r="R4091" s="160"/>
      <c r="S4091" s="160"/>
      <c r="T4091" s="160"/>
      <c r="U4091" s="160"/>
      <c r="V4091" s="160"/>
      <c r="W4091" s="160"/>
      <c r="X4091" s="160"/>
      <c r="Y4091" s="160"/>
      <c r="Z4091" s="149"/>
      <c r="AA4091" s="149"/>
      <c r="AB4091" s="149"/>
      <c r="AC4091" s="149"/>
      <c r="AD4091" s="149"/>
      <c r="AE4091" s="149"/>
      <c r="AF4091" s="149"/>
      <c r="AG4091" s="149" t="s">
        <v>409</v>
      </c>
      <c r="AH4091" s="149">
        <v>0</v>
      </c>
      <c r="AI4091" s="149"/>
      <c r="AJ4091" s="149"/>
      <c r="AK4091" s="149"/>
      <c r="AL4091" s="149"/>
      <c r="AM4091" s="149"/>
      <c r="AN4091" s="149"/>
      <c r="AO4091" s="149"/>
      <c r="AP4091" s="149"/>
      <c r="AQ4091" s="149"/>
      <c r="AR4091" s="149"/>
      <c r="AS4091" s="149"/>
      <c r="AT4091" s="149"/>
      <c r="AU4091" s="149"/>
      <c r="AV4091" s="149"/>
      <c r="AW4091" s="149"/>
      <c r="AX4091" s="149"/>
      <c r="AY4091" s="149"/>
      <c r="AZ4091" s="149"/>
      <c r="BA4091" s="149"/>
      <c r="BB4091" s="149"/>
      <c r="BC4091" s="149"/>
      <c r="BD4091" s="149"/>
      <c r="BE4091" s="149"/>
      <c r="BF4091" s="149"/>
      <c r="BG4091" s="149"/>
      <c r="BH4091" s="149"/>
    </row>
    <row r="4092" spans="1:60" outlineLevel="3" x14ac:dyDescent="0.2">
      <c r="A4092" s="156"/>
      <c r="B4092" s="157"/>
      <c r="C4092" s="201" t="s">
        <v>417</v>
      </c>
      <c r="D4092" s="195"/>
      <c r="E4092" s="196">
        <v>328.08</v>
      </c>
      <c r="F4092" s="160"/>
      <c r="G4092" s="160"/>
      <c r="H4092" s="160"/>
      <c r="I4092" s="160"/>
      <c r="J4092" s="160"/>
      <c r="K4092" s="160"/>
      <c r="L4092" s="160"/>
      <c r="M4092" s="160"/>
      <c r="N4092" s="159"/>
      <c r="O4092" s="159"/>
      <c r="P4092" s="159"/>
      <c r="Q4092" s="159"/>
      <c r="R4092" s="160"/>
      <c r="S4092" s="160"/>
      <c r="T4092" s="160"/>
      <c r="U4092" s="160"/>
      <c r="V4092" s="160"/>
      <c r="W4092" s="160"/>
      <c r="X4092" s="160"/>
      <c r="Y4092" s="160"/>
      <c r="Z4092" s="149"/>
      <c r="AA4092" s="149"/>
      <c r="AB4092" s="149"/>
      <c r="AC4092" s="149"/>
      <c r="AD4092" s="149"/>
      <c r="AE4092" s="149"/>
      <c r="AF4092" s="149"/>
      <c r="AG4092" s="149" t="s">
        <v>409</v>
      </c>
      <c r="AH4092" s="149">
        <v>1</v>
      </c>
      <c r="AI4092" s="149"/>
      <c r="AJ4092" s="149"/>
      <c r="AK4092" s="149"/>
      <c r="AL4092" s="149"/>
      <c r="AM4092" s="149"/>
      <c r="AN4092" s="149"/>
      <c r="AO4092" s="149"/>
      <c r="AP4092" s="149"/>
      <c r="AQ4092" s="149"/>
      <c r="AR4092" s="149"/>
      <c r="AS4092" s="149"/>
      <c r="AT4092" s="149"/>
      <c r="AU4092" s="149"/>
      <c r="AV4092" s="149"/>
      <c r="AW4092" s="149"/>
      <c r="AX4092" s="149"/>
      <c r="AY4092" s="149"/>
      <c r="AZ4092" s="149"/>
      <c r="BA4092" s="149"/>
      <c r="BB4092" s="149"/>
      <c r="BC4092" s="149"/>
      <c r="BD4092" s="149"/>
      <c r="BE4092" s="149"/>
      <c r="BF4092" s="149"/>
      <c r="BG4092" s="149"/>
      <c r="BH4092" s="149"/>
    </row>
    <row r="4093" spans="1:60" outlineLevel="3" x14ac:dyDescent="0.2">
      <c r="A4093" s="156"/>
      <c r="B4093" s="157"/>
      <c r="C4093" s="200" t="s">
        <v>2831</v>
      </c>
      <c r="D4093" s="193"/>
      <c r="E4093" s="194"/>
      <c r="F4093" s="160"/>
      <c r="G4093" s="160"/>
      <c r="H4093" s="160"/>
      <c r="I4093" s="160"/>
      <c r="J4093" s="160"/>
      <c r="K4093" s="160"/>
      <c r="L4093" s="160"/>
      <c r="M4093" s="160"/>
      <c r="N4093" s="159"/>
      <c r="O4093" s="159"/>
      <c r="P4093" s="159"/>
      <c r="Q4093" s="159"/>
      <c r="R4093" s="160"/>
      <c r="S4093" s="160"/>
      <c r="T4093" s="160"/>
      <c r="U4093" s="160"/>
      <c r="V4093" s="160"/>
      <c r="W4093" s="160"/>
      <c r="X4093" s="160"/>
      <c r="Y4093" s="160"/>
      <c r="Z4093" s="149"/>
      <c r="AA4093" s="149"/>
      <c r="AB4093" s="149"/>
      <c r="AC4093" s="149"/>
      <c r="AD4093" s="149"/>
      <c r="AE4093" s="149"/>
      <c r="AF4093" s="149"/>
      <c r="AG4093" s="149" t="s">
        <v>409</v>
      </c>
      <c r="AH4093" s="149">
        <v>0</v>
      </c>
      <c r="AI4093" s="149"/>
      <c r="AJ4093" s="149"/>
      <c r="AK4093" s="149"/>
      <c r="AL4093" s="149"/>
      <c r="AM4093" s="149"/>
      <c r="AN4093" s="149"/>
      <c r="AO4093" s="149"/>
      <c r="AP4093" s="149"/>
      <c r="AQ4093" s="149"/>
      <c r="AR4093" s="149"/>
      <c r="AS4093" s="149"/>
      <c r="AT4093" s="149"/>
      <c r="AU4093" s="149"/>
      <c r="AV4093" s="149"/>
      <c r="AW4093" s="149"/>
      <c r="AX4093" s="149"/>
      <c r="AY4093" s="149"/>
      <c r="AZ4093" s="149"/>
      <c r="BA4093" s="149"/>
      <c r="BB4093" s="149"/>
      <c r="BC4093" s="149"/>
      <c r="BD4093" s="149"/>
      <c r="BE4093" s="149"/>
      <c r="BF4093" s="149"/>
      <c r="BG4093" s="149"/>
      <c r="BH4093" s="149"/>
    </row>
    <row r="4094" spans="1:60" outlineLevel="3" x14ac:dyDescent="0.2">
      <c r="A4094" s="156"/>
      <c r="B4094" s="157"/>
      <c r="C4094" s="200" t="s">
        <v>648</v>
      </c>
      <c r="D4094" s="193"/>
      <c r="E4094" s="194"/>
      <c r="F4094" s="160"/>
      <c r="G4094" s="160"/>
      <c r="H4094" s="160"/>
      <c r="I4094" s="160"/>
      <c r="J4094" s="160"/>
      <c r="K4094" s="160"/>
      <c r="L4094" s="160"/>
      <c r="M4094" s="160"/>
      <c r="N4094" s="159"/>
      <c r="O4094" s="159"/>
      <c r="P4094" s="159"/>
      <c r="Q4094" s="159"/>
      <c r="R4094" s="160"/>
      <c r="S4094" s="160"/>
      <c r="T4094" s="160"/>
      <c r="U4094" s="160"/>
      <c r="V4094" s="160"/>
      <c r="W4094" s="160"/>
      <c r="X4094" s="160"/>
      <c r="Y4094" s="160"/>
      <c r="Z4094" s="149"/>
      <c r="AA4094" s="149"/>
      <c r="AB4094" s="149"/>
      <c r="AC4094" s="149"/>
      <c r="AD4094" s="149"/>
      <c r="AE4094" s="149"/>
      <c r="AF4094" s="149"/>
      <c r="AG4094" s="149" t="s">
        <v>409</v>
      </c>
      <c r="AH4094" s="149">
        <v>0</v>
      </c>
      <c r="AI4094" s="149"/>
      <c r="AJ4094" s="149"/>
      <c r="AK4094" s="149"/>
      <c r="AL4094" s="149"/>
      <c r="AM4094" s="149"/>
      <c r="AN4094" s="149"/>
      <c r="AO4094" s="149"/>
      <c r="AP4094" s="149"/>
      <c r="AQ4094" s="149"/>
      <c r="AR4094" s="149"/>
      <c r="AS4094" s="149"/>
      <c r="AT4094" s="149"/>
      <c r="AU4094" s="149"/>
      <c r="AV4094" s="149"/>
      <c r="AW4094" s="149"/>
      <c r="AX4094" s="149"/>
      <c r="AY4094" s="149"/>
      <c r="AZ4094" s="149"/>
      <c r="BA4094" s="149"/>
      <c r="BB4094" s="149"/>
      <c r="BC4094" s="149"/>
      <c r="BD4094" s="149"/>
      <c r="BE4094" s="149"/>
      <c r="BF4094" s="149"/>
      <c r="BG4094" s="149"/>
      <c r="BH4094" s="149"/>
    </row>
    <row r="4095" spans="1:60" outlineLevel="3" x14ac:dyDescent="0.2">
      <c r="A4095" s="156"/>
      <c r="B4095" s="157"/>
      <c r="C4095" s="200" t="s">
        <v>2832</v>
      </c>
      <c r="D4095" s="193"/>
      <c r="E4095" s="194">
        <v>17.7</v>
      </c>
      <c r="F4095" s="160"/>
      <c r="G4095" s="160"/>
      <c r="H4095" s="160"/>
      <c r="I4095" s="160"/>
      <c r="J4095" s="160"/>
      <c r="K4095" s="160"/>
      <c r="L4095" s="160"/>
      <c r="M4095" s="160"/>
      <c r="N4095" s="159"/>
      <c r="O4095" s="159"/>
      <c r="P4095" s="159"/>
      <c r="Q4095" s="159"/>
      <c r="R4095" s="160"/>
      <c r="S4095" s="160"/>
      <c r="T4095" s="160"/>
      <c r="U4095" s="160"/>
      <c r="V4095" s="160"/>
      <c r="W4095" s="160"/>
      <c r="X4095" s="160"/>
      <c r="Y4095" s="160"/>
      <c r="Z4095" s="149"/>
      <c r="AA4095" s="149"/>
      <c r="AB4095" s="149"/>
      <c r="AC4095" s="149"/>
      <c r="AD4095" s="149"/>
      <c r="AE4095" s="149"/>
      <c r="AF4095" s="149"/>
      <c r="AG4095" s="149" t="s">
        <v>409</v>
      </c>
      <c r="AH4095" s="149">
        <v>0</v>
      </c>
      <c r="AI4095" s="149"/>
      <c r="AJ4095" s="149"/>
      <c r="AK4095" s="149"/>
      <c r="AL4095" s="149"/>
      <c r="AM4095" s="149"/>
      <c r="AN4095" s="149"/>
      <c r="AO4095" s="149"/>
      <c r="AP4095" s="149"/>
      <c r="AQ4095" s="149"/>
      <c r="AR4095" s="149"/>
      <c r="AS4095" s="149"/>
      <c r="AT4095" s="149"/>
      <c r="AU4095" s="149"/>
      <c r="AV4095" s="149"/>
      <c r="AW4095" s="149"/>
      <c r="AX4095" s="149"/>
      <c r="AY4095" s="149"/>
      <c r="AZ4095" s="149"/>
      <c r="BA4095" s="149"/>
      <c r="BB4095" s="149"/>
      <c r="BC4095" s="149"/>
      <c r="BD4095" s="149"/>
      <c r="BE4095" s="149"/>
      <c r="BF4095" s="149"/>
      <c r="BG4095" s="149"/>
      <c r="BH4095" s="149"/>
    </row>
    <row r="4096" spans="1:60" outlineLevel="3" x14ac:dyDescent="0.2">
      <c r="A4096" s="156"/>
      <c r="B4096" s="157"/>
      <c r="C4096" s="200" t="s">
        <v>2833</v>
      </c>
      <c r="D4096" s="193"/>
      <c r="E4096" s="194">
        <v>18.399999999999999</v>
      </c>
      <c r="F4096" s="160"/>
      <c r="G4096" s="160"/>
      <c r="H4096" s="160"/>
      <c r="I4096" s="160"/>
      <c r="J4096" s="160"/>
      <c r="K4096" s="160"/>
      <c r="L4096" s="160"/>
      <c r="M4096" s="160"/>
      <c r="N4096" s="159"/>
      <c r="O4096" s="159"/>
      <c r="P4096" s="159"/>
      <c r="Q4096" s="159"/>
      <c r="R4096" s="160"/>
      <c r="S4096" s="160"/>
      <c r="T4096" s="160"/>
      <c r="U4096" s="160"/>
      <c r="V4096" s="160"/>
      <c r="W4096" s="160"/>
      <c r="X4096" s="160"/>
      <c r="Y4096" s="160"/>
      <c r="Z4096" s="149"/>
      <c r="AA4096" s="149"/>
      <c r="AB4096" s="149"/>
      <c r="AC4096" s="149"/>
      <c r="AD4096" s="149"/>
      <c r="AE4096" s="149"/>
      <c r="AF4096" s="149"/>
      <c r="AG4096" s="149" t="s">
        <v>409</v>
      </c>
      <c r="AH4096" s="149">
        <v>0</v>
      </c>
      <c r="AI4096" s="149"/>
      <c r="AJ4096" s="149"/>
      <c r="AK4096" s="149"/>
      <c r="AL4096" s="149"/>
      <c r="AM4096" s="149"/>
      <c r="AN4096" s="149"/>
      <c r="AO4096" s="149"/>
      <c r="AP4096" s="149"/>
      <c r="AQ4096" s="149"/>
      <c r="AR4096" s="149"/>
      <c r="AS4096" s="149"/>
      <c r="AT4096" s="149"/>
      <c r="AU4096" s="149"/>
      <c r="AV4096" s="149"/>
      <c r="AW4096" s="149"/>
      <c r="AX4096" s="149"/>
      <c r="AY4096" s="149"/>
      <c r="AZ4096" s="149"/>
      <c r="BA4096" s="149"/>
      <c r="BB4096" s="149"/>
      <c r="BC4096" s="149"/>
      <c r="BD4096" s="149"/>
      <c r="BE4096" s="149"/>
      <c r="BF4096" s="149"/>
      <c r="BG4096" s="149"/>
      <c r="BH4096" s="149"/>
    </row>
    <row r="4097" spans="1:60" outlineLevel="3" x14ac:dyDescent="0.2">
      <c r="A4097" s="156"/>
      <c r="B4097" s="157"/>
      <c r="C4097" s="200" t="s">
        <v>2834</v>
      </c>
      <c r="D4097" s="193"/>
      <c r="E4097" s="194">
        <v>16.7</v>
      </c>
      <c r="F4097" s="160"/>
      <c r="G4097" s="160"/>
      <c r="H4097" s="160"/>
      <c r="I4097" s="160"/>
      <c r="J4097" s="160"/>
      <c r="K4097" s="160"/>
      <c r="L4097" s="160"/>
      <c r="M4097" s="160"/>
      <c r="N4097" s="159"/>
      <c r="O4097" s="159"/>
      <c r="P4097" s="159"/>
      <c r="Q4097" s="159"/>
      <c r="R4097" s="160"/>
      <c r="S4097" s="160"/>
      <c r="T4097" s="160"/>
      <c r="U4097" s="160"/>
      <c r="V4097" s="160"/>
      <c r="W4097" s="160"/>
      <c r="X4097" s="160"/>
      <c r="Y4097" s="160"/>
      <c r="Z4097" s="149"/>
      <c r="AA4097" s="149"/>
      <c r="AB4097" s="149"/>
      <c r="AC4097" s="149"/>
      <c r="AD4097" s="149"/>
      <c r="AE4097" s="149"/>
      <c r="AF4097" s="149"/>
      <c r="AG4097" s="149" t="s">
        <v>409</v>
      </c>
      <c r="AH4097" s="149">
        <v>0</v>
      </c>
      <c r="AI4097" s="149"/>
      <c r="AJ4097" s="149"/>
      <c r="AK4097" s="149"/>
      <c r="AL4097" s="149"/>
      <c r="AM4097" s="149"/>
      <c r="AN4097" s="149"/>
      <c r="AO4097" s="149"/>
      <c r="AP4097" s="149"/>
      <c r="AQ4097" s="149"/>
      <c r="AR4097" s="149"/>
      <c r="AS4097" s="149"/>
      <c r="AT4097" s="149"/>
      <c r="AU4097" s="149"/>
      <c r="AV4097" s="149"/>
      <c r="AW4097" s="149"/>
      <c r="AX4097" s="149"/>
      <c r="AY4097" s="149"/>
      <c r="AZ4097" s="149"/>
      <c r="BA4097" s="149"/>
      <c r="BB4097" s="149"/>
      <c r="BC4097" s="149"/>
      <c r="BD4097" s="149"/>
      <c r="BE4097" s="149"/>
      <c r="BF4097" s="149"/>
      <c r="BG4097" s="149"/>
      <c r="BH4097" s="149"/>
    </row>
    <row r="4098" spans="1:60" outlineLevel="3" x14ac:dyDescent="0.2">
      <c r="A4098" s="156"/>
      <c r="B4098" s="157"/>
      <c r="C4098" s="200" t="s">
        <v>2835</v>
      </c>
      <c r="D4098" s="193"/>
      <c r="E4098" s="194">
        <v>38.39</v>
      </c>
      <c r="F4098" s="160"/>
      <c r="G4098" s="160"/>
      <c r="H4098" s="160"/>
      <c r="I4098" s="160"/>
      <c r="J4098" s="160"/>
      <c r="K4098" s="160"/>
      <c r="L4098" s="160"/>
      <c r="M4098" s="160"/>
      <c r="N4098" s="159"/>
      <c r="O4098" s="159"/>
      <c r="P4098" s="159"/>
      <c r="Q4098" s="159"/>
      <c r="R4098" s="160"/>
      <c r="S4098" s="160"/>
      <c r="T4098" s="160"/>
      <c r="U4098" s="160"/>
      <c r="V4098" s="160"/>
      <c r="W4098" s="160"/>
      <c r="X4098" s="160"/>
      <c r="Y4098" s="160"/>
      <c r="Z4098" s="149"/>
      <c r="AA4098" s="149"/>
      <c r="AB4098" s="149"/>
      <c r="AC4098" s="149"/>
      <c r="AD4098" s="149"/>
      <c r="AE4098" s="149"/>
      <c r="AF4098" s="149"/>
      <c r="AG4098" s="149" t="s">
        <v>409</v>
      </c>
      <c r="AH4098" s="149">
        <v>0</v>
      </c>
      <c r="AI4098" s="149"/>
      <c r="AJ4098" s="149"/>
      <c r="AK4098" s="149"/>
      <c r="AL4098" s="149"/>
      <c r="AM4098" s="149"/>
      <c r="AN4098" s="149"/>
      <c r="AO4098" s="149"/>
      <c r="AP4098" s="149"/>
      <c r="AQ4098" s="149"/>
      <c r="AR4098" s="149"/>
      <c r="AS4098" s="149"/>
      <c r="AT4098" s="149"/>
      <c r="AU4098" s="149"/>
      <c r="AV4098" s="149"/>
      <c r="AW4098" s="149"/>
      <c r="AX4098" s="149"/>
      <c r="AY4098" s="149"/>
      <c r="AZ4098" s="149"/>
      <c r="BA4098" s="149"/>
      <c r="BB4098" s="149"/>
      <c r="BC4098" s="149"/>
      <c r="BD4098" s="149"/>
      <c r="BE4098" s="149"/>
      <c r="BF4098" s="149"/>
      <c r="BG4098" s="149"/>
      <c r="BH4098" s="149"/>
    </row>
    <row r="4099" spans="1:60" outlineLevel="3" x14ac:dyDescent="0.2">
      <c r="A4099" s="156"/>
      <c r="B4099" s="157"/>
      <c r="C4099" s="200" t="s">
        <v>2836</v>
      </c>
      <c r="D4099" s="193"/>
      <c r="E4099" s="194">
        <v>21.4</v>
      </c>
      <c r="F4099" s="160"/>
      <c r="G4099" s="160"/>
      <c r="H4099" s="160"/>
      <c r="I4099" s="160"/>
      <c r="J4099" s="160"/>
      <c r="K4099" s="160"/>
      <c r="L4099" s="160"/>
      <c r="M4099" s="160"/>
      <c r="N4099" s="159"/>
      <c r="O4099" s="159"/>
      <c r="P4099" s="159"/>
      <c r="Q4099" s="159"/>
      <c r="R4099" s="160"/>
      <c r="S4099" s="160"/>
      <c r="T4099" s="160"/>
      <c r="U4099" s="160"/>
      <c r="V4099" s="160"/>
      <c r="W4099" s="160"/>
      <c r="X4099" s="160"/>
      <c r="Y4099" s="160"/>
      <c r="Z4099" s="149"/>
      <c r="AA4099" s="149"/>
      <c r="AB4099" s="149"/>
      <c r="AC4099" s="149"/>
      <c r="AD4099" s="149"/>
      <c r="AE4099" s="149"/>
      <c r="AF4099" s="149"/>
      <c r="AG4099" s="149" t="s">
        <v>409</v>
      </c>
      <c r="AH4099" s="149">
        <v>0</v>
      </c>
      <c r="AI4099" s="149"/>
      <c r="AJ4099" s="149"/>
      <c r="AK4099" s="149"/>
      <c r="AL4099" s="149"/>
      <c r="AM4099" s="149"/>
      <c r="AN4099" s="149"/>
      <c r="AO4099" s="149"/>
      <c r="AP4099" s="149"/>
      <c r="AQ4099" s="149"/>
      <c r="AR4099" s="149"/>
      <c r="AS4099" s="149"/>
      <c r="AT4099" s="149"/>
      <c r="AU4099" s="149"/>
      <c r="AV4099" s="149"/>
      <c r="AW4099" s="149"/>
      <c r="AX4099" s="149"/>
      <c r="AY4099" s="149"/>
      <c r="AZ4099" s="149"/>
      <c r="BA4099" s="149"/>
      <c r="BB4099" s="149"/>
      <c r="BC4099" s="149"/>
      <c r="BD4099" s="149"/>
      <c r="BE4099" s="149"/>
      <c r="BF4099" s="149"/>
      <c r="BG4099" s="149"/>
      <c r="BH4099" s="149"/>
    </row>
    <row r="4100" spans="1:60" outlineLevel="3" x14ac:dyDescent="0.2">
      <c r="A4100" s="156"/>
      <c r="B4100" s="157"/>
      <c r="C4100" s="200" t="s">
        <v>2837</v>
      </c>
      <c r="D4100" s="193"/>
      <c r="E4100" s="194">
        <v>54.5</v>
      </c>
      <c r="F4100" s="160"/>
      <c r="G4100" s="160"/>
      <c r="H4100" s="160"/>
      <c r="I4100" s="160"/>
      <c r="J4100" s="160"/>
      <c r="K4100" s="160"/>
      <c r="L4100" s="160"/>
      <c r="M4100" s="160"/>
      <c r="N4100" s="159"/>
      <c r="O4100" s="159"/>
      <c r="P4100" s="159"/>
      <c r="Q4100" s="159"/>
      <c r="R4100" s="160"/>
      <c r="S4100" s="160"/>
      <c r="T4100" s="160"/>
      <c r="U4100" s="160"/>
      <c r="V4100" s="160"/>
      <c r="W4100" s="160"/>
      <c r="X4100" s="160"/>
      <c r="Y4100" s="160"/>
      <c r="Z4100" s="149"/>
      <c r="AA4100" s="149"/>
      <c r="AB4100" s="149"/>
      <c r="AC4100" s="149"/>
      <c r="AD4100" s="149"/>
      <c r="AE4100" s="149"/>
      <c r="AF4100" s="149"/>
      <c r="AG4100" s="149" t="s">
        <v>409</v>
      </c>
      <c r="AH4100" s="149">
        <v>0</v>
      </c>
      <c r="AI4100" s="149"/>
      <c r="AJ4100" s="149"/>
      <c r="AK4100" s="149"/>
      <c r="AL4100" s="149"/>
      <c r="AM4100" s="149"/>
      <c r="AN4100" s="149"/>
      <c r="AO4100" s="149"/>
      <c r="AP4100" s="149"/>
      <c r="AQ4100" s="149"/>
      <c r="AR4100" s="149"/>
      <c r="AS4100" s="149"/>
      <c r="AT4100" s="149"/>
      <c r="AU4100" s="149"/>
      <c r="AV4100" s="149"/>
      <c r="AW4100" s="149"/>
      <c r="AX4100" s="149"/>
      <c r="AY4100" s="149"/>
      <c r="AZ4100" s="149"/>
      <c r="BA4100" s="149"/>
      <c r="BB4100" s="149"/>
      <c r="BC4100" s="149"/>
      <c r="BD4100" s="149"/>
      <c r="BE4100" s="149"/>
      <c r="BF4100" s="149"/>
      <c r="BG4100" s="149"/>
      <c r="BH4100" s="149"/>
    </row>
    <row r="4101" spans="1:60" outlineLevel="3" x14ac:dyDescent="0.2">
      <c r="A4101" s="156"/>
      <c r="B4101" s="157"/>
      <c r="C4101" s="200" t="s">
        <v>2838</v>
      </c>
      <c r="D4101" s="193"/>
      <c r="E4101" s="194">
        <v>35.950000000000003</v>
      </c>
      <c r="F4101" s="160"/>
      <c r="G4101" s="160"/>
      <c r="H4101" s="160"/>
      <c r="I4101" s="160"/>
      <c r="J4101" s="160"/>
      <c r="K4101" s="160"/>
      <c r="L4101" s="160"/>
      <c r="M4101" s="160"/>
      <c r="N4101" s="159"/>
      <c r="O4101" s="159"/>
      <c r="P4101" s="159"/>
      <c r="Q4101" s="159"/>
      <c r="R4101" s="160"/>
      <c r="S4101" s="160"/>
      <c r="T4101" s="160"/>
      <c r="U4101" s="160"/>
      <c r="V4101" s="160"/>
      <c r="W4101" s="160"/>
      <c r="X4101" s="160"/>
      <c r="Y4101" s="160"/>
      <c r="Z4101" s="149"/>
      <c r="AA4101" s="149"/>
      <c r="AB4101" s="149"/>
      <c r="AC4101" s="149"/>
      <c r="AD4101" s="149"/>
      <c r="AE4101" s="149"/>
      <c r="AF4101" s="149"/>
      <c r="AG4101" s="149" t="s">
        <v>409</v>
      </c>
      <c r="AH4101" s="149">
        <v>0</v>
      </c>
      <c r="AI4101" s="149"/>
      <c r="AJ4101" s="149"/>
      <c r="AK4101" s="149"/>
      <c r="AL4101" s="149"/>
      <c r="AM4101" s="149"/>
      <c r="AN4101" s="149"/>
      <c r="AO4101" s="149"/>
      <c r="AP4101" s="149"/>
      <c r="AQ4101" s="149"/>
      <c r="AR4101" s="149"/>
      <c r="AS4101" s="149"/>
      <c r="AT4101" s="149"/>
      <c r="AU4101" s="149"/>
      <c r="AV4101" s="149"/>
      <c r="AW4101" s="149"/>
      <c r="AX4101" s="149"/>
      <c r="AY4101" s="149"/>
      <c r="AZ4101" s="149"/>
      <c r="BA4101" s="149"/>
      <c r="BB4101" s="149"/>
      <c r="BC4101" s="149"/>
      <c r="BD4101" s="149"/>
      <c r="BE4101" s="149"/>
      <c r="BF4101" s="149"/>
      <c r="BG4101" s="149"/>
      <c r="BH4101" s="149"/>
    </row>
    <row r="4102" spans="1:60" outlineLevel="3" x14ac:dyDescent="0.2">
      <c r="A4102" s="156"/>
      <c r="B4102" s="157"/>
      <c r="C4102" s="200" t="s">
        <v>2839</v>
      </c>
      <c r="D4102" s="193"/>
      <c r="E4102" s="194">
        <v>18.3</v>
      </c>
      <c r="F4102" s="160"/>
      <c r="G4102" s="160"/>
      <c r="H4102" s="160"/>
      <c r="I4102" s="160"/>
      <c r="J4102" s="160"/>
      <c r="K4102" s="160"/>
      <c r="L4102" s="160"/>
      <c r="M4102" s="160"/>
      <c r="N4102" s="159"/>
      <c r="O4102" s="159"/>
      <c r="P4102" s="159"/>
      <c r="Q4102" s="159"/>
      <c r="R4102" s="160"/>
      <c r="S4102" s="160"/>
      <c r="T4102" s="160"/>
      <c r="U4102" s="160"/>
      <c r="V4102" s="160"/>
      <c r="W4102" s="160"/>
      <c r="X4102" s="160"/>
      <c r="Y4102" s="160"/>
      <c r="Z4102" s="149"/>
      <c r="AA4102" s="149"/>
      <c r="AB4102" s="149"/>
      <c r="AC4102" s="149"/>
      <c r="AD4102" s="149"/>
      <c r="AE4102" s="149"/>
      <c r="AF4102" s="149"/>
      <c r="AG4102" s="149" t="s">
        <v>409</v>
      </c>
      <c r="AH4102" s="149">
        <v>0</v>
      </c>
      <c r="AI4102" s="149"/>
      <c r="AJ4102" s="149"/>
      <c r="AK4102" s="149"/>
      <c r="AL4102" s="149"/>
      <c r="AM4102" s="149"/>
      <c r="AN4102" s="149"/>
      <c r="AO4102" s="149"/>
      <c r="AP4102" s="149"/>
      <c r="AQ4102" s="149"/>
      <c r="AR4102" s="149"/>
      <c r="AS4102" s="149"/>
      <c r="AT4102" s="149"/>
      <c r="AU4102" s="149"/>
      <c r="AV4102" s="149"/>
      <c r="AW4102" s="149"/>
      <c r="AX4102" s="149"/>
      <c r="AY4102" s="149"/>
      <c r="AZ4102" s="149"/>
      <c r="BA4102" s="149"/>
      <c r="BB4102" s="149"/>
      <c r="BC4102" s="149"/>
      <c r="BD4102" s="149"/>
      <c r="BE4102" s="149"/>
      <c r="BF4102" s="149"/>
      <c r="BG4102" s="149"/>
      <c r="BH4102" s="149"/>
    </row>
    <row r="4103" spans="1:60" outlineLevel="3" x14ac:dyDescent="0.2">
      <c r="A4103" s="156"/>
      <c r="B4103" s="157"/>
      <c r="C4103" s="200" t="s">
        <v>2840</v>
      </c>
      <c r="D4103" s="193"/>
      <c r="E4103" s="194">
        <v>20.7</v>
      </c>
      <c r="F4103" s="160"/>
      <c r="G4103" s="160"/>
      <c r="H4103" s="160"/>
      <c r="I4103" s="160"/>
      <c r="J4103" s="160"/>
      <c r="K4103" s="160"/>
      <c r="L4103" s="160"/>
      <c r="M4103" s="160"/>
      <c r="N4103" s="159"/>
      <c r="O4103" s="159"/>
      <c r="P4103" s="159"/>
      <c r="Q4103" s="159"/>
      <c r="R4103" s="160"/>
      <c r="S4103" s="160"/>
      <c r="T4103" s="160"/>
      <c r="U4103" s="160"/>
      <c r="V4103" s="160"/>
      <c r="W4103" s="160"/>
      <c r="X4103" s="160"/>
      <c r="Y4103" s="160"/>
      <c r="Z4103" s="149"/>
      <c r="AA4103" s="149"/>
      <c r="AB4103" s="149"/>
      <c r="AC4103" s="149"/>
      <c r="AD4103" s="149"/>
      <c r="AE4103" s="149"/>
      <c r="AF4103" s="149"/>
      <c r="AG4103" s="149" t="s">
        <v>409</v>
      </c>
      <c r="AH4103" s="149">
        <v>0</v>
      </c>
      <c r="AI4103" s="149"/>
      <c r="AJ4103" s="149"/>
      <c r="AK4103" s="149"/>
      <c r="AL4103" s="149"/>
      <c r="AM4103" s="149"/>
      <c r="AN4103" s="149"/>
      <c r="AO4103" s="149"/>
      <c r="AP4103" s="149"/>
      <c r="AQ4103" s="149"/>
      <c r="AR4103" s="149"/>
      <c r="AS4103" s="149"/>
      <c r="AT4103" s="149"/>
      <c r="AU4103" s="149"/>
      <c r="AV4103" s="149"/>
      <c r="AW4103" s="149"/>
      <c r="AX4103" s="149"/>
      <c r="AY4103" s="149"/>
      <c r="AZ4103" s="149"/>
      <c r="BA4103" s="149"/>
      <c r="BB4103" s="149"/>
      <c r="BC4103" s="149"/>
      <c r="BD4103" s="149"/>
      <c r="BE4103" s="149"/>
      <c r="BF4103" s="149"/>
      <c r="BG4103" s="149"/>
      <c r="BH4103" s="149"/>
    </row>
    <row r="4104" spans="1:60" outlineLevel="3" x14ac:dyDescent="0.2">
      <c r="A4104" s="156"/>
      <c r="B4104" s="157"/>
      <c r="C4104" s="200" t="s">
        <v>2841</v>
      </c>
      <c r="D4104" s="193"/>
      <c r="E4104" s="194">
        <v>14</v>
      </c>
      <c r="F4104" s="160"/>
      <c r="G4104" s="160"/>
      <c r="H4104" s="160"/>
      <c r="I4104" s="160"/>
      <c r="J4104" s="160"/>
      <c r="K4104" s="160"/>
      <c r="L4104" s="160"/>
      <c r="M4104" s="160"/>
      <c r="N4104" s="159"/>
      <c r="O4104" s="159"/>
      <c r="P4104" s="159"/>
      <c r="Q4104" s="159"/>
      <c r="R4104" s="160"/>
      <c r="S4104" s="160"/>
      <c r="T4104" s="160"/>
      <c r="U4104" s="160"/>
      <c r="V4104" s="160"/>
      <c r="W4104" s="160"/>
      <c r="X4104" s="160"/>
      <c r="Y4104" s="160"/>
      <c r="Z4104" s="149"/>
      <c r="AA4104" s="149"/>
      <c r="AB4104" s="149"/>
      <c r="AC4104" s="149"/>
      <c r="AD4104" s="149"/>
      <c r="AE4104" s="149"/>
      <c r="AF4104" s="149"/>
      <c r="AG4104" s="149" t="s">
        <v>409</v>
      </c>
      <c r="AH4104" s="149">
        <v>0</v>
      </c>
      <c r="AI4104" s="149"/>
      <c r="AJ4104" s="149"/>
      <c r="AK4104" s="149"/>
      <c r="AL4104" s="149"/>
      <c r="AM4104" s="149"/>
      <c r="AN4104" s="149"/>
      <c r="AO4104" s="149"/>
      <c r="AP4104" s="149"/>
      <c r="AQ4104" s="149"/>
      <c r="AR4104" s="149"/>
      <c r="AS4104" s="149"/>
      <c r="AT4104" s="149"/>
      <c r="AU4104" s="149"/>
      <c r="AV4104" s="149"/>
      <c r="AW4104" s="149"/>
      <c r="AX4104" s="149"/>
      <c r="AY4104" s="149"/>
      <c r="AZ4104" s="149"/>
      <c r="BA4104" s="149"/>
      <c r="BB4104" s="149"/>
      <c r="BC4104" s="149"/>
      <c r="BD4104" s="149"/>
      <c r="BE4104" s="149"/>
      <c r="BF4104" s="149"/>
      <c r="BG4104" s="149"/>
      <c r="BH4104" s="149"/>
    </row>
    <row r="4105" spans="1:60" outlineLevel="3" x14ac:dyDescent="0.2">
      <c r="A4105" s="156"/>
      <c r="B4105" s="157"/>
      <c r="C4105" s="200" t="s">
        <v>2842</v>
      </c>
      <c r="D4105" s="193"/>
      <c r="E4105" s="194">
        <v>22.8</v>
      </c>
      <c r="F4105" s="160"/>
      <c r="G4105" s="160"/>
      <c r="H4105" s="160"/>
      <c r="I4105" s="160"/>
      <c r="J4105" s="160"/>
      <c r="K4105" s="160"/>
      <c r="L4105" s="160"/>
      <c r="M4105" s="160"/>
      <c r="N4105" s="159"/>
      <c r="O4105" s="159"/>
      <c r="P4105" s="159"/>
      <c r="Q4105" s="159"/>
      <c r="R4105" s="160"/>
      <c r="S4105" s="160"/>
      <c r="T4105" s="160"/>
      <c r="U4105" s="160"/>
      <c r="V4105" s="160"/>
      <c r="W4105" s="160"/>
      <c r="X4105" s="160"/>
      <c r="Y4105" s="160"/>
      <c r="Z4105" s="149"/>
      <c r="AA4105" s="149"/>
      <c r="AB4105" s="149"/>
      <c r="AC4105" s="149"/>
      <c r="AD4105" s="149"/>
      <c r="AE4105" s="149"/>
      <c r="AF4105" s="149"/>
      <c r="AG4105" s="149" t="s">
        <v>409</v>
      </c>
      <c r="AH4105" s="149">
        <v>0</v>
      </c>
      <c r="AI4105" s="149"/>
      <c r="AJ4105" s="149"/>
      <c r="AK4105" s="149"/>
      <c r="AL4105" s="149"/>
      <c r="AM4105" s="149"/>
      <c r="AN4105" s="149"/>
      <c r="AO4105" s="149"/>
      <c r="AP4105" s="149"/>
      <c r="AQ4105" s="149"/>
      <c r="AR4105" s="149"/>
      <c r="AS4105" s="149"/>
      <c r="AT4105" s="149"/>
      <c r="AU4105" s="149"/>
      <c r="AV4105" s="149"/>
      <c r="AW4105" s="149"/>
      <c r="AX4105" s="149"/>
      <c r="AY4105" s="149"/>
      <c r="AZ4105" s="149"/>
      <c r="BA4105" s="149"/>
      <c r="BB4105" s="149"/>
      <c r="BC4105" s="149"/>
      <c r="BD4105" s="149"/>
      <c r="BE4105" s="149"/>
      <c r="BF4105" s="149"/>
      <c r="BG4105" s="149"/>
      <c r="BH4105" s="149"/>
    </row>
    <row r="4106" spans="1:60" outlineLevel="3" x14ac:dyDescent="0.2">
      <c r="A4106" s="156"/>
      <c r="B4106" s="157"/>
      <c r="C4106" s="200" t="s">
        <v>2843</v>
      </c>
      <c r="D4106" s="193"/>
      <c r="E4106" s="194">
        <v>22.7</v>
      </c>
      <c r="F4106" s="160"/>
      <c r="G4106" s="160"/>
      <c r="H4106" s="160"/>
      <c r="I4106" s="160"/>
      <c r="J4106" s="160"/>
      <c r="K4106" s="160"/>
      <c r="L4106" s="160"/>
      <c r="M4106" s="160"/>
      <c r="N4106" s="159"/>
      <c r="O4106" s="159"/>
      <c r="P4106" s="159"/>
      <c r="Q4106" s="159"/>
      <c r="R4106" s="160"/>
      <c r="S4106" s="160"/>
      <c r="T4106" s="160"/>
      <c r="U4106" s="160"/>
      <c r="V4106" s="160"/>
      <c r="W4106" s="160"/>
      <c r="X4106" s="160"/>
      <c r="Y4106" s="160"/>
      <c r="Z4106" s="149"/>
      <c r="AA4106" s="149"/>
      <c r="AB4106" s="149"/>
      <c r="AC4106" s="149"/>
      <c r="AD4106" s="149"/>
      <c r="AE4106" s="149"/>
      <c r="AF4106" s="149"/>
      <c r="AG4106" s="149" t="s">
        <v>409</v>
      </c>
      <c r="AH4106" s="149">
        <v>0</v>
      </c>
      <c r="AI4106" s="149"/>
      <c r="AJ4106" s="149"/>
      <c r="AK4106" s="149"/>
      <c r="AL4106" s="149"/>
      <c r="AM4106" s="149"/>
      <c r="AN4106" s="149"/>
      <c r="AO4106" s="149"/>
      <c r="AP4106" s="149"/>
      <c r="AQ4106" s="149"/>
      <c r="AR4106" s="149"/>
      <c r="AS4106" s="149"/>
      <c r="AT4106" s="149"/>
      <c r="AU4106" s="149"/>
      <c r="AV4106" s="149"/>
      <c r="AW4106" s="149"/>
      <c r="AX4106" s="149"/>
      <c r="AY4106" s="149"/>
      <c r="AZ4106" s="149"/>
      <c r="BA4106" s="149"/>
      <c r="BB4106" s="149"/>
      <c r="BC4106" s="149"/>
      <c r="BD4106" s="149"/>
      <c r="BE4106" s="149"/>
      <c r="BF4106" s="149"/>
      <c r="BG4106" s="149"/>
      <c r="BH4106" s="149"/>
    </row>
    <row r="4107" spans="1:60" outlineLevel="3" x14ac:dyDescent="0.2">
      <c r="A4107" s="156"/>
      <c r="B4107" s="157"/>
      <c r="C4107" s="200" t="s">
        <v>2844</v>
      </c>
      <c r="D4107" s="193"/>
      <c r="E4107" s="194">
        <v>22</v>
      </c>
      <c r="F4107" s="160"/>
      <c r="G4107" s="160"/>
      <c r="H4107" s="160"/>
      <c r="I4107" s="160"/>
      <c r="J4107" s="160"/>
      <c r="K4107" s="160"/>
      <c r="L4107" s="160"/>
      <c r="M4107" s="160"/>
      <c r="N4107" s="159"/>
      <c r="O4107" s="159"/>
      <c r="P4107" s="159"/>
      <c r="Q4107" s="159"/>
      <c r="R4107" s="160"/>
      <c r="S4107" s="160"/>
      <c r="T4107" s="160"/>
      <c r="U4107" s="160"/>
      <c r="V4107" s="160"/>
      <c r="W4107" s="160"/>
      <c r="X4107" s="160"/>
      <c r="Y4107" s="160"/>
      <c r="Z4107" s="149"/>
      <c r="AA4107" s="149"/>
      <c r="AB4107" s="149"/>
      <c r="AC4107" s="149"/>
      <c r="AD4107" s="149"/>
      <c r="AE4107" s="149"/>
      <c r="AF4107" s="149"/>
      <c r="AG4107" s="149" t="s">
        <v>409</v>
      </c>
      <c r="AH4107" s="149">
        <v>0</v>
      </c>
      <c r="AI4107" s="149"/>
      <c r="AJ4107" s="149"/>
      <c r="AK4107" s="149"/>
      <c r="AL4107" s="149"/>
      <c r="AM4107" s="149"/>
      <c r="AN4107" s="149"/>
      <c r="AO4107" s="149"/>
      <c r="AP4107" s="149"/>
      <c r="AQ4107" s="149"/>
      <c r="AR4107" s="149"/>
      <c r="AS4107" s="149"/>
      <c r="AT4107" s="149"/>
      <c r="AU4107" s="149"/>
      <c r="AV4107" s="149"/>
      <c r="AW4107" s="149"/>
      <c r="AX4107" s="149"/>
      <c r="AY4107" s="149"/>
      <c r="AZ4107" s="149"/>
      <c r="BA4107" s="149"/>
      <c r="BB4107" s="149"/>
      <c r="BC4107" s="149"/>
      <c r="BD4107" s="149"/>
      <c r="BE4107" s="149"/>
      <c r="BF4107" s="149"/>
      <c r="BG4107" s="149"/>
      <c r="BH4107" s="149"/>
    </row>
    <row r="4108" spans="1:60" outlineLevel="3" x14ac:dyDescent="0.2">
      <c r="A4108" s="156"/>
      <c r="B4108" s="157"/>
      <c r="C4108" s="200" t="s">
        <v>2845</v>
      </c>
      <c r="D4108" s="193"/>
      <c r="E4108" s="194">
        <v>21.9</v>
      </c>
      <c r="F4108" s="160"/>
      <c r="G4108" s="160"/>
      <c r="H4108" s="160"/>
      <c r="I4108" s="160"/>
      <c r="J4108" s="160"/>
      <c r="K4108" s="160"/>
      <c r="L4108" s="160"/>
      <c r="M4108" s="160"/>
      <c r="N4108" s="159"/>
      <c r="O4108" s="159"/>
      <c r="P4108" s="159"/>
      <c r="Q4108" s="159"/>
      <c r="R4108" s="160"/>
      <c r="S4108" s="160"/>
      <c r="T4108" s="160"/>
      <c r="U4108" s="160"/>
      <c r="V4108" s="160"/>
      <c r="W4108" s="160"/>
      <c r="X4108" s="160"/>
      <c r="Y4108" s="160"/>
      <c r="Z4108" s="149"/>
      <c r="AA4108" s="149"/>
      <c r="AB4108" s="149"/>
      <c r="AC4108" s="149"/>
      <c r="AD4108" s="149"/>
      <c r="AE4108" s="149"/>
      <c r="AF4108" s="149"/>
      <c r="AG4108" s="149" t="s">
        <v>409</v>
      </c>
      <c r="AH4108" s="149">
        <v>0</v>
      </c>
      <c r="AI4108" s="149"/>
      <c r="AJ4108" s="149"/>
      <c r="AK4108" s="149"/>
      <c r="AL4108" s="149"/>
      <c r="AM4108" s="149"/>
      <c r="AN4108" s="149"/>
      <c r="AO4108" s="149"/>
      <c r="AP4108" s="149"/>
      <c r="AQ4108" s="149"/>
      <c r="AR4108" s="149"/>
      <c r="AS4108" s="149"/>
      <c r="AT4108" s="149"/>
      <c r="AU4108" s="149"/>
      <c r="AV4108" s="149"/>
      <c r="AW4108" s="149"/>
      <c r="AX4108" s="149"/>
      <c r="AY4108" s="149"/>
      <c r="AZ4108" s="149"/>
      <c r="BA4108" s="149"/>
      <c r="BB4108" s="149"/>
      <c r="BC4108" s="149"/>
      <c r="BD4108" s="149"/>
      <c r="BE4108" s="149"/>
      <c r="BF4108" s="149"/>
      <c r="BG4108" s="149"/>
      <c r="BH4108" s="149"/>
    </row>
    <row r="4109" spans="1:60" outlineLevel="3" x14ac:dyDescent="0.2">
      <c r="A4109" s="156"/>
      <c r="B4109" s="157"/>
      <c r="C4109" s="200" t="s">
        <v>2846</v>
      </c>
      <c r="D4109" s="193"/>
      <c r="E4109" s="194">
        <v>39.9</v>
      </c>
      <c r="F4109" s="160"/>
      <c r="G4109" s="160"/>
      <c r="H4109" s="160"/>
      <c r="I4109" s="160"/>
      <c r="J4109" s="160"/>
      <c r="K4109" s="160"/>
      <c r="L4109" s="160"/>
      <c r="M4109" s="160"/>
      <c r="N4109" s="159"/>
      <c r="O4109" s="159"/>
      <c r="P4109" s="159"/>
      <c r="Q4109" s="159"/>
      <c r="R4109" s="160"/>
      <c r="S4109" s="160"/>
      <c r="T4109" s="160"/>
      <c r="U4109" s="160"/>
      <c r="V4109" s="160"/>
      <c r="W4109" s="160"/>
      <c r="X4109" s="160"/>
      <c r="Y4109" s="160"/>
      <c r="Z4109" s="149"/>
      <c r="AA4109" s="149"/>
      <c r="AB4109" s="149"/>
      <c r="AC4109" s="149"/>
      <c r="AD4109" s="149"/>
      <c r="AE4109" s="149"/>
      <c r="AF4109" s="149"/>
      <c r="AG4109" s="149" t="s">
        <v>409</v>
      </c>
      <c r="AH4109" s="149">
        <v>0</v>
      </c>
      <c r="AI4109" s="149"/>
      <c r="AJ4109" s="149"/>
      <c r="AK4109" s="149"/>
      <c r="AL4109" s="149"/>
      <c r="AM4109" s="149"/>
      <c r="AN4109" s="149"/>
      <c r="AO4109" s="149"/>
      <c r="AP4109" s="149"/>
      <c r="AQ4109" s="149"/>
      <c r="AR4109" s="149"/>
      <c r="AS4109" s="149"/>
      <c r="AT4109" s="149"/>
      <c r="AU4109" s="149"/>
      <c r="AV4109" s="149"/>
      <c r="AW4109" s="149"/>
      <c r="AX4109" s="149"/>
      <c r="AY4109" s="149"/>
      <c r="AZ4109" s="149"/>
      <c r="BA4109" s="149"/>
      <c r="BB4109" s="149"/>
      <c r="BC4109" s="149"/>
      <c r="BD4109" s="149"/>
      <c r="BE4109" s="149"/>
      <c r="BF4109" s="149"/>
      <c r="BG4109" s="149"/>
      <c r="BH4109" s="149"/>
    </row>
    <row r="4110" spans="1:60" outlineLevel="3" x14ac:dyDescent="0.2">
      <c r="A4110" s="156"/>
      <c r="B4110" s="157"/>
      <c r="C4110" s="200" t="s">
        <v>2847</v>
      </c>
      <c r="D4110" s="193"/>
      <c r="E4110" s="194">
        <v>16.2</v>
      </c>
      <c r="F4110" s="160"/>
      <c r="G4110" s="160"/>
      <c r="H4110" s="160"/>
      <c r="I4110" s="160"/>
      <c r="J4110" s="160"/>
      <c r="K4110" s="160"/>
      <c r="L4110" s="160"/>
      <c r="M4110" s="160"/>
      <c r="N4110" s="159"/>
      <c r="O4110" s="159"/>
      <c r="P4110" s="159"/>
      <c r="Q4110" s="159"/>
      <c r="R4110" s="160"/>
      <c r="S4110" s="160"/>
      <c r="T4110" s="160"/>
      <c r="U4110" s="160"/>
      <c r="V4110" s="160"/>
      <c r="W4110" s="160"/>
      <c r="X4110" s="160"/>
      <c r="Y4110" s="160"/>
      <c r="Z4110" s="149"/>
      <c r="AA4110" s="149"/>
      <c r="AB4110" s="149"/>
      <c r="AC4110" s="149"/>
      <c r="AD4110" s="149"/>
      <c r="AE4110" s="149"/>
      <c r="AF4110" s="149"/>
      <c r="AG4110" s="149" t="s">
        <v>409</v>
      </c>
      <c r="AH4110" s="149">
        <v>0</v>
      </c>
      <c r="AI4110" s="149"/>
      <c r="AJ4110" s="149"/>
      <c r="AK4110" s="149"/>
      <c r="AL4110" s="149"/>
      <c r="AM4110" s="149"/>
      <c r="AN4110" s="149"/>
      <c r="AO4110" s="149"/>
      <c r="AP4110" s="149"/>
      <c r="AQ4110" s="149"/>
      <c r="AR4110" s="149"/>
      <c r="AS4110" s="149"/>
      <c r="AT4110" s="149"/>
      <c r="AU4110" s="149"/>
      <c r="AV4110" s="149"/>
      <c r="AW4110" s="149"/>
      <c r="AX4110" s="149"/>
      <c r="AY4110" s="149"/>
      <c r="AZ4110" s="149"/>
      <c r="BA4110" s="149"/>
      <c r="BB4110" s="149"/>
      <c r="BC4110" s="149"/>
      <c r="BD4110" s="149"/>
      <c r="BE4110" s="149"/>
      <c r="BF4110" s="149"/>
      <c r="BG4110" s="149"/>
      <c r="BH4110" s="149"/>
    </row>
    <row r="4111" spans="1:60" outlineLevel="3" x14ac:dyDescent="0.2">
      <c r="A4111" s="156"/>
      <c r="B4111" s="157"/>
      <c r="C4111" s="200" t="s">
        <v>2848</v>
      </c>
      <c r="D4111" s="193"/>
      <c r="E4111" s="194">
        <v>22</v>
      </c>
      <c r="F4111" s="160"/>
      <c r="G4111" s="160"/>
      <c r="H4111" s="160"/>
      <c r="I4111" s="160"/>
      <c r="J4111" s="160"/>
      <c r="K4111" s="160"/>
      <c r="L4111" s="160"/>
      <c r="M4111" s="160"/>
      <c r="N4111" s="159"/>
      <c r="O4111" s="159"/>
      <c r="P4111" s="159"/>
      <c r="Q4111" s="159"/>
      <c r="R4111" s="160"/>
      <c r="S4111" s="160"/>
      <c r="T4111" s="160"/>
      <c r="U4111" s="160"/>
      <c r="V4111" s="160"/>
      <c r="W4111" s="160"/>
      <c r="X4111" s="160"/>
      <c r="Y4111" s="160"/>
      <c r="Z4111" s="149"/>
      <c r="AA4111" s="149"/>
      <c r="AB4111" s="149"/>
      <c r="AC4111" s="149"/>
      <c r="AD4111" s="149"/>
      <c r="AE4111" s="149"/>
      <c r="AF4111" s="149"/>
      <c r="AG4111" s="149" t="s">
        <v>409</v>
      </c>
      <c r="AH4111" s="149">
        <v>0</v>
      </c>
      <c r="AI4111" s="149"/>
      <c r="AJ4111" s="149"/>
      <c r="AK4111" s="149"/>
      <c r="AL4111" s="149"/>
      <c r="AM4111" s="149"/>
      <c r="AN4111" s="149"/>
      <c r="AO4111" s="149"/>
      <c r="AP4111" s="149"/>
      <c r="AQ4111" s="149"/>
      <c r="AR4111" s="149"/>
      <c r="AS4111" s="149"/>
      <c r="AT4111" s="149"/>
      <c r="AU4111" s="149"/>
      <c r="AV4111" s="149"/>
      <c r="AW4111" s="149"/>
      <c r="AX4111" s="149"/>
      <c r="AY4111" s="149"/>
      <c r="AZ4111" s="149"/>
      <c r="BA4111" s="149"/>
      <c r="BB4111" s="149"/>
      <c r="BC4111" s="149"/>
      <c r="BD4111" s="149"/>
      <c r="BE4111" s="149"/>
      <c r="BF4111" s="149"/>
      <c r="BG4111" s="149"/>
      <c r="BH4111" s="149"/>
    </row>
    <row r="4112" spans="1:60" outlineLevel="3" x14ac:dyDescent="0.2">
      <c r="A4112" s="156"/>
      <c r="B4112" s="157"/>
      <c r="C4112" s="200" t="s">
        <v>2849</v>
      </c>
      <c r="D4112" s="193"/>
      <c r="E4112" s="194">
        <v>21.9</v>
      </c>
      <c r="F4112" s="160"/>
      <c r="G4112" s="160"/>
      <c r="H4112" s="160"/>
      <c r="I4112" s="160"/>
      <c r="J4112" s="160"/>
      <c r="K4112" s="160"/>
      <c r="L4112" s="160"/>
      <c r="M4112" s="160"/>
      <c r="N4112" s="159"/>
      <c r="O4112" s="159"/>
      <c r="P4112" s="159"/>
      <c r="Q4112" s="159"/>
      <c r="R4112" s="160"/>
      <c r="S4112" s="160"/>
      <c r="T4112" s="160"/>
      <c r="U4112" s="160"/>
      <c r="V4112" s="160"/>
      <c r="W4112" s="160"/>
      <c r="X4112" s="160"/>
      <c r="Y4112" s="160"/>
      <c r="Z4112" s="149"/>
      <c r="AA4112" s="149"/>
      <c r="AB4112" s="149"/>
      <c r="AC4112" s="149"/>
      <c r="AD4112" s="149"/>
      <c r="AE4112" s="149"/>
      <c r="AF4112" s="149"/>
      <c r="AG4112" s="149" t="s">
        <v>409</v>
      </c>
      <c r="AH4112" s="149">
        <v>0</v>
      </c>
      <c r="AI4112" s="149"/>
      <c r="AJ4112" s="149"/>
      <c r="AK4112" s="149"/>
      <c r="AL4112" s="149"/>
      <c r="AM4112" s="149"/>
      <c r="AN4112" s="149"/>
      <c r="AO4112" s="149"/>
      <c r="AP4112" s="149"/>
      <c r="AQ4112" s="149"/>
      <c r="AR4112" s="149"/>
      <c r="AS4112" s="149"/>
      <c r="AT4112" s="149"/>
      <c r="AU4112" s="149"/>
      <c r="AV4112" s="149"/>
      <c r="AW4112" s="149"/>
      <c r="AX4112" s="149"/>
      <c r="AY4112" s="149"/>
      <c r="AZ4112" s="149"/>
      <c r="BA4112" s="149"/>
      <c r="BB4112" s="149"/>
      <c r="BC4112" s="149"/>
      <c r="BD4112" s="149"/>
      <c r="BE4112" s="149"/>
      <c r="BF4112" s="149"/>
      <c r="BG4112" s="149"/>
      <c r="BH4112" s="149"/>
    </row>
    <row r="4113" spans="1:60" outlineLevel="3" x14ac:dyDescent="0.2">
      <c r="A4113" s="156"/>
      <c r="B4113" s="157"/>
      <c r="C4113" s="200" t="s">
        <v>2850</v>
      </c>
      <c r="D4113" s="193"/>
      <c r="E4113" s="194">
        <v>22.3</v>
      </c>
      <c r="F4113" s="160"/>
      <c r="G4113" s="160"/>
      <c r="H4113" s="160"/>
      <c r="I4113" s="160"/>
      <c r="J4113" s="160"/>
      <c r="K4113" s="160"/>
      <c r="L4113" s="160"/>
      <c r="M4113" s="160"/>
      <c r="N4113" s="159"/>
      <c r="O4113" s="159"/>
      <c r="P4113" s="159"/>
      <c r="Q4113" s="159"/>
      <c r="R4113" s="160"/>
      <c r="S4113" s="160"/>
      <c r="T4113" s="160"/>
      <c r="U4113" s="160"/>
      <c r="V4113" s="160"/>
      <c r="W4113" s="160"/>
      <c r="X4113" s="160"/>
      <c r="Y4113" s="160"/>
      <c r="Z4113" s="149"/>
      <c r="AA4113" s="149"/>
      <c r="AB4113" s="149"/>
      <c r="AC4113" s="149"/>
      <c r="AD4113" s="149"/>
      <c r="AE4113" s="149"/>
      <c r="AF4113" s="149"/>
      <c r="AG4113" s="149" t="s">
        <v>409</v>
      </c>
      <c r="AH4113" s="149">
        <v>0</v>
      </c>
      <c r="AI4113" s="149"/>
      <c r="AJ4113" s="149"/>
      <c r="AK4113" s="149"/>
      <c r="AL4113" s="149"/>
      <c r="AM4113" s="149"/>
      <c r="AN4113" s="149"/>
      <c r="AO4113" s="149"/>
      <c r="AP4113" s="149"/>
      <c r="AQ4113" s="149"/>
      <c r="AR4113" s="149"/>
      <c r="AS4113" s="149"/>
      <c r="AT4113" s="149"/>
      <c r="AU4113" s="149"/>
      <c r="AV4113" s="149"/>
      <c r="AW4113" s="149"/>
      <c r="AX4113" s="149"/>
      <c r="AY4113" s="149"/>
      <c r="AZ4113" s="149"/>
      <c r="BA4113" s="149"/>
      <c r="BB4113" s="149"/>
      <c r="BC4113" s="149"/>
      <c r="BD4113" s="149"/>
      <c r="BE4113" s="149"/>
      <c r="BF4113" s="149"/>
      <c r="BG4113" s="149"/>
      <c r="BH4113" s="149"/>
    </row>
    <row r="4114" spans="1:60" outlineLevel="3" x14ac:dyDescent="0.2">
      <c r="A4114" s="156"/>
      <c r="B4114" s="157"/>
      <c r="C4114" s="201" t="s">
        <v>417</v>
      </c>
      <c r="D4114" s="195"/>
      <c r="E4114" s="196">
        <v>467.74</v>
      </c>
      <c r="F4114" s="160"/>
      <c r="G4114" s="160"/>
      <c r="H4114" s="160"/>
      <c r="I4114" s="160"/>
      <c r="J4114" s="160"/>
      <c r="K4114" s="160"/>
      <c r="L4114" s="160"/>
      <c r="M4114" s="160"/>
      <c r="N4114" s="159"/>
      <c r="O4114" s="159"/>
      <c r="P4114" s="159"/>
      <c r="Q4114" s="159"/>
      <c r="R4114" s="160"/>
      <c r="S4114" s="160"/>
      <c r="T4114" s="160"/>
      <c r="U4114" s="160"/>
      <c r="V4114" s="160"/>
      <c r="W4114" s="160"/>
      <c r="X4114" s="160"/>
      <c r="Y4114" s="160"/>
      <c r="Z4114" s="149"/>
      <c r="AA4114" s="149"/>
      <c r="AB4114" s="149"/>
      <c r="AC4114" s="149"/>
      <c r="AD4114" s="149"/>
      <c r="AE4114" s="149"/>
      <c r="AF4114" s="149"/>
      <c r="AG4114" s="149" t="s">
        <v>409</v>
      </c>
      <c r="AH4114" s="149">
        <v>1</v>
      </c>
      <c r="AI4114" s="149"/>
      <c r="AJ4114" s="149"/>
      <c r="AK4114" s="149"/>
      <c r="AL4114" s="149"/>
      <c r="AM4114" s="149"/>
      <c r="AN4114" s="149"/>
      <c r="AO4114" s="149"/>
      <c r="AP4114" s="149"/>
      <c r="AQ4114" s="149"/>
      <c r="AR4114" s="149"/>
      <c r="AS4114" s="149"/>
      <c r="AT4114" s="149"/>
      <c r="AU4114" s="149"/>
      <c r="AV4114" s="149"/>
      <c r="AW4114" s="149"/>
      <c r="AX4114" s="149"/>
      <c r="AY4114" s="149"/>
      <c r="AZ4114" s="149"/>
      <c r="BA4114" s="149"/>
      <c r="BB4114" s="149"/>
      <c r="BC4114" s="149"/>
      <c r="BD4114" s="149"/>
      <c r="BE4114" s="149"/>
      <c r="BF4114" s="149"/>
      <c r="BG4114" s="149"/>
      <c r="BH4114" s="149"/>
    </row>
    <row r="4115" spans="1:60" outlineLevel="3" x14ac:dyDescent="0.2">
      <c r="A4115" s="156"/>
      <c r="B4115" s="157"/>
      <c r="C4115" s="200" t="s">
        <v>2851</v>
      </c>
      <c r="D4115" s="193"/>
      <c r="E4115" s="194"/>
      <c r="F4115" s="160"/>
      <c r="G4115" s="160"/>
      <c r="H4115" s="160"/>
      <c r="I4115" s="160"/>
      <c r="J4115" s="160"/>
      <c r="K4115" s="160"/>
      <c r="L4115" s="160"/>
      <c r="M4115" s="160"/>
      <c r="N4115" s="159"/>
      <c r="O4115" s="159"/>
      <c r="P4115" s="159"/>
      <c r="Q4115" s="159"/>
      <c r="R4115" s="160"/>
      <c r="S4115" s="160"/>
      <c r="T4115" s="160"/>
      <c r="U4115" s="160"/>
      <c r="V4115" s="160"/>
      <c r="W4115" s="160"/>
      <c r="X4115" s="160"/>
      <c r="Y4115" s="160"/>
      <c r="Z4115" s="149"/>
      <c r="AA4115" s="149"/>
      <c r="AB4115" s="149"/>
      <c r="AC4115" s="149"/>
      <c r="AD4115" s="149"/>
      <c r="AE4115" s="149"/>
      <c r="AF4115" s="149"/>
      <c r="AG4115" s="149" t="s">
        <v>409</v>
      </c>
      <c r="AH4115" s="149">
        <v>0</v>
      </c>
      <c r="AI4115" s="149"/>
      <c r="AJ4115" s="149"/>
      <c r="AK4115" s="149"/>
      <c r="AL4115" s="149"/>
      <c r="AM4115" s="149"/>
      <c r="AN4115" s="149"/>
      <c r="AO4115" s="149"/>
      <c r="AP4115" s="149"/>
      <c r="AQ4115" s="149"/>
      <c r="AR4115" s="149"/>
      <c r="AS4115" s="149"/>
      <c r="AT4115" s="149"/>
      <c r="AU4115" s="149"/>
      <c r="AV4115" s="149"/>
      <c r="AW4115" s="149"/>
      <c r="AX4115" s="149"/>
      <c r="AY4115" s="149"/>
      <c r="AZ4115" s="149"/>
      <c r="BA4115" s="149"/>
      <c r="BB4115" s="149"/>
      <c r="BC4115" s="149"/>
      <c r="BD4115" s="149"/>
      <c r="BE4115" s="149"/>
      <c r="BF4115" s="149"/>
      <c r="BG4115" s="149"/>
      <c r="BH4115" s="149"/>
    </row>
    <row r="4116" spans="1:60" outlineLevel="3" x14ac:dyDescent="0.2">
      <c r="A4116" s="156"/>
      <c r="B4116" s="157"/>
      <c r="C4116" s="200" t="s">
        <v>646</v>
      </c>
      <c r="D4116" s="193"/>
      <c r="E4116" s="194"/>
      <c r="F4116" s="160"/>
      <c r="G4116" s="160"/>
      <c r="H4116" s="160"/>
      <c r="I4116" s="160"/>
      <c r="J4116" s="160"/>
      <c r="K4116" s="160"/>
      <c r="L4116" s="160"/>
      <c r="M4116" s="160"/>
      <c r="N4116" s="159"/>
      <c r="O4116" s="159"/>
      <c r="P4116" s="159"/>
      <c r="Q4116" s="159"/>
      <c r="R4116" s="160"/>
      <c r="S4116" s="160"/>
      <c r="T4116" s="160"/>
      <c r="U4116" s="160"/>
      <c r="V4116" s="160"/>
      <c r="W4116" s="160"/>
      <c r="X4116" s="160"/>
      <c r="Y4116" s="160"/>
      <c r="Z4116" s="149"/>
      <c r="AA4116" s="149"/>
      <c r="AB4116" s="149"/>
      <c r="AC4116" s="149"/>
      <c r="AD4116" s="149"/>
      <c r="AE4116" s="149"/>
      <c r="AF4116" s="149"/>
      <c r="AG4116" s="149" t="s">
        <v>409</v>
      </c>
      <c r="AH4116" s="149">
        <v>0</v>
      </c>
      <c r="AI4116" s="149"/>
      <c r="AJ4116" s="149"/>
      <c r="AK4116" s="149"/>
      <c r="AL4116" s="149"/>
      <c r="AM4116" s="149"/>
      <c r="AN4116" s="149"/>
      <c r="AO4116" s="149"/>
      <c r="AP4116" s="149"/>
      <c r="AQ4116" s="149"/>
      <c r="AR4116" s="149"/>
      <c r="AS4116" s="149"/>
      <c r="AT4116" s="149"/>
      <c r="AU4116" s="149"/>
      <c r="AV4116" s="149"/>
      <c r="AW4116" s="149"/>
      <c r="AX4116" s="149"/>
      <c r="AY4116" s="149"/>
      <c r="AZ4116" s="149"/>
      <c r="BA4116" s="149"/>
      <c r="BB4116" s="149"/>
      <c r="BC4116" s="149"/>
      <c r="BD4116" s="149"/>
      <c r="BE4116" s="149"/>
      <c r="BF4116" s="149"/>
      <c r="BG4116" s="149"/>
      <c r="BH4116" s="149"/>
    </row>
    <row r="4117" spans="1:60" outlineLevel="3" x14ac:dyDescent="0.2">
      <c r="A4117" s="156"/>
      <c r="B4117" s="157"/>
      <c r="C4117" s="200" t="s">
        <v>2852</v>
      </c>
      <c r="D4117" s="193"/>
      <c r="E4117" s="194">
        <v>42.69</v>
      </c>
      <c r="F4117" s="160"/>
      <c r="G4117" s="160"/>
      <c r="H4117" s="160"/>
      <c r="I4117" s="160"/>
      <c r="J4117" s="160"/>
      <c r="K4117" s="160"/>
      <c r="L4117" s="160"/>
      <c r="M4117" s="160"/>
      <c r="N4117" s="159"/>
      <c r="O4117" s="159"/>
      <c r="P4117" s="159"/>
      <c r="Q4117" s="159"/>
      <c r="R4117" s="160"/>
      <c r="S4117" s="160"/>
      <c r="T4117" s="160"/>
      <c r="U4117" s="160"/>
      <c r="V4117" s="160"/>
      <c r="W4117" s="160"/>
      <c r="X4117" s="160"/>
      <c r="Y4117" s="160"/>
      <c r="Z4117" s="149"/>
      <c r="AA4117" s="149"/>
      <c r="AB4117" s="149"/>
      <c r="AC4117" s="149"/>
      <c r="AD4117" s="149"/>
      <c r="AE4117" s="149"/>
      <c r="AF4117" s="149"/>
      <c r="AG4117" s="149" t="s">
        <v>409</v>
      </c>
      <c r="AH4117" s="149">
        <v>0</v>
      </c>
      <c r="AI4117" s="149"/>
      <c r="AJ4117" s="149"/>
      <c r="AK4117" s="149"/>
      <c r="AL4117" s="149"/>
      <c r="AM4117" s="149"/>
      <c r="AN4117" s="149"/>
      <c r="AO4117" s="149"/>
      <c r="AP4117" s="149"/>
      <c r="AQ4117" s="149"/>
      <c r="AR4117" s="149"/>
      <c r="AS4117" s="149"/>
      <c r="AT4117" s="149"/>
      <c r="AU4117" s="149"/>
      <c r="AV4117" s="149"/>
      <c r="AW4117" s="149"/>
      <c r="AX4117" s="149"/>
      <c r="AY4117" s="149"/>
      <c r="AZ4117" s="149"/>
      <c r="BA4117" s="149"/>
      <c r="BB4117" s="149"/>
      <c r="BC4117" s="149"/>
      <c r="BD4117" s="149"/>
      <c r="BE4117" s="149"/>
      <c r="BF4117" s="149"/>
      <c r="BG4117" s="149"/>
      <c r="BH4117" s="149"/>
    </row>
    <row r="4118" spans="1:60" outlineLevel="3" x14ac:dyDescent="0.2">
      <c r="A4118" s="156"/>
      <c r="B4118" s="157"/>
      <c r="C4118" s="200" t="s">
        <v>2853</v>
      </c>
      <c r="D4118" s="193"/>
      <c r="E4118" s="194">
        <v>24.9</v>
      </c>
      <c r="F4118" s="160"/>
      <c r="G4118" s="160"/>
      <c r="H4118" s="160"/>
      <c r="I4118" s="160"/>
      <c r="J4118" s="160"/>
      <c r="K4118" s="160"/>
      <c r="L4118" s="160"/>
      <c r="M4118" s="160"/>
      <c r="N4118" s="159"/>
      <c r="O4118" s="159"/>
      <c r="P4118" s="159"/>
      <c r="Q4118" s="159"/>
      <c r="R4118" s="160"/>
      <c r="S4118" s="160"/>
      <c r="T4118" s="160"/>
      <c r="U4118" s="160"/>
      <c r="V4118" s="160"/>
      <c r="W4118" s="160"/>
      <c r="X4118" s="160"/>
      <c r="Y4118" s="160"/>
      <c r="Z4118" s="149"/>
      <c r="AA4118" s="149"/>
      <c r="AB4118" s="149"/>
      <c r="AC4118" s="149"/>
      <c r="AD4118" s="149"/>
      <c r="AE4118" s="149"/>
      <c r="AF4118" s="149"/>
      <c r="AG4118" s="149" t="s">
        <v>409</v>
      </c>
      <c r="AH4118" s="149">
        <v>0</v>
      </c>
      <c r="AI4118" s="149"/>
      <c r="AJ4118" s="149"/>
      <c r="AK4118" s="149"/>
      <c r="AL4118" s="149"/>
      <c r="AM4118" s="149"/>
      <c r="AN4118" s="149"/>
      <c r="AO4118" s="149"/>
      <c r="AP4118" s="149"/>
      <c r="AQ4118" s="149"/>
      <c r="AR4118" s="149"/>
      <c r="AS4118" s="149"/>
      <c r="AT4118" s="149"/>
      <c r="AU4118" s="149"/>
      <c r="AV4118" s="149"/>
      <c r="AW4118" s="149"/>
      <c r="AX4118" s="149"/>
      <c r="AY4118" s="149"/>
      <c r="AZ4118" s="149"/>
      <c r="BA4118" s="149"/>
      <c r="BB4118" s="149"/>
      <c r="BC4118" s="149"/>
      <c r="BD4118" s="149"/>
      <c r="BE4118" s="149"/>
      <c r="BF4118" s="149"/>
      <c r="BG4118" s="149"/>
      <c r="BH4118" s="149"/>
    </row>
    <row r="4119" spans="1:60" outlineLevel="3" x14ac:dyDescent="0.2">
      <c r="A4119" s="156"/>
      <c r="B4119" s="157"/>
      <c r="C4119" s="200" t="s">
        <v>2854</v>
      </c>
      <c r="D4119" s="193"/>
      <c r="E4119" s="194">
        <v>17.7</v>
      </c>
      <c r="F4119" s="160"/>
      <c r="G4119" s="160"/>
      <c r="H4119" s="160"/>
      <c r="I4119" s="160"/>
      <c r="J4119" s="160"/>
      <c r="K4119" s="160"/>
      <c r="L4119" s="160"/>
      <c r="M4119" s="160"/>
      <c r="N4119" s="159"/>
      <c r="O4119" s="159"/>
      <c r="P4119" s="159"/>
      <c r="Q4119" s="159"/>
      <c r="R4119" s="160"/>
      <c r="S4119" s="160"/>
      <c r="T4119" s="160"/>
      <c r="U4119" s="160"/>
      <c r="V4119" s="160"/>
      <c r="W4119" s="160"/>
      <c r="X4119" s="160"/>
      <c r="Y4119" s="160"/>
      <c r="Z4119" s="149"/>
      <c r="AA4119" s="149"/>
      <c r="AB4119" s="149"/>
      <c r="AC4119" s="149"/>
      <c r="AD4119" s="149"/>
      <c r="AE4119" s="149"/>
      <c r="AF4119" s="149"/>
      <c r="AG4119" s="149" t="s">
        <v>409</v>
      </c>
      <c r="AH4119" s="149">
        <v>0</v>
      </c>
      <c r="AI4119" s="149"/>
      <c r="AJ4119" s="149"/>
      <c r="AK4119" s="149"/>
      <c r="AL4119" s="149"/>
      <c r="AM4119" s="149"/>
      <c r="AN4119" s="149"/>
      <c r="AO4119" s="149"/>
      <c r="AP4119" s="149"/>
      <c r="AQ4119" s="149"/>
      <c r="AR4119" s="149"/>
      <c r="AS4119" s="149"/>
      <c r="AT4119" s="149"/>
      <c r="AU4119" s="149"/>
      <c r="AV4119" s="149"/>
      <c r="AW4119" s="149"/>
      <c r="AX4119" s="149"/>
      <c r="AY4119" s="149"/>
      <c r="AZ4119" s="149"/>
      <c r="BA4119" s="149"/>
      <c r="BB4119" s="149"/>
      <c r="BC4119" s="149"/>
      <c r="BD4119" s="149"/>
      <c r="BE4119" s="149"/>
      <c r="BF4119" s="149"/>
      <c r="BG4119" s="149"/>
      <c r="BH4119" s="149"/>
    </row>
    <row r="4120" spans="1:60" outlineLevel="3" x14ac:dyDescent="0.2">
      <c r="A4120" s="156"/>
      <c r="B4120" s="157"/>
      <c r="C4120" s="200" t="s">
        <v>2855</v>
      </c>
      <c r="D4120" s="193"/>
      <c r="E4120" s="194">
        <v>16.2</v>
      </c>
      <c r="F4120" s="160"/>
      <c r="G4120" s="160"/>
      <c r="H4120" s="160"/>
      <c r="I4120" s="160"/>
      <c r="J4120" s="160"/>
      <c r="K4120" s="160"/>
      <c r="L4120" s="160"/>
      <c r="M4120" s="160"/>
      <c r="N4120" s="159"/>
      <c r="O4120" s="159"/>
      <c r="P4120" s="159"/>
      <c r="Q4120" s="159"/>
      <c r="R4120" s="160"/>
      <c r="S4120" s="160"/>
      <c r="T4120" s="160"/>
      <c r="U4120" s="160"/>
      <c r="V4120" s="160"/>
      <c r="W4120" s="160"/>
      <c r="X4120" s="160"/>
      <c r="Y4120" s="160"/>
      <c r="Z4120" s="149"/>
      <c r="AA4120" s="149"/>
      <c r="AB4120" s="149"/>
      <c r="AC4120" s="149"/>
      <c r="AD4120" s="149"/>
      <c r="AE4120" s="149"/>
      <c r="AF4120" s="149"/>
      <c r="AG4120" s="149" t="s">
        <v>409</v>
      </c>
      <c r="AH4120" s="149">
        <v>0</v>
      </c>
      <c r="AI4120" s="149"/>
      <c r="AJ4120" s="149"/>
      <c r="AK4120" s="149"/>
      <c r="AL4120" s="149"/>
      <c r="AM4120" s="149"/>
      <c r="AN4120" s="149"/>
      <c r="AO4120" s="149"/>
      <c r="AP4120" s="149"/>
      <c r="AQ4120" s="149"/>
      <c r="AR4120" s="149"/>
      <c r="AS4120" s="149"/>
      <c r="AT4120" s="149"/>
      <c r="AU4120" s="149"/>
      <c r="AV4120" s="149"/>
      <c r="AW4120" s="149"/>
      <c r="AX4120" s="149"/>
      <c r="AY4120" s="149"/>
      <c r="AZ4120" s="149"/>
      <c r="BA4120" s="149"/>
      <c r="BB4120" s="149"/>
      <c r="BC4120" s="149"/>
      <c r="BD4120" s="149"/>
      <c r="BE4120" s="149"/>
      <c r="BF4120" s="149"/>
      <c r="BG4120" s="149"/>
      <c r="BH4120" s="149"/>
    </row>
    <row r="4121" spans="1:60" outlineLevel="3" x14ac:dyDescent="0.2">
      <c r="A4121" s="156"/>
      <c r="B4121" s="157"/>
      <c r="C4121" s="200" t="s">
        <v>2856</v>
      </c>
      <c r="D4121" s="193"/>
      <c r="E4121" s="194">
        <v>17.149999999999999</v>
      </c>
      <c r="F4121" s="160"/>
      <c r="G4121" s="160"/>
      <c r="H4121" s="160"/>
      <c r="I4121" s="160"/>
      <c r="J4121" s="160"/>
      <c r="K4121" s="160"/>
      <c r="L4121" s="160"/>
      <c r="M4121" s="160"/>
      <c r="N4121" s="159"/>
      <c r="O4121" s="159"/>
      <c r="P4121" s="159"/>
      <c r="Q4121" s="159"/>
      <c r="R4121" s="160"/>
      <c r="S4121" s="160"/>
      <c r="T4121" s="160"/>
      <c r="U4121" s="160"/>
      <c r="V4121" s="160"/>
      <c r="W4121" s="160"/>
      <c r="X4121" s="160"/>
      <c r="Y4121" s="160"/>
      <c r="Z4121" s="149"/>
      <c r="AA4121" s="149"/>
      <c r="AB4121" s="149"/>
      <c r="AC4121" s="149"/>
      <c r="AD4121" s="149"/>
      <c r="AE4121" s="149"/>
      <c r="AF4121" s="149"/>
      <c r="AG4121" s="149" t="s">
        <v>409</v>
      </c>
      <c r="AH4121" s="149">
        <v>0</v>
      </c>
      <c r="AI4121" s="149"/>
      <c r="AJ4121" s="149"/>
      <c r="AK4121" s="149"/>
      <c r="AL4121" s="149"/>
      <c r="AM4121" s="149"/>
      <c r="AN4121" s="149"/>
      <c r="AO4121" s="149"/>
      <c r="AP4121" s="149"/>
      <c r="AQ4121" s="149"/>
      <c r="AR4121" s="149"/>
      <c r="AS4121" s="149"/>
      <c r="AT4121" s="149"/>
      <c r="AU4121" s="149"/>
      <c r="AV4121" s="149"/>
      <c r="AW4121" s="149"/>
      <c r="AX4121" s="149"/>
      <c r="AY4121" s="149"/>
      <c r="AZ4121" s="149"/>
      <c r="BA4121" s="149"/>
      <c r="BB4121" s="149"/>
      <c r="BC4121" s="149"/>
      <c r="BD4121" s="149"/>
      <c r="BE4121" s="149"/>
      <c r="BF4121" s="149"/>
      <c r="BG4121" s="149"/>
      <c r="BH4121" s="149"/>
    </row>
    <row r="4122" spans="1:60" outlineLevel="3" x14ac:dyDescent="0.2">
      <c r="A4122" s="156"/>
      <c r="B4122" s="157"/>
      <c r="C4122" s="201" t="s">
        <v>417</v>
      </c>
      <c r="D4122" s="195"/>
      <c r="E4122" s="196">
        <v>118.64</v>
      </c>
      <c r="F4122" s="160"/>
      <c r="G4122" s="160"/>
      <c r="H4122" s="160"/>
      <c r="I4122" s="160"/>
      <c r="J4122" s="160"/>
      <c r="K4122" s="160"/>
      <c r="L4122" s="160"/>
      <c r="M4122" s="160"/>
      <c r="N4122" s="159"/>
      <c r="O4122" s="159"/>
      <c r="P4122" s="159"/>
      <c r="Q4122" s="159"/>
      <c r="R4122" s="160"/>
      <c r="S4122" s="160"/>
      <c r="T4122" s="160"/>
      <c r="U4122" s="160"/>
      <c r="V4122" s="160"/>
      <c r="W4122" s="160"/>
      <c r="X4122" s="160"/>
      <c r="Y4122" s="160"/>
      <c r="Z4122" s="149"/>
      <c r="AA4122" s="149"/>
      <c r="AB4122" s="149"/>
      <c r="AC4122" s="149"/>
      <c r="AD4122" s="149"/>
      <c r="AE4122" s="149"/>
      <c r="AF4122" s="149"/>
      <c r="AG4122" s="149" t="s">
        <v>409</v>
      </c>
      <c r="AH4122" s="149">
        <v>1</v>
      </c>
      <c r="AI4122" s="149"/>
      <c r="AJ4122" s="149"/>
      <c r="AK4122" s="149"/>
      <c r="AL4122" s="149"/>
      <c r="AM4122" s="149"/>
      <c r="AN4122" s="149"/>
      <c r="AO4122" s="149"/>
      <c r="AP4122" s="149"/>
      <c r="AQ4122" s="149"/>
      <c r="AR4122" s="149"/>
      <c r="AS4122" s="149"/>
      <c r="AT4122" s="149"/>
      <c r="AU4122" s="149"/>
      <c r="AV4122" s="149"/>
      <c r="AW4122" s="149"/>
      <c r="AX4122" s="149"/>
      <c r="AY4122" s="149"/>
      <c r="AZ4122" s="149"/>
      <c r="BA4122" s="149"/>
      <c r="BB4122" s="149"/>
      <c r="BC4122" s="149"/>
      <c r="BD4122" s="149"/>
      <c r="BE4122" s="149"/>
      <c r="BF4122" s="149"/>
      <c r="BG4122" s="149"/>
      <c r="BH4122" s="149"/>
    </row>
    <row r="4123" spans="1:60" outlineLevel="3" x14ac:dyDescent="0.2">
      <c r="A4123" s="156"/>
      <c r="B4123" s="157"/>
      <c r="C4123" s="200" t="s">
        <v>2805</v>
      </c>
      <c r="D4123" s="193"/>
      <c r="E4123" s="194"/>
      <c r="F4123" s="160"/>
      <c r="G4123" s="160"/>
      <c r="H4123" s="160"/>
      <c r="I4123" s="160"/>
      <c r="J4123" s="160"/>
      <c r="K4123" s="160"/>
      <c r="L4123" s="160"/>
      <c r="M4123" s="160"/>
      <c r="N4123" s="159"/>
      <c r="O4123" s="159"/>
      <c r="P4123" s="159"/>
      <c r="Q4123" s="159"/>
      <c r="R4123" s="160"/>
      <c r="S4123" s="160"/>
      <c r="T4123" s="160"/>
      <c r="U4123" s="160"/>
      <c r="V4123" s="160"/>
      <c r="W4123" s="160"/>
      <c r="X4123" s="160"/>
      <c r="Y4123" s="160"/>
      <c r="Z4123" s="149"/>
      <c r="AA4123" s="149"/>
      <c r="AB4123" s="149"/>
      <c r="AC4123" s="149"/>
      <c r="AD4123" s="149"/>
      <c r="AE4123" s="149"/>
      <c r="AF4123" s="149"/>
      <c r="AG4123" s="149" t="s">
        <v>409</v>
      </c>
      <c r="AH4123" s="149">
        <v>0</v>
      </c>
      <c r="AI4123" s="149"/>
      <c r="AJ4123" s="149"/>
      <c r="AK4123" s="149"/>
      <c r="AL4123" s="149"/>
      <c r="AM4123" s="149"/>
      <c r="AN4123" s="149"/>
      <c r="AO4123" s="149"/>
      <c r="AP4123" s="149"/>
      <c r="AQ4123" s="149"/>
      <c r="AR4123" s="149"/>
      <c r="AS4123" s="149"/>
      <c r="AT4123" s="149"/>
      <c r="AU4123" s="149"/>
      <c r="AV4123" s="149"/>
      <c r="AW4123" s="149"/>
      <c r="AX4123" s="149"/>
      <c r="AY4123" s="149"/>
      <c r="AZ4123" s="149"/>
      <c r="BA4123" s="149"/>
      <c r="BB4123" s="149"/>
      <c r="BC4123" s="149"/>
      <c r="BD4123" s="149"/>
      <c r="BE4123" s="149"/>
      <c r="BF4123" s="149"/>
      <c r="BG4123" s="149"/>
      <c r="BH4123" s="149"/>
    </row>
    <row r="4124" spans="1:60" outlineLevel="3" x14ac:dyDescent="0.2">
      <c r="A4124" s="156"/>
      <c r="B4124" s="157"/>
      <c r="C4124" s="200" t="s">
        <v>646</v>
      </c>
      <c r="D4124" s="193"/>
      <c r="E4124" s="194"/>
      <c r="F4124" s="160"/>
      <c r="G4124" s="160"/>
      <c r="H4124" s="160"/>
      <c r="I4124" s="160"/>
      <c r="J4124" s="160"/>
      <c r="K4124" s="160"/>
      <c r="L4124" s="160"/>
      <c r="M4124" s="160"/>
      <c r="N4124" s="159"/>
      <c r="O4124" s="159"/>
      <c r="P4124" s="159"/>
      <c r="Q4124" s="159"/>
      <c r="R4124" s="160"/>
      <c r="S4124" s="160"/>
      <c r="T4124" s="160"/>
      <c r="U4124" s="160"/>
      <c r="V4124" s="160"/>
      <c r="W4124" s="160"/>
      <c r="X4124" s="160"/>
      <c r="Y4124" s="160"/>
      <c r="Z4124" s="149"/>
      <c r="AA4124" s="149"/>
      <c r="AB4124" s="149"/>
      <c r="AC4124" s="149"/>
      <c r="AD4124" s="149"/>
      <c r="AE4124" s="149"/>
      <c r="AF4124" s="149"/>
      <c r="AG4124" s="149" t="s">
        <v>409</v>
      </c>
      <c r="AH4124" s="149">
        <v>0</v>
      </c>
      <c r="AI4124" s="149"/>
      <c r="AJ4124" s="149"/>
      <c r="AK4124" s="149"/>
      <c r="AL4124" s="149"/>
      <c r="AM4124" s="149"/>
      <c r="AN4124" s="149"/>
      <c r="AO4124" s="149"/>
      <c r="AP4124" s="149"/>
      <c r="AQ4124" s="149"/>
      <c r="AR4124" s="149"/>
      <c r="AS4124" s="149"/>
      <c r="AT4124" s="149"/>
      <c r="AU4124" s="149"/>
      <c r="AV4124" s="149"/>
      <c r="AW4124" s="149"/>
      <c r="AX4124" s="149"/>
      <c r="AY4124" s="149"/>
      <c r="AZ4124" s="149"/>
      <c r="BA4124" s="149"/>
      <c r="BB4124" s="149"/>
      <c r="BC4124" s="149"/>
      <c r="BD4124" s="149"/>
      <c r="BE4124" s="149"/>
      <c r="BF4124" s="149"/>
      <c r="BG4124" s="149"/>
      <c r="BH4124" s="149"/>
    </row>
    <row r="4125" spans="1:60" outlineLevel="3" x14ac:dyDescent="0.2">
      <c r="A4125" s="156"/>
      <c r="B4125" s="157"/>
      <c r="C4125" s="200" t="s">
        <v>2857</v>
      </c>
      <c r="D4125" s="193"/>
      <c r="E4125" s="194">
        <v>6</v>
      </c>
      <c r="F4125" s="160"/>
      <c r="G4125" s="160"/>
      <c r="H4125" s="160"/>
      <c r="I4125" s="160"/>
      <c r="J4125" s="160"/>
      <c r="K4125" s="160"/>
      <c r="L4125" s="160"/>
      <c r="M4125" s="160"/>
      <c r="N4125" s="159"/>
      <c r="O4125" s="159"/>
      <c r="P4125" s="159"/>
      <c r="Q4125" s="159"/>
      <c r="R4125" s="160"/>
      <c r="S4125" s="160"/>
      <c r="T4125" s="160"/>
      <c r="U4125" s="160"/>
      <c r="V4125" s="160"/>
      <c r="W4125" s="160"/>
      <c r="X4125" s="160"/>
      <c r="Y4125" s="160"/>
      <c r="Z4125" s="149"/>
      <c r="AA4125" s="149"/>
      <c r="AB4125" s="149"/>
      <c r="AC4125" s="149"/>
      <c r="AD4125" s="149"/>
      <c r="AE4125" s="149"/>
      <c r="AF4125" s="149"/>
      <c r="AG4125" s="149" t="s">
        <v>409</v>
      </c>
      <c r="AH4125" s="149">
        <v>0</v>
      </c>
      <c r="AI4125" s="149"/>
      <c r="AJ4125" s="149"/>
      <c r="AK4125" s="149"/>
      <c r="AL4125" s="149"/>
      <c r="AM4125" s="149"/>
      <c r="AN4125" s="149"/>
      <c r="AO4125" s="149"/>
      <c r="AP4125" s="149"/>
      <c r="AQ4125" s="149"/>
      <c r="AR4125" s="149"/>
      <c r="AS4125" s="149"/>
      <c r="AT4125" s="149"/>
      <c r="AU4125" s="149"/>
      <c r="AV4125" s="149"/>
      <c r="AW4125" s="149"/>
      <c r="AX4125" s="149"/>
      <c r="AY4125" s="149"/>
      <c r="AZ4125" s="149"/>
      <c r="BA4125" s="149"/>
      <c r="BB4125" s="149"/>
      <c r="BC4125" s="149"/>
      <c r="BD4125" s="149"/>
      <c r="BE4125" s="149"/>
      <c r="BF4125" s="149"/>
      <c r="BG4125" s="149"/>
      <c r="BH4125" s="149"/>
    </row>
    <row r="4126" spans="1:60" outlineLevel="3" x14ac:dyDescent="0.2">
      <c r="A4126" s="156"/>
      <c r="B4126" s="157"/>
      <c r="C4126" s="200" t="s">
        <v>648</v>
      </c>
      <c r="D4126" s="193"/>
      <c r="E4126" s="194"/>
      <c r="F4126" s="160"/>
      <c r="G4126" s="160"/>
      <c r="H4126" s="160"/>
      <c r="I4126" s="160"/>
      <c r="J4126" s="160"/>
      <c r="K4126" s="160"/>
      <c r="L4126" s="160"/>
      <c r="M4126" s="160"/>
      <c r="N4126" s="159"/>
      <c r="O4126" s="159"/>
      <c r="P4126" s="159"/>
      <c r="Q4126" s="159"/>
      <c r="R4126" s="160"/>
      <c r="S4126" s="160"/>
      <c r="T4126" s="160"/>
      <c r="U4126" s="160"/>
      <c r="V4126" s="160"/>
      <c r="W4126" s="160"/>
      <c r="X4126" s="160"/>
      <c r="Y4126" s="160"/>
      <c r="Z4126" s="149"/>
      <c r="AA4126" s="149"/>
      <c r="AB4126" s="149"/>
      <c r="AC4126" s="149"/>
      <c r="AD4126" s="149"/>
      <c r="AE4126" s="149"/>
      <c r="AF4126" s="149"/>
      <c r="AG4126" s="149" t="s">
        <v>409</v>
      </c>
      <c r="AH4126" s="149">
        <v>0</v>
      </c>
      <c r="AI4126" s="149"/>
      <c r="AJ4126" s="149"/>
      <c r="AK4126" s="149"/>
      <c r="AL4126" s="149"/>
      <c r="AM4126" s="149"/>
      <c r="AN4126" s="149"/>
      <c r="AO4126" s="149"/>
      <c r="AP4126" s="149"/>
      <c r="AQ4126" s="149"/>
      <c r="AR4126" s="149"/>
      <c r="AS4126" s="149"/>
      <c r="AT4126" s="149"/>
      <c r="AU4126" s="149"/>
      <c r="AV4126" s="149"/>
      <c r="AW4126" s="149"/>
      <c r="AX4126" s="149"/>
      <c r="AY4126" s="149"/>
      <c r="AZ4126" s="149"/>
      <c r="BA4126" s="149"/>
      <c r="BB4126" s="149"/>
      <c r="BC4126" s="149"/>
      <c r="BD4126" s="149"/>
      <c r="BE4126" s="149"/>
      <c r="BF4126" s="149"/>
      <c r="BG4126" s="149"/>
      <c r="BH4126" s="149"/>
    </row>
    <row r="4127" spans="1:60" outlineLevel="3" x14ac:dyDescent="0.2">
      <c r="A4127" s="156"/>
      <c r="B4127" s="157"/>
      <c r="C4127" s="200" t="s">
        <v>2858</v>
      </c>
      <c r="D4127" s="193"/>
      <c r="E4127" s="194">
        <v>22.02</v>
      </c>
      <c r="F4127" s="160"/>
      <c r="G4127" s="160"/>
      <c r="H4127" s="160"/>
      <c r="I4127" s="160"/>
      <c r="J4127" s="160"/>
      <c r="K4127" s="160"/>
      <c r="L4127" s="160"/>
      <c r="M4127" s="160"/>
      <c r="N4127" s="159"/>
      <c r="O4127" s="159"/>
      <c r="P4127" s="159"/>
      <c r="Q4127" s="159"/>
      <c r="R4127" s="160"/>
      <c r="S4127" s="160"/>
      <c r="T4127" s="160"/>
      <c r="U4127" s="160"/>
      <c r="V4127" s="160"/>
      <c r="W4127" s="160"/>
      <c r="X4127" s="160"/>
      <c r="Y4127" s="160"/>
      <c r="Z4127" s="149"/>
      <c r="AA4127" s="149"/>
      <c r="AB4127" s="149"/>
      <c r="AC4127" s="149"/>
      <c r="AD4127" s="149"/>
      <c r="AE4127" s="149"/>
      <c r="AF4127" s="149"/>
      <c r="AG4127" s="149" t="s">
        <v>409</v>
      </c>
      <c r="AH4127" s="149">
        <v>0</v>
      </c>
      <c r="AI4127" s="149"/>
      <c r="AJ4127" s="149"/>
      <c r="AK4127" s="149"/>
      <c r="AL4127" s="149"/>
      <c r="AM4127" s="149"/>
      <c r="AN4127" s="149"/>
      <c r="AO4127" s="149"/>
      <c r="AP4127" s="149"/>
      <c r="AQ4127" s="149"/>
      <c r="AR4127" s="149"/>
      <c r="AS4127" s="149"/>
      <c r="AT4127" s="149"/>
      <c r="AU4127" s="149"/>
      <c r="AV4127" s="149"/>
      <c r="AW4127" s="149"/>
      <c r="AX4127" s="149"/>
      <c r="AY4127" s="149"/>
      <c r="AZ4127" s="149"/>
      <c r="BA4127" s="149"/>
      <c r="BB4127" s="149"/>
      <c r="BC4127" s="149"/>
      <c r="BD4127" s="149"/>
      <c r="BE4127" s="149"/>
      <c r="BF4127" s="149"/>
      <c r="BG4127" s="149"/>
      <c r="BH4127" s="149"/>
    </row>
    <row r="4128" spans="1:60" outlineLevel="3" x14ac:dyDescent="0.2">
      <c r="A4128" s="156"/>
      <c r="B4128" s="157"/>
      <c r="C4128" s="201" t="s">
        <v>417</v>
      </c>
      <c r="D4128" s="195"/>
      <c r="E4128" s="196">
        <v>28.02</v>
      </c>
      <c r="F4128" s="160"/>
      <c r="G4128" s="160"/>
      <c r="H4128" s="160"/>
      <c r="I4128" s="160"/>
      <c r="J4128" s="160"/>
      <c r="K4128" s="160"/>
      <c r="L4128" s="160"/>
      <c r="M4128" s="160"/>
      <c r="N4128" s="159"/>
      <c r="O4128" s="159"/>
      <c r="P4128" s="159"/>
      <c r="Q4128" s="159"/>
      <c r="R4128" s="160"/>
      <c r="S4128" s="160"/>
      <c r="T4128" s="160"/>
      <c r="U4128" s="160"/>
      <c r="V4128" s="160"/>
      <c r="W4128" s="160"/>
      <c r="X4128" s="160"/>
      <c r="Y4128" s="160"/>
      <c r="Z4128" s="149"/>
      <c r="AA4128" s="149"/>
      <c r="AB4128" s="149"/>
      <c r="AC4128" s="149"/>
      <c r="AD4128" s="149"/>
      <c r="AE4128" s="149"/>
      <c r="AF4128" s="149"/>
      <c r="AG4128" s="149" t="s">
        <v>409</v>
      </c>
      <c r="AH4128" s="149">
        <v>1</v>
      </c>
      <c r="AI4128" s="149"/>
      <c r="AJ4128" s="149"/>
      <c r="AK4128" s="149"/>
      <c r="AL4128" s="149"/>
      <c r="AM4128" s="149"/>
      <c r="AN4128" s="149"/>
      <c r="AO4128" s="149"/>
      <c r="AP4128" s="149"/>
      <c r="AQ4128" s="149"/>
      <c r="AR4128" s="149"/>
      <c r="AS4128" s="149"/>
      <c r="AT4128" s="149"/>
      <c r="AU4128" s="149"/>
      <c r="AV4128" s="149"/>
      <c r="AW4128" s="149"/>
      <c r="AX4128" s="149"/>
      <c r="AY4128" s="149"/>
      <c r="AZ4128" s="149"/>
      <c r="BA4128" s="149"/>
      <c r="BB4128" s="149"/>
      <c r="BC4128" s="149"/>
      <c r="BD4128" s="149"/>
      <c r="BE4128" s="149"/>
      <c r="BF4128" s="149"/>
      <c r="BG4128" s="149"/>
      <c r="BH4128" s="149"/>
    </row>
    <row r="4129" spans="1:60" outlineLevel="3" x14ac:dyDescent="0.2">
      <c r="A4129" s="156"/>
      <c r="B4129" s="157"/>
      <c r="C4129" s="200" t="s">
        <v>2859</v>
      </c>
      <c r="D4129" s="193"/>
      <c r="E4129" s="194"/>
      <c r="F4129" s="160"/>
      <c r="G4129" s="160"/>
      <c r="H4129" s="160"/>
      <c r="I4129" s="160"/>
      <c r="J4129" s="160"/>
      <c r="K4129" s="160"/>
      <c r="L4129" s="160"/>
      <c r="M4129" s="160"/>
      <c r="N4129" s="159"/>
      <c r="O4129" s="159"/>
      <c r="P4129" s="159"/>
      <c r="Q4129" s="159"/>
      <c r="R4129" s="160"/>
      <c r="S4129" s="160"/>
      <c r="T4129" s="160"/>
      <c r="U4129" s="160"/>
      <c r="V4129" s="160"/>
      <c r="W4129" s="160"/>
      <c r="X4129" s="160"/>
      <c r="Y4129" s="160"/>
      <c r="Z4129" s="149"/>
      <c r="AA4129" s="149"/>
      <c r="AB4129" s="149"/>
      <c r="AC4129" s="149"/>
      <c r="AD4129" s="149"/>
      <c r="AE4129" s="149"/>
      <c r="AF4129" s="149"/>
      <c r="AG4129" s="149" t="s">
        <v>409</v>
      </c>
      <c r="AH4129" s="149">
        <v>0</v>
      </c>
      <c r="AI4129" s="149"/>
      <c r="AJ4129" s="149"/>
      <c r="AK4129" s="149"/>
      <c r="AL4129" s="149"/>
      <c r="AM4129" s="149"/>
      <c r="AN4129" s="149"/>
      <c r="AO4129" s="149"/>
      <c r="AP4129" s="149"/>
      <c r="AQ4129" s="149"/>
      <c r="AR4129" s="149"/>
      <c r="AS4129" s="149"/>
      <c r="AT4129" s="149"/>
      <c r="AU4129" s="149"/>
      <c r="AV4129" s="149"/>
      <c r="AW4129" s="149"/>
      <c r="AX4129" s="149"/>
      <c r="AY4129" s="149"/>
      <c r="AZ4129" s="149"/>
      <c r="BA4129" s="149"/>
      <c r="BB4129" s="149"/>
      <c r="BC4129" s="149"/>
      <c r="BD4129" s="149"/>
      <c r="BE4129" s="149"/>
      <c r="BF4129" s="149"/>
      <c r="BG4129" s="149"/>
      <c r="BH4129" s="149"/>
    </row>
    <row r="4130" spans="1:60" outlineLevel="3" x14ac:dyDescent="0.2">
      <c r="A4130" s="156"/>
      <c r="B4130" s="157"/>
      <c r="C4130" s="200" t="s">
        <v>646</v>
      </c>
      <c r="D4130" s="193"/>
      <c r="E4130" s="194"/>
      <c r="F4130" s="160"/>
      <c r="G4130" s="160"/>
      <c r="H4130" s="160"/>
      <c r="I4130" s="160"/>
      <c r="J4130" s="160"/>
      <c r="K4130" s="160"/>
      <c r="L4130" s="160"/>
      <c r="M4130" s="160"/>
      <c r="N4130" s="159"/>
      <c r="O4130" s="159"/>
      <c r="P4130" s="159"/>
      <c r="Q4130" s="159"/>
      <c r="R4130" s="160"/>
      <c r="S4130" s="160"/>
      <c r="T4130" s="160"/>
      <c r="U4130" s="160"/>
      <c r="V4130" s="160"/>
      <c r="W4130" s="160"/>
      <c r="X4130" s="160"/>
      <c r="Y4130" s="160"/>
      <c r="Z4130" s="149"/>
      <c r="AA4130" s="149"/>
      <c r="AB4130" s="149"/>
      <c r="AC4130" s="149"/>
      <c r="AD4130" s="149"/>
      <c r="AE4130" s="149"/>
      <c r="AF4130" s="149"/>
      <c r="AG4130" s="149" t="s">
        <v>409</v>
      </c>
      <c r="AH4130" s="149">
        <v>0</v>
      </c>
      <c r="AI4130" s="149"/>
      <c r="AJ4130" s="149"/>
      <c r="AK4130" s="149"/>
      <c r="AL4130" s="149"/>
      <c r="AM4130" s="149"/>
      <c r="AN4130" s="149"/>
      <c r="AO4130" s="149"/>
      <c r="AP4130" s="149"/>
      <c r="AQ4130" s="149"/>
      <c r="AR4130" s="149"/>
      <c r="AS4130" s="149"/>
      <c r="AT4130" s="149"/>
      <c r="AU4130" s="149"/>
      <c r="AV4130" s="149"/>
      <c r="AW4130" s="149"/>
      <c r="AX4130" s="149"/>
      <c r="AY4130" s="149"/>
      <c r="AZ4130" s="149"/>
      <c r="BA4130" s="149"/>
      <c r="BB4130" s="149"/>
      <c r="BC4130" s="149"/>
      <c r="BD4130" s="149"/>
      <c r="BE4130" s="149"/>
      <c r="BF4130" s="149"/>
      <c r="BG4130" s="149"/>
      <c r="BH4130" s="149"/>
    </row>
    <row r="4131" spans="1:60" outlineLevel="3" x14ac:dyDescent="0.2">
      <c r="A4131" s="156"/>
      <c r="B4131" s="157"/>
      <c r="C4131" s="200" t="s">
        <v>2860</v>
      </c>
      <c r="D4131" s="193"/>
      <c r="E4131" s="194">
        <v>5.55</v>
      </c>
      <c r="F4131" s="160"/>
      <c r="G4131" s="160"/>
      <c r="H4131" s="160"/>
      <c r="I4131" s="160"/>
      <c r="J4131" s="160"/>
      <c r="K4131" s="160"/>
      <c r="L4131" s="160"/>
      <c r="M4131" s="160"/>
      <c r="N4131" s="159"/>
      <c r="O4131" s="159"/>
      <c r="P4131" s="159"/>
      <c r="Q4131" s="159"/>
      <c r="R4131" s="160"/>
      <c r="S4131" s="160"/>
      <c r="T4131" s="160"/>
      <c r="U4131" s="160"/>
      <c r="V4131" s="160"/>
      <c r="W4131" s="160"/>
      <c r="X4131" s="160"/>
      <c r="Y4131" s="160"/>
      <c r="Z4131" s="149"/>
      <c r="AA4131" s="149"/>
      <c r="AB4131" s="149"/>
      <c r="AC4131" s="149"/>
      <c r="AD4131" s="149"/>
      <c r="AE4131" s="149"/>
      <c r="AF4131" s="149"/>
      <c r="AG4131" s="149" t="s">
        <v>409</v>
      </c>
      <c r="AH4131" s="149">
        <v>0</v>
      </c>
      <c r="AI4131" s="149"/>
      <c r="AJ4131" s="149"/>
      <c r="AK4131" s="149"/>
      <c r="AL4131" s="149"/>
      <c r="AM4131" s="149"/>
      <c r="AN4131" s="149"/>
      <c r="AO4131" s="149"/>
      <c r="AP4131" s="149"/>
      <c r="AQ4131" s="149"/>
      <c r="AR4131" s="149"/>
      <c r="AS4131" s="149"/>
      <c r="AT4131" s="149"/>
      <c r="AU4131" s="149"/>
      <c r="AV4131" s="149"/>
      <c r="AW4131" s="149"/>
      <c r="AX4131" s="149"/>
      <c r="AY4131" s="149"/>
      <c r="AZ4131" s="149"/>
      <c r="BA4131" s="149"/>
      <c r="BB4131" s="149"/>
      <c r="BC4131" s="149"/>
      <c r="BD4131" s="149"/>
      <c r="BE4131" s="149"/>
      <c r="BF4131" s="149"/>
      <c r="BG4131" s="149"/>
      <c r="BH4131" s="149"/>
    </row>
    <row r="4132" spans="1:60" outlineLevel="3" x14ac:dyDescent="0.2">
      <c r="A4132" s="156"/>
      <c r="B4132" s="157"/>
      <c r="C4132" s="201" t="s">
        <v>417</v>
      </c>
      <c r="D4132" s="195"/>
      <c r="E4132" s="196">
        <v>5.55</v>
      </c>
      <c r="F4132" s="160"/>
      <c r="G4132" s="160"/>
      <c r="H4132" s="160"/>
      <c r="I4132" s="160"/>
      <c r="J4132" s="160"/>
      <c r="K4132" s="160"/>
      <c r="L4132" s="160"/>
      <c r="M4132" s="160"/>
      <c r="N4132" s="159"/>
      <c r="O4132" s="159"/>
      <c r="P4132" s="159"/>
      <c r="Q4132" s="159"/>
      <c r="R4132" s="160"/>
      <c r="S4132" s="160"/>
      <c r="T4132" s="160"/>
      <c r="U4132" s="160"/>
      <c r="V4132" s="160"/>
      <c r="W4132" s="160"/>
      <c r="X4132" s="160"/>
      <c r="Y4132" s="160"/>
      <c r="Z4132" s="149"/>
      <c r="AA4132" s="149"/>
      <c r="AB4132" s="149"/>
      <c r="AC4132" s="149"/>
      <c r="AD4132" s="149"/>
      <c r="AE4132" s="149"/>
      <c r="AF4132" s="149"/>
      <c r="AG4132" s="149" t="s">
        <v>409</v>
      </c>
      <c r="AH4132" s="149">
        <v>1</v>
      </c>
      <c r="AI4132" s="149"/>
      <c r="AJ4132" s="149"/>
      <c r="AK4132" s="149"/>
      <c r="AL4132" s="149"/>
      <c r="AM4132" s="149"/>
      <c r="AN4132" s="149"/>
      <c r="AO4132" s="149"/>
      <c r="AP4132" s="149"/>
      <c r="AQ4132" s="149"/>
      <c r="AR4132" s="149"/>
      <c r="AS4132" s="149"/>
      <c r="AT4132" s="149"/>
      <c r="AU4132" s="149"/>
      <c r="AV4132" s="149"/>
      <c r="AW4132" s="149"/>
      <c r="AX4132" s="149"/>
      <c r="AY4132" s="149"/>
      <c r="AZ4132" s="149"/>
      <c r="BA4132" s="149"/>
      <c r="BB4132" s="149"/>
      <c r="BC4132" s="149"/>
      <c r="BD4132" s="149"/>
      <c r="BE4132" s="149"/>
      <c r="BF4132" s="149"/>
      <c r="BG4132" s="149"/>
      <c r="BH4132" s="149"/>
    </row>
    <row r="4133" spans="1:60" ht="22.5" outlineLevel="1" x14ac:dyDescent="0.2">
      <c r="A4133" s="173">
        <v>390</v>
      </c>
      <c r="B4133" s="174" t="s">
        <v>2861</v>
      </c>
      <c r="C4133" s="189" t="s">
        <v>2862</v>
      </c>
      <c r="D4133" s="175" t="s">
        <v>493</v>
      </c>
      <c r="E4133" s="176">
        <v>891.76</v>
      </c>
      <c r="F4133" s="177"/>
      <c r="G4133" s="178">
        <f>ROUND(E4133*F4133,2)</f>
        <v>0</v>
      </c>
      <c r="H4133" s="177"/>
      <c r="I4133" s="178">
        <f>ROUND(E4133*H4133,2)</f>
        <v>0</v>
      </c>
      <c r="J4133" s="177"/>
      <c r="K4133" s="178">
        <f>ROUND(E4133*J4133,2)</f>
        <v>0</v>
      </c>
      <c r="L4133" s="178">
        <v>12</v>
      </c>
      <c r="M4133" s="178">
        <f>G4133*(1+L4133/100)</f>
        <v>0</v>
      </c>
      <c r="N4133" s="176">
        <v>2.5999999999999998E-4</v>
      </c>
      <c r="O4133" s="176">
        <f>ROUND(E4133*N4133,2)</f>
        <v>0.23</v>
      </c>
      <c r="P4133" s="176">
        <v>0</v>
      </c>
      <c r="Q4133" s="176">
        <f>ROUND(E4133*P4133,2)</f>
        <v>0</v>
      </c>
      <c r="R4133" s="178" t="s">
        <v>2130</v>
      </c>
      <c r="S4133" s="178" t="s">
        <v>365</v>
      </c>
      <c r="T4133" s="179" t="s">
        <v>365</v>
      </c>
      <c r="U4133" s="160">
        <v>0.38</v>
      </c>
      <c r="V4133" s="160">
        <f>ROUND(E4133*U4133,2)</f>
        <v>338.87</v>
      </c>
      <c r="W4133" s="160"/>
      <c r="X4133" s="160" t="s">
        <v>404</v>
      </c>
      <c r="Y4133" s="160" t="s">
        <v>368</v>
      </c>
      <c r="Z4133" s="149"/>
      <c r="AA4133" s="149"/>
      <c r="AB4133" s="149"/>
      <c r="AC4133" s="149"/>
      <c r="AD4133" s="149"/>
      <c r="AE4133" s="149"/>
      <c r="AF4133" s="149"/>
      <c r="AG4133" s="149" t="s">
        <v>438</v>
      </c>
      <c r="AH4133" s="149"/>
      <c r="AI4133" s="149"/>
      <c r="AJ4133" s="149"/>
      <c r="AK4133" s="149"/>
      <c r="AL4133" s="149"/>
      <c r="AM4133" s="149"/>
      <c r="AN4133" s="149"/>
      <c r="AO4133" s="149"/>
      <c r="AP4133" s="149"/>
      <c r="AQ4133" s="149"/>
      <c r="AR4133" s="149"/>
      <c r="AS4133" s="149"/>
      <c r="AT4133" s="149"/>
      <c r="AU4133" s="149"/>
      <c r="AV4133" s="149"/>
      <c r="AW4133" s="149"/>
      <c r="AX4133" s="149"/>
      <c r="AY4133" s="149"/>
      <c r="AZ4133" s="149"/>
      <c r="BA4133" s="149"/>
      <c r="BB4133" s="149"/>
      <c r="BC4133" s="149"/>
      <c r="BD4133" s="149"/>
      <c r="BE4133" s="149"/>
      <c r="BF4133" s="149"/>
      <c r="BG4133" s="149"/>
      <c r="BH4133" s="149"/>
    </row>
    <row r="4134" spans="1:60" outlineLevel="2" x14ac:dyDescent="0.2">
      <c r="A4134" s="156"/>
      <c r="B4134" s="157"/>
      <c r="C4134" s="200" t="s">
        <v>2814</v>
      </c>
      <c r="D4134" s="193"/>
      <c r="E4134" s="194"/>
      <c r="F4134" s="160"/>
      <c r="G4134" s="160"/>
      <c r="H4134" s="160"/>
      <c r="I4134" s="160"/>
      <c r="J4134" s="160"/>
      <c r="K4134" s="160"/>
      <c r="L4134" s="160"/>
      <c r="M4134" s="160"/>
      <c r="N4134" s="159"/>
      <c r="O4134" s="159"/>
      <c r="P4134" s="159"/>
      <c r="Q4134" s="159"/>
      <c r="R4134" s="160"/>
      <c r="S4134" s="160"/>
      <c r="T4134" s="160"/>
      <c r="U4134" s="160"/>
      <c r="V4134" s="160"/>
      <c r="W4134" s="160"/>
      <c r="X4134" s="160"/>
      <c r="Y4134" s="160"/>
      <c r="Z4134" s="149"/>
      <c r="AA4134" s="149"/>
      <c r="AB4134" s="149"/>
      <c r="AC4134" s="149"/>
      <c r="AD4134" s="149"/>
      <c r="AE4134" s="149"/>
      <c r="AF4134" s="149"/>
      <c r="AG4134" s="149" t="s">
        <v>409</v>
      </c>
      <c r="AH4134" s="149">
        <v>0</v>
      </c>
      <c r="AI4134" s="149"/>
      <c r="AJ4134" s="149"/>
      <c r="AK4134" s="149"/>
      <c r="AL4134" s="149"/>
      <c r="AM4134" s="149"/>
      <c r="AN4134" s="149"/>
      <c r="AO4134" s="149"/>
      <c r="AP4134" s="149"/>
      <c r="AQ4134" s="149"/>
      <c r="AR4134" s="149"/>
      <c r="AS4134" s="149"/>
      <c r="AT4134" s="149"/>
      <c r="AU4134" s="149"/>
      <c r="AV4134" s="149"/>
      <c r="AW4134" s="149"/>
      <c r="AX4134" s="149"/>
      <c r="AY4134" s="149"/>
      <c r="AZ4134" s="149"/>
      <c r="BA4134" s="149"/>
      <c r="BB4134" s="149"/>
      <c r="BC4134" s="149"/>
      <c r="BD4134" s="149"/>
      <c r="BE4134" s="149"/>
      <c r="BF4134" s="149"/>
      <c r="BG4134" s="149"/>
      <c r="BH4134" s="149"/>
    </row>
    <row r="4135" spans="1:60" outlineLevel="3" x14ac:dyDescent="0.2">
      <c r="A4135" s="156"/>
      <c r="B4135" s="157"/>
      <c r="C4135" s="200" t="s">
        <v>646</v>
      </c>
      <c r="D4135" s="193"/>
      <c r="E4135" s="194"/>
      <c r="F4135" s="160"/>
      <c r="G4135" s="160"/>
      <c r="H4135" s="160"/>
      <c r="I4135" s="160"/>
      <c r="J4135" s="160"/>
      <c r="K4135" s="160"/>
      <c r="L4135" s="160"/>
      <c r="M4135" s="160"/>
      <c r="N4135" s="159"/>
      <c r="O4135" s="159"/>
      <c r="P4135" s="159"/>
      <c r="Q4135" s="159"/>
      <c r="R4135" s="160"/>
      <c r="S4135" s="160"/>
      <c r="T4135" s="160"/>
      <c r="U4135" s="160"/>
      <c r="V4135" s="160"/>
      <c r="W4135" s="160"/>
      <c r="X4135" s="160"/>
      <c r="Y4135" s="160"/>
      <c r="Z4135" s="149"/>
      <c r="AA4135" s="149"/>
      <c r="AB4135" s="149"/>
      <c r="AC4135" s="149"/>
      <c r="AD4135" s="149"/>
      <c r="AE4135" s="149"/>
      <c r="AF4135" s="149"/>
      <c r="AG4135" s="149" t="s">
        <v>409</v>
      </c>
      <c r="AH4135" s="149">
        <v>0</v>
      </c>
      <c r="AI4135" s="149"/>
      <c r="AJ4135" s="149"/>
      <c r="AK4135" s="149"/>
      <c r="AL4135" s="149"/>
      <c r="AM4135" s="149"/>
      <c r="AN4135" s="149"/>
      <c r="AO4135" s="149"/>
      <c r="AP4135" s="149"/>
      <c r="AQ4135" s="149"/>
      <c r="AR4135" s="149"/>
      <c r="AS4135" s="149"/>
      <c r="AT4135" s="149"/>
      <c r="AU4135" s="149"/>
      <c r="AV4135" s="149"/>
      <c r="AW4135" s="149"/>
      <c r="AX4135" s="149"/>
      <c r="AY4135" s="149"/>
      <c r="AZ4135" s="149"/>
      <c r="BA4135" s="149"/>
      <c r="BB4135" s="149"/>
      <c r="BC4135" s="149"/>
      <c r="BD4135" s="149"/>
      <c r="BE4135" s="149"/>
      <c r="BF4135" s="149"/>
      <c r="BG4135" s="149"/>
      <c r="BH4135" s="149"/>
    </row>
    <row r="4136" spans="1:60" outlineLevel="3" x14ac:dyDescent="0.2">
      <c r="A4136" s="156"/>
      <c r="B4136" s="157"/>
      <c r="C4136" s="200" t="s">
        <v>1030</v>
      </c>
      <c r="D4136" s="193"/>
      <c r="E4136" s="194">
        <v>10.78</v>
      </c>
      <c r="F4136" s="160"/>
      <c r="G4136" s="160"/>
      <c r="H4136" s="160"/>
      <c r="I4136" s="160"/>
      <c r="J4136" s="160"/>
      <c r="K4136" s="160"/>
      <c r="L4136" s="160"/>
      <c r="M4136" s="160"/>
      <c r="N4136" s="159"/>
      <c r="O4136" s="159"/>
      <c r="P4136" s="159"/>
      <c r="Q4136" s="159"/>
      <c r="R4136" s="160"/>
      <c r="S4136" s="160"/>
      <c r="T4136" s="160"/>
      <c r="U4136" s="160"/>
      <c r="V4136" s="160"/>
      <c r="W4136" s="160"/>
      <c r="X4136" s="160"/>
      <c r="Y4136" s="160"/>
      <c r="Z4136" s="149"/>
      <c r="AA4136" s="149"/>
      <c r="AB4136" s="149"/>
      <c r="AC4136" s="149"/>
      <c r="AD4136" s="149"/>
      <c r="AE4136" s="149"/>
      <c r="AF4136" s="149"/>
      <c r="AG4136" s="149" t="s">
        <v>409</v>
      </c>
      <c r="AH4136" s="149">
        <v>0</v>
      </c>
      <c r="AI4136" s="149"/>
      <c r="AJ4136" s="149"/>
      <c r="AK4136" s="149"/>
      <c r="AL4136" s="149"/>
      <c r="AM4136" s="149"/>
      <c r="AN4136" s="149"/>
      <c r="AO4136" s="149"/>
      <c r="AP4136" s="149"/>
      <c r="AQ4136" s="149"/>
      <c r="AR4136" s="149"/>
      <c r="AS4136" s="149"/>
      <c r="AT4136" s="149"/>
      <c r="AU4136" s="149"/>
      <c r="AV4136" s="149"/>
      <c r="AW4136" s="149"/>
      <c r="AX4136" s="149"/>
      <c r="AY4136" s="149"/>
      <c r="AZ4136" s="149"/>
      <c r="BA4136" s="149"/>
      <c r="BB4136" s="149"/>
      <c r="BC4136" s="149"/>
      <c r="BD4136" s="149"/>
      <c r="BE4136" s="149"/>
      <c r="BF4136" s="149"/>
      <c r="BG4136" s="149"/>
      <c r="BH4136" s="149"/>
    </row>
    <row r="4137" spans="1:60" outlineLevel="3" x14ac:dyDescent="0.2">
      <c r="A4137" s="156"/>
      <c r="B4137" s="157"/>
      <c r="C4137" s="200" t="s">
        <v>1031</v>
      </c>
      <c r="D4137" s="193"/>
      <c r="E4137" s="194">
        <v>15.41</v>
      </c>
      <c r="F4137" s="160"/>
      <c r="G4137" s="160"/>
      <c r="H4137" s="160"/>
      <c r="I4137" s="160"/>
      <c r="J4137" s="160"/>
      <c r="K4137" s="160"/>
      <c r="L4137" s="160"/>
      <c r="M4137" s="160"/>
      <c r="N4137" s="159"/>
      <c r="O4137" s="159"/>
      <c r="P4137" s="159"/>
      <c r="Q4137" s="159"/>
      <c r="R4137" s="160"/>
      <c r="S4137" s="160"/>
      <c r="T4137" s="160"/>
      <c r="U4137" s="160"/>
      <c r="V4137" s="160"/>
      <c r="W4137" s="160"/>
      <c r="X4137" s="160"/>
      <c r="Y4137" s="160"/>
      <c r="Z4137" s="149"/>
      <c r="AA4137" s="149"/>
      <c r="AB4137" s="149"/>
      <c r="AC4137" s="149"/>
      <c r="AD4137" s="149"/>
      <c r="AE4137" s="149"/>
      <c r="AF4137" s="149"/>
      <c r="AG4137" s="149" t="s">
        <v>409</v>
      </c>
      <c r="AH4137" s="149">
        <v>0</v>
      </c>
      <c r="AI4137" s="149"/>
      <c r="AJ4137" s="149"/>
      <c r="AK4137" s="149"/>
      <c r="AL4137" s="149"/>
      <c r="AM4137" s="149"/>
      <c r="AN4137" s="149"/>
      <c r="AO4137" s="149"/>
      <c r="AP4137" s="149"/>
      <c r="AQ4137" s="149"/>
      <c r="AR4137" s="149"/>
      <c r="AS4137" s="149"/>
      <c r="AT4137" s="149"/>
      <c r="AU4137" s="149"/>
      <c r="AV4137" s="149"/>
      <c r="AW4137" s="149"/>
      <c r="AX4137" s="149"/>
      <c r="AY4137" s="149"/>
      <c r="AZ4137" s="149"/>
      <c r="BA4137" s="149"/>
      <c r="BB4137" s="149"/>
      <c r="BC4137" s="149"/>
      <c r="BD4137" s="149"/>
      <c r="BE4137" s="149"/>
      <c r="BF4137" s="149"/>
      <c r="BG4137" s="149"/>
      <c r="BH4137" s="149"/>
    </row>
    <row r="4138" spans="1:60" outlineLevel="3" x14ac:dyDescent="0.2">
      <c r="A4138" s="156"/>
      <c r="B4138" s="157"/>
      <c r="C4138" s="200" t="s">
        <v>1034</v>
      </c>
      <c r="D4138" s="193"/>
      <c r="E4138" s="194">
        <v>4.47</v>
      </c>
      <c r="F4138" s="160"/>
      <c r="G4138" s="160"/>
      <c r="H4138" s="160"/>
      <c r="I4138" s="160"/>
      <c r="J4138" s="160"/>
      <c r="K4138" s="160"/>
      <c r="L4138" s="160"/>
      <c r="M4138" s="160"/>
      <c r="N4138" s="159"/>
      <c r="O4138" s="159"/>
      <c r="P4138" s="159"/>
      <c r="Q4138" s="159"/>
      <c r="R4138" s="160"/>
      <c r="S4138" s="160"/>
      <c r="T4138" s="160"/>
      <c r="U4138" s="160"/>
      <c r="V4138" s="160"/>
      <c r="W4138" s="160"/>
      <c r="X4138" s="160"/>
      <c r="Y4138" s="160"/>
      <c r="Z4138" s="149"/>
      <c r="AA4138" s="149"/>
      <c r="AB4138" s="149"/>
      <c r="AC4138" s="149"/>
      <c r="AD4138" s="149"/>
      <c r="AE4138" s="149"/>
      <c r="AF4138" s="149"/>
      <c r="AG4138" s="149" t="s">
        <v>409</v>
      </c>
      <c r="AH4138" s="149">
        <v>0</v>
      </c>
      <c r="AI4138" s="149"/>
      <c r="AJ4138" s="149"/>
      <c r="AK4138" s="149"/>
      <c r="AL4138" s="149"/>
      <c r="AM4138" s="149"/>
      <c r="AN4138" s="149"/>
      <c r="AO4138" s="149"/>
      <c r="AP4138" s="149"/>
      <c r="AQ4138" s="149"/>
      <c r="AR4138" s="149"/>
      <c r="AS4138" s="149"/>
      <c r="AT4138" s="149"/>
      <c r="AU4138" s="149"/>
      <c r="AV4138" s="149"/>
      <c r="AW4138" s="149"/>
      <c r="AX4138" s="149"/>
      <c r="AY4138" s="149"/>
      <c r="AZ4138" s="149"/>
      <c r="BA4138" s="149"/>
      <c r="BB4138" s="149"/>
      <c r="BC4138" s="149"/>
      <c r="BD4138" s="149"/>
      <c r="BE4138" s="149"/>
      <c r="BF4138" s="149"/>
      <c r="BG4138" s="149"/>
      <c r="BH4138" s="149"/>
    </row>
    <row r="4139" spans="1:60" outlineLevel="3" x14ac:dyDescent="0.2">
      <c r="A4139" s="156"/>
      <c r="B4139" s="157"/>
      <c r="C4139" s="200" t="s">
        <v>1040</v>
      </c>
      <c r="D4139" s="193"/>
      <c r="E4139" s="194">
        <v>34.450000000000003</v>
      </c>
      <c r="F4139" s="160"/>
      <c r="G4139" s="160"/>
      <c r="H4139" s="160"/>
      <c r="I4139" s="160"/>
      <c r="J4139" s="160"/>
      <c r="K4139" s="160"/>
      <c r="L4139" s="160"/>
      <c r="M4139" s="160"/>
      <c r="N4139" s="159"/>
      <c r="O4139" s="159"/>
      <c r="P4139" s="159"/>
      <c r="Q4139" s="159"/>
      <c r="R4139" s="160"/>
      <c r="S4139" s="160"/>
      <c r="T4139" s="160"/>
      <c r="U4139" s="160"/>
      <c r="V4139" s="160"/>
      <c r="W4139" s="160"/>
      <c r="X4139" s="160"/>
      <c r="Y4139" s="160"/>
      <c r="Z4139" s="149"/>
      <c r="AA4139" s="149"/>
      <c r="AB4139" s="149"/>
      <c r="AC4139" s="149"/>
      <c r="AD4139" s="149"/>
      <c r="AE4139" s="149"/>
      <c r="AF4139" s="149"/>
      <c r="AG4139" s="149" t="s">
        <v>409</v>
      </c>
      <c r="AH4139" s="149">
        <v>0</v>
      </c>
      <c r="AI4139" s="149"/>
      <c r="AJ4139" s="149"/>
      <c r="AK4139" s="149"/>
      <c r="AL4139" s="149"/>
      <c r="AM4139" s="149"/>
      <c r="AN4139" s="149"/>
      <c r="AO4139" s="149"/>
      <c r="AP4139" s="149"/>
      <c r="AQ4139" s="149"/>
      <c r="AR4139" s="149"/>
      <c r="AS4139" s="149"/>
      <c r="AT4139" s="149"/>
      <c r="AU4139" s="149"/>
      <c r="AV4139" s="149"/>
      <c r="AW4139" s="149"/>
      <c r="AX4139" s="149"/>
      <c r="AY4139" s="149"/>
      <c r="AZ4139" s="149"/>
      <c r="BA4139" s="149"/>
      <c r="BB4139" s="149"/>
      <c r="BC4139" s="149"/>
      <c r="BD4139" s="149"/>
      <c r="BE4139" s="149"/>
      <c r="BF4139" s="149"/>
      <c r="BG4139" s="149"/>
      <c r="BH4139" s="149"/>
    </row>
    <row r="4140" spans="1:60" outlineLevel="3" x14ac:dyDescent="0.2">
      <c r="A4140" s="156"/>
      <c r="B4140" s="157"/>
      <c r="C4140" s="200" t="s">
        <v>1045</v>
      </c>
      <c r="D4140" s="193"/>
      <c r="E4140" s="194">
        <v>13.87</v>
      </c>
      <c r="F4140" s="160"/>
      <c r="G4140" s="160"/>
      <c r="H4140" s="160"/>
      <c r="I4140" s="160"/>
      <c r="J4140" s="160"/>
      <c r="K4140" s="160"/>
      <c r="L4140" s="160"/>
      <c r="M4140" s="160"/>
      <c r="N4140" s="159"/>
      <c r="O4140" s="159"/>
      <c r="P4140" s="159"/>
      <c r="Q4140" s="159"/>
      <c r="R4140" s="160"/>
      <c r="S4140" s="160"/>
      <c r="T4140" s="160"/>
      <c r="U4140" s="160"/>
      <c r="V4140" s="160"/>
      <c r="W4140" s="160"/>
      <c r="X4140" s="160"/>
      <c r="Y4140" s="160"/>
      <c r="Z4140" s="149"/>
      <c r="AA4140" s="149"/>
      <c r="AB4140" s="149"/>
      <c r="AC4140" s="149"/>
      <c r="AD4140" s="149"/>
      <c r="AE4140" s="149"/>
      <c r="AF4140" s="149"/>
      <c r="AG4140" s="149" t="s">
        <v>409</v>
      </c>
      <c r="AH4140" s="149">
        <v>0</v>
      </c>
      <c r="AI4140" s="149"/>
      <c r="AJ4140" s="149"/>
      <c r="AK4140" s="149"/>
      <c r="AL4140" s="149"/>
      <c r="AM4140" s="149"/>
      <c r="AN4140" s="149"/>
      <c r="AO4140" s="149"/>
      <c r="AP4140" s="149"/>
      <c r="AQ4140" s="149"/>
      <c r="AR4140" s="149"/>
      <c r="AS4140" s="149"/>
      <c r="AT4140" s="149"/>
      <c r="AU4140" s="149"/>
      <c r="AV4140" s="149"/>
      <c r="AW4140" s="149"/>
      <c r="AX4140" s="149"/>
      <c r="AY4140" s="149"/>
      <c r="AZ4140" s="149"/>
      <c r="BA4140" s="149"/>
      <c r="BB4140" s="149"/>
      <c r="BC4140" s="149"/>
      <c r="BD4140" s="149"/>
      <c r="BE4140" s="149"/>
      <c r="BF4140" s="149"/>
      <c r="BG4140" s="149"/>
      <c r="BH4140" s="149"/>
    </row>
    <row r="4141" spans="1:60" outlineLevel="3" x14ac:dyDescent="0.2">
      <c r="A4141" s="156"/>
      <c r="B4141" s="157"/>
      <c r="C4141" s="200" t="s">
        <v>1556</v>
      </c>
      <c r="D4141" s="193"/>
      <c r="E4141" s="194">
        <v>12.74</v>
      </c>
      <c r="F4141" s="160"/>
      <c r="G4141" s="160"/>
      <c r="H4141" s="160"/>
      <c r="I4141" s="160"/>
      <c r="J4141" s="160"/>
      <c r="K4141" s="160"/>
      <c r="L4141" s="160"/>
      <c r="M4141" s="160"/>
      <c r="N4141" s="159"/>
      <c r="O4141" s="159"/>
      <c r="P4141" s="159"/>
      <c r="Q4141" s="159"/>
      <c r="R4141" s="160"/>
      <c r="S4141" s="160"/>
      <c r="T4141" s="160"/>
      <c r="U4141" s="160"/>
      <c r="V4141" s="160"/>
      <c r="W4141" s="160"/>
      <c r="X4141" s="160"/>
      <c r="Y4141" s="160"/>
      <c r="Z4141" s="149"/>
      <c r="AA4141" s="149"/>
      <c r="AB4141" s="149"/>
      <c r="AC4141" s="149"/>
      <c r="AD4141" s="149"/>
      <c r="AE4141" s="149"/>
      <c r="AF4141" s="149"/>
      <c r="AG4141" s="149" t="s">
        <v>409</v>
      </c>
      <c r="AH4141" s="149">
        <v>0</v>
      </c>
      <c r="AI4141" s="149"/>
      <c r="AJ4141" s="149"/>
      <c r="AK4141" s="149"/>
      <c r="AL4141" s="149"/>
      <c r="AM4141" s="149"/>
      <c r="AN4141" s="149"/>
      <c r="AO4141" s="149"/>
      <c r="AP4141" s="149"/>
      <c r="AQ4141" s="149"/>
      <c r="AR4141" s="149"/>
      <c r="AS4141" s="149"/>
      <c r="AT4141" s="149"/>
      <c r="AU4141" s="149"/>
      <c r="AV4141" s="149"/>
      <c r="AW4141" s="149"/>
      <c r="AX4141" s="149"/>
      <c r="AY4141" s="149"/>
      <c r="AZ4141" s="149"/>
      <c r="BA4141" s="149"/>
      <c r="BB4141" s="149"/>
      <c r="BC4141" s="149"/>
      <c r="BD4141" s="149"/>
      <c r="BE4141" s="149"/>
      <c r="BF4141" s="149"/>
      <c r="BG4141" s="149"/>
      <c r="BH4141" s="149"/>
    </row>
    <row r="4142" spans="1:60" outlineLevel="3" x14ac:dyDescent="0.2">
      <c r="A4142" s="156"/>
      <c r="B4142" s="157"/>
      <c r="C4142" s="200" t="s">
        <v>1061</v>
      </c>
      <c r="D4142" s="193"/>
      <c r="E4142" s="194">
        <v>8.85</v>
      </c>
      <c r="F4142" s="160"/>
      <c r="G4142" s="160"/>
      <c r="H4142" s="160"/>
      <c r="I4142" s="160"/>
      <c r="J4142" s="160"/>
      <c r="K4142" s="160"/>
      <c r="L4142" s="160"/>
      <c r="M4142" s="160"/>
      <c r="N4142" s="159"/>
      <c r="O4142" s="159"/>
      <c r="P4142" s="159"/>
      <c r="Q4142" s="159"/>
      <c r="R4142" s="160"/>
      <c r="S4142" s="160"/>
      <c r="T4142" s="160"/>
      <c r="U4142" s="160"/>
      <c r="V4142" s="160"/>
      <c r="W4142" s="160"/>
      <c r="X4142" s="160"/>
      <c r="Y4142" s="160"/>
      <c r="Z4142" s="149"/>
      <c r="AA4142" s="149"/>
      <c r="AB4142" s="149"/>
      <c r="AC4142" s="149"/>
      <c r="AD4142" s="149"/>
      <c r="AE4142" s="149"/>
      <c r="AF4142" s="149"/>
      <c r="AG4142" s="149" t="s">
        <v>409</v>
      </c>
      <c r="AH4142" s="149">
        <v>0</v>
      </c>
      <c r="AI4142" s="149"/>
      <c r="AJ4142" s="149"/>
      <c r="AK4142" s="149"/>
      <c r="AL4142" s="149"/>
      <c r="AM4142" s="149"/>
      <c r="AN4142" s="149"/>
      <c r="AO4142" s="149"/>
      <c r="AP4142" s="149"/>
      <c r="AQ4142" s="149"/>
      <c r="AR4142" s="149"/>
      <c r="AS4142" s="149"/>
      <c r="AT4142" s="149"/>
      <c r="AU4142" s="149"/>
      <c r="AV4142" s="149"/>
      <c r="AW4142" s="149"/>
      <c r="AX4142" s="149"/>
      <c r="AY4142" s="149"/>
      <c r="AZ4142" s="149"/>
      <c r="BA4142" s="149"/>
      <c r="BB4142" s="149"/>
      <c r="BC4142" s="149"/>
      <c r="BD4142" s="149"/>
      <c r="BE4142" s="149"/>
      <c r="BF4142" s="149"/>
      <c r="BG4142" s="149"/>
      <c r="BH4142" s="149"/>
    </row>
    <row r="4143" spans="1:60" outlineLevel="3" x14ac:dyDescent="0.2">
      <c r="A4143" s="156"/>
      <c r="B4143" s="157"/>
      <c r="C4143" s="200" t="s">
        <v>1123</v>
      </c>
      <c r="D4143" s="193"/>
      <c r="E4143" s="194">
        <v>7.55</v>
      </c>
      <c r="F4143" s="160"/>
      <c r="G4143" s="160"/>
      <c r="H4143" s="160"/>
      <c r="I4143" s="160"/>
      <c r="J4143" s="160"/>
      <c r="K4143" s="160"/>
      <c r="L4143" s="160"/>
      <c r="M4143" s="160"/>
      <c r="N4143" s="159"/>
      <c r="O4143" s="159"/>
      <c r="P4143" s="159"/>
      <c r="Q4143" s="159"/>
      <c r="R4143" s="160"/>
      <c r="S4143" s="160"/>
      <c r="T4143" s="160"/>
      <c r="U4143" s="160"/>
      <c r="V4143" s="160"/>
      <c r="W4143" s="160"/>
      <c r="X4143" s="160"/>
      <c r="Y4143" s="160"/>
      <c r="Z4143" s="149"/>
      <c r="AA4143" s="149"/>
      <c r="AB4143" s="149"/>
      <c r="AC4143" s="149"/>
      <c r="AD4143" s="149"/>
      <c r="AE4143" s="149"/>
      <c r="AF4143" s="149"/>
      <c r="AG4143" s="149" t="s">
        <v>409</v>
      </c>
      <c r="AH4143" s="149">
        <v>0</v>
      </c>
      <c r="AI4143" s="149"/>
      <c r="AJ4143" s="149"/>
      <c r="AK4143" s="149"/>
      <c r="AL4143" s="149"/>
      <c r="AM4143" s="149"/>
      <c r="AN4143" s="149"/>
      <c r="AO4143" s="149"/>
      <c r="AP4143" s="149"/>
      <c r="AQ4143" s="149"/>
      <c r="AR4143" s="149"/>
      <c r="AS4143" s="149"/>
      <c r="AT4143" s="149"/>
      <c r="AU4143" s="149"/>
      <c r="AV4143" s="149"/>
      <c r="AW4143" s="149"/>
      <c r="AX4143" s="149"/>
      <c r="AY4143" s="149"/>
      <c r="AZ4143" s="149"/>
      <c r="BA4143" s="149"/>
      <c r="BB4143" s="149"/>
      <c r="BC4143" s="149"/>
      <c r="BD4143" s="149"/>
      <c r="BE4143" s="149"/>
      <c r="BF4143" s="149"/>
      <c r="BG4143" s="149"/>
      <c r="BH4143" s="149"/>
    </row>
    <row r="4144" spans="1:60" outlineLevel="3" x14ac:dyDescent="0.2">
      <c r="A4144" s="156"/>
      <c r="B4144" s="157"/>
      <c r="C4144" s="200" t="s">
        <v>1124</v>
      </c>
      <c r="D4144" s="193"/>
      <c r="E4144" s="194">
        <v>13.06</v>
      </c>
      <c r="F4144" s="160"/>
      <c r="G4144" s="160"/>
      <c r="H4144" s="160"/>
      <c r="I4144" s="160"/>
      <c r="J4144" s="160"/>
      <c r="K4144" s="160"/>
      <c r="L4144" s="160"/>
      <c r="M4144" s="160"/>
      <c r="N4144" s="159"/>
      <c r="O4144" s="159"/>
      <c r="P4144" s="159"/>
      <c r="Q4144" s="159"/>
      <c r="R4144" s="160"/>
      <c r="S4144" s="160"/>
      <c r="T4144" s="160"/>
      <c r="U4144" s="160"/>
      <c r="V4144" s="160"/>
      <c r="W4144" s="160"/>
      <c r="X4144" s="160"/>
      <c r="Y4144" s="160"/>
      <c r="Z4144" s="149"/>
      <c r="AA4144" s="149"/>
      <c r="AB4144" s="149"/>
      <c r="AC4144" s="149"/>
      <c r="AD4144" s="149"/>
      <c r="AE4144" s="149"/>
      <c r="AF4144" s="149"/>
      <c r="AG4144" s="149" t="s">
        <v>409</v>
      </c>
      <c r="AH4144" s="149">
        <v>0</v>
      </c>
      <c r="AI4144" s="149"/>
      <c r="AJ4144" s="149"/>
      <c r="AK4144" s="149"/>
      <c r="AL4144" s="149"/>
      <c r="AM4144" s="149"/>
      <c r="AN4144" s="149"/>
      <c r="AO4144" s="149"/>
      <c r="AP4144" s="149"/>
      <c r="AQ4144" s="149"/>
      <c r="AR4144" s="149"/>
      <c r="AS4144" s="149"/>
      <c r="AT4144" s="149"/>
      <c r="AU4144" s="149"/>
      <c r="AV4144" s="149"/>
      <c r="AW4144" s="149"/>
      <c r="AX4144" s="149"/>
      <c r="AY4144" s="149"/>
      <c r="AZ4144" s="149"/>
      <c r="BA4144" s="149"/>
      <c r="BB4144" s="149"/>
      <c r="BC4144" s="149"/>
      <c r="BD4144" s="149"/>
      <c r="BE4144" s="149"/>
      <c r="BF4144" s="149"/>
      <c r="BG4144" s="149"/>
      <c r="BH4144" s="149"/>
    </row>
    <row r="4145" spans="1:60" outlineLevel="3" x14ac:dyDescent="0.2">
      <c r="A4145" s="156"/>
      <c r="B4145" s="157"/>
      <c r="C4145" s="200" t="s">
        <v>1062</v>
      </c>
      <c r="D4145" s="193"/>
      <c r="E4145" s="194">
        <v>6.83</v>
      </c>
      <c r="F4145" s="160"/>
      <c r="G4145" s="160"/>
      <c r="H4145" s="160"/>
      <c r="I4145" s="160"/>
      <c r="J4145" s="160"/>
      <c r="K4145" s="160"/>
      <c r="L4145" s="160"/>
      <c r="M4145" s="160"/>
      <c r="N4145" s="159"/>
      <c r="O4145" s="159"/>
      <c r="P4145" s="159"/>
      <c r="Q4145" s="159"/>
      <c r="R4145" s="160"/>
      <c r="S4145" s="160"/>
      <c r="T4145" s="160"/>
      <c r="U4145" s="160"/>
      <c r="V4145" s="160"/>
      <c r="W4145" s="160"/>
      <c r="X4145" s="160"/>
      <c r="Y4145" s="160"/>
      <c r="Z4145" s="149"/>
      <c r="AA4145" s="149"/>
      <c r="AB4145" s="149"/>
      <c r="AC4145" s="149"/>
      <c r="AD4145" s="149"/>
      <c r="AE4145" s="149"/>
      <c r="AF4145" s="149"/>
      <c r="AG4145" s="149" t="s">
        <v>409</v>
      </c>
      <c r="AH4145" s="149">
        <v>0</v>
      </c>
      <c r="AI4145" s="149"/>
      <c r="AJ4145" s="149"/>
      <c r="AK4145" s="149"/>
      <c r="AL4145" s="149"/>
      <c r="AM4145" s="149"/>
      <c r="AN4145" s="149"/>
      <c r="AO4145" s="149"/>
      <c r="AP4145" s="149"/>
      <c r="AQ4145" s="149"/>
      <c r="AR4145" s="149"/>
      <c r="AS4145" s="149"/>
      <c r="AT4145" s="149"/>
      <c r="AU4145" s="149"/>
      <c r="AV4145" s="149"/>
      <c r="AW4145" s="149"/>
      <c r="AX4145" s="149"/>
      <c r="AY4145" s="149"/>
      <c r="AZ4145" s="149"/>
      <c r="BA4145" s="149"/>
      <c r="BB4145" s="149"/>
      <c r="BC4145" s="149"/>
      <c r="BD4145" s="149"/>
      <c r="BE4145" s="149"/>
      <c r="BF4145" s="149"/>
      <c r="BG4145" s="149"/>
      <c r="BH4145" s="149"/>
    </row>
    <row r="4146" spans="1:60" outlineLevel="3" x14ac:dyDescent="0.2">
      <c r="A4146" s="156"/>
      <c r="B4146" s="157"/>
      <c r="C4146" s="200" t="s">
        <v>1063</v>
      </c>
      <c r="D4146" s="193"/>
      <c r="E4146" s="194">
        <v>14.34</v>
      </c>
      <c r="F4146" s="160"/>
      <c r="G4146" s="160"/>
      <c r="H4146" s="160"/>
      <c r="I4146" s="160"/>
      <c r="J4146" s="160"/>
      <c r="K4146" s="160"/>
      <c r="L4146" s="160"/>
      <c r="M4146" s="160"/>
      <c r="N4146" s="159"/>
      <c r="O4146" s="159"/>
      <c r="P4146" s="159"/>
      <c r="Q4146" s="159"/>
      <c r="R4146" s="160"/>
      <c r="S4146" s="160"/>
      <c r="T4146" s="160"/>
      <c r="U4146" s="160"/>
      <c r="V4146" s="160"/>
      <c r="W4146" s="160"/>
      <c r="X4146" s="160"/>
      <c r="Y4146" s="160"/>
      <c r="Z4146" s="149"/>
      <c r="AA4146" s="149"/>
      <c r="AB4146" s="149"/>
      <c r="AC4146" s="149"/>
      <c r="AD4146" s="149"/>
      <c r="AE4146" s="149"/>
      <c r="AF4146" s="149"/>
      <c r="AG4146" s="149" t="s">
        <v>409</v>
      </c>
      <c r="AH4146" s="149">
        <v>0</v>
      </c>
      <c r="AI4146" s="149"/>
      <c r="AJ4146" s="149"/>
      <c r="AK4146" s="149"/>
      <c r="AL4146" s="149"/>
      <c r="AM4146" s="149"/>
      <c r="AN4146" s="149"/>
      <c r="AO4146" s="149"/>
      <c r="AP4146" s="149"/>
      <c r="AQ4146" s="149"/>
      <c r="AR4146" s="149"/>
      <c r="AS4146" s="149"/>
      <c r="AT4146" s="149"/>
      <c r="AU4146" s="149"/>
      <c r="AV4146" s="149"/>
      <c r="AW4146" s="149"/>
      <c r="AX4146" s="149"/>
      <c r="AY4146" s="149"/>
      <c r="AZ4146" s="149"/>
      <c r="BA4146" s="149"/>
      <c r="BB4146" s="149"/>
      <c r="BC4146" s="149"/>
      <c r="BD4146" s="149"/>
      <c r="BE4146" s="149"/>
      <c r="BF4146" s="149"/>
      <c r="BG4146" s="149"/>
      <c r="BH4146" s="149"/>
    </row>
    <row r="4147" spans="1:60" outlineLevel="3" x14ac:dyDescent="0.2">
      <c r="A4147" s="156"/>
      <c r="B4147" s="157"/>
      <c r="C4147" s="200" t="s">
        <v>1064</v>
      </c>
      <c r="D4147" s="193"/>
      <c r="E4147" s="194">
        <v>7</v>
      </c>
      <c r="F4147" s="160"/>
      <c r="G4147" s="160"/>
      <c r="H4147" s="160"/>
      <c r="I4147" s="160"/>
      <c r="J4147" s="160"/>
      <c r="K4147" s="160"/>
      <c r="L4147" s="160"/>
      <c r="M4147" s="160"/>
      <c r="N4147" s="159"/>
      <c r="O4147" s="159"/>
      <c r="P4147" s="159"/>
      <c r="Q4147" s="159"/>
      <c r="R4147" s="160"/>
      <c r="S4147" s="160"/>
      <c r="T4147" s="160"/>
      <c r="U4147" s="160"/>
      <c r="V4147" s="160"/>
      <c r="W4147" s="160"/>
      <c r="X4147" s="160"/>
      <c r="Y4147" s="160"/>
      <c r="Z4147" s="149"/>
      <c r="AA4147" s="149"/>
      <c r="AB4147" s="149"/>
      <c r="AC4147" s="149"/>
      <c r="AD4147" s="149"/>
      <c r="AE4147" s="149"/>
      <c r="AF4147" s="149"/>
      <c r="AG4147" s="149" t="s">
        <v>409</v>
      </c>
      <c r="AH4147" s="149">
        <v>0</v>
      </c>
      <c r="AI4147" s="149"/>
      <c r="AJ4147" s="149"/>
      <c r="AK4147" s="149"/>
      <c r="AL4147" s="149"/>
      <c r="AM4147" s="149"/>
      <c r="AN4147" s="149"/>
      <c r="AO4147" s="149"/>
      <c r="AP4147" s="149"/>
      <c r="AQ4147" s="149"/>
      <c r="AR4147" s="149"/>
      <c r="AS4147" s="149"/>
      <c r="AT4147" s="149"/>
      <c r="AU4147" s="149"/>
      <c r="AV4147" s="149"/>
      <c r="AW4147" s="149"/>
      <c r="AX4147" s="149"/>
      <c r="AY4147" s="149"/>
      <c r="AZ4147" s="149"/>
      <c r="BA4147" s="149"/>
      <c r="BB4147" s="149"/>
      <c r="BC4147" s="149"/>
      <c r="BD4147" s="149"/>
      <c r="BE4147" s="149"/>
      <c r="BF4147" s="149"/>
      <c r="BG4147" s="149"/>
      <c r="BH4147" s="149"/>
    </row>
    <row r="4148" spans="1:60" outlineLevel="3" x14ac:dyDescent="0.2">
      <c r="A4148" s="156"/>
      <c r="B4148" s="157"/>
      <c r="C4148" s="200" t="s">
        <v>1065</v>
      </c>
      <c r="D4148" s="193"/>
      <c r="E4148" s="194">
        <v>14.97</v>
      </c>
      <c r="F4148" s="160"/>
      <c r="G4148" s="160"/>
      <c r="H4148" s="160"/>
      <c r="I4148" s="160"/>
      <c r="J4148" s="160"/>
      <c r="K4148" s="160"/>
      <c r="L4148" s="160"/>
      <c r="M4148" s="160"/>
      <c r="N4148" s="159"/>
      <c r="O4148" s="159"/>
      <c r="P4148" s="159"/>
      <c r="Q4148" s="159"/>
      <c r="R4148" s="160"/>
      <c r="S4148" s="160"/>
      <c r="T4148" s="160"/>
      <c r="U4148" s="160"/>
      <c r="V4148" s="160"/>
      <c r="W4148" s="160"/>
      <c r="X4148" s="160"/>
      <c r="Y4148" s="160"/>
      <c r="Z4148" s="149"/>
      <c r="AA4148" s="149"/>
      <c r="AB4148" s="149"/>
      <c r="AC4148" s="149"/>
      <c r="AD4148" s="149"/>
      <c r="AE4148" s="149"/>
      <c r="AF4148" s="149"/>
      <c r="AG4148" s="149" t="s">
        <v>409</v>
      </c>
      <c r="AH4148" s="149">
        <v>0</v>
      </c>
      <c r="AI4148" s="149"/>
      <c r="AJ4148" s="149"/>
      <c r="AK4148" s="149"/>
      <c r="AL4148" s="149"/>
      <c r="AM4148" s="149"/>
      <c r="AN4148" s="149"/>
      <c r="AO4148" s="149"/>
      <c r="AP4148" s="149"/>
      <c r="AQ4148" s="149"/>
      <c r="AR4148" s="149"/>
      <c r="AS4148" s="149"/>
      <c r="AT4148" s="149"/>
      <c r="AU4148" s="149"/>
      <c r="AV4148" s="149"/>
      <c r="AW4148" s="149"/>
      <c r="AX4148" s="149"/>
      <c r="AY4148" s="149"/>
      <c r="AZ4148" s="149"/>
      <c r="BA4148" s="149"/>
      <c r="BB4148" s="149"/>
      <c r="BC4148" s="149"/>
      <c r="BD4148" s="149"/>
      <c r="BE4148" s="149"/>
      <c r="BF4148" s="149"/>
      <c r="BG4148" s="149"/>
      <c r="BH4148" s="149"/>
    </row>
    <row r="4149" spans="1:60" outlineLevel="3" x14ac:dyDescent="0.2">
      <c r="A4149" s="156"/>
      <c r="B4149" s="157"/>
      <c r="C4149" s="200" t="s">
        <v>1067</v>
      </c>
      <c r="D4149" s="193"/>
      <c r="E4149" s="194">
        <v>7.22</v>
      </c>
      <c r="F4149" s="160"/>
      <c r="G4149" s="160"/>
      <c r="H4149" s="160"/>
      <c r="I4149" s="160"/>
      <c r="J4149" s="160"/>
      <c r="K4149" s="160"/>
      <c r="L4149" s="160"/>
      <c r="M4149" s="160"/>
      <c r="N4149" s="159"/>
      <c r="O4149" s="159"/>
      <c r="P4149" s="159"/>
      <c r="Q4149" s="159"/>
      <c r="R4149" s="160"/>
      <c r="S4149" s="160"/>
      <c r="T4149" s="160"/>
      <c r="U4149" s="160"/>
      <c r="V4149" s="160"/>
      <c r="W4149" s="160"/>
      <c r="X4149" s="160"/>
      <c r="Y4149" s="160"/>
      <c r="Z4149" s="149"/>
      <c r="AA4149" s="149"/>
      <c r="AB4149" s="149"/>
      <c r="AC4149" s="149"/>
      <c r="AD4149" s="149"/>
      <c r="AE4149" s="149"/>
      <c r="AF4149" s="149"/>
      <c r="AG4149" s="149" t="s">
        <v>409</v>
      </c>
      <c r="AH4149" s="149">
        <v>0</v>
      </c>
      <c r="AI4149" s="149"/>
      <c r="AJ4149" s="149"/>
      <c r="AK4149" s="149"/>
      <c r="AL4149" s="149"/>
      <c r="AM4149" s="149"/>
      <c r="AN4149" s="149"/>
      <c r="AO4149" s="149"/>
      <c r="AP4149" s="149"/>
      <c r="AQ4149" s="149"/>
      <c r="AR4149" s="149"/>
      <c r="AS4149" s="149"/>
      <c r="AT4149" s="149"/>
      <c r="AU4149" s="149"/>
      <c r="AV4149" s="149"/>
      <c r="AW4149" s="149"/>
      <c r="AX4149" s="149"/>
      <c r="AY4149" s="149"/>
      <c r="AZ4149" s="149"/>
      <c r="BA4149" s="149"/>
      <c r="BB4149" s="149"/>
      <c r="BC4149" s="149"/>
      <c r="BD4149" s="149"/>
      <c r="BE4149" s="149"/>
      <c r="BF4149" s="149"/>
      <c r="BG4149" s="149"/>
      <c r="BH4149" s="149"/>
    </row>
    <row r="4150" spans="1:60" outlineLevel="3" x14ac:dyDescent="0.2">
      <c r="A4150" s="156"/>
      <c r="B4150" s="157"/>
      <c r="C4150" s="200" t="s">
        <v>1068</v>
      </c>
      <c r="D4150" s="193"/>
      <c r="E4150" s="194">
        <v>14.87</v>
      </c>
      <c r="F4150" s="160"/>
      <c r="G4150" s="160"/>
      <c r="H4150" s="160"/>
      <c r="I4150" s="160"/>
      <c r="J4150" s="160"/>
      <c r="K4150" s="160"/>
      <c r="L4150" s="160"/>
      <c r="M4150" s="160"/>
      <c r="N4150" s="159"/>
      <c r="O4150" s="159"/>
      <c r="P4150" s="159"/>
      <c r="Q4150" s="159"/>
      <c r="R4150" s="160"/>
      <c r="S4150" s="160"/>
      <c r="T4150" s="160"/>
      <c r="U4150" s="160"/>
      <c r="V4150" s="160"/>
      <c r="W4150" s="160"/>
      <c r="X4150" s="160"/>
      <c r="Y4150" s="160"/>
      <c r="Z4150" s="149"/>
      <c r="AA4150" s="149"/>
      <c r="AB4150" s="149"/>
      <c r="AC4150" s="149"/>
      <c r="AD4150" s="149"/>
      <c r="AE4150" s="149"/>
      <c r="AF4150" s="149"/>
      <c r="AG4150" s="149" t="s">
        <v>409</v>
      </c>
      <c r="AH4150" s="149">
        <v>0</v>
      </c>
      <c r="AI4150" s="149"/>
      <c r="AJ4150" s="149"/>
      <c r="AK4150" s="149"/>
      <c r="AL4150" s="149"/>
      <c r="AM4150" s="149"/>
      <c r="AN4150" s="149"/>
      <c r="AO4150" s="149"/>
      <c r="AP4150" s="149"/>
      <c r="AQ4150" s="149"/>
      <c r="AR4150" s="149"/>
      <c r="AS4150" s="149"/>
      <c r="AT4150" s="149"/>
      <c r="AU4150" s="149"/>
      <c r="AV4150" s="149"/>
      <c r="AW4150" s="149"/>
      <c r="AX4150" s="149"/>
      <c r="AY4150" s="149"/>
      <c r="AZ4150" s="149"/>
      <c r="BA4150" s="149"/>
      <c r="BB4150" s="149"/>
      <c r="BC4150" s="149"/>
      <c r="BD4150" s="149"/>
      <c r="BE4150" s="149"/>
      <c r="BF4150" s="149"/>
      <c r="BG4150" s="149"/>
      <c r="BH4150" s="149"/>
    </row>
    <row r="4151" spans="1:60" outlineLevel="3" x14ac:dyDescent="0.2">
      <c r="A4151" s="156"/>
      <c r="B4151" s="157"/>
      <c r="C4151" s="200" t="s">
        <v>1069</v>
      </c>
      <c r="D4151" s="193"/>
      <c r="E4151" s="194">
        <v>38.26</v>
      </c>
      <c r="F4151" s="160"/>
      <c r="G4151" s="160"/>
      <c r="H4151" s="160"/>
      <c r="I4151" s="160"/>
      <c r="J4151" s="160"/>
      <c r="K4151" s="160"/>
      <c r="L4151" s="160"/>
      <c r="M4151" s="160"/>
      <c r="N4151" s="159"/>
      <c r="O4151" s="159"/>
      <c r="P4151" s="159"/>
      <c r="Q4151" s="159"/>
      <c r="R4151" s="160"/>
      <c r="S4151" s="160"/>
      <c r="T4151" s="160"/>
      <c r="U4151" s="160"/>
      <c r="V4151" s="160"/>
      <c r="W4151" s="160"/>
      <c r="X4151" s="160"/>
      <c r="Y4151" s="160"/>
      <c r="Z4151" s="149"/>
      <c r="AA4151" s="149"/>
      <c r="AB4151" s="149"/>
      <c r="AC4151" s="149"/>
      <c r="AD4151" s="149"/>
      <c r="AE4151" s="149"/>
      <c r="AF4151" s="149"/>
      <c r="AG4151" s="149" t="s">
        <v>409</v>
      </c>
      <c r="AH4151" s="149">
        <v>0</v>
      </c>
      <c r="AI4151" s="149"/>
      <c r="AJ4151" s="149"/>
      <c r="AK4151" s="149"/>
      <c r="AL4151" s="149"/>
      <c r="AM4151" s="149"/>
      <c r="AN4151" s="149"/>
      <c r="AO4151" s="149"/>
      <c r="AP4151" s="149"/>
      <c r="AQ4151" s="149"/>
      <c r="AR4151" s="149"/>
      <c r="AS4151" s="149"/>
      <c r="AT4151" s="149"/>
      <c r="AU4151" s="149"/>
      <c r="AV4151" s="149"/>
      <c r="AW4151" s="149"/>
      <c r="AX4151" s="149"/>
      <c r="AY4151" s="149"/>
      <c r="AZ4151" s="149"/>
      <c r="BA4151" s="149"/>
      <c r="BB4151" s="149"/>
      <c r="BC4151" s="149"/>
      <c r="BD4151" s="149"/>
      <c r="BE4151" s="149"/>
      <c r="BF4151" s="149"/>
      <c r="BG4151" s="149"/>
      <c r="BH4151" s="149"/>
    </row>
    <row r="4152" spans="1:60" outlineLevel="3" x14ac:dyDescent="0.2">
      <c r="A4152" s="156"/>
      <c r="B4152" s="157"/>
      <c r="C4152" s="200" t="s">
        <v>1071</v>
      </c>
      <c r="D4152" s="193"/>
      <c r="E4152" s="194">
        <v>13</v>
      </c>
      <c r="F4152" s="160"/>
      <c r="G4152" s="160"/>
      <c r="H4152" s="160"/>
      <c r="I4152" s="160"/>
      <c r="J4152" s="160"/>
      <c r="K4152" s="160"/>
      <c r="L4152" s="160"/>
      <c r="M4152" s="160"/>
      <c r="N4152" s="159"/>
      <c r="O4152" s="159"/>
      <c r="P4152" s="159"/>
      <c r="Q4152" s="159"/>
      <c r="R4152" s="160"/>
      <c r="S4152" s="160"/>
      <c r="T4152" s="160"/>
      <c r="U4152" s="160"/>
      <c r="V4152" s="160"/>
      <c r="W4152" s="160"/>
      <c r="X4152" s="160"/>
      <c r="Y4152" s="160"/>
      <c r="Z4152" s="149"/>
      <c r="AA4152" s="149"/>
      <c r="AB4152" s="149"/>
      <c r="AC4152" s="149"/>
      <c r="AD4152" s="149"/>
      <c r="AE4152" s="149"/>
      <c r="AF4152" s="149"/>
      <c r="AG4152" s="149" t="s">
        <v>409</v>
      </c>
      <c r="AH4152" s="149">
        <v>0</v>
      </c>
      <c r="AI4152" s="149"/>
      <c r="AJ4152" s="149"/>
      <c r="AK4152" s="149"/>
      <c r="AL4152" s="149"/>
      <c r="AM4152" s="149"/>
      <c r="AN4152" s="149"/>
      <c r="AO4152" s="149"/>
      <c r="AP4152" s="149"/>
      <c r="AQ4152" s="149"/>
      <c r="AR4152" s="149"/>
      <c r="AS4152" s="149"/>
      <c r="AT4152" s="149"/>
      <c r="AU4152" s="149"/>
      <c r="AV4152" s="149"/>
      <c r="AW4152" s="149"/>
      <c r="AX4152" s="149"/>
      <c r="AY4152" s="149"/>
      <c r="AZ4152" s="149"/>
      <c r="BA4152" s="149"/>
      <c r="BB4152" s="149"/>
      <c r="BC4152" s="149"/>
      <c r="BD4152" s="149"/>
      <c r="BE4152" s="149"/>
      <c r="BF4152" s="149"/>
      <c r="BG4152" s="149"/>
      <c r="BH4152" s="149"/>
    </row>
    <row r="4153" spans="1:60" outlineLevel="3" x14ac:dyDescent="0.2">
      <c r="A4153" s="156"/>
      <c r="B4153" s="157"/>
      <c r="C4153" s="200" t="s">
        <v>1072</v>
      </c>
      <c r="D4153" s="193"/>
      <c r="E4153" s="194">
        <v>7.36</v>
      </c>
      <c r="F4153" s="160"/>
      <c r="G4153" s="160"/>
      <c r="H4153" s="160"/>
      <c r="I4153" s="160"/>
      <c r="J4153" s="160"/>
      <c r="K4153" s="160"/>
      <c r="L4153" s="160"/>
      <c r="M4153" s="160"/>
      <c r="N4153" s="159"/>
      <c r="O4153" s="159"/>
      <c r="P4153" s="159"/>
      <c r="Q4153" s="159"/>
      <c r="R4153" s="160"/>
      <c r="S4153" s="160"/>
      <c r="T4153" s="160"/>
      <c r="U4153" s="160"/>
      <c r="V4153" s="160"/>
      <c r="W4153" s="160"/>
      <c r="X4153" s="160"/>
      <c r="Y4153" s="160"/>
      <c r="Z4153" s="149"/>
      <c r="AA4153" s="149"/>
      <c r="AB4153" s="149"/>
      <c r="AC4153" s="149"/>
      <c r="AD4153" s="149"/>
      <c r="AE4153" s="149"/>
      <c r="AF4153" s="149"/>
      <c r="AG4153" s="149" t="s">
        <v>409</v>
      </c>
      <c r="AH4153" s="149">
        <v>0</v>
      </c>
      <c r="AI4153" s="149"/>
      <c r="AJ4153" s="149"/>
      <c r="AK4153" s="149"/>
      <c r="AL4153" s="149"/>
      <c r="AM4153" s="149"/>
      <c r="AN4153" s="149"/>
      <c r="AO4153" s="149"/>
      <c r="AP4153" s="149"/>
      <c r="AQ4153" s="149"/>
      <c r="AR4153" s="149"/>
      <c r="AS4153" s="149"/>
      <c r="AT4153" s="149"/>
      <c r="AU4153" s="149"/>
      <c r="AV4153" s="149"/>
      <c r="AW4153" s="149"/>
      <c r="AX4153" s="149"/>
      <c r="AY4153" s="149"/>
      <c r="AZ4153" s="149"/>
      <c r="BA4153" s="149"/>
      <c r="BB4153" s="149"/>
      <c r="BC4153" s="149"/>
      <c r="BD4153" s="149"/>
      <c r="BE4153" s="149"/>
      <c r="BF4153" s="149"/>
      <c r="BG4153" s="149"/>
      <c r="BH4153" s="149"/>
    </row>
    <row r="4154" spans="1:60" outlineLevel="3" x14ac:dyDescent="0.2">
      <c r="A4154" s="156"/>
      <c r="B4154" s="157"/>
      <c r="C4154" s="200" t="s">
        <v>1073</v>
      </c>
      <c r="D4154" s="193"/>
      <c r="E4154" s="194">
        <v>14.97</v>
      </c>
      <c r="F4154" s="160"/>
      <c r="G4154" s="160"/>
      <c r="H4154" s="160"/>
      <c r="I4154" s="160"/>
      <c r="J4154" s="160"/>
      <c r="K4154" s="160"/>
      <c r="L4154" s="160"/>
      <c r="M4154" s="160"/>
      <c r="N4154" s="159"/>
      <c r="O4154" s="159"/>
      <c r="P4154" s="159"/>
      <c r="Q4154" s="159"/>
      <c r="R4154" s="160"/>
      <c r="S4154" s="160"/>
      <c r="T4154" s="160"/>
      <c r="U4154" s="160"/>
      <c r="V4154" s="160"/>
      <c r="W4154" s="160"/>
      <c r="X4154" s="160"/>
      <c r="Y4154" s="160"/>
      <c r="Z4154" s="149"/>
      <c r="AA4154" s="149"/>
      <c r="AB4154" s="149"/>
      <c r="AC4154" s="149"/>
      <c r="AD4154" s="149"/>
      <c r="AE4154" s="149"/>
      <c r="AF4154" s="149"/>
      <c r="AG4154" s="149" t="s">
        <v>409</v>
      </c>
      <c r="AH4154" s="149">
        <v>0</v>
      </c>
      <c r="AI4154" s="149"/>
      <c r="AJ4154" s="149"/>
      <c r="AK4154" s="149"/>
      <c r="AL4154" s="149"/>
      <c r="AM4154" s="149"/>
      <c r="AN4154" s="149"/>
      <c r="AO4154" s="149"/>
      <c r="AP4154" s="149"/>
      <c r="AQ4154" s="149"/>
      <c r="AR4154" s="149"/>
      <c r="AS4154" s="149"/>
      <c r="AT4154" s="149"/>
      <c r="AU4154" s="149"/>
      <c r="AV4154" s="149"/>
      <c r="AW4154" s="149"/>
      <c r="AX4154" s="149"/>
      <c r="AY4154" s="149"/>
      <c r="AZ4154" s="149"/>
      <c r="BA4154" s="149"/>
      <c r="BB4154" s="149"/>
      <c r="BC4154" s="149"/>
      <c r="BD4154" s="149"/>
      <c r="BE4154" s="149"/>
      <c r="BF4154" s="149"/>
      <c r="BG4154" s="149"/>
      <c r="BH4154" s="149"/>
    </row>
    <row r="4155" spans="1:60" outlineLevel="3" x14ac:dyDescent="0.2">
      <c r="A4155" s="156"/>
      <c r="B4155" s="157"/>
      <c r="C4155" s="200" t="s">
        <v>1074</v>
      </c>
      <c r="D4155" s="193"/>
      <c r="E4155" s="194">
        <v>7.11</v>
      </c>
      <c r="F4155" s="160"/>
      <c r="G4155" s="160"/>
      <c r="H4155" s="160"/>
      <c r="I4155" s="160"/>
      <c r="J4155" s="160"/>
      <c r="K4155" s="160"/>
      <c r="L4155" s="160"/>
      <c r="M4155" s="160"/>
      <c r="N4155" s="159"/>
      <c r="O4155" s="159"/>
      <c r="P4155" s="159"/>
      <c r="Q4155" s="159"/>
      <c r="R4155" s="160"/>
      <c r="S4155" s="160"/>
      <c r="T4155" s="160"/>
      <c r="U4155" s="160"/>
      <c r="V4155" s="160"/>
      <c r="W4155" s="160"/>
      <c r="X4155" s="160"/>
      <c r="Y4155" s="160"/>
      <c r="Z4155" s="149"/>
      <c r="AA4155" s="149"/>
      <c r="AB4155" s="149"/>
      <c r="AC4155" s="149"/>
      <c r="AD4155" s="149"/>
      <c r="AE4155" s="149"/>
      <c r="AF4155" s="149"/>
      <c r="AG4155" s="149" t="s">
        <v>409</v>
      </c>
      <c r="AH4155" s="149">
        <v>0</v>
      </c>
      <c r="AI4155" s="149"/>
      <c r="AJ4155" s="149"/>
      <c r="AK4155" s="149"/>
      <c r="AL4155" s="149"/>
      <c r="AM4155" s="149"/>
      <c r="AN4155" s="149"/>
      <c r="AO4155" s="149"/>
      <c r="AP4155" s="149"/>
      <c r="AQ4155" s="149"/>
      <c r="AR4155" s="149"/>
      <c r="AS4155" s="149"/>
      <c r="AT4155" s="149"/>
      <c r="AU4155" s="149"/>
      <c r="AV4155" s="149"/>
      <c r="AW4155" s="149"/>
      <c r="AX4155" s="149"/>
      <c r="AY4155" s="149"/>
      <c r="AZ4155" s="149"/>
      <c r="BA4155" s="149"/>
      <c r="BB4155" s="149"/>
      <c r="BC4155" s="149"/>
      <c r="BD4155" s="149"/>
      <c r="BE4155" s="149"/>
      <c r="BF4155" s="149"/>
      <c r="BG4155" s="149"/>
      <c r="BH4155" s="149"/>
    </row>
    <row r="4156" spans="1:60" outlineLevel="3" x14ac:dyDescent="0.2">
      <c r="A4156" s="156"/>
      <c r="B4156" s="157"/>
      <c r="C4156" s="200" t="s">
        <v>1075</v>
      </c>
      <c r="D4156" s="193"/>
      <c r="E4156" s="194">
        <v>14.87</v>
      </c>
      <c r="F4156" s="160"/>
      <c r="G4156" s="160"/>
      <c r="H4156" s="160"/>
      <c r="I4156" s="160"/>
      <c r="J4156" s="160"/>
      <c r="K4156" s="160"/>
      <c r="L4156" s="160"/>
      <c r="M4156" s="160"/>
      <c r="N4156" s="159"/>
      <c r="O4156" s="159"/>
      <c r="P4156" s="159"/>
      <c r="Q4156" s="159"/>
      <c r="R4156" s="160"/>
      <c r="S4156" s="160"/>
      <c r="T4156" s="160"/>
      <c r="U4156" s="160"/>
      <c r="V4156" s="160"/>
      <c r="W4156" s="160"/>
      <c r="X4156" s="160"/>
      <c r="Y4156" s="160"/>
      <c r="Z4156" s="149"/>
      <c r="AA4156" s="149"/>
      <c r="AB4156" s="149"/>
      <c r="AC4156" s="149"/>
      <c r="AD4156" s="149"/>
      <c r="AE4156" s="149"/>
      <c r="AF4156" s="149"/>
      <c r="AG4156" s="149" t="s">
        <v>409</v>
      </c>
      <c r="AH4156" s="149">
        <v>0</v>
      </c>
      <c r="AI4156" s="149"/>
      <c r="AJ4156" s="149"/>
      <c r="AK4156" s="149"/>
      <c r="AL4156" s="149"/>
      <c r="AM4156" s="149"/>
      <c r="AN4156" s="149"/>
      <c r="AO4156" s="149"/>
      <c r="AP4156" s="149"/>
      <c r="AQ4156" s="149"/>
      <c r="AR4156" s="149"/>
      <c r="AS4156" s="149"/>
      <c r="AT4156" s="149"/>
      <c r="AU4156" s="149"/>
      <c r="AV4156" s="149"/>
      <c r="AW4156" s="149"/>
      <c r="AX4156" s="149"/>
      <c r="AY4156" s="149"/>
      <c r="AZ4156" s="149"/>
      <c r="BA4156" s="149"/>
      <c r="BB4156" s="149"/>
      <c r="BC4156" s="149"/>
      <c r="BD4156" s="149"/>
      <c r="BE4156" s="149"/>
      <c r="BF4156" s="149"/>
      <c r="BG4156" s="149"/>
      <c r="BH4156" s="149"/>
    </row>
    <row r="4157" spans="1:60" outlineLevel="3" x14ac:dyDescent="0.2">
      <c r="A4157" s="156"/>
      <c r="B4157" s="157"/>
      <c r="C4157" s="200" t="s">
        <v>1076</v>
      </c>
      <c r="D4157" s="193"/>
      <c r="E4157" s="194">
        <v>7.71</v>
      </c>
      <c r="F4157" s="160"/>
      <c r="G4157" s="160"/>
      <c r="H4157" s="160"/>
      <c r="I4157" s="160"/>
      <c r="J4157" s="160"/>
      <c r="K4157" s="160"/>
      <c r="L4157" s="160"/>
      <c r="M4157" s="160"/>
      <c r="N4157" s="159"/>
      <c r="O4157" s="159"/>
      <c r="P4157" s="159"/>
      <c r="Q4157" s="159"/>
      <c r="R4157" s="160"/>
      <c r="S4157" s="160"/>
      <c r="T4157" s="160"/>
      <c r="U4157" s="160"/>
      <c r="V4157" s="160"/>
      <c r="W4157" s="160"/>
      <c r="X4157" s="160"/>
      <c r="Y4157" s="160"/>
      <c r="Z4157" s="149"/>
      <c r="AA4157" s="149"/>
      <c r="AB4157" s="149"/>
      <c r="AC4157" s="149"/>
      <c r="AD4157" s="149"/>
      <c r="AE4157" s="149"/>
      <c r="AF4157" s="149"/>
      <c r="AG4157" s="149" t="s">
        <v>409</v>
      </c>
      <c r="AH4157" s="149">
        <v>0</v>
      </c>
      <c r="AI4157" s="149"/>
      <c r="AJ4157" s="149"/>
      <c r="AK4157" s="149"/>
      <c r="AL4157" s="149"/>
      <c r="AM4157" s="149"/>
      <c r="AN4157" s="149"/>
      <c r="AO4157" s="149"/>
      <c r="AP4157" s="149"/>
      <c r="AQ4157" s="149"/>
      <c r="AR4157" s="149"/>
      <c r="AS4157" s="149"/>
      <c r="AT4157" s="149"/>
      <c r="AU4157" s="149"/>
      <c r="AV4157" s="149"/>
      <c r="AW4157" s="149"/>
      <c r="AX4157" s="149"/>
      <c r="AY4157" s="149"/>
      <c r="AZ4157" s="149"/>
      <c r="BA4157" s="149"/>
      <c r="BB4157" s="149"/>
      <c r="BC4157" s="149"/>
      <c r="BD4157" s="149"/>
      <c r="BE4157" s="149"/>
      <c r="BF4157" s="149"/>
      <c r="BG4157" s="149"/>
      <c r="BH4157" s="149"/>
    </row>
    <row r="4158" spans="1:60" outlineLevel="3" x14ac:dyDescent="0.2">
      <c r="A4158" s="156"/>
      <c r="B4158" s="157"/>
      <c r="C4158" s="200" t="s">
        <v>1077</v>
      </c>
      <c r="D4158" s="193"/>
      <c r="E4158" s="194">
        <v>15.28</v>
      </c>
      <c r="F4158" s="160"/>
      <c r="G4158" s="160"/>
      <c r="H4158" s="160"/>
      <c r="I4158" s="160"/>
      <c r="J4158" s="160"/>
      <c r="K4158" s="160"/>
      <c r="L4158" s="160"/>
      <c r="M4158" s="160"/>
      <c r="N4158" s="159"/>
      <c r="O4158" s="159"/>
      <c r="P4158" s="159"/>
      <c r="Q4158" s="159"/>
      <c r="R4158" s="160"/>
      <c r="S4158" s="160"/>
      <c r="T4158" s="160"/>
      <c r="U4158" s="160"/>
      <c r="V4158" s="160"/>
      <c r="W4158" s="160"/>
      <c r="X4158" s="160"/>
      <c r="Y4158" s="160"/>
      <c r="Z4158" s="149"/>
      <c r="AA4158" s="149"/>
      <c r="AB4158" s="149"/>
      <c r="AC4158" s="149"/>
      <c r="AD4158" s="149"/>
      <c r="AE4158" s="149"/>
      <c r="AF4158" s="149"/>
      <c r="AG4158" s="149" t="s">
        <v>409</v>
      </c>
      <c r="AH4158" s="149">
        <v>0</v>
      </c>
      <c r="AI4158" s="149"/>
      <c r="AJ4158" s="149"/>
      <c r="AK4158" s="149"/>
      <c r="AL4158" s="149"/>
      <c r="AM4158" s="149"/>
      <c r="AN4158" s="149"/>
      <c r="AO4158" s="149"/>
      <c r="AP4158" s="149"/>
      <c r="AQ4158" s="149"/>
      <c r="AR4158" s="149"/>
      <c r="AS4158" s="149"/>
      <c r="AT4158" s="149"/>
      <c r="AU4158" s="149"/>
      <c r="AV4158" s="149"/>
      <c r="AW4158" s="149"/>
      <c r="AX4158" s="149"/>
      <c r="AY4158" s="149"/>
      <c r="AZ4158" s="149"/>
      <c r="BA4158" s="149"/>
      <c r="BB4158" s="149"/>
      <c r="BC4158" s="149"/>
      <c r="BD4158" s="149"/>
      <c r="BE4158" s="149"/>
      <c r="BF4158" s="149"/>
      <c r="BG4158" s="149"/>
      <c r="BH4158" s="149"/>
    </row>
    <row r="4159" spans="1:60" outlineLevel="3" x14ac:dyDescent="0.2">
      <c r="A4159" s="156"/>
      <c r="B4159" s="157"/>
      <c r="C4159" s="201" t="s">
        <v>417</v>
      </c>
      <c r="D4159" s="195"/>
      <c r="E4159" s="196">
        <v>304.97000000000003</v>
      </c>
      <c r="F4159" s="160"/>
      <c r="G4159" s="160"/>
      <c r="H4159" s="160"/>
      <c r="I4159" s="160"/>
      <c r="J4159" s="160"/>
      <c r="K4159" s="160"/>
      <c r="L4159" s="160"/>
      <c r="M4159" s="160"/>
      <c r="N4159" s="159"/>
      <c r="O4159" s="159"/>
      <c r="P4159" s="159"/>
      <c r="Q4159" s="159"/>
      <c r="R4159" s="160"/>
      <c r="S4159" s="160"/>
      <c r="T4159" s="160"/>
      <c r="U4159" s="160"/>
      <c r="V4159" s="160"/>
      <c r="W4159" s="160"/>
      <c r="X4159" s="160"/>
      <c r="Y4159" s="160"/>
      <c r="Z4159" s="149"/>
      <c r="AA4159" s="149"/>
      <c r="AB4159" s="149"/>
      <c r="AC4159" s="149"/>
      <c r="AD4159" s="149"/>
      <c r="AE4159" s="149"/>
      <c r="AF4159" s="149"/>
      <c r="AG4159" s="149" t="s">
        <v>409</v>
      </c>
      <c r="AH4159" s="149">
        <v>1</v>
      </c>
      <c r="AI4159" s="149"/>
      <c r="AJ4159" s="149"/>
      <c r="AK4159" s="149"/>
      <c r="AL4159" s="149"/>
      <c r="AM4159" s="149"/>
      <c r="AN4159" s="149"/>
      <c r="AO4159" s="149"/>
      <c r="AP4159" s="149"/>
      <c r="AQ4159" s="149"/>
      <c r="AR4159" s="149"/>
      <c r="AS4159" s="149"/>
      <c r="AT4159" s="149"/>
      <c r="AU4159" s="149"/>
      <c r="AV4159" s="149"/>
      <c r="AW4159" s="149"/>
      <c r="AX4159" s="149"/>
      <c r="AY4159" s="149"/>
      <c r="AZ4159" s="149"/>
      <c r="BA4159" s="149"/>
      <c r="BB4159" s="149"/>
      <c r="BC4159" s="149"/>
      <c r="BD4159" s="149"/>
      <c r="BE4159" s="149"/>
      <c r="BF4159" s="149"/>
      <c r="BG4159" s="149"/>
      <c r="BH4159" s="149"/>
    </row>
    <row r="4160" spans="1:60" outlineLevel="3" x14ac:dyDescent="0.2">
      <c r="A4160" s="156"/>
      <c r="B4160" s="157"/>
      <c r="C4160" s="200" t="s">
        <v>2831</v>
      </c>
      <c r="D4160" s="193"/>
      <c r="E4160" s="194"/>
      <c r="F4160" s="160"/>
      <c r="G4160" s="160"/>
      <c r="H4160" s="160"/>
      <c r="I4160" s="160"/>
      <c r="J4160" s="160"/>
      <c r="K4160" s="160"/>
      <c r="L4160" s="160"/>
      <c r="M4160" s="160"/>
      <c r="N4160" s="159"/>
      <c r="O4160" s="159"/>
      <c r="P4160" s="159"/>
      <c r="Q4160" s="159"/>
      <c r="R4160" s="160"/>
      <c r="S4160" s="160"/>
      <c r="T4160" s="160"/>
      <c r="U4160" s="160"/>
      <c r="V4160" s="160"/>
      <c r="W4160" s="160"/>
      <c r="X4160" s="160"/>
      <c r="Y4160" s="160"/>
      <c r="Z4160" s="149"/>
      <c r="AA4160" s="149"/>
      <c r="AB4160" s="149"/>
      <c r="AC4160" s="149"/>
      <c r="AD4160" s="149"/>
      <c r="AE4160" s="149"/>
      <c r="AF4160" s="149"/>
      <c r="AG4160" s="149" t="s">
        <v>409</v>
      </c>
      <c r="AH4160" s="149">
        <v>0</v>
      </c>
      <c r="AI4160" s="149"/>
      <c r="AJ4160" s="149"/>
      <c r="AK4160" s="149"/>
      <c r="AL4160" s="149"/>
      <c r="AM4160" s="149"/>
      <c r="AN4160" s="149"/>
      <c r="AO4160" s="149"/>
      <c r="AP4160" s="149"/>
      <c r="AQ4160" s="149"/>
      <c r="AR4160" s="149"/>
      <c r="AS4160" s="149"/>
      <c r="AT4160" s="149"/>
      <c r="AU4160" s="149"/>
      <c r="AV4160" s="149"/>
      <c r="AW4160" s="149"/>
      <c r="AX4160" s="149"/>
      <c r="AY4160" s="149"/>
      <c r="AZ4160" s="149"/>
      <c r="BA4160" s="149"/>
      <c r="BB4160" s="149"/>
      <c r="BC4160" s="149"/>
      <c r="BD4160" s="149"/>
      <c r="BE4160" s="149"/>
      <c r="BF4160" s="149"/>
      <c r="BG4160" s="149"/>
      <c r="BH4160" s="149"/>
    </row>
    <row r="4161" spans="1:60" outlineLevel="3" x14ac:dyDescent="0.2">
      <c r="A4161" s="156"/>
      <c r="B4161" s="157"/>
      <c r="C4161" s="200" t="s">
        <v>648</v>
      </c>
      <c r="D4161" s="193"/>
      <c r="E4161" s="194"/>
      <c r="F4161" s="160"/>
      <c r="G4161" s="160"/>
      <c r="H4161" s="160"/>
      <c r="I4161" s="160"/>
      <c r="J4161" s="160"/>
      <c r="K4161" s="160"/>
      <c r="L4161" s="160"/>
      <c r="M4161" s="160"/>
      <c r="N4161" s="159"/>
      <c r="O4161" s="159"/>
      <c r="P4161" s="159"/>
      <c r="Q4161" s="159"/>
      <c r="R4161" s="160"/>
      <c r="S4161" s="160"/>
      <c r="T4161" s="160"/>
      <c r="U4161" s="160"/>
      <c r="V4161" s="160"/>
      <c r="W4161" s="160"/>
      <c r="X4161" s="160"/>
      <c r="Y4161" s="160"/>
      <c r="Z4161" s="149"/>
      <c r="AA4161" s="149"/>
      <c r="AB4161" s="149"/>
      <c r="AC4161" s="149"/>
      <c r="AD4161" s="149"/>
      <c r="AE4161" s="149"/>
      <c r="AF4161" s="149"/>
      <c r="AG4161" s="149" t="s">
        <v>409</v>
      </c>
      <c r="AH4161" s="149">
        <v>0</v>
      </c>
      <c r="AI4161" s="149"/>
      <c r="AJ4161" s="149"/>
      <c r="AK4161" s="149"/>
      <c r="AL4161" s="149"/>
      <c r="AM4161" s="149"/>
      <c r="AN4161" s="149"/>
      <c r="AO4161" s="149"/>
      <c r="AP4161" s="149"/>
      <c r="AQ4161" s="149"/>
      <c r="AR4161" s="149"/>
      <c r="AS4161" s="149"/>
      <c r="AT4161" s="149"/>
      <c r="AU4161" s="149"/>
      <c r="AV4161" s="149"/>
      <c r="AW4161" s="149"/>
      <c r="AX4161" s="149"/>
      <c r="AY4161" s="149"/>
      <c r="AZ4161" s="149"/>
      <c r="BA4161" s="149"/>
      <c r="BB4161" s="149"/>
      <c r="BC4161" s="149"/>
      <c r="BD4161" s="149"/>
      <c r="BE4161" s="149"/>
      <c r="BF4161" s="149"/>
      <c r="BG4161" s="149"/>
      <c r="BH4161" s="149"/>
    </row>
    <row r="4162" spans="1:60" outlineLevel="3" x14ac:dyDescent="0.2">
      <c r="A4162" s="156"/>
      <c r="B4162" s="157"/>
      <c r="C4162" s="200" t="s">
        <v>1046</v>
      </c>
      <c r="D4162" s="193"/>
      <c r="E4162" s="194">
        <v>15.07</v>
      </c>
      <c r="F4162" s="160"/>
      <c r="G4162" s="160"/>
      <c r="H4162" s="160"/>
      <c r="I4162" s="160"/>
      <c r="J4162" s="160"/>
      <c r="K4162" s="160"/>
      <c r="L4162" s="160"/>
      <c r="M4162" s="160"/>
      <c r="N4162" s="159"/>
      <c r="O4162" s="159"/>
      <c r="P4162" s="159"/>
      <c r="Q4162" s="159"/>
      <c r="R4162" s="160"/>
      <c r="S4162" s="160"/>
      <c r="T4162" s="160"/>
      <c r="U4162" s="160"/>
      <c r="V4162" s="160"/>
      <c r="W4162" s="160"/>
      <c r="X4162" s="160"/>
      <c r="Y4162" s="160"/>
      <c r="Z4162" s="149"/>
      <c r="AA4162" s="149"/>
      <c r="AB4162" s="149"/>
      <c r="AC4162" s="149"/>
      <c r="AD4162" s="149"/>
      <c r="AE4162" s="149"/>
      <c r="AF4162" s="149"/>
      <c r="AG4162" s="149" t="s">
        <v>409</v>
      </c>
      <c r="AH4162" s="149">
        <v>0</v>
      </c>
      <c r="AI4162" s="149"/>
      <c r="AJ4162" s="149"/>
      <c r="AK4162" s="149"/>
      <c r="AL4162" s="149"/>
      <c r="AM4162" s="149"/>
      <c r="AN4162" s="149"/>
      <c r="AO4162" s="149"/>
      <c r="AP4162" s="149"/>
      <c r="AQ4162" s="149"/>
      <c r="AR4162" s="149"/>
      <c r="AS4162" s="149"/>
      <c r="AT4162" s="149"/>
      <c r="AU4162" s="149"/>
      <c r="AV4162" s="149"/>
      <c r="AW4162" s="149"/>
      <c r="AX4162" s="149"/>
      <c r="AY4162" s="149"/>
      <c r="AZ4162" s="149"/>
      <c r="BA4162" s="149"/>
      <c r="BB4162" s="149"/>
      <c r="BC4162" s="149"/>
      <c r="BD4162" s="149"/>
      <c r="BE4162" s="149"/>
      <c r="BF4162" s="149"/>
      <c r="BG4162" s="149"/>
      <c r="BH4162" s="149"/>
    </row>
    <row r="4163" spans="1:60" outlineLevel="3" x14ac:dyDescent="0.2">
      <c r="A4163" s="156"/>
      <c r="B4163" s="157"/>
      <c r="C4163" s="200" t="s">
        <v>1048</v>
      </c>
      <c r="D4163" s="193"/>
      <c r="E4163" s="194">
        <v>21.14</v>
      </c>
      <c r="F4163" s="160"/>
      <c r="G4163" s="160"/>
      <c r="H4163" s="160"/>
      <c r="I4163" s="160"/>
      <c r="J4163" s="160"/>
      <c r="K4163" s="160"/>
      <c r="L4163" s="160"/>
      <c r="M4163" s="160"/>
      <c r="N4163" s="159"/>
      <c r="O4163" s="159"/>
      <c r="P4163" s="159"/>
      <c r="Q4163" s="159"/>
      <c r="R4163" s="160"/>
      <c r="S4163" s="160"/>
      <c r="T4163" s="160"/>
      <c r="U4163" s="160"/>
      <c r="V4163" s="160"/>
      <c r="W4163" s="160"/>
      <c r="X4163" s="160"/>
      <c r="Y4163" s="160"/>
      <c r="Z4163" s="149"/>
      <c r="AA4163" s="149"/>
      <c r="AB4163" s="149"/>
      <c r="AC4163" s="149"/>
      <c r="AD4163" s="149"/>
      <c r="AE4163" s="149"/>
      <c r="AF4163" s="149"/>
      <c r="AG4163" s="149" t="s">
        <v>409</v>
      </c>
      <c r="AH4163" s="149">
        <v>0</v>
      </c>
      <c r="AI4163" s="149"/>
      <c r="AJ4163" s="149"/>
      <c r="AK4163" s="149"/>
      <c r="AL4163" s="149"/>
      <c r="AM4163" s="149"/>
      <c r="AN4163" s="149"/>
      <c r="AO4163" s="149"/>
      <c r="AP4163" s="149"/>
      <c r="AQ4163" s="149"/>
      <c r="AR4163" s="149"/>
      <c r="AS4163" s="149"/>
      <c r="AT4163" s="149"/>
      <c r="AU4163" s="149"/>
      <c r="AV4163" s="149"/>
      <c r="AW4163" s="149"/>
      <c r="AX4163" s="149"/>
      <c r="AY4163" s="149"/>
      <c r="AZ4163" s="149"/>
      <c r="BA4163" s="149"/>
      <c r="BB4163" s="149"/>
      <c r="BC4163" s="149"/>
      <c r="BD4163" s="149"/>
      <c r="BE4163" s="149"/>
      <c r="BF4163" s="149"/>
      <c r="BG4163" s="149"/>
      <c r="BH4163" s="149"/>
    </row>
    <row r="4164" spans="1:60" outlineLevel="3" x14ac:dyDescent="0.2">
      <c r="A4164" s="156"/>
      <c r="B4164" s="157"/>
      <c r="C4164" s="200" t="s">
        <v>2863</v>
      </c>
      <c r="D4164" s="193"/>
      <c r="E4164" s="194">
        <v>16.11</v>
      </c>
      <c r="F4164" s="160"/>
      <c r="G4164" s="160"/>
      <c r="H4164" s="160"/>
      <c r="I4164" s="160"/>
      <c r="J4164" s="160"/>
      <c r="K4164" s="160"/>
      <c r="L4164" s="160"/>
      <c r="M4164" s="160"/>
      <c r="N4164" s="159"/>
      <c r="O4164" s="159"/>
      <c r="P4164" s="159"/>
      <c r="Q4164" s="159"/>
      <c r="R4164" s="160"/>
      <c r="S4164" s="160"/>
      <c r="T4164" s="160"/>
      <c r="U4164" s="160"/>
      <c r="V4164" s="160"/>
      <c r="W4164" s="160"/>
      <c r="X4164" s="160"/>
      <c r="Y4164" s="160"/>
      <c r="Z4164" s="149"/>
      <c r="AA4164" s="149"/>
      <c r="AB4164" s="149"/>
      <c r="AC4164" s="149"/>
      <c r="AD4164" s="149"/>
      <c r="AE4164" s="149"/>
      <c r="AF4164" s="149"/>
      <c r="AG4164" s="149" t="s">
        <v>409</v>
      </c>
      <c r="AH4164" s="149">
        <v>0</v>
      </c>
      <c r="AI4164" s="149"/>
      <c r="AJ4164" s="149"/>
      <c r="AK4164" s="149"/>
      <c r="AL4164" s="149"/>
      <c r="AM4164" s="149"/>
      <c r="AN4164" s="149"/>
      <c r="AO4164" s="149"/>
      <c r="AP4164" s="149"/>
      <c r="AQ4164" s="149"/>
      <c r="AR4164" s="149"/>
      <c r="AS4164" s="149"/>
      <c r="AT4164" s="149"/>
      <c r="AU4164" s="149"/>
      <c r="AV4164" s="149"/>
      <c r="AW4164" s="149"/>
      <c r="AX4164" s="149"/>
      <c r="AY4164" s="149"/>
      <c r="AZ4164" s="149"/>
      <c r="BA4164" s="149"/>
      <c r="BB4164" s="149"/>
      <c r="BC4164" s="149"/>
      <c r="BD4164" s="149"/>
      <c r="BE4164" s="149"/>
      <c r="BF4164" s="149"/>
      <c r="BG4164" s="149"/>
      <c r="BH4164" s="149"/>
    </row>
    <row r="4165" spans="1:60" outlineLevel="3" x14ac:dyDescent="0.2">
      <c r="A4165" s="156"/>
      <c r="B4165" s="157"/>
      <c r="C4165" s="200" t="s">
        <v>1050</v>
      </c>
      <c r="D4165" s="193"/>
      <c r="E4165" s="194">
        <v>40.69</v>
      </c>
      <c r="F4165" s="160"/>
      <c r="G4165" s="160"/>
      <c r="H4165" s="160"/>
      <c r="I4165" s="160"/>
      <c r="J4165" s="160"/>
      <c r="K4165" s="160"/>
      <c r="L4165" s="160"/>
      <c r="M4165" s="160"/>
      <c r="N4165" s="159"/>
      <c r="O4165" s="159"/>
      <c r="P4165" s="159"/>
      <c r="Q4165" s="159"/>
      <c r="R4165" s="160"/>
      <c r="S4165" s="160"/>
      <c r="T4165" s="160"/>
      <c r="U4165" s="160"/>
      <c r="V4165" s="160"/>
      <c r="W4165" s="160"/>
      <c r="X4165" s="160"/>
      <c r="Y4165" s="160"/>
      <c r="Z4165" s="149"/>
      <c r="AA4165" s="149"/>
      <c r="AB4165" s="149"/>
      <c r="AC4165" s="149"/>
      <c r="AD4165" s="149"/>
      <c r="AE4165" s="149"/>
      <c r="AF4165" s="149"/>
      <c r="AG4165" s="149" t="s">
        <v>409</v>
      </c>
      <c r="AH4165" s="149">
        <v>0</v>
      </c>
      <c r="AI4165" s="149"/>
      <c r="AJ4165" s="149"/>
      <c r="AK4165" s="149"/>
      <c r="AL4165" s="149"/>
      <c r="AM4165" s="149"/>
      <c r="AN4165" s="149"/>
      <c r="AO4165" s="149"/>
      <c r="AP4165" s="149"/>
      <c r="AQ4165" s="149"/>
      <c r="AR4165" s="149"/>
      <c r="AS4165" s="149"/>
      <c r="AT4165" s="149"/>
      <c r="AU4165" s="149"/>
      <c r="AV4165" s="149"/>
      <c r="AW4165" s="149"/>
      <c r="AX4165" s="149"/>
      <c r="AY4165" s="149"/>
      <c r="AZ4165" s="149"/>
      <c r="BA4165" s="149"/>
      <c r="BB4165" s="149"/>
      <c r="BC4165" s="149"/>
      <c r="BD4165" s="149"/>
      <c r="BE4165" s="149"/>
      <c r="BF4165" s="149"/>
      <c r="BG4165" s="149"/>
      <c r="BH4165" s="149"/>
    </row>
    <row r="4166" spans="1:60" outlineLevel="3" x14ac:dyDescent="0.2">
      <c r="A4166" s="156"/>
      <c r="B4166" s="157"/>
      <c r="C4166" s="200" t="s">
        <v>1051</v>
      </c>
      <c r="D4166" s="193"/>
      <c r="E4166" s="194">
        <v>7.09</v>
      </c>
      <c r="F4166" s="160"/>
      <c r="G4166" s="160"/>
      <c r="H4166" s="160"/>
      <c r="I4166" s="160"/>
      <c r="J4166" s="160"/>
      <c r="K4166" s="160"/>
      <c r="L4166" s="160"/>
      <c r="M4166" s="160"/>
      <c r="N4166" s="159"/>
      <c r="O4166" s="159"/>
      <c r="P4166" s="159"/>
      <c r="Q4166" s="159"/>
      <c r="R4166" s="160"/>
      <c r="S4166" s="160"/>
      <c r="T4166" s="160"/>
      <c r="U4166" s="160"/>
      <c r="V4166" s="160"/>
      <c r="W4166" s="160"/>
      <c r="X4166" s="160"/>
      <c r="Y4166" s="160"/>
      <c r="Z4166" s="149"/>
      <c r="AA4166" s="149"/>
      <c r="AB4166" s="149"/>
      <c r="AC4166" s="149"/>
      <c r="AD4166" s="149"/>
      <c r="AE4166" s="149"/>
      <c r="AF4166" s="149"/>
      <c r="AG4166" s="149" t="s">
        <v>409</v>
      </c>
      <c r="AH4166" s="149">
        <v>0</v>
      </c>
      <c r="AI4166" s="149"/>
      <c r="AJ4166" s="149"/>
      <c r="AK4166" s="149"/>
      <c r="AL4166" s="149"/>
      <c r="AM4166" s="149"/>
      <c r="AN4166" s="149"/>
      <c r="AO4166" s="149"/>
      <c r="AP4166" s="149"/>
      <c r="AQ4166" s="149"/>
      <c r="AR4166" s="149"/>
      <c r="AS4166" s="149"/>
      <c r="AT4166" s="149"/>
      <c r="AU4166" s="149"/>
      <c r="AV4166" s="149"/>
      <c r="AW4166" s="149"/>
      <c r="AX4166" s="149"/>
      <c r="AY4166" s="149"/>
      <c r="AZ4166" s="149"/>
      <c r="BA4166" s="149"/>
      <c r="BB4166" s="149"/>
      <c r="BC4166" s="149"/>
      <c r="BD4166" s="149"/>
      <c r="BE4166" s="149"/>
      <c r="BF4166" s="149"/>
      <c r="BG4166" s="149"/>
      <c r="BH4166" s="149"/>
    </row>
    <row r="4167" spans="1:60" outlineLevel="3" x14ac:dyDescent="0.2">
      <c r="A4167" s="156"/>
      <c r="B4167" s="157"/>
      <c r="C4167" s="200" t="s">
        <v>1052</v>
      </c>
      <c r="D4167" s="193"/>
      <c r="E4167" s="194">
        <v>13</v>
      </c>
      <c r="F4167" s="160"/>
      <c r="G4167" s="160"/>
      <c r="H4167" s="160"/>
      <c r="I4167" s="160"/>
      <c r="J4167" s="160"/>
      <c r="K4167" s="160"/>
      <c r="L4167" s="160"/>
      <c r="M4167" s="160"/>
      <c r="N4167" s="159"/>
      <c r="O4167" s="159"/>
      <c r="P4167" s="159"/>
      <c r="Q4167" s="159"/>
      <c r="R4167" s="160"/>
      <c r="S4167" s="160"/>
      <c r="T4167" s="160"/>
      <c r="U4167" s="160"/>
      <c r="V4167" s="160"/>
      <c r="W4167" s="160"/>
      <c r="X4167" s="160"/>
      <c r="Y4167" s="160"/>
      <c r="Z4167" s="149"/>
      <c r="AA4167" s="149"/>
      <c r="AB4167" s="149"/>
      <c r="AC4167" s="149"/>
      <c r="AD4167" s="149"/>
      <c r="AE4167" s="149"/>
      <c r="AF4167" s="149"/>
      <c r="AG4167" s="149" t="s">
        <v>409</v>
      </c>
      <c r="AH4167" s="149">
        <v>0</v>
      </c>
      <c r="AI4167" s="149"/>
      <c r="AJ4167" s="149"/>
      <c r="AK4167" s="149"/>
      <c r="AL4167" s="149"/>
      <c r="AM4167" s="149"/>
      <c r="AN4167" s="149"/>
      <c r="AO4167" s="149"/>
      <c r="AP4167" s="149"/>
      <c r="AQ4167" s="149"/>
      <c r="AR4167" s="149"/>
      <c r="AS4167" s="149"/>
      <c r="AT4167" s="149"/>
      <c r="AU4167" s="149"/>
      <c r="AV4167" s="149"/>
      <c r="AW4167" s="149"/>
      <c r="AX4167" s="149"/>
      <c r="AY4167" s="149"/>
      <c r="AZ4167" s="149"/>
      <c r="BA4167" s="149"/>
      <c r="BB4167" s="149"/>
      <c r="BC4167" s="149"/>
      <c r="BD4167" s="149"/>
      <c r="BE4167" s="149"/>
      <c r="BF4167" s="149"/>
      <c r="BG4167" s="149"/>
      <c r="BH4167" s="149"/>
    </row>
    <row r="4168" spans="1:60" outlineLevel="3" x14ac:dyDescent="0.2">
      <c r="A4168" s="156"/>
      <c r="B4168" s="157"/>
      <c r="C4168" s="200" t="s">
        <v>1053</v>
      </c>
      <c r="D4168" s="193"/>
      <c r="E4168" s="194">
        <v>8.1199999999999992</v>
      </c>
      <c r="F4168" s="160"/>
      <c r="G4168" s="160"/>
      <c r="H4168" s="160"/>
      <c r="I4168" s="160"/>
      <c r="J4168" s="160"/>
      <c r="K4168" s="160"/>
      <c r="L4168" s="160"/>
      <c r="M4168" s="160"/>
      <c r="N4168" s="159"/>
      <c r="O4168" s="159"/>
      <c r="P4168" s="159"/>
      <c r="Q4168" s="159"/>
      <c r="R4168" s="160"/>
      <c r="S4168" s="160"/>
      <c r="T4168" s="160"/>
      <c r="U4168" s="160"/>
      <c r="V4168" s="160"/>
      <c r="W4168" s="160"/>
      <c r="X4168" s="160"/>
      <c r="Y4168" s="160"/>
      <c r="Z4168" s="149"/>
      <c r="AA4168" s="149"/>
      <c r="AB4168" s="149"/>
      <c r="AC4168" s="149"/>
      <c r="AD4168" s="149"/>
      <c r="AE4168" s="149"/>
      <c r="AF4168" s="149"/>
      <c r="AG4168" s="149" t="s">
        <v>409</v>
      </c>
      <c r="AH4168" s="149">
        <v>0</v>
      </c>
      <c r="AI4168" s="149"/>
      <c r="AJ4168" s="149"/>
      <c r="AK4168" s="149"/>
      <c r="AL4168" s="149"/>
      <c r="AM4168" s="149"/>
      <c r="AN4168" s="149"/>
      <c r="AO4168" s="149"/>
      <c r="AP4168" s="149"/>
      <c r="AQ4168" s="149"/>
      <c r="AR4168" s="149"/>
      <c r="AS4168" s="149"/>
      <c r="AT4168" s="149"/>
      <c r="AU4168" s="149"/>
      <c r="AV4168" s="149"/>
      <c r="AW4168" s="149"/>
      <c r="AX4168" s="149"/>
      <c r="AY4168" s="149"/>
      <c r="AZ4168" s="149"/>
      <c r="BA4168" s="149"/>
      <c r="BB4168" s="149"/>
      <c r="BC4168" s="149"/>
      <c r="BD4168" s="149"/>
      <c r="BE4168" s="149"/>
      <c r="BF4168" s="149"/>
      <c r="BG4168" s="149"/>
      <c r="BH4168" s="149"/>
    </row>
    <row r="4169" spans="1:60" outlineLevel="3" x14ac:dyDescent="0.2">
      <c r="A4169" s="156"/>
      <c r="B4169" s="157"/>
      <c r="C4169" s="200" t="s">
        <v>1054</v>
      </c>
      <c r="D4169" s="193"/>
      <c r="E4169" s="194">
        <v>12</v>
      </c>
      <c r="F4169" s="160"/>
      <c r="G4169" s="160"/>
      <c r="H4169" s="160"/>
      <c r="I4169" s="160"/>
      <c r="J4169" s="160"/>
      <c r="K4169" s="160"/>
      <c r="L4169" s="160"/>
      <c r="M4169" s="160"/>
      <c r="N4169" s="159"/>
      <c r="O4169" s="159"/>
      <c r="P4169" s="159"/>
      <c r="Q4169" s="159"/>
      <c r="R4169" s="160"/>
      <c r="S4169" s="160"/>
      <c r="T4169" s="160"/>
      <c r="U4169" s="160"/>
      <c r="V4169" s="160"/>
      <c r="W4169" s="160"/>
      <c r="X4169" s="160"/>
      <c r="Y4169" s="160"/>
      <c r="Z4169" s="149"/>
      <c r="AA4169" s="149"/>
      <c r="AB4169" s="149"/>
      <c r="AC4169" s="149"/>
      <c r="AD4169" s="149"/>
      <c r="AE4169" s="149"/>
      <c r="AF4169" s="149"/>
      <c r="AG4169" s="149" t="s">
        <v>409</v>
      </c>
      <c r="AH4169" s="149">
        <v>0</v>
      </c>
      <c r="AI4169" s="149"/>
      <c r="AJ4169" s="149"/>
      <c r="AK4169" s="149"/>
      <c r="AL4169" s="149"/>
      <c r="AM4169" s="149"/>
      <c r="AN4169" s="149"/>
      <c r="AO4169" s="149"/>
      <c r="AP4169" s="149"/>
      <c r="AQ4169" s="149"/>
      <c r="AR4169" s="149"/>
      <c r="AS4169" s="149"/>
      <c r="AT4169" s="149"/>
      <c r="AU4169" s="149"/>
      <c r="AV4169" s="149"/>
      <c r="AW4169" s="149"/>
      <c r="AX4169" s="149"/>
      <c r="AY4169" s="149"/>
      <c r="AZ4169" s="149"/>
      <c r="BA4169" s="149"/>
      <c r="BB4169" s="149"/>
      <c r="BC4169" s="149"/>
      <c r="BD4169" s="149"/>
      <c r="BE4169" s="149"/>
      <c r="BF4169" s="149"/>
      <c r="BG4169" s="149"/>
      <c r="BH4169" s="149"/>
    </row>
    <row r="4170" spans="1:60" outlineLevel="3" x14ac:dyDescent="0.2">
      <c r="A4170" s="156"/>
      <c r="B4170" s="157"/>
      <c r="C4170" s="200" t="s">
        <v>1055</v>
      </c>
      <c r="D4170" s="193"/>
      <c r="E4170" s="194">
        <v>45.75</v>
      </c>
      <c r="F4170" s="160"/>
      <c r="G4170" s="160"/>
      <c r="H4170" s="160"/>
      <c r="I4170" s="160"/>
      <c r="J4170" s="160"/>
      <c r="K4170" s="160"/>
      <c r="L4170" s="160"/>
      <c r="M4170" s="160"/>
      <c r="N4170" s="159"/>
      <c r="O4170" s="159"/>
      <c r="P4170" s="159"/>
      <c r="Q4170" s="159"/>
      <c r="R4170" s="160"/>
      <c r="S4170" s="160"/>
      <c r="T4170" s="160"/>
      <c r="U4170" s="160"/>
      <c r="V4170" s="160"/>
      <c r="W4170" s="160"/>
      <c r="X4170" s="160"/>
      <c r="Y4170" s="160"/>
      <c r="Z4170" s="149"/>
      <c r="AA4170" s="149"/>
      <c r="AB4170" s="149"/>
      <c r="AC4170" s="149"/>
      <c r="AD4170" s="149"/>
      <c r="AE4170" s="149"/>
      <c r="AF4170" s="149"/>
      <c r="AG4170" s="149" t="s">
        <v>409</v>
      </c>
      <c r="AH4170" s="149">
        <v>0</v>
      </c>
      <c r="AI4170" s="149"/>
      <c r="AJ4170" s="149"/>
      <c r="AK4170" s="149"/>
      <c r="AL4170" s="149"/>
      <c r="AM4170" s="149"/>
      <c r="AN4170" s="149"/>
      <c r="AO4170" s="149"/>
      <c r="AP4170" s="149"/>
      <c r="AQ4170" s="149"/>
      <c r="AR4170" s="149"/>
      <c r="AS4170" s="149"/>
      <c r="AT4170" s="149"/>
      <c r="AU4170" s="149"/>
      <c r="AV4170" s="149"/>
      <c r="AW4170" s="149"/>
      <c r="AX4170" s="149"/>
      <c r="AY4170" s="149"/>
      <c r="AZ4170" s="149"/>
      <c r="BA4170" s="149"/>
      <c r="BB4170" s="149"/>
      <c r="BC4170" s="149"/>
      <c r="BD4170" s="149"/>
      <c r="BE4170" s="149"/>
      <c r="BF4170" s="149"/>
      <c r="BG4170" s="149"/>
      <c r="BH4170" s="149"/>
    </row>
    <row r="4171" spans="1:60" outlineLevel="3" x14ac:dyDescent="0.2">
      <c r="A4171" s="156"/>
      <c r="B4171" s="157"/>
      <c r="C4171" s="200" t="s">
        <v>1058</v>
      </c>
      <c r="D4171" s="193"/>
      <c r="E4171" s="194">
        <v>20.88</v>
      </c>
      <c r="F4171" s="160"/>
      <c r="G4171" s="160"/>
      <c r="H4171" s="160"/>
      <c r="I4171" s="160"/>
      <c r="J4171" s="160"/>
      <c r="K4171" s="160"/>
      <c r="L4171" s="160"/>
      <c r="M4171" s="160"/>
      <c r="N4171" s="159"/>
      <c r="O4171" s="159"/>
      <c r="P4171" s="159"/>
      <c r="Q4171" s="159"/>
      <c r="R4171" s="160"/>
      <c r="S4171" s="160"/>
      <c r="T4171" s="160"/>
      <c r="U4171" s="160"/>
      <c r="V4171" s="160"/>
      <c r="W4171" s="160"/>
      <c r="X4171" s="160"/>
      <c r="Y4171" s="160"/>
      <c r="Z4171" s="149"/>
      <c r="AA4171" s="149"/>
      <c r="AB4171" s="149"/>
      <c r="AC4171" s="149"/>
      <c r="AD4171" s="149"/>
      <c r="AE4171" s="149"/>
      <c r="AF4171" s="149"/>
      <c r="AG4171" s="149" t="s">
        <v>409</v>
      </c>
      <c r="AH4171" s="149">
        <v>0</v>
      </c>
      <c r="AI4171" s="149"/>
      <c r="AJ4171" s="149"/>
      <c r="AK4171" s="149"/>
      <c r="AL4171" s="149"/>
      <c r="AM4171" s="149"/>
      <c r="AN4171" s="149"/>
      <c r="AO4171" s="149"/>
      <c r="AP4171" s="149"/>
      <c r="AQ4171" s="149"/>
      <c r="AR4171" s="149"/>
      <c r="AS4171" s="149"/>
      <c r="AT4171" s="149"/>
      <c r="AU4171" s="149"/>
      <c r="AV4171" s="149"/>
      <c r="AW4171" s="149"/>
      <c r="AX4171" s="149"/>
      <c r="AY4171" s="149"/>
      <c r="AZ4171" s="149"/>
      <c r="BA4171" s="149"/>
      <c r="BB4171" s="149"/>
      <c r="BC4171" s="149"/>
      <c r="BD4171" s="149"/>
      <c r="BE4171" s="149"/>
      <c r="BF4171" s="149"/>
      <c r="BG4171" s="149"/>
      <c r="BH4171" s="149"/>
    </row>
    <row r="4172" spans="1:60" outlineLevel="3" x14ac:dyDescent="0.2">
      <c r="A4172" s="156"/>
      <c r="B4172" s="157"/>
      <c r="C4172" s="200" t="s">
        <v>1554</v>
      </c>
      <c r="D4172" s="193"/>
      <c r="E4172" s="194">
        <v>16.760000000000002</v>
      </c>
      <c r="F4172" s="160"/>
      <c r="G4172" s="160"/>
      <c r="H4172" s="160"/>
      <c r="I4172" s="160"/>
      <c r="J4172" s="160"/>
      <c r="K4172" s="160"/>
      <c r="L4172" s="160"/>
      <c r="M4172" s="160"/>
      <c r="N4172" s="159"/>
      <c r="O4172" s="159"/>
      <c r="P4172" s="159"/>
      <c r="Q4172" s="159"/>
      <c r="R4172" s="160"/>
      <c r="S4172" s="160"/>
      <c r="T4172" s="160"/>
      <c r="U4172" s="160"/>
      <c r="V4172" s="160"/>
      <c r="W4172" s="160"/>
      <c r="X4172" s="160"/>
      <c r="Y4172" s="160"/>
      <c r="Z4172" s="149"/>
      <c r="AA4172" s="149"/>
      <c r="AB4172" s="149"/>
      <c r="AC4172" s="149"/>
      <c r="AD4172" s="149"/>
      <c r="AE4172" s="149"/>
      <c r="AF4172" s="149"/>
      <c r="AG4172" s="149" t="s">
        <v>409</v>
      </c>
      <c r="AH4172" s="149">
        <v>0</v>
      </c>
      <c r="AI4172" s="149"/>
      <c r="AJ4172" s="149"/>
      <c r="AK4172" s="149"/>
      <c r="AL4172" s="149"/>
      <c r="AM4172" s="149"/>
      <c r="AN4172" s="149"/>
      <c r="AO4172" s="149"/>
      <c r="AP4172" s="149"/>
      <c r="AQ4172" s="149"/>
      <c r="AR4172" s="149"/>
      <c r="AS4172" s="149"/>
      <c r="AT4172" s="149"/>
      <c r="AU4172" s="149"/>
      <c r="AV4172" s="149"/>
      <c r="AW4172" s="149"/>
      <c r="AX4172" s="149"/>
      <c r="AY4172" s="149"/>
      <c r="AZ4172" s="149"/>
      <c r="BA4172" s="149"/>
      <c r="BB4172" s="149"/>
      <c r="BC4172" s="149"/>
      <c r="BD4172" s="149"/>
      <c r="BE4172" s="149"/>
      <c r="BF4172" s="149"/>
      <c r="BG4172" s="149"/>
      <c r="BH4172" s="149"/>
    </row>
    <row r="4173" spans="1:60" outlineLevel="3" x14ac:dyDescent="0.2">
      <c r="A4173" s="156"/>
      <c r="B4173" s="157"/>
      <c r="C4173" s="200" t="s">
        <v>1079</v>
      </c>
      <c r="D4173" s="193"/>
      <c r="E4173" s="194">
        <v>14.74</v>
      </c>
      <c r="F4173" s="160"/>
      <c r="G4173" s="160"/>
      <c r="H4173" s="160"/>
      <c r="I4173" s="160"/>
      <c r="J4173" s="160"/>
      <c r="K4173" s="160"/>
      <c r="L4173" s="160"/>
      <c r="M4173" s="160"/>
      <c r="N4173" s="159"/>
      <c r="O4173" s="159"/>
      <c r="P4173" s="159"/>
      <c r="Q4173" s="159"/>
      <c r="R4173" s="160"/>
      <c r="S4173" s="160"/>
      <c r="T4173" s="160"/>
      <c r="U4173" s="160"/>
      <c r="V4173" s="160"/>
      <c r="W4173" s="160"/>
      <c r="X4173" s="160"/>
      <c r="Y4173" s="160"/>
      <c r="Z4173" s="149"/>
      <c r="AA4173" s="149"/>
      <c r="AB4173" s="149"/>
      <c r="AC4173" s="149"/>
      <c r="AD4173" s="149"/>
      <c r="AE4173" s="149"/>
      <c r="AF4173" s="149"/>
      <c r="AG4173" s="149" t="s">
        <v>409</v>
      </c>
      <c r="AH4173" s="149">
        <v>0</v>
      </c>
      <c r="AI4173" s="149"/>
      <c r="AJ4173" s="149"/>
      <c r="AK4173" s="149"/>
      <c r="AL4173" s="149"/>
      <c r="AM4173" s="149"/>
      <c r="AN4173" s="149"/>
      <c r="AO4173" s="149"/>
      <c r="AP4173" s="149"/>
      <c r="AQ4173" s="149"/>
      <c r="AR4173" s="149"/>
      <c r="AS4173" s="149"/>
      <c r="AT4173" s="149"/>
      <c r="AU4173" s="149"/>
      <c r="AV4173" s="149"/>
      <c r="AW4173" s="149"/>
      <c r="AX4173" s="149"/>
      <c r="AY4173" s="149"/>
      <c r="AZ4173" s="149"/>
      <c r="BA4173" s="149"/>
      <c r="BB4173" s="149"/>
      <c r="BC4173" s="149"/>
      <c r="BD4173" s="149"/>
      <c r="BE4173" s="149"/>
      <c r="BF4173" s="149"/>
      <c r="BG4173" s="149"/>
      <c r="BH4173" s="149"/>
    </row>
    <row r="4174" spans="1:60" outlineLevel="3" x14ac:dyDescent="0.2">
      <c r="A4174" s="156"/>
      <c r="B4174" s="157"/>
      <c r="C4174" s="200" t="s">
        <v>1080</v>
      </c>
      <c r="D4174" s="193"/>
      <c r="E4174" s="194">
        <v>7.55</v>
      </c>
      <c r="F4174" s="160"/>
      <c r="G4174" s="160"/>
      <c r="H4174" s="160"/>
      <c r="I4174" s="160"/>
      <c r="J4174" s="160"/>
      <c r="K4174" s="160"/>
      <c r="L4174" s="160"/>
      <c r="M4174" s="160"/>
      <c r="N4174" s="159"/>
      <c r="O4174" s="159"/>
      <c r="P4174" s="159"/>
      <c r="Q4174" s="159"/>
      <c r="R4174" s="160"/>
      <c r="S4174" s="160"/>
      <c r="T4174" s="160"/>
      <c r="U4174" s="160"/>
      <c r="V4174" s="160"/>
      <c r="W4174" s="160"/>
      <c r="X4174" s="160"/>
      <c r="Y4174" s="160"/>
      <c r="Z4174" s="149"/>
      <c r="AA4174" s="149"/>
      <c r="AB4174" s="149"/>
      <c r="AC4174" s="149"/>
      <c r="AD4174" s="149"/>
      <c r="AE4174" s="149"/>
      <c r="AF4174" s="149"/>
      <c r="AG4174" s="149" t="s">
        <v>409</v>
      </c>
      <c r="AH4174" s="149">
        <v>0</v>
      </c>
      <c r="AI4174" s="149"/>
      <c r="AJ4174" s="149"/>
      <c r="AK4174" s="149"/>
      <c r="AL4174" s="149"/>
      <c r="AM4174" s="149"/>
      <c r="AN4174" s="149"/>
      <c r="AO4174" s="149"/>
      <c r="AP4174" s="149"/>
      <c r="AQ4174" s="149"/>
      <c r="AR4174" s="149"/>
      <c r="AS4174" s="149"/>
      <c r="AT4174" s="149"/>
      <c r="AU4174" s="149"/>
      <c r="AV4174" s="149"/>
      <c r="AW4174" s="149"/>
      <c r="AX4174" s="149"/>
      <c r="AY4174" s="149"/>
      <c r="AZ4174" s="149"/>
      <c r="BA4174" s="149"/>
      <c r="BB4174" s="149"/>
      <c r="BC4174" s="149"/>
      <c r="BD4174" s="149"/>
      <c r="BE4174" s="149"/>
      <c r="BF4174" s="149"/>
      <c r="BG4174" s="149"/>
      <c r="BH4174" s="149"/>
    </row>
    <row r="4175" spans="1:60" outlineLevel="3" x14ac:dyDescent="0.2">
      <c r="A4175" s="156"/>
      <c r="B4175" s="157"/>
      <c r="C4175" s="200" t="s">
        <v>1081</v>
      </c>
      <c r="D4175" s="193"/>
      <c r="E4175" s="194">
        <v>13.06</v>
      </c>
      <c r="F4175" s="160"/>
      <c r="G4175" s="160"/>
      <c r="H4175" s="160"/>
      <c r="I4175" s="160"/>
      <c r="J4175" s="160"/>
      <c r="K4175" s="160"/>
      <c r="L4175" s="160"/>
      <c r="M4175" s="160"/>
      <c r="N4175" s="159"/>
      <c r="O4175" s="159"/>
      <c r="P4175" s="159"/>
      <c r="Q4175" s="159"/>
      <c r="R4175" s="160"/>
      <c r="S4175" s="160"/>
      <c r="T4175" s="160"/>
      <c r="U4175" s="160"/>
      <c r="V4175" s="160"/>
      <c r="W4175" s="160"/>
      <c r="X4175" s="160"/>
      <c r="Y4175" s="160"/>
      <c r="Z4175" s="149"/>
      <c r="AA4175" s="149"/>
      <c r="AB4175" s="149"/>
      <c r="AC4175" s="149"/>
      <c r="AD4175" s="149"/>
      <c r="AE4175" s="149"/>
      <c r="AF4175" s="149"/>
      <c r="AG4175" s="149" t="s">
        <v>409</v>
      </c>
      <c r="AH4175" s="149">
        <v>0</v>
      </c>
      <c r="AI4175" s="149"/>
      <c r="AJ4175" s="149"/>
      <c r="AK4175" s="149"/>
      <c r="AL4175" s="149"/>
      <c r="AM4175" s="149"/>
      <c r="AN4175" s="149"/>
      <c r="AO4175" s="149"/>
      <c r="AP4175" s="149"/>
      <c r="AQ4175" s="149"/>
      <c r="AR4175" s="149"/>
      <c r="AS4175" s="149"/>
      <c r="AT4175" s="149"/>
      <c r="AU4175" s="149"/>
      <c r="AV4175" s="149"/>
      <c r="AW4175" s="149"/>
      <c r="AX4175" s="149"/>
      <c r="AY4175" s="149"/>
      <c r="AZ4175" s="149"/>
      <c r="BA4175" s="149"/>
      <c r="BB4175" s="149"/>
      <c r="BC4175" s="149"/>
      <c r="BD4175" s="149"/>
      <c r="BE4175" s="149"/>
      <c r="BF4175" s="149"/>
      <c r="BG4175" s="149"/>
      <c r="BH4175" s="149"/>
    </row>
    <row r="4176" spans="1:60" outlineLevel="3" x14ac:dyDescent="0.2">
      <c r="A4176" s="156"/>
      <c r="B4176" s="157"/>
      <c r="C4176" s="200" t="s">
        <v>1082</v>
      </c>
      <c r="D4176" s="193"/>
      <c r="E4176" s="194">
        <v>6.83</v>
      </c>
      <c r="F4176" s="160"/>
      <c r="G4176" s="160"/>
      <c r="H4176" s="160"/>
      <c r="I4176" s="160"/>
      <c r="J4176" s="160"/>
      <c r="K4176" s="160"/>
      <c r="L4176" s="160"/>
      <c r="M4176" s="160"/>
      <c r="N4176" s="159"/>
      <c r="O4176" s="159"/>
      <c r="P4176" s="159"/>
      <c r="Q4176" s="159"/>
      <c r="R4176" s="160"/>
      <c r="S4176" s="160"/>
      <c r="T4176" s="160"/>
      <c r="U4176" s="160"/>
      <c r="V4176" s="160"/>
      <c r="W4176" s="160"/>
      <c r="X4176" s="160"/>
      <c r="Y4176" s="160"/>
      <c r="Z4176" s="149"/>
      <c r="AA4176" s="149"/>
      <c r="AB4176" s="149"/>
      <c r="AC4176" s="149"/>
      <c r="AD4176" s="149"/>
      <c r="AE4176" s="149"/>
      <c r="AF4176" s="149"/>
      <c r="AG4176" s="149" t="s">
        <v>409</v>
      </c>
      <c r="AH4176" s="149">
        <v>0</v>
      </c>
      <c r="AI4176" s="149"/>
      <c r="AJ4176" s="149"/>
      <c r="AK4176" s="149"/>
      <c r="AL4176" s="149"/>
      <c r="AM4176" s="149"/>
      <c r="AN4176" s="149"/>
      <c r="AO4176" s="149"/>
      <c r="AP4176" s="149"/>
      <c r="AQ4176" s="149"/>
      <c r="AR4176" s="149"/>
      <c r="AS4176" s="149"/>
      <c r="AT4176" s="149"/>
      <c r="AU4176" s="149"/>
      <c r="AV4176" s="149"/>
      <c r="AW4176" s="149"/>
      <c r="AX4176" s="149"/>
      <c r="AY4176" s="149"/>
      <c r="AZ4176" s="149"/>
      <c r="BA4176" s="149"/>
      <c r="BB4176" s="149"/>
      <c r="BC4176" s="149"/>
      <c r="BD4176" s="149"/>
      <c r="BE4176" s="149"/>
      <c r="BF4176" s="149"/>
      <c r="BG4176" s="149"/>
      <c r="BH4176" s="149"/>
    </row>
    <row r="4177" spans="1:60" outlineLevel="3" x14ac:dyDescent="0.2">
      <c r="A4177" s="156"/>
      <c r="B4177" s="157"/>
      <c r="C4177" s="200" t="s">
        <v>1083</v>
      </c>
      <c r="D4177" s="193"/>
      <c r="E4177" s="194">
        <v>14.34</v>
      </c>
      <c r="F4177" s="160"/>
      <c r="G4177" s="160"/>
      <c r="H4177" s="160"/>
      <c r="I4177" s="160"/>
      <c r="J4177" s="160"/>
      <c r="K4177" s="160"/>
      <c r="L4177" s="160"/>
      <c r="M4177" s="160"/>
      <c r="N4177" s="159"/>
      <c r="O4177" s="159"/>
      <c r="P4177" s="159"/>
      <c r="Q4177" s="159"/>
      <c r="R4177" s="160"/>
      <c r="S4177" s="160"/>
      <c r="T4177" s="160"/>
      <c r="U4177" s="160"/>
      <c r="V4177" s="160"/>
      <c r="W4177" s="160"/>
      <c r="X4177" s="160"/>
      <c r="Y4177" s="160"/>
      <c r="Z4177" s="149"/>
      <c r="AA4177" s="149"/>
      <c r="AB4177" s="149"/>
      <c r="AC4177" s="149"/>
      <c r="AD4177" s="149"/>
      <c r="AE4177" s="149"/>
      <c r="AF4177" s="149"/>
      <c r="AG4177" s="149" t="s">
        <v>409</v>
      </c>
      <c r="AH4177" s="149">
        <v>0</v>
      </c>
      <c r="AI4177" s="149"/>
      <c r="AJ4177" s="149"/>
      <c r="AK4177" s="149"/>
      <c r="AL4177" s="149"/>
      <c r="AM4177" s="149"/>
      <c r="AN4177" s="149"/>
      <c r="AO4177" s="149"/>
      <c r="AP4177" s="149"/>
      <c r="AQ4177" s="149"/>
      <c r="AR4177" s="149"/>
      <c r="AS4177" s="149"/>
      <c r="AT4177" s="149"/>
      <c r="AU4177" s="149"/>
      <c r="AV4177" s="149"/>
      <c r="AW4177" s="149"/>
      <c r="AX4177" s="149"/>
      <c r="AY4177" s="149"/>
      <c r="AZ4177" s="149"/>
      <c r="BA4177" s="149"/>
      <c r="BB4177" s="149"/>
      <c r="BC4177" s="149"/>
      <c r="BD4177" s="149"/>
      <c r="BE4177" s="149"/>
      <c r="BF4177" s="149"/>
      <c r="BG4177" s="149"/>
      <c r="BH4177" s="149"/>
    </row>
    <row r="4178" spans="1:60" outlineLevel="3" x14ac:dyDescent="0.2">
      <c r="A4178" s="156"/>
      <c r="B4178" s="157"/>
      <c r="C4178" s="200" t="s">
        <v>1084</v>
      </c>
      <c r="D4178" s="193"/>
      <c r="E4178" s="194">
        <v>7</v>
      </c>
      <c r="F4178" s="160"/>
      <c r="G4178" s="160"/>
      <c r="H4178" s="160"/>
      <c r="I4178" s="160"/>
      <c r="J4178" s="160"/>
      <c r="K4178" s="160"/>
      <c r="L4178" s="160"/>
      <c r="M4178" s="160"/>
      <c r="N4178" s="159"/>
      <c r="O4178" s="159"/>
      <c r="P4178" s="159"/>
      <c r="Q4178" s="159"/>
      <c r="R4178" s="160"/>
      <c r="S4178" s="160"/>
      <c r="T4178" s="160"/>
      <c r="U4178" s="160"/>
      <c r="V4178" s="160"/>
      <c r="W4178" s="160"/>
      <c r="X4178" s="160"/>
      <c r="Y4178" s="160"/>
      <c r="Z4178" s="149"/>
      <c r="AA4178" s="149"/>
      <c r="AB4178" s="149"/>
      <c r="AC4178" s="149"/>
      <c r="AD4178" s="149"/>
      <c r="AE4178" s="149"/>
      <c r="AF4178" s="149"/>
      <c r="AG4178" s="149" t="s">
        <v>409</v>
      </c>
      <c r="AH4178" s="149">
        <v>0</v>
      </c>
      <c r="AI4178" s="149"/>
      <c r="AJ4178" s="149"/>
      <c r="AK4178" s="149"/>
      <c r="AL4178" s="149"/>
      <c r="AM4178" s="149"/>
      <c r="AN4178" s="149"/>
      <c r="AO4178" s="149"/>
      <c r="AP4178" s="149"/>
      <c r="AQ4178" s="149"/>
      <c r="AR4178" s="149"/>
      <c r="AS4178" s="149"/>
      <c r="AT4178" s="149"/>
      <c r="AU4178" s="149"/>
      <c r="AV4178" s="149"/>
      <c r="AW4178" s="149"/>
      <c r="AX4178" s="149"/>
      <c r="AY4178" s="149"/>
      <c r="AZ4178" s="149"/>
      <c r="BA4178" s="149"/>
      <c r="BB4178" s="149"/>
      <c r="BC4178" s="149"/>
      <c r="BD4178" s="149"/>
      <c r="BE4178" s="149"/>
      <c r="BF4178" s="149"/>
      <c r="BG4178" s="149"/>
      <c r="BH4178" s="149"/>
    </row>
    <row r="4179" spans="1:60" outlineLevel="3" x14ac:dyDescent="0.2">
      <c r="A4179" s="156"/>
      <c r="B4179" s="157"/>
      <c r="C4179" s="200" t="s">
        <v>1085</v>
      </c>
      <c r="D4179" s="193"/>
      <c r="E4179" s="194">
        <v>14.97</v>
      </c>
      <c r="F4179" s="160"/>
      <c r="G4179" s="160"/>
      <c r="H4179" s="160"/>
      <c r="I4179" s="160"/>
      <c r="J4179" s="160"/>
      <c r="K4179" s="160"/>
      <c r="L4179" s="160"/>
      <c r="M4179" s="160"/>
      <c r="N4179" s="159"/>
      <c r="O4179" s="159"/>
      <c r="P4179" s="159"/>
      <c r="Q4179" s="159"/>
      <c r="R4179" s="160"/>
      <c r="S4179" s="160"/>
      <c r="T4179" s="160"/>
      <c r="U4179" s="160"/>
      <c r="V4179" s="160"/>
      <c r="W4179" s="160"/>
      <c r="X4179" s="160"/>
      <c r="Y4179" s="160"/>
      <c r="Z4179" s="149"/>
      <c r="AA4179" s="149"/>
      <c r="AB4179" s="149"/>
      <c r="AC4179" s="149"/>
      <c r="AD4179" s="149"/>
      <c r="AE4179" s="149"/>
      <c r="AF4179" s="149"/>
      <c r="AG4179" s="149" t="s">
        <v>409</v>
      </c>
      <c r="AH4179" s="149">
        <v>0</v>
      </c>
      <c r="AI4179" s="149"/>
      <c r="AJ4179" s="149"/>
      <c r="AK4179" s="149"/>
      <c r="AL4179" s="149"/>
      <c r="AM4179" s="149"/>
      <c r="AN4179" s="149"/>
      <c r="AO4179" s="149"/>
      <c r="AP4179" s="149"/>
      <c r="AQ4179" s="149"/>
      <c r="AR4179" s="149"/>
      <c r="AS4179" s="149"/>
      <c r="AT4179" s="149"/>
      <c r="AU4179" s="149"/>
      <c r="AV4179" s="149"/>
      <c r="AW4179" s="149"/>
      <c r="AX4179" s="149"/>
      <c r="AY4179" s="149"/>
      <c r="AZ4179" s="149"/>
      <c r="BA4179" s="149"/>
      <c r="BB4179" s="149"/>
      <c r="BC4179" s="149"/>
      <c r="BD4179" s="149"/>
      <c r="BE4179" s="149"/>
      <c r="BF4179" s="149"/>
      <c r="BG4179" s="149"/>
      <c r="BH4179" s="149"/>
    </row>
    <row r="4180" spans="1:60" outlineLevel="3" x14ac:dyDescent="0.2">
      <c r="A4180" s="156"/>
      <c r="B4180" s="157"/>
      <c r="C4180" s="200" t="s">
        <v>1086</v>
      </c>
      <c r="D4180" s="193"/>
      <c r="E4180" s="194">
        <v>7.22</v>
      </c>
      <c r="F4180" s="160"/>
      <c r="G4180" s="160"/>
      <c r="H4180" s="160"/>
      <c r="I4180" s="160"/>
      <c r="J4180" s="160"/>
      <c r="K4180" s="160"/>
      <c r="L4180" s="160"/>
      <c r="M4180" s="160"/>
      <c r="N4180" s="159"/>
      <c r="O4180" s="159"/>
      <c r="P4180" s="159"/>
      <c r="Q4180" s="159"/>
      <c r="R4180" s="160"/>
      <c r="S4180" s="160"/>
      <c r="T4180" s="160"/>
      <c r="U4180" s="160"/>
      <c r="V4180" s="160"/>
      <c r="W4180" s="160"/>
      <c r="X4180" s="160"/>
      <c r="Y4180" s="160"/>
      <c r="Z4180" s="149"/>
      <c r="AA4180" s="149"/>
      <c r="AB4180" s="149"/>
      <c r="AC4180" s="149"/>
      <c r="AD4180" s="149"/>
      <c r="AE4180" s="149"/>
      <c r="AF4180" s="149"/>
      <c r="AG4180" s="149" t="s">
        <v>409</v>
      </c>
      <c r="AH4180" s="149">
        <v>0</v>
      </c>
      <c r="AI4180" s="149"/>
      <c r="AJ4180" s="149"/>
      <c r="AK4180" s="149"/>
      <c r="AL4180" s="149"/>
      <c r="AM4180" s="149"/>
      <c r="AN4180" s="149"/>
      <c r="AO4180" s="149"/>
      <c r="AP4180" s="149"/>
      <c r="AQ4180" s="149"/>
      <c r="AR4180" s="149"/>
      <c r="AS4180" s="149"/>
      <c r="AT4180" s="149"/>
      <c r="AU4180" s="149"/>
      <c r="AV4180" s="149"/>
      <c r="AW4180" s="149"/>
      <c r="AX4180" s="149"/>
      <c r="AY4180" s="149"/>
      <c r="AZ4180" s="149"/>
      <c r="BA4180" s="149"/>
      <c r="BB4180" s="149"/>
      <c r="BC4180" s="149"/>
      <c r="BD4180" s="149"/>
      <c r="BE4180" s="149"/>
      <c r="BF4180" s="149"/>
      <c r="BG4180" s="149"/>
      <c r="BH4180" s="149"/>
    </row>
    <row r="4181" spans="1:60" outlineLevel="3" x14ac:dyDescent="0.2">
      <c r="A4181" s="156"/>
      <c r="B4181" s="157"/>
      <c r="C4181" s="200" t="s">
        <v>1087</v>
      </c>
      <c r="D4181" s="193"/>
      <c r="E4181" s="194">
        <v>14.87</v>
      </c>
      <c r="F4181" s="160"/>
      <c r="G4181" s="160"/>
      <c r="H4181" s="160"/>
      <c r="I4181" s="160"/>
      <c r="J4181" s="160"/>
      <c r="K4181" s="160"/>
      <c r="L4181" s="160"/>
      <c r="M4181" s="160"/>
      <c r="N4181" s="159"/>
      <c r="O4181" s="159"/>
      <c r="P4181" s="159"/>
      <c r="Q4181" s="159"/>
      <c r="R4181" s="160"/>
      <c r="S4181" s="160"/>
      <c r="T4181" s="160"/>
      <c r="U4181" s="160"/>
      <c r="V4181" s="160"/>
      <c r="W4181" s="160"/>
      <c r="X4181" s="160"/>
      <c r="Y4181" s="160"/>
      <c r="Z4181" s="149"/>
      <c r="AA4181" s="149"/>
      <c r="AB4181" s="149"/>
      <c r="AC4181" s="149"/>
      <c r="AD4181" s="149"/>
      <c r="AE4181" s="149"/>
      <c r="AF4181" s="149"/>
      <c r="AG4181" s="149" t="s">
        <v>409</v>
      </c>
      <c r="AH4181" s="149">
        <v>0</v>
      </c>
      <c r="AI4181" s="149"/>
      <c r="AJ4181" s="149"/>
      <c r="AK4181" s="149"/>
      <c r="AL4181" s="149"/>
      <c r="AM4181" s="149"/>
      <c r="AN4181" s="149"/>
      <c r="AO4181" s="149"/>
      <c r="AP4181" s="149"/>
      <c r="AQ4181" s="149"/>
      <c r="AR4181" s="149"/>
      <c r="AS4181" s="149"/>
      <c r="AT4181" s="149"/>
      <c r="AU4181" s="149"/>
      <c r="AV4181" s="149"/>
      <c r="AW4181" s="149"/>
      <c r="AX4181" s="149"/>
      <c r="AY4181" s="149"/>
      <c r="AZ4181" s="149"/>
      <c r="BA4181" s="149"/>
      <c r="BB4181" s="149"/>
      <c r="BC4181" s="149"/>
      <c r="BD4181" s="149"/>
      <c r="BE4181" s="149"/>
      <c r="BF4181" s="149"/>
      <c r="BG4181" s="149"/>
      <c r="BH4181" s="149"/>
    </row>
    <row r="4182" spans="1:60" outlineLevel="3" x14ac:dyDescent="0.2">
      <c r="A4182" s="156"/>
      <c r="B4182" s="157"/>
      <c r="C4182" s="200" t="s">
        <v>1088</v>
      </c>
      <c r="D4182" s="193"/>
      <c r="E4182" s="194">
        <v>36.26</v>
      </c>
      <c r="F4182" s="160"/>
      <c r="G4182" s="160"/>
      <c r="H4182" s="160"/>
      <c r="I4182" s="160"/>
      <c r="J4182" s="160"/>
      <c r="K4182" s="160"/>
      <c r="L4182" s="160"/>
      <c r="M4182" s="160"/>
      <c r="N4182" s="159"/>
      <c r="O4182" s="159"/>
      <c r="P4182" s="159"/>
      <c r="Q4182" s="159"/>
      <c r="R4182" s="160"/>
      <c r="S4182" s="160"/>
      <c r="T4182" s="160"/>
      <c r="U4182" s="160"/>
      <c r="V4182" s="160"/>
      <c r="W4182" s="160"/>
      <c r="X4182" s="160"/>
      <c r="Y4182" s="160"/>
      <c r="Z4182" s="149"/>
      <c r="AA4182" s="149"/>
      <c r="AB4182" s="149"/>
      <c r="AC4182" s="149"/>
      <c r="AD4182" s="149"/>
      <c r="AE4182" s="149"/>
      <c r="AF4182" s="149"/>
      <c r="AG4182" s="149" t="s">
        <v>409</v>
      </c>
      <c r="AH4182" s="149">
        <v>0</v>
      </c>
      <c r="AI4182" s="149"/>
      <c r="AJ4182" s="149"/>
      <c r="AK4182" s="149"/>
      <c r="AL4182" s="149"/>
      <c r="AM4182" s="149"/>
      <c r="AN4182" s="149"/>
      <c r="AO4182" s="149"/>
      <c r="AP4182" s="149"/>
      <c r="AQ4182" s="149"/>
      <c r="AR4182" s="149"/>
      <c r="AS4182" s="149"/>
      <c r="AT4182" s="149"/>
      <c r="AU4182" s="149"/>
      <c r="AV4182" s="149"/>
      <c r="AW4182" s="149"/>
      <c r="AX4182" s="149"/>
      <c r="AY4182" s="149"/>
      <c r="AZ4182" s="149"/>
      <c r="BA4182" s="149"/>
      <c r="BB4182" s="149"/>
      <c r="BC4182" s="149"/>
      <c r="BD4182" s="149"/>
      <c r="BE4182" s="149"/>
      <c r="BF4182" s="149"/>
      <c r="BG4182" s="149"/>
      <c r="BH4182" s="149"/>
    </row>
    <row r="4183" spans="1:60" outlineLevel="3" x14ac:dyDescent="0.2">
      <c r="A4183" s="156"/>
      <c r="B4183" s="157"/>
      <c r="C4183" s="200" t="s">
        <v>1090</v>
      </c>
      <c r="D4183" s="193"/>
      <c r="E4183" s="194">
        <v>13</v>
      </c>
      <c r="F4183" s="160"/>
      <c r="G4183" s="160"/>
      <c r="H4183" s="160"/>
      <c r="I4183" s="160"/>
      <c r="J4183" s="160"/>
      <c r="K4183" s="160"/>
      <c r="L4183" s="160"/>
      <c r="M4183" s="160"/>
      <c r="N4183" s="159"/>
      <c r="O4183" s="159"/>
      <c r="P4183" s="159"/>
      <c r="Q4183" s="159"/>
      <c r="R4183" s="160"/>
      <c r="S4183" s="160"/>
      <c r="T4183" s="160"/>
      <c r="U4183" s="160"/>
      <c r="V4183" s="160"/>
      <c r="W4183" s="160"/>
      <c r="X4183" s="160"/>
      <c r="Y4183" s="160"/>
      <c r="Z4183" s="149"/>
      <c r="AA4183" s="149"/>
      <c r="AB4183" s="149"/>
      <c r="AC4183" s="149"/>
      <c r="AD4183" s="149"/>
      <c r="AE4183" s="149"/>
      <c r="AF4183" s="149"/>
      <c r="AG4183" s="149" t="s">
        <v>409</v>
      </c>
      <c r="AH4183" s="149">
        <v>0</v>
      </c>
      <c r="AI4183" s="149"/>
      <c r="AJ4183" s="149"/>
      <c r="AK4183" s="149"/>
      <c r="AL4183" s="149"/>
      <c r="AM4183" s="149"/>
      <c r="AN4183" s="149"/>
      <c r="AO4183" s="149"/>
      <c r="AP4183" s="149"/>
      <c r="AQ4183" s="149"/>
      <c r="AR4183" s="149"/>
      <c r="AS4183" s="149"/>
      <c r="AT4183" s="149"/>
      <c r="AU4183" s="149"/>
      <c r="AV4183" s="149"/>
      <c r="AW4183" s="149"/>
      <c r="AX4183" s="149"/>
      <c r="AY4183" s="149"/>
      <c r="AZ4183" s="149"/>
      <c r="BA4183" s="149"/>
      <c r="BB4183" s="149"/>
      <c r="BC4183" s="149"/>
      <c r="BD4183" s="149"/>
      <c r="BE4183" s="149"/>
      <c r="BF4183" s="149"/>
      <c r="BG4183" s="149"/>
      <c r="BH4183" s="149"/>
    </row>
    <row r="4184" spans="1:60" outlineLevel="3" x14ac:dyDescent="0.2">
      <c r="A4184" s="156"/>
      <c r="B4184" s="157"/>
      <c r="C4184" s="200" t="s">
        <v>1091</v>
      </c>
      <c r="D4184" s="193"/>
      <c r="E4184" s="194">
        <v>7.36</v>
      </c>
      <c r="F4184" s="160"/>
      <c r="G4184" s="160"/>
      <c r="H4184" s="160"/>
      <c r="I4184" s="160"/>
      <c r="J4184" s="160"/>
      <c r="K4184" s="160"/>
      <c r="L4184" s="160"/>
      <c r="M4184" s="160"/>
      <c r="N4184" s="159"/>
      <c r="O4184" s="159"/>
      <c r="P4184" s="159"/>
      <c r="Q4184" s="159"/>
      <c r="R4184" s="160"/>
      <c r="S4184" s="160"/>
      <c r="T4184" s="160"/>
      <c r="U4184" s="160"/>
      <c r="V4184" s="160"/>
      <c r="W4184" s="160"/>
      <c r="X4184" s="160"/>
      <c r="Y4184" s="160"/>
      <c r="Z4184" s="149"/>
      <c r="AA4184" s="149"/>
      <c r="AB4184" s="149"/>
      <c r="AC4184" s="149"/>
      <c r="AD4184" s="149"/>
      <c r="AE4184" s="149"/>
      <c r="AF4184" s="149"/>
      <c r="AG4184" s="149" t="s">
        <v>409</v>
      </c>
      <c r="AH4184" s="149">
        <v>0</v>
      </c>
      <c r="AI4184" s="149"/>
      <c r="AJ4184" s="149"/>
      <c r="AK4184" s="149"/>
      <c r="AL4184" s="149"/>
      <c r="AM4184" s="149"/>
      <c r="AN4184" s="149"/>
      <c r="AO4184" s="149"/>
      <c r="AP4184" s="149"/>
      <c r="AQ4184" s="149"/>
      <c r="AR4184" s="149"/>
      <c r="AS4184" s="149"/>
      <c r="AT4184" s="149"/>
      <c r="AU4184" s="149"/>
      <c r="AV4184" s="149"/>
      <c r="AW4184" s="149"/>
      <c r="AX4184" s="149"/>
      <c r="AY4184" s="149"/>
      <c r="AZ4184" s="149"/>
      <c r="BA4184" s="149"/>
      <c r="BB4184" s="149"/>
      <c r="BC4184" s="149"/>
      <c r="BD4184" s="149"/>
      <c r="BE4184" s="149"/>
      <c r="BF4184" s="149"/>
      <c r="BG4184" s="149"/>
      <c r="BH4184" s="149"/>
    </row>
    <row r="4185" spans="1:60" outlineLevel="3" x14ac:dyDescent="0.2">
      <c r="A4185" s="156"/>
      <c r="B4185" s="157"/>
      <c r="C4185" s="200" t="s">
        <v>1092</v>
      </c>
      <c r="D4185" s="193"/>
      <c r="E4185" s="194">
        <v>14.97</v>
      </c>
      <c r="F4185" s="160"/>
      <c r="G4185" s="160"/>
      <c r="H4185" s="160"/>
      <c r="I4185" s="160"/>
      <c r="J4185" s="160"/>
      <c r="K4185" s="160"/>
      <c r="L4185" s="160"/>
      <c r="M4185" s="160"/>
      <c r="N4185" s="159"/>
      <c r="O4185" s="159"/>
      <c r="P4185" s="159"/>
      <c r="Q4185" s="159"/>
      <c r="R4185" s="160"/>
      <c r="S4185" s="160"/>
      <c r="T4185" s="160"/>
      <c r="U4185" s="160"/>
      <c r="V4185" s="160"/>
      <c r="W4185" s="160"/>
      <c r="X4185" s="160"/>
      <c r="Y4185" s="160"/>
      <c r="Z4185" s="149"/>
      <c r="AA4185" s="149"/>
      <c r="AB4185" s="149"/>
      <c r="AC4185" s="149"/>
      <c r="AD4185" s="149"/>
      <c r="AE4185" s="149"/>
      <c r="AF4185" s="149"/>
      <c r="AG4185" s="149" t="s">
        <v>409</v>
      </c>
      <c r="AH4185" s="149">
        <v>0</v>
      </c>
      <c r="AI4185" s="149"/>
      <c r="AJ4185" s="149"/>
      <c r="AK4185" s="149"/>
      <c r="AL4185" s="149"/>
      <c r="AM4185" s="149"/>
      <c r="AN4185" s="149"/>
      <c r="AO4185" s="149"/>
      <c r="AP4185" s="149"/>
      <c r="AQ4185" s="149"/>
      <c r="AR4185" s="149"/>
      <c r="AS4185" s="149"/>
      <c r="AT4185" s="149"/>
      <c r="AU4185" s="149"/>
      <c r="AV4185" s="149"/>
      <c r="AW4185" s="149"/>
      <c r="AX4185" s="149"/>
      <c r="AY4185" s="149"/>
      <c r="AZ4185" s="149"/>
      <c r="BA4185" s="149"/>
      <c r="BB4185" s="149"/>
      <c r="BC4185" s="149"/>
      <c r="BD4185" s="149"/>
      <c r="BE4185" s="149"/>
      <c r="BF4185" s="149"/>
      <c r="BG4185" s="149"/>
      <c r="BH4185" s="149"/>
    </row>
    <row r="4186" spans="1:60" outlineLevel="3" x14ac:dyDescent="0.2">
      <c r="A4186" s="156"/>
      <c r="B4186" s="157"/>
      <c r="C4186" s="200" t="s">
        <v>1093</v>
      </c>
      <c r="D4186" s="193"/>
      <c r="E4186" s="194">
        <v>7.11</v>
      </c>
      <c r="F4186" s="160"/>
      <c r="G4186" s="160"/>
      <c r="H4186" s="160"/>
      <c r="I4186" s="160"/>
      <c r="J4186" s="160"/>
      <c r="K4186" s="160"/>
      <c r="L4186" s="160"/>
      <c r="M4186" s="160"/>
      <c r="N4186" s="159"/>
      <c r="O4186" s="159"/>
      <c r="P4186" s="159"/>
      <c r="Q4186" s="159"/>
      <c r="R4186" s="160"/>
      <c r="S4186" s="160"/>
      <c r="T4186" s="160"/>
      <c r="U4186" s="160"/>
      <c r="V4186" s="160"/>
      <c r="W4186" s="160"/>
      <c r="X4186" s="160"/>
      <c r="Y4186" s="160"/>
      <c r="Z4186" s="149"/>
      <c r="AA4186" s="149"/>
      <c r="AB4186" s="149"/>
      <c r="AC4186" s="149"/>
      <c r="AD4186" s="149"/>
      <c r="AE4186" s="149"/>
      <c r="AF4186" s="149"/>
      <c r="AG4186" s="149" t="s">
        <v>409</v>
      </c>
      <c r="AH4186" s="149">
        <v>0</v>
      </c>
      <c r="AI4186" s="149"/>
      <c r="AJ4186" s="149"/>
      <c r="AK4186" s="149"/>
      <c r="AL4186" s="149"/>
      <c r="AM4186" s="149"/>
      <c r="AN4186" s="149"/>
      <c r="AO4186" s="149"/>
      <c r="AP4186" s="149"/>
      <c r="AQ4186" s="149"/>
      <c r="AR4186" s="149"/>
      <c r="AS4186" s="149"/>
      <c r="AT4186" s="149"/>
      <c r="AU4186" s="149"/>
      <c r="AV4186" s="149"/>
      <c r="AW4186" s="149"/>
      <c r="AX4186" s="149"/>
      <c r="AY4186" s="149"/>
      <c r="AZ4186" s="149"/>
      <c r="BA4186" s="149"/>
      <c r="BB4186" s="149"/>
      <c r="BC4186" s="149"/>
      <c r="BD4186" s="149"/>
      <c r="BE4186" s="149"/>
      <c r="BF4186" s="149"/>
      <c r="BG4186" s="149"/>
      <c r="BH4186" s="149"/>
    </row>
    <row r="4187" spans="1:60" outlineLevel="3" x14ac:dyDescent="0.2">
      <c r="A4187" s="156"/>
      <c r="B4187" s="157"/>
      <c r="C4187" s="200" t="s">
        <v>1094</v>
      </c>
      <c r="D4187" s="193"/>
      <c r="E4187" s="194">
        <v>14.87</v>
      </c>
      <c r="F4187" s="160"/>
      <c r="G4187" s="160"/>
      <c r="H4187" s="160"/>
      <c r="I4187" s="160"/>
      <c r="J4187" s="160"/>
      <c r="K4187" s="160"/>
      <c r="L4187" s="160"/>
      <c r="M4187" s="160"/>
      <c r="N4187" s="159"/>
      <c r="O4187" s="159"/>
      <c r="P4187" s="159"/>
      <c r="Q4187" s="159"/>
      <c r="R4187" s="160"/>
      <c r="S4187" s="160"/>
      <c r="T4187" s="160"/>
      <c r="U4187" s="160"/>
      <c r="V4187" s="160"/>
      <c r="W4187" s="160"/>
      <c r="X4187" s="160"/>
      <c r="Y4187" s="160"/>
      <c r="Z4187" s="149"/>
      <c r="AA4187" s="149"/>
      <c r="AB4187" s="149"/>
      <c r="AC4187" s="149"/>
      <c r="AD4187" s="149"/>
      <c r="AE4187" s="149"/>
      <c r="AF4187" s="149"/>
      <c r="AG4187" s="149" t="s">
        <v>409</v>
      </c>
      <c r="AH4187" s="149">
        <v>0</v>
      </c>
      <c r="AI4187" s="149"/>
      <c r="AJ4187" s="149"/>
      <c r="AK4187" s="149"/>
      <c r="AL4187" s="149"/>
      <c r="AM4187" s="149"/>
      <c r="AN4187" s="149"/>
      <c r="AO4187" s="149"/>
      <c r="AP4187" s="149"/>
      <c r="AQ4187" s="149"/>
      <c r="AR4187" s="149"/>
      <c r="AS4187" s="149"/>
      <c r="AT4187" s="149"/>
      <c r="AU4187" s="149"/>
      <c r="AV4187" s="149"/>
      <c r="AW4187" s="149"/>
      <c r="AX4187" s="149"/>
      <c r="AY4187" s="149"/>
      <c r="AZ4187" s="149"/>
      <c r="BA4187" s="149"/>
      <c r="BB4187" s="149"/>
      <c r="BC4187" s="149"/>
      <c r="BD4187" s="149"/>
      <c r="BE4187" s="149"/>
      <c r="BF4187" s="149"/>
      <c r="BG4187" s="149"/>
      <c r="BH4187" s="149"/>
    </row>
    <row r="4188" spans="1:60" outlineLevel="3" x14ac:dyDescent="0.2">
      <c r="A4188" s="156"/>
      <c r="B4188" s="157"/>
      <c r="C4188" s="200" t="s">
        <v>1095</v>
      </c>
      <c r="D4188" s="193"/>
      <c r="E4188" s="194">
        <v>7.71</v>
      </c>
      <c r="F4188" s="160"/>
      <c r="G4188" s="160"/>
      <c r="H4188" s="160"/>
      <c r="I4188" s="160"/>
      <c r="J4188" s="160"/>
      <c r="K4188" s="160"/>
      <c r="L4188" s="160"/>
      <c r="M4188" s="160"/>
      <c r="N4188" s="159"/>
      <c r="O4188" s="159"/>
      <c r="P4188" s="159"/>
      <c r="Q4188" s="159"/>
      <c r="R4188" s="160"/>
      <c r="S4188" s="160"/>
      <c r="T4188" s="160"/>
      <c r="U4188" s="160"/>
      <c r="V4188" s="160"/>
      <c r="W4188" s="160"/>
      <c r="X4188" s="160"/>
      <c r="Y4188" s="160"/>
      <c r="Z4188" s="149"/>
      <c r="AA4188" s="149"/>
      <c r="AB4188" s="149"/>
      <c r="AC4188" s="149"/>
      <c r="AD4188" s="149"/>
      <c r="AE4188" s="149"/>
      <c r="AF4188" s="149"/>
      <c r="AG4188" s="149" t="s">
        <v>409</v>
      </c>
      <c r="AH4188" s="149">
        <v>0</v>
      </c>
      <c r="AI4188" s="149"/>
      <c r="AJ4188" s="149"/>
      <c r="AK4188" s="149"/>
      <c r="AL4188" s="149"/>
      <c r="AM4188" s="149"/>
      <c r="AN4188" s="149"/>
      <c r="AO4188" s="149"/>
      <c r="AP4188" s="149"/>
      <c r="AQ4188" s="149"/>
      <c r="AR4188" s="149"/>
      <c r="AS4188" s="149"/>
      <c r="AT4188" s="149"/>
      <c r="AU4188" s="149"/>
      <c r="AV4188" s="149"/>
      <c r="AW4188" s="149"/>
      <c r="AX4188" s="149"/>
      <c r="AY4188" s="149"/>
      <c r="AZ4188" s="149"/>
      <c r="BA4188" s="149"/>
      <c r="BB4188" s="149"/>
      <c r="BC4188" s="149"/>
      <c r="BD4188" s="149"/>
      <c r="BE4188" s="149"/>
      <c r="BF4188" s="149"/>
      <c r="BG4188" s="149"/>
      <c r="BH4188" s="149"/>
    </row>
    <row r="4189" spans="1:60" outlineLevel="3" x14ac:dyDescent="0.2">
      <c r="A4189" s="156"/>
      <c r="B4189" s="157"/>
      <c r="C4189" s="200" t="s">
        <v>1096</v>
      </c>
      <c r="D4189" s="193"/>
      <c r="E4189" s="194">
        <v>15.28</v>
      </c>
      <c r="F4189" s="160"/>
      <c r="G4189" s="160"/>
      <c r="H4189" s="160"/>
      <c r="I4189" s="160"/>
      <c r="J4189" s="160"/>
      <c r="K4189" s="160"/>
      <c r="L4189" s="160"/>
      <c r="M4189" s="160"/>
      <c r="N4189" s="159"/>
      <c r="O4189" s="159"/>
      <c r="P4189" s="159"/>
      <c r="Q4189" s="159"/>
      <c r="R4189" s="160"/>
      <c r="S4189" s="160"/>
      <c r="T4189" s="160"/>
      <c r="U4189" s="160"/>
      <c r="V4189" s="160"/>
      <c r="W4189" s="160"/>
      <c r="X4189" s="160"/>
      <c r="Y4189" s="160"/>
      <c r="Z4189" s="149"/>
      <c r="AA4189" s="149"/>
      <c r="AB4189" s="149"/>
      <c r="AC4189" s="149"/>
      <c r="AD4189" s="149"/>
      <c r="AE4189" s="149"/>
      <c r="AF4189" s="149"/>
      <c r="AG4189" s="149" t="s">
        <v>409</v>
      </c>
      <c r="AH4189" s="149">
        <v>0</v>
      </c>
      <c r="AI4189" s="149"/>
      <c r="AJ4189" s="149"/>
      <c r="AK4189" s="149"/>
      <c r="AL4189" s="149"/>
      <c r="AM4189" s="149"/>
      <c r="AN4189" s="149"/>
      <c r="AO4189" s="149"/>
      <c r="AP4189" s="149"/>
      <c r="AQ4189" s="149"/>
      <c r="AR4189" s="149"/>
      <c r="AS4189" s="149"/>
      <c r="AT4189" s="149"/>
      <c r="AU4189" s="149"/>
      <c r="AV4189" s="149"/>
      <c r="AW4189" s="149"/>
      <c r="AX4189" s="149"/>
      <c r="AY4189" s="149"/>
      <c r="AZ4189" s="149"/>
      <c r="BA4189" s="149"/>
      <c r="BB4189" s="149"/>
      <c r="BC4189" s="149"/>
      <c r="BD4189" s="149"/>
      <c r="BE4189" s="149"/>
      <c r="BF4189" s="149"/>
      <c r="BG4189" s="149"/>
      <c r="BH4189" s="149"/>
    </row>
    <row r="4190" spans="1:60" outlineLevel="3" x14ac:dyDescent="0.2">
      <c r="A4190" s="156"/>
      <c r="B4190" s="157"/>
      <c r="C4190" s="201" t="s">
        <v>417</v>
      </c>
      <c r="D4190" s="195"/>
      <c r="E4190" s="196">
        <v>433.75</v>
      </c>
      <c r="F4190" s="160"/>
      <c r="G4190" s="160"/>
      <c r="H4190" s="160"/>
      <c r="I4190" s="160"/>
      <c r="J4190" s="160"/>
      <c r="K4190" s="160"/>
      <c r="L4190" s="160"/>
      <c r="M4190" s="160"/>
      <c r="N4190" s="159"/>
      <c r="O4190" s="159"/>
      <c r="P4190" s="159"/>
      <c r="Q4190" s="159"/>
      <c r="R4190" s="160"/>
      <c r="S4190" s="160"/>
      <c r="T4190" s="160"/>
      <c r="U4190" s="160"/>
      <c r="V4190" s="160"/>
      <c r="W4190" s="160"/>
      <c r="X4190" s="160"/>
      <c r="Y4190" s="160"/>
      <c r="Z4190" s="149"/>
      <c r="AA4190" s="149"/>
      <c r="AB4190" s="149"/>
      <c r="AC4190" s="149"/>
      <c r="AD4190" s="149"/>
      <c r="AE4190" s="149"/>
      <c r="AF4190" s="149"/>
      <c r="AG4190" s="149" t="s">
        <v>409</v>
      </c>
      <c r="AH4190" s="149">
        <v>1</v>
      </c>
      <c r="AI4190" s="149"/>
      <c r="AJ4190" s="149"/>
      <c r="AK4190" s="149"/>
      <c r="AL4190" s="149"/>
      <c r="AM4190" s="149"/>
      <c r="AN4190" s="149"/>
      <c r="AO4190" s="149"/>
      <c r="AP4190" s="149"/>
      <c r="AQ4190" s="149"/>
      <c r="AR4190" s="149"/>
      <c r="AS4190" s="149"/>
      <c r="AT4190" s="149"/>
      <c r="AU4190" s="149"/>
      <c r="AV4190" s="149"/>
      <c r="AW4190" s="149"/>
      <c r="AX4190" s="149"/>
      <c r="AY4190" s="149"/>
      <c r="AZ4190" s="149"/>
      <c r="BA4190" s="149"/>
      <c r="BB4190" s="149"/>
      <c r="BC4190" s="149"/>
      <c r="BD4190" s="149"/>
      <c r="BE4190" s="149"/>
      <c r="BF4190" s="149"/>
      <c r="BG4190" s="149"/>
      <c r="BH4190" s="149"/>
    </row>
    <row r="4191" spans="1:60" outlineLevel="3" x14ac:dyDescent="0.2">
      <c r="A4191" s="156"/>
      <c r="B4191" s="157"/>
      <c r="C4191" s="200" t="s">
        <v>2851</v>
      </c>
      <c r="D4191" s="193"/>
      <c r="E4191" s="194"/>
      <c r="F4191" s="160"/>
      <c r="G4191" s="160"/>
      <c r="H4191" s="160"/>
      <c r="I4191" s="160"/>
      <c r="J4191" s="160"/>
      <c r="K4191" s="160"/>
      <c r="L4191" s="160"/>
      <c r="M4191" s="160"/>
      <c r="N4191" s="159"/>
      <c r="O4191" s="159"/>
      <c r="P4191" s="159"/>
      <c r="Q4191" s="159"/>
      <c r="R4191" s="160"/>
      <c r="S4191" s="160"/>
      <c r="T4191" s="160"/>
      <c r="U4191" s="160"/>
      <c r="V4191" s="160"/>
      <c r="W4191" s="160"/>
      <c r="X4191" s="160"/>
      <c r="Y4191" s="160"/>
      <c r="Z4191" s="149"/>
      <c r="AA4191" s="149"/>
      <c r="AB4191" s="149"/>
      <c r="AC4191" s="149"/>
      <c r="AD4191" s="149"/>
      <c r="AE4191" s="149"/>
      <c r="AF4191" s="149"/>
      <c r="AG4191" s="149" t="s">
        <v>409</v>
      </c>
      <c r="AH4191" s="149">
        <v>0</v>
      </c>
      <c r="AI4191" s="149"/>
      <c r="AJ4191" s="149"/>
      <c r="AK4191" s="149"/>
      <c r="AL4191" s="149"/>
      <c r="AM4191" s="149"/>
      <c r="AN4191" s="149"/>
      <c r="AO4191" s="149"/>
      <c r="AP4191" s="149"/>
      <c r="AQ4191" s="149"/>
      <c r="AR4191" s="149"/>
      <c r="AS4191" s="149"/>
      <c r="AT4191" s="149"/>
      <c r="AU4191" s="149"/>
      <c r="AV4191" s="149"/>
      <c r="AW4191" s="149"/>
      <c r="AX4191" s="149"/>
      <c r="AY4191" s="149"/>
      <c r="AZ4191" s="149"/>
      <c r="BA4191" s="149"/>
      <c r="BB4191" s="149"/>
      <c r="BC4191" s="149"/>
      <c r="BD4191" s="149"/>
      <c r="BE4191" s="149"/>
      <c r="BF4191" s="149"/>
      <c r="BG4191" s="149"/>
      <c r="BH4191" s="149"/>
    </row>
    <row r="4192" spans="1:60" outlineLevel="3" x14ac:dyDescent="0.2">
      <c r="A4192" s="156"/>
      <c r="B4192" s="157"/>
      <c r="C4192" s="200" t="s">
        <v>646</v>
      </c>
      <c r="D4192" s="193"/>
      <c r="E4192" s="194"/>
      <c r="F4192" s="160"/>
      <c r="G4192" s="160"/>
      <c r="H4192" s="160"/>
      <c r="I4192" s="160"/>
      <c r="J4192" s="160"/>
      <c r="K4192" s="160"/>
      <c r="L4192" s="160"/>
      <c r="M4192" s="160"/>
      <c r="N4192" s="159"/>
      <c r="O4192" s="159"/>
      <c r="P4192" s="159"/>
      <c r="Q4192" s="159"/>
      <c r="R4192" s="160"/>
      <c r="S4192" s="160"/>
      <c r="T4192" s="160"/>
      <c r="U4192" s="160"/>
      <c r="V4192" s="160"/>
      <c r="W4192" s="160"/>
      <c r="X4192" s="160"/>
      <c r="Y4192" s="160"/>
      <c r="Z4192" s="149"/>
      <c r="AA4192" s="149"/>
      <c r="AB4192" s="149"/>
      <c r="AC4192" s="149"/>
      <c r="AD4192" s="149"/>
      <c r="AE4192" s="149"/>
      <c r="AF4192" s="149"/>
      <c r="AG4192" s="149" t="s">
        <v>409</v>
      </c>
      <c r="AH4192" s="149">
        <v>0</v>
      </c>
      <c r="AI4192" s="149"/>
      <c r="AJ4192" s="149"/>
      <c r="AK4192" s="149"/>
      <c r="AL4192" s="149"/>
      <c r="AM4192" s="149"/>
      <c r="AN4192" s="149"/>
      <c r="AO4192" s="149"/>
      <c r="AP4192" s="149"/>
      <c r="AQ4192" s="149"/>
      <c r="AR4192" s="149"/>
      <c r="AS4192" s="149"/>
      <c r="AT4192" s="149"/>
      <c r="AU4192" s="149"/>
      <c r="AV4192" s="149"/>
      <c r="AW4192" s="149"/>
      <c r="AX4192" s="149"/>
      <c r="AY4192" s="149"/>
      <c r="AZ4192" s="149"/>
      <c r="BA4192" s="149"/>
      <c r="BB4192" s="149"/>
      <c r="BC4192" s="149"/>
      <c r="BD4192" s="149"/>
      <c r="BE4192" s="149"/>
      <c r="BF4192" s="149"/>
      <c r="BG4192" s="149"/>
      <c r="BH4192" s="149"/>
    </row>
    <row r="4193" spans="1:60" outlineLevel="3" x14ac:dyDescent="0.2">
      <c r="A4193" s="156"/>
      <c r="B4193" s="157"/>
      <c r="C4193" s="200" t="s">
        <v>1041</v>
      </c>
      <c r="D4193" s="193"/>
      <c r="E4193" s="194">
        <v>48.62</v>
      </c>
      <c r="F4193" s="160"/>
      <c r="G4193" s="160"/>
      <c r="H4193" s="160"/>
      <c r="I4193" s="160"/>
      <c r="J4193" s="160"/>
      <c r="K4193" s="160"/>
      <c r="L4193" s="160"/>
      <c r="M4193" s="160"/>
      <c r="N4193" s="159"/>
      <c r="O4193" s="159"/>
      <c r="P4193" s="159"/>
      <c r="Q4193" s="159"/>
      <c r="R4193" s="160"/>
      <c r="S4193" s="160"/>
      <c r="T4193" s="160"/>
      <c r="U4193" s="160"/>
      <c r="V4193" s="160"/>
      <c r="W4193" s="160"/>
      <c r="X4193" s="160"/>
      <c r="Y4193" s="160"/>
      <c r="Z4193" s="149"/>
      <c r="AA4193" s="149"/>
      <c r="AB4193" s="149"/>
      <c r="AC4193" s="149"/>
      <c r="AD4193" s="149"/>
      <c r="AE4193" s="149"/>
      <c r="AF4193" s="149"/>
      <c r="AG4193" s="149" t="s">
        <v>409</v>
      </c>
      <c r="AH4193" s="149">
        <v>0</v>
      </c>
      <c r="AI4193" s="149"/>
      <c r="AJ4193" s="149"/>
      <c r="AK4193" s="149"/>
      <c r="AL4193" s="149"/>
      <c r="AM4193" s="149"/>
      <c r="AN4193" s="149"/>
      <c r="AO4193" s="149"/>
      <c r="AP4193" s="149"/>
      <c r="AQ4193" s="149"/>
      <c r="AR4193" s="149"/>
      <c r="AS4193" s="149"/>
      <c r="AT4193" s="149"/>
      <c r="AU4193" s="149"/>
      <c r="AV4193" s="149"/>
      <c r="AW4193" s="149"/>
      <c r="AX4193" s="149"/>
      <c r="AY4193" s="149"/>
      <c r="AZ4193" s="149"/>
      <c r="BA4193" s="149"/>
      <c r="BB4193" s="149"/>
      <c r="BC4193" s="149"/>
      <c r="BD4193" s="149"/>
      <c r="BE4193" s="149"/>
      <c r="BF4193" s="149"/>
      <c r="BG4193" s="149"/>
      <c r="BH4193" s="149"/>
    </row>
    <row r="4194" spans="1:60" outlineLevel="3" x14ac:dyDescent="0.2">
      <c r="A4194" s="156"/>
      <c r="B4194" s="157"/>
      <c r="C4194" s="200" t="s">
        <v>1116</v>
      </c>
      <c r="D4194" s="193"/>
      <c r="E4194" s="194">
        <v>34.9</v>
      </c>
      <c r="F4194" s="160"/>
      <c r="G4194" s="160"/>
      <c r="H4194" s="160"/>
      <c r="I4194" s="160"/>
      <c r="J4194" s="160"/>
      <c r="K4194" s="160"/>
      <c r="L4194" s="160"/>
      <c r="M4194" s="160"/>
      <c r="N4194" s="159"/>
      <c r="O4194" s="159"/>
      <c r="P4194" s="159"/>
      <c r="Q4194" s="159"/>
      <c r="R4194" s="160"/>
      <c r="S4194" s="160"/>
      <c r="T4194" s="160"/>
      <c r="U4194" s="160"/>
      <c r="V4194" s="160"/>
      <c r="W4194" s="160"/>
      <c r="X4194" s="160"/>
      <c r="Y4194" s="160"/>
      <c r="Z4194" s="149"/>
      <c r="AA4194" s="149"/>
      <c r="AB4194" s="149"/>
      <c r="AC4194" s="149"/>
      <c r="AD4194" s="149"/>
      <c r="AE4194" s="149"/>
      <c r="AF4194" s="149"/>
      <c r="AG4194" s="149" t="s">
        <v>409</v>
      </c>
      <c r="AH4194" s="149">
        <v>0</v>
      </c>
      <c r="AI4194" s="149"/>
      <c r="AJ4194" s="149"/>
      <c r="AK4194" s="149"/>
      <c r="AL4194" s="149"/>
      <c r="AM4194" s="149"/>
      <c r="AN4194" s="149"/>
      <c r="AO4194" s="149"/>
      <c r="AP4194" s="149"/>
      <c r="AQ4194" s="149"/>
      <c r="AR4194" s="149"/>
      <c r="AS4194" s="149"/>
      <c r="AT4194" s="149"/>
      <c r="AU4194" s="149"/>
      <c r="AV4194" s="149"/>
      <c r="AW4194" s="149"/>
      <c r="AX4194" s="149"/>
      <c r="AY4194" s="149"/>
      <c r="AZ4194" s="149"/>
      <c r="BA4194" s="149"/>
      <c r="BB4194" s="149"/>
      <c r="BC4194" s="149"/>
      <c r="BD4194" s="149"/>
      <c r="BE4194" s="149"/>
      <c r="BF4194" s="149"/>
      <c r="BG4194" s="149"/>
      <c r="BH4194" s="149"/>
    </row>
    <row r="4195" spans="1:60" outlineLevel="3" x14ac:dyDescent="0.2">
      <c r="A4195" s="156"/>
      <c r="B4195" s="157"/>
      <c r="C4195" s="200" t="s">
        <v>1117</v>
      </c>
      <c r="D4195" s="193"/>
      <c r="E4195" s="194">
        <v>16.670000000000002</v>
      </c>
      <c r="F4195" s="160"/>
      <c r="G4195" s="160"/>
      <c r="H4195" s="160"/>
      <c r="I4195" s="160"/>
      <c r="J4195" s="160"/>
      <c r="K4195" s="160"/>
      <c r="L4195" s="160"/>
      <c r="M4195" s="160"/>
      <c r="N4195" s="159"/>
      <c r="O4195" s="159"/>
      <c r="P4195" s="159"/>
      <c r="Q4195" s="159"/>
      <c r="R4195" s="160"/>
      <c r="S4195" s="160"/>
      <c r="T4195" s="160"/>
      <c r="U4195" s="160"/>
      <c r="V4195" s="160"/>
      <c r="W4195" s="160"/>
      <c r="X4195" s="160"/>
      <c r="Y4195" s="160"/>
      <c r="Z4195" s="149"/>
      <c r="AA4195" s="149"/>
      <c r="AB4195" s="149"/>
      <c r="AC4195" s="149"/>
      <c r="AD4195" s="149"/>
      <c r="AE4195" s="149"/>
      <c r="AF4195" s="149"/>
      <c r="AG4195" s="149" t="s">
        <v>409</v>
      </c>
      <c r="AH4195" s="149">
        <v>0</v>
      </c>
      <c r="AI4195" s="149"/>
      <c r="AJ4195" s="149"/>
      <c r="AK4195" s="149"/>
      <c r="AL4195" s="149"/>
      <c r="AM4195" s="149"/>
      <c r="AN4195" s="149"/>
      <c r="AO4195" s="149"/>
      <c r="AP4195" s="149"/>
      <c r="AQ4195" s="149"/>
      <c r="AR4195" s="149"/>
      <c r="AS4195" s="149"/>
      <c r="AT4195" s="149"/>
      <c r="AU4195" s="149"/>
      <c r="AV4195" s="149"/>
      <c r="AW4195" s="149"/>
      <c r="AX4195" s="149"/>
      <c r="AY4195" s="149"/>
      <c r="AZ4195" s="149"/>
      <c r="BA4195" s="149"/>
      <c r="BB4195" s="149"/>
      <c r="BC4195" s="149"/>
      <c r="BD4195" s="149"/>
      <c r="BE4195" s="149"/>
      <c r="BF4195" s="149"/>
      <c r="BG4195" s="149"/>
      <c r="BH4195" s="149"/>
    </row>
    <row r="4196" spans="1:60" outlineLevel="3" x14ac:dyDescent="0.2">
      <c r="A4196" s="156"/>
      <c r="B4196" s="157"/>
      <c r="C4196" s="200" t="s">
        <v>1043</v>
      </c>
      <c r="D4196" s="193"/>
      <c r="E4196" s="194">
        <v>13.2</v>
      </c>
      <c r="F4196" s="160"/>
      <c r="G4196" s="160"/>
      <c r="H4196" s="160"/>
      <c r="I4196" s="160"/>
      <c r="J4196" s="160"/>
      <c r="K4196" s="160"/>
      <c r="L4196" s="160"/>
      <c r="M4196" s="160"/>
      <c r="N4196" s="159"/>
      <c r="O4196" s="159"/>
      <c r="P4196" s="159"/>
      <c r="Q4196" s="159"/>
      <c r="R4196" s="160"/>
      <c r="S4196" s="160"/>
      <c r="T4196" s="160"/>
      <c r="U4196" s="160"/>
      <c r="V4196" s="160"/>
      <c r="W4196" s="160"/>
      <c r="X4196" s="160"/>
      <c r="Y4196" s="160"/>
      <c r="Z4196" s="149"/>
      <c r="AA4196" s="149"/>
      <c r="AB4196" s="149"/>
      <c r="AC4196" s="149"/>
      <c r="AD4196" s="149"/>
      <c r="AE4196" s="149"/>
      <c r="AF4196" s="149"/>
      <c r="AG4196" s="149" t="s">
        <v>409</v>
      </c>
      <c r="AH4196" s="149">
        <v>0</v>
      </c>
      <c r="AI4196" s="149"/>
      <c r="AJ4196" s="149"/>
      <c r="AK4196" s="149"/>
      <c r="AL4196" s="149"/>
      <c r="AM4196" s="149"/>
      <c r="AN4196" s="149"/>
      <c r="AO4196" s="149"/>
      <c r="AP4196" s="149"/>
      <c r="AQ4196" s="149"/>
      <c r="AR4196" s="149"/>
      <c r="AS4196" s="149"/>
      <c r="AT4196" s="149"/>
      <c r="AU4196" s="149"/>
      <c r="AV4196" s="149"/>
      <c r="AW4196" s="149"/>
      <c r="AX4196" s="149"/>
      <c r="AY4196" s="149"/>
      <c r="AZ4196" s="149"/>
      <c r="BA4196" s="149"/>
      <c r="BB4196" s="149"/>
      <c r="BC4196" s="149"/>
      <c r="BD4196" s="149"/>
      <c r="BE4196" s="149"/>
      <c r="BF4196" s="149"/>
      <c r="BG4196" s="149"/>
      <c r="BH4196" s="149"/>
    </row>
    <row r="4197" spans="1:60" outlineLevel="3" x14ac:dyDescent="0.2">
      <c r="A4197" s="156"/>
      <c r="B4197" s="157"/>
      <c r="C4197" s="200" t="s">
        <v>1044</v>
      </c>
      <c r="D4197" s="193"/>
      <c r="E4197" s="194">
        <v>14.44</v>
      </c>
      <c r="F4197" s="160"/>
      <c r="G4197" s="160"/>
      <c r="H4197" s="160"/>
      <c r="I4197" s="160"/>
      <c r="J4197" s="160"/>
      <c r="K4197" s="160"/>
      <c r="L4197" s="160"/>
      <c r="M4197" s="160"/>
      <c r="N4197" s="159"/>
      <c r="O4197" s="159"/>
      <c r="P4197" s="159"/>
      <c r="Q4197" s="159"/>
      <c r="R4197" s="160"/>
      <c r="S4197" s="160"/>
      <c r="T4197" s="160"/>
      <c r="U4197" s="160"/>
      <c r="V4197" s="160"/>
      <c r="W4197" s="160"/>
      <c r="X4197" s="160"/>
      <c r="Y4197" s="160"/>
      <c r="Z4197" s="149"/>
      <c r="AA4197" s="149"/>
      <c r="AB4197" s="149"/>
      <c r="AC4197" s="149"/>
      <c r="AD4197" s="149"/>
      <c r="AE4197" s="149"/>
      <c r="AF4197" s="149"/>
      <c r="AG4197" s="149" t="s">
        <v>409</v>
      </c>
      <c r="AH4197" s="149">
        <v>0</v>
      </c>
      <c r="AI4197" s="149"/>
      <c r="AJ4197" s="149"/>
      <c r="AK4197" s="149"/>
      <c r="AL4197" s="149"/>
      <c r="AM4197" s="149"/>
      <c r="AN4197" s="149"/>
      <c r="AO4197" s="149"/>
      <c r="AP4197" s="149"/>
      <c r="AQ4197" s="149"/>
      <c r="AR4197" s="149"/>
      <c r="AS4197" s="149"/>
      <c r="AT4197" s="149"/>
      <c r="AU4197" s="149"/>
      <c r="AV4197" s="149"/>
      <c r="AW4197" s="149"/>
      <c r="AX4197" s="149"/>
      <c r="AY4197" s="149"/>
      <c r="AZ4197" s="149"/>
      <c r="BA4197" s="149"/>
      <c r="BB4197" s="149"/>
      <c r="BC4197" s="149"/>
      <c r="BD4197" s="149"/>
      <c r="BE4197" s="149"/>
      <c r="BF4197" s="149"/>
      <c r="BG4197" s="149"/>
      <c r="BH4197" s="149"/>
    </row>
    <row r="4198" spans="1:60" outlineLevel="3" x14ac:dyDescent="0.2">
      <c r="A4198" s="156"/>
      <c r="B4198" s="157"/>
      <c r="C4198" s="201" t="s">
        <v>417</v>
      </c>
      <c r="D4198" s="195"/>
      <c r="E4198" s="196">
        <v>127.83</v>
      </c>
      <c r="F4198" s="160"/>
      <c r="G4198" s="160"/>
      <c r="H4198" s="160"/>
      <c r="I4198" s="160"/>
      <c r="J4198" s="160"/>
      <c r="K4198" s="160"/>
      <c r="L4198" s="160"/>
      <c r="M4198" s="160"/>
      <c r="N4198" s="159"/>
      <c r="O4198" s="159"/>
      <c r="P4198" s="159"/>
      <c r="Q4198" s="159"/>
      <c r="R4198" s="160"/>
      <c r="S4198" s="160"/>
      <c r="T4198" s="160"/>
      <c r="U4198" s="160"/>
      <c r="V4198" s="160"/>
      <c r="W4198" s="160"/>
      <c r="X4198" s="160"/>
      <c r="Y4198" s="160"/>
      <c r="Z4198" s="149"/>
      <c r="AA4198" s="149"/>
      <c r="AB4198" s="149"/>
      <c r="AC4198" s="149"/>
      <c r="AD4198" s="149"/>
      <c r="AE4198" s="149"/>
      <c r="AF4198" s="149"/>
      <c r="AG4198" s="149" t="s">
        <v>409</v>
      </c>
      <c r="AH4198" s="149">
        <v>1</v>
      </c>
      <c r="AI4198" s="149"/>
      <c r="AJ4198" s="149"/>
      <c r="AK4198" s="149"/>
      <c r="AL4198" s="149"/>
      <c r="AM4198" s="149"/>
      <c r="AN4198" s="149"/>
      <c r="AO4198" s="149"/>
      <c r="AP4198" s="149"/>
      <c r="AQ4198" s="149"/>
      <c r="AR4198" s="149"/>
      <c r="AS4198" s="149"/>
      <c r="AT4198" s="149"/>
      <c r="AU4198" s="149"/>
      <c r="AV4198" s="149"/>
      <c r="AW4198" s="149"/>
      <c r="AX4198" s="149"/>
      <c r="AY4198" s="149"/>
      <c r="AZ4198" s="149"/>
      <c r="BA4198" s="149"/>
      <c r="BB4198" s="149"/>
      <c r="BC4198" s="149"/>
      <c r="BD4198" s="149"/>
      <c r="BE4198" s="149"/>
      <c r="BF4198" s="149"/>
      <c r="BG4198" s="149"/>
      <c r="BH4198" s="149"/>
    </row>
    <row r="4199" spans="1:60" outlineLevel="3" x14ac:dyDescent="0.2">
      <c r="A4199" s="156"/>
      <c r="B4199" s="157"/>
      <c r="C4199" s="200" t="s">
        <v>2805</v>
      </c>
      <c r="D4199" s="193"/>
      <c r="E4199" s="194"/>
      <c r="F4199" s="160"/>
      <c r="G4199" s="160"/>
      <c r="H4199" s="160"/>
      <c r="I4199" s="160"/>
      <c r="J4199" s="160"/>
      <c r="K4199" s="160"/>
      <c r="L4199" s="160"/>
      <c r="M4199" s="160"/>
      <c r="N4199" s="159"/>
      <c r="O4199" s="159"/>
      <c r="P4199" s="159"/>
      <c r="Q4199" s="159"/>
      <c r="R4199" s="160"/>
      <c r="S4199" s="160"/>
      <c r="T4199" s="160"/>
      <c r="U4199" s="160"/>
      <c r="V4199" s="160"/>
      <c r="W4199" s="160"/>
      <c r="X4199" s="160"/>
      <c r="Y4199" s="160"/>
      <c r="Z4199" s="149"/>
      <c r="AA4199" s="149"/>
      <c r="AB4199" s="149"/>
      <c r="AC4199" s="149"/>
      <c r="AD4199" s="149"/>
      <c r="AE4199" s="149"/>
      <c r="AF4199" s="149"/>
      <c r="AG4199" s="149" t="s">
        <v>409</v>
      </c>
      <c r="AH4199" s="149">
        <v>0</v>
      </c>
      <c r="AI4199" s="149"/>
      <c r="AJ4199" s="149"/>
      <c r="AK4199" s="149"/>
      <c r="AL4199" s="149"/>
      <c r="AM4199" s="149"/>
      <c r="AN4199" s="149"/>
      <c r="AO4199" s="149"/>
      <c r="AP4199" s="149"/>
      <c r="AQ4199" s="149"/>
      <c r="AR4199" s="149"/>
      <c r="AS4199" s="149"/>
      <c r="AT4199" s="149"/>
      <c r="AU4199" s="149"/>
      <c r="AV4199" s="149"/>
      <c r="AW4199" s="149"/>
      <c r="AX4199" s="149"/>
      <c r="AY4199" s="149"/>
      <c r="AZ4199" s="149"/>
      <c r="BA4199" s="149"/>
      <c r="BB4199" s="149"/>
      <c r="BC4199" s="149"/>
      <c r="BD4199" s="149"/>
      <c r="BE4199" s="149"/>
      <c r="BF4199" s="149"/>
      <c r="BG4199" s="149"/>
      <c r="BH4199" s="149"/>
    </row>
    <row r="4200" spans="1:60" outlineLevel="3" x14ac:dyDescent="0.2">
      <c r="A4200" s="156"/>
      <c r="B4200" s="157"/>
      <c r="C4200" s="200" t="s">
        <v>646</v>
      </c>
      <c r="D4200" s="193"/>
      <c r="E4200" s="194"/>
      <c r="F4200" s="160"/>
      <c r="G4200" s="160"/>
      <c r="H4200" s="160"/>
      <c r="I4200" s="160"/>
      <c r="J4200" s="160"/>
      <c r="K4200" s="160"/>
      <c r="L4200" s="160"/>
      <c r="M4200" s="160"/>
      <c r="N4200" s="159"/>
      <c r="O4200" s="159"/>
      <c r="P4200" s="159"/>
      <c r="Q4200" s="159"/>
      <c r="R4200" s="160"/>
      <c r="S4200" s="160"/>
      <c r="T4200" s="160"/>
      <c r="U4200" s="160"/>
      <c r="V4200" s="160"/>
      <c r="W4200" s="160"/>
      <c r="X4200" s="160"/>
      <c r="Y4200" s="160"/>
      <c r="Z4200" s="149"/>
      <c r="AA4200" s="149"/>
      <c r="AB4200" s="149"/>
      <c r="AC4200" s="149"/>
      <c r="AD4200" s="149"/>
      <c r="AE4200" s="149"/>
      <c r="AF4200" s="149"/>
      <c r="AG4200" s="149" t="s">
        <v>409</v>
      </c>
      <c r="AH4200" s="149">
        <v>0</v>
      </c>
      <c r="AI4200" s="149"/>
      <c r="AJ4200" s="149"/>
      <c r="AK4200" s="149"/>
      <c r="AL4200" s="149"/>
      <c r="AM4200" s="149"/>
      <c r="AN4200" s="149"/>
      <c r="AO4200" s="149"/>
      <c r="AP4200" s="149"/>
      <c r="AQ4200" s="149"/>
      <c r="AR4200" s="149"/>
      <c r="AS4200" s="149"/>
      <c r="AT4200" s="149"/>
      <c r="AU4200" s="149"/>
      <c r="AV4200" s="149"/>
      <c r="AW4200" s="149"/>
      <c r="AX4200" s="149"/>
      <c r="AY4200" s="149"/>
      <c r="AZ4200" s="149"/>
      <c r="BA4200" s="149"/>
      <c r="BB4200" s="149"/>
      <c r="BC4200" s="149"/>
      <c r="BD4200" s="149"/>
      <c r="BE4200" s="149"/>
      <c r="BF4200" s="149"/>
      <c r="BG4200" s="149"/>
      <c r="BH4200" s="149"/>
    </row>
    <row r="4201" spans="1:60" outlineLevel="3" x14ac:dyDescent="0.2">
      <c r="A4201" s="156"/>
      <c r="B4201" s="157"/>
      <c r="C4201" s="200" t="s">
        <v>2864</v>
      </c>
      <c r="D4201" s="193"/>
      <c r="E4201" s="194">
        <v>6</v>
      </c>
      <c r="F4201" s="160"/>
      <c r="G4201" s="160"/>
      <c r="H4201" s="160"/>
      <c r="I4201" s="160"/>
      <c r="J4201" s="160"/>
      <c r="K4201" s="160"/>
      <c r="L4201" s="160"/>
      <c r="M4201" s="160"/>
      <c r="N4201" s="159"/>
      <c r="O4201" s="159"/>
      <c r="P4201" s="159"/>
      <c r="Q4201" s="159"/>
      <c r="R4201" s="160"/>
      <c r="S4201" s="160"/>
      <c r="T4201" s="160"/>
      <c r="U4201" s="160"/>
      <c r="V4201" s="160"/>
      <c r="W4201" s="160"/>
      <c r="X4201" s="160"/>
      <c r="Y4201" s="160"/>
      <c r="Z4201" s="149"/>
      <c r="AA4201" s="149"/>
      <c r="AB4201" s="149"/>
      <c r="AC4201" s="149"/>
      <c r="AD4201" s="149"/>
      <c r="AE4201" s="149"/>
      <c r="AF4201" s="149"/>
      <c r="AG4201" s="149" t="s">
        <v>409</v>
      </c>
      <c r="AH4201" s="149">
        <v>0</v>
      </c>
      <c r="AI4201" s="149"/>
      <c r="AJ4201" s="149"/>
      <c r="AK4201" s="149"/>
      <c r="AL4201" s="149"/>
      <c r="AM4201" s="149"/>
      <c r="AN4201" s="149"/>
      <c r="AO4201" s="149"/>
      <c r="AP4201" s="149"/>
      <c r="AQ4201" s="149"/>
      <c r="AR4201" s="149"/>
      <c r="AS4201" s="149"/>
      <c r="AT4201" s="149"/>
      <c r="AU4201" s="149"/>
      <c r="AV4201" s="149"/>
      <c r="AW4201" s="149"/>
      <c r="AX4201" s="149"/>
      <c r="AY4201" s="149"/>
      <c r="AZ4201" s="149"/>
      <c r="BA4201" s="149"/>
      <c r="BB4201" s="149"/>
      <c r="BC4201" s="149"/>
      <c r="BD4201" s="149"/>
      <c r="BE4201" s="149"/>
      <c r="BF4201" s="149"/>
      <c r="BG4201" s="149"/>
      <c r="BH4201" s="149"/>
    </row>
    <row r="4202" spans="1:60" outlineLevel="3" x14ac:dyDescent="0.2">
      <c r="A4202" s="156"/>
      <c r="B4202" s="157"/>
      <c r="C4202" s="200" t="s">
        <v>648</v>
      </c>
      <c r="D4202" s="193"/>
      <c r="E4202" s="194"/>
      <c r="F4202" s="160"/>
      <c r="G4202" s="160"/>
      <c r="H4202" s="160"/>
      <c r="I4202" s="160"/>
      <c r="J4202" s="160"/>
      <c r="K4202" s="160"/>
      <c r="L4202" s="160"/>
      <c r="M4202" s="160"/>
      <c r="N4202" s="159"/>
      <c r="O4202" s="159"/>
      <c r="P4202" s="159"/>
      <c r="Q4202" s="159"/>
      <c r="R4202" s="160"/>
      <c r="S4202" s="160"/>
      <c r="T4202" s="160"/>
      <c r="U4202" s="160"/>
      <c r="V4202" s="160"/>
      <c r="W4202" s="160"/>
      <c r="X4202" s="160"/>
      <c r="Y4202" s="160"/>
      <c r="Z4202" s="149"/>
      <c r="AA4202" s="149"/>
      <c r="AB4202" s="149"/>
      <c r="AC4202" s="149"/>
      <c r="AD4202" s="149"/>
      <c r="AE4202" s="149"/>
      <c r="AF4202" s="149"/>
      <c r="AG4202" s="149" t="s">
        <v>409</v>
      </c>
      <c r="AH4202" s="149">
        <v>0</v>
      </c>
      <c r="AI4202" s="149"/>
      <c r="AJ4202" s="149"/>
      <c r="AK4202" s="149"/>
      <c r="AL4202" s="149"/>
      <c r="AM4202" s="149"/>
      <c r="AN4202" s="149"/>
      <c r="AO4202" s="149"/>
      <c r="AP4202" s="149"/>
      <c r="AQ4202" s="149"/>
      <c r="AR4202" s="149"/>
      <c r="AS4202" s="149"/>
      <c r="AT4202" s="149"/>
      <c r="AU4202" s="149"/>
      <c r="AV4202" s="149"/>
      <c r="AW4202" s="149"/>
      <c r="AX4202" s="149"/>
      <c r="AY4202" s="149"/>
      <c r="AZ4202" s="149"/>
      <c r="BA4202" s="149"/>
      <c r="BB4202" s="149"/>
      <c r="BC4202" s="149"/>
      <c r="BD4202" s="149"/>
      <c r="BE4202" s="149"/>
      <c r="BF4202" s="149"/>
      <c r="BG4202" s="149"/>
      <c r="BH4202" s="149"/>
    </row>
    <row r="4203" spans="1:60" outlineLevel="3" x14ac:dyDescent="0.2">
      <c r="A4203" s="156"/>
      <c r="B4203" s="157"/>
      <c r="C4203" s="200" t="s">
        <v>2865</v>
      </c>
      <c r="D4203" s="193"/>
      <c r="E4203" s="194">
        <v>19.21</v>
      </c>
      <c r="F4203" s="160"/>
      <c r="G4203" s="160"/>
      <c r="H4203" s="160"/>
      <c r="I4203" s="160"/>
      <c r="J4203" s="160"/>
      <c r="K4203" s="160"/>
      <c r="L4203" s="160"/>
      <c r="M4203" s="160"/>
      <c r="N4203" s="159"/>
      <c r="O4203" s="159"/>
      <c r="P4203" s="159"/>
      <c r="Q4203" s="159"/>
      <c r="R4203" s="160"/>
      <c r="S4203" s="160"/>
      <c r="T4203" s="160"/>
      <c r="U4203" s="160"/>
      <c r="V4203" s="160"/>
      <c r="W4203" s="160"/>
      <c r="X4203" s="160"/>
      <c r="Y4203" s="160"/>
      <c r="Z4203" s="149"/>
      <c r="AA4203" s="149"/>
      <c r="AB4203" s="149"/>
      <c r="AC4203" s="149"/>
      <c r="AD4203" s="149"/>
      <c r="AE4203" s="149"/>
      <c r="AF4203" s="149"/>
      <c r="AG4203" s="149" t="s">
        <v>409</v>
      </c>
      <c r="AH4203" s="149">
        <v>0</v>
      </c>
      <c r="AI4203" s="149"/>
      <c r="AJ4203" s="149"/>
      <c r="AK4203" s="149"/>
      <c r="AL4203" s="149"/>
      <c r="AM4203" s="149"/>
      <c r="AN4203" s="149"/>
      <c r="AO4203" s="149"/>
      <c r="AP4203" s="149"/>
      <c r="AQ4203" s="149"/>
      <c r="AR4203" s="149"/>
      <c r="AS4203" s="149"/>
      <c r="AT4203" s="149"/>
      <c r="AU4203" s="149"/>
      <c r="AV4203" s="149"/>
      <c r="AW4203" s="149"/>
      <c r="AX4203" s="149"/>
      <c r="AY4203" s="149"/>
      <c r="AZ4203" s="149"/>
      <c r="BA4203" s="149"/>
      <c r="BB4203" s="149"/>
      <c r="BC4203" s="149"/>
      <c r="BD4203" s="149"/>
      <c r="BE4203" s="149"/>
      <c r="BF4203" s="149"/>
      <c r="BG4203" s="149"/>
      <c r="BH4203" s="149"/>
    </row>
    <row r="4204" spans="1:60" outlineLevel="3" x14ac:dyDescent="0.2">
      <c r="A4204" s="156"/>
      <c r="B4204" s="157"/>
      <c r="C4204" s="201" t="s">
        <v>417</v>
      </c>
      <c r="D4204" s="195"/>
      <c r="E4204" s="196">
        <v>25.21</v>
      </c>
      <c r="F4204" s="160"/>
      <c r="G4204" s="160"/>
      <c r="H4204" s="160"/>
      <c r="I4204" s="160"/>
      <c r="J4204" s="160"/>
      <c r="K4204" s="160"/>
      <c r="L4204" s="160"/>
      <c r="M4204" s="160"/>
      <c r="N4204" s="159"/>
      <c r="O4204" s="159"/>
      <c r="P4204" s="159"/>
      <c r="Q4204" s="159"/>
      <c r="R4204" s="160"/>
      <c r="S4204" s="160"/>
      <c r="T4204" s="160"/>
      <c r="U4204" s="160"/>
      <c r="V4204" s="160"/>
      <c r="W4204" s="160"/>
      <c r="X4204" s="160"/>
      <c r="Y4204" s="160"/>
      <c r="Z4204" s="149"/>
      <c r="AA4204" s="149"/>
      <c r="AB4204" s="149"/>
      <c r="AC4204" s="149"/>
      <c r="AD4204" s="149"/>
      <c r="AE4204" s="149"/>
      <c r="AF4204" s="149"/>
      <c r="AG4204" s="149" t="s">
        <v>409</v>
      </c>
      <c r="AH4204" s="149">
        <v>1</v>
      </c>
      <c r="AI4204" s="149"/>
      <c r="AJ4204" s="149"/>
      <c r="AK4204" s="149"/>
      <c r="AL4204" s="149"/>
      <c r="AM4204" s="149"/>
      <c r="AN4204" s="149"/>
      <c r="AO4204" s="149"/>
      <c r="AP4204" s="149"/>
      <c r="AQ4204" s="149"/>
      <c r="AR4204" s="149"/>
      <c r="AS4204" s="149"/>
      <c r="AT4204" s="149"/>
      <c r="AU4204" s="149"/>
      <c r="AV4204" s="149"/>
      <c r="AW4204" s="149"/>
      <c r="AX4204" s="149"/>
      <c r="AY4204" s="149"/>
      <c r="AZ4204" s="149"/>
      <c r="BA4204" s="149"/>
      <c r="BB4204" s="149"/>
      <c r="BC4204" s="149"/>
      <c r="BD4204" s="149"/>
      <c r="BE4204" s="149"/>
      <c r="BF4204" s="149"/>
      <c r="BG4204" s="149"/>
      <c r="BH4204" s="149"/>
    </row>
    <row r="4205" spans="1:60" ht="22.5" outlineLevel="1" x14ac:dyDescent="0.2">
      <c r="A4205" s="173">
        <v>391</v>
      </c>
      <c r="B4205" s="174" t="s">
        <v>2866</v>
      </c>
      <c r="C4205" s="189" t="s">
        <v>2867</v>
      </c>
      <c r="D4205" s="175" t="s">
        <v>493</v>
      </c>
      <c r="E4205" s="176">
        <v>1.92</v>
      </c>
      <c r="F4205" s="177"/>
      <c r="G4205" s="178">
        <f>ROUND(E4205*F4205,2)</f>
        <v>0</v>
      </c>
      <c r="H4205" s="177"/>
      <c r="I4205" s="178">
        <f>ROUND(E4205*H4205,2)</f>
        <v>0</v>
      </c>
      <c r="J4205" s="177"/>
      <c r="K4205" s="178">
        <f>ROUND(E4205*J4205,2)</f>
        <v>0</v>
      </c>
      <c r="L4205" s="178">
        <v>12</v>
      </c>
      <c r="M4205" s="178">
        <f>G4205*(1+L4205/100)</f>
        <v>0</v>
      </c>
      <c r="N4205" s="176">
        <v>4.2000000000000002E-4</v>
      </c>
      <c r="O4205" s="176">
        <f>ROUND(E4205*N4205,2)</f>
        <v>0</v>
      </c>
      <c r="P4205" s="176">
        <v>0</v>
      </c>
      <c r="Q4205" s="176">
        <f>ROUND(E4205*P4205,2)</f>
        <v>0</v>
      </c>
      <c r="R4205" s="178" t="s">
        <v>2130</v>
      </c>
      <c r="S4205" s="178" t="s">
        <v>365</v>
      </c>
      <c r="T4205" s="179" t="s">
        <v>365</v>
      </c>
      <c r="U4205" s="160">
        <v>0.68</v>
      </c>
      <c r="V4205" s="160">
        <f>ROUND(E4205*U4205,2)</f>
        <v>1.31</v>
      </c>
      <c r="W4205" s="160"/>
      <c r="X4205" s="160" t="s">
        <v>404</v>
      </c>
      <c r="Y4205" s="160" t="s">
        <v>368</v>
      </c>
      <c r="Z4205" s="149"/>
      <c r="AA4205" s="149"/>
      <c r="AB4205" s="149"/>
      <c r="AC4205" s="149"/>
      <c r="AD4205" s="149"/>
      <c r="AE4205" s="149"/>
      <c r="AF4205" s="149"/>
      <c r="AG4205" s="149" t="s">
        <v>438</v>
      </c>
      <c r="AH4205" s="149"/>
      <c r="AI4205" s="149"/>
      <c r="AJ4205" s="149"/>
      <c r="AK4205" s="149"/>
      <c r="AL4205" s="149"/>
      <c r="AM4205" s="149"/>
      <c r="AN4205" s="149"/>
      <c r="AO4205" s="149"/>
      <c r="AP4205" s="149"/>
      <c r="AQ4205" s="149"/>
      <c r="AR4205" s="149"/>
      <c r="AS4205" s="149"/>
      <c r="AT4205" s="149"/>
      <c r="AU4205" s="149"/>
      <c r="AV4205" s="149"/>
      <c r="AW4205" s="149"/>
      <c r="AX4205" s="149"/>
      <c r="AY4205" s="149"/>
      <c r="AZ4205" s="149"/>
      <c r="BA4205" s="149"/>
      <c r="BB4205" s="149"/>
      <c r="BC4205" s="149"/>
      <c r="BD4205" s="149"/>
      <c r="BE4205" s="149"/>
      <c r="BF4205" s="149"/>
      <c r="BG4205" s="149"/>
      <c r="BH4205" s="149"/>
    </row>
    <row r="4206" spans="1:60" outlineLevel="2" x14ac:dyDescent="0.2">
      <c r="A4206" s="156"/>
      <c r="B4206" s="157"/>
      <c r="C4206" s="200" t="s">
        <v>2859</v>
      </c>
      <c r="D4206" s="193"/>
      <c r="E4206" s="194"/>
      <c r="F4206" s="160"/>
      <c r="G4206" s="160"/>
      <c r="H4206" s="160"/>
      <c r="I4206" s="160"/>
      <c r="J4206" s="160"/>
      <c r="K4206" s="160"/>
      <c r="L4206" s="160"/>
      <c r="M4206" s="160"/>
      <c r="N4206" s="159"/>
      <c r="O4206" s="159"/>
      <c r="P4206" s="159"/>
      <c r="Q4206" s="159"/>
      <c r="R4206" s="160"/>
      <c r="S4206" s="160"/>
      <c r="T4206" s="160"/>
      <c r="U4206" s="160"/>
      <c r="V4206" s="160"/>
      <c r="W4206" s="160"/>
      <c r="X4206" s="160"/>
      <c r="Y4206" s="160"/>
      <c r="Z4206" s="149"/>
      <c r="AA4206" s="149"/>
      <c r="AB4206" s="149"/>
      <c r="AC4206" s="149"/>
      <c r="AD4206" s="149"/>
      <c r="AE4206" s="149"/>
      <c r="AF4206" s="149"/>
      <c r="AG4206" s="149" t="s">
        <v>409</v>
      </c>
      <c r="AH4206" s="149">
        <v>0</v>
      </c>
      <c r="AI4206" s="149"/>
      <c r="AJ4206" s="149"/>
      <c r="AK4206" s="149"/>
      <c r="AL4206" s="149"/>
      <c r="AM4206" s="149"/>
      <c r="AN4206" s="149"/>
      <c r="AO4206" s="149"/>
      <c r="AP4206" s="149"/>
      <c r="AQ4206" s="149"/>
      <c r="AR4206" s="149"/>
      <c r="AS4206" s="149"/>
      <c r="AT4206" s="149"/>
      <c r="AU4206" s="149"/>
      <c r="AV4206" s="149"/>
      <c r="AW4206" s="149"/>
      <c r="AX4206" s="149"/>
      <c r="AY4206" s="149"/>
      <c r="AZ4206" s="149"/>
      <c r="BA4206" s="149"/>
      <c r="BB4206" s="149"/>
      <c r="BC4206" s="149"/>
      <c r="BD4206" s="149"/>
      <c r="BE4206" s="149"/>
      <c r="BF4206" s="149"/>
      <c r="BG4206" s="149"/>
      <c r="BH4206" s="149"/>
    </row>
    <row r="4207" spans="1:60" outlineLevel="3" x14ac:dyDescent="0.2">
      <c r="A4207" s="156"/>
      <c r="B4207" s="157"/>
      <c r="C4207" s="200" t="s">
        <v>646</v>
      </c>
      <c r="D4207" s="193"/>
      <c r="E4207" s="194"/>
      <c r="F4207" s="160"/>
      <c r="G4207" s="160"/>
      <c r="H4207" s="160"/>
      <c r="I4207" s="160"/>
      <c r="J4207" s="160"/>
      <c r="K4207" s="160"/>
      <c r="L4207" s="160"/>
      <c r="M4207" s="160"/>
      <c r="N4207" s="159"/>
      <c r="O4207" s="159"/>
      <c r="P4207" s="159"/>
      <c r="Q4207" s="159"/>
      <c r="R4207" s="160"/>
      <c r="S4207" s="160"/>
      <c r="T4207" s="160"/>
      <c r="U4207" s="160"/>
      <c r="V4207" s="160"/>
      <c r="W4207" s="160"/>
      <c r="X4207" s="160"/>
      <c r="Y4207" s="160"/>
      <c r="Z4207" s="149"/>
      <c r="AA4207" s="149"/>
      <c r="AB4207" s="149"/>
      <c r="AC4207" s="149"/>
      <c r="AD4207" s="149"/>
      <c r="AE4207" s="149"/>
      <c r="AF4207" s="149"/>
      <c r="AG4207" s="149" t="s">
        <v>409</v>
      </c>
      <c r="AH4207" s="149">
        <v>0</v>
      </c>
      <c r="AI4207" s="149"/>
      <c r="AJ4207" s="149"/>
      <c r="AK4207" s="149"/>
      <c r="AL4207" s="149"/>
      <c r="AM4207" s="149"/>
      <c r="AN4207" s="149"/>
      <c r="AO4207" s="149"/>
      <c r="AP4207" s="149"/>
      <c r="AQ4207" s="149"/>
      <c r="AR4207" s="149"/>
      <c r="AS4207" s="149"/>
      <c r="AT4207" s="149"/>
      <c r="AU4207" s="149"/>
      <c r="AV4207" s="149"/>
      <c r="AW4207" s="149"/>
      <c r="AX4207" s="149"/>
      <c r="AY4207" s="149"/>
      <c r="AZ4207" s="149"/>
      <c r="BA4207" s="149"/>
      <c r="BB4207" s="149"/>
      <c r="BC4207" s="149"/>
      <c r="BD4207" s="149"/>
      <c r="BE4207" s="149"/>
      <c r="BF4207" s="149"/>
      <c r="BG4207" s="149"/>
      <c r="BH4207" s="149"/>
    </row>
    <row r="4208" spans="1:60" outlineLevel="3" x14ac:dyDescent="0.2">
      <c r="A4208" s="156"/>
      <c r="B4208" s="157"/>
      <c r="C4208" s="200" t="s">
        <v>1033</v>
      </c>
      <c r="D4208" s="193"/>
      <c r="E4208" s="194">
        <v>1.92</v>
      </c>
      <c r="F4208" s="160"/>
      <c r="G4208" s="160"/>
      <c r="H4208" s="160"/>
      <c r="I4208" s="160"/>
      <c r="J4208" s="160"/>
      <c r="K4208" s="160"/>
      <c r="L4208" s="160"/>
      <c r="M4208" s="160"/>
      <c r="N4208" s="159"/>
      <c r="O4208" s="159"/>
      <c r="P4208" s="159"/>
      <c r="Q4208" s="159"/>
      <c r="R4208" s="160"/>
      <c r="S4208" s="160"/>
      <c r="T4208" s="160"/>
      <c r="U4208" s="160"/>
      <c r="V4208" s="160"/>
      <c r="W4208" s="160"/>
      <c r="X4208" s="160"/>
      <c r="Y4208" s="160"/>
      <c r="Z4208" s="149"/>
      <c r="AA4208" s="149"/>
      <c r="AB4208" s="149"/>
      <c r="AC4208" s="149"/>
      <c r="AD4208" s="149"/>
      <c r="AE4208" s="149"/>
      <c r="AF4208" s="149"/>
      <c r="AG4208" s="149" t="s">
        <v>409</v>
      </c>
      <c r="AH4208" s="149">
        <v>0</v>
      </c>
      <c r="AI4208" s="149"/>
      <c r="AJ4208" s="149"/>
      <c r="AK4208" s="149"/>
      <c r="AL4208" s="149"/>
      <c r="AM4208" s="149"/>
      <c r="AN4208" s="149"/>
      <c r="AO4208" s="149"/>
      <c r="AP4208" s="149"/>
      <c r="AQ4208" s="149"/>
      <c r="AR4208" s="149"/>
      <c r="AS4208" s="149"/>
      <c r="AT4208" s="149"/>
      <c r="AU4208" s="149"/>
      <c r="AV4208" s="149"/>
      <c r="AW4208" s="149"/>
      <c r="AX4208" s="149"/>
      <c r="AY4208" s="149"/>
      <c r="AZ4208" s="149"/>
      <c r="BA4208" s="149"/>
      <c r="BB4208" s="149"/>
      <c r="BC4208" s="149"/>
      <c r="BD4208" s="149"/>
      <c r="BE4208" s="149"/>
      <c r="BF4208" s="149"/>
      <c r="BG4208" s="149"/>
      <c r="BH4208" s="149"/>
    </row>
    <row r="4209" spans="1:60" outlineLevel="3" x14ac:dyDescent="0.2">
      <c r="A4209" s="156"/>
      <c r="B4209" s="157"/>
      <c r="C4209" s="201" t="s">
        <v>417</v>
      </c>
      <c r="D4209" s="195"/>
      <c r="E4209" s="196">
        <v>1.92</v>
      </c>
      <c r="F4209" s="160"/>
      <c r="G4209" s="160"/>
      <c r="H4209" s="160"/>
      <c r="I4209" s="160"/>
      <c r="J4209" s="160"/>
      <c r="K4209" s="160"/>
      <c r="L4209" s="160"/>
      <c r="M4209" s="160"/>
      <c r="N4209" s="159"/>
      <c r="O4209" s="159"/>
      <c r="P4209" s="159"/>
      <c r="Q4209" s="159"/>
      <c r="R4209" s="160"/>
      <c r="S4209" s="160"/>
      <c r="T4209" s="160"/>
      <c r="U4209" s="160"/>
      <c r="V4209" s="160"/>
      <c r="W4209" s="160"/>
      <c r="X4209" s="160"/>
      <c r="Y4209" s="160"/>
      <c r="Z4209" s="149"/>
      <c r="AA4209" s="149"/>
      <c r="AB4209" s="149"/>
      <c r="AC4209" s="149"/>
      <c r="AD4209" s="149"/>
      <c r="AE4209" s="149"/>
      <c r="AF4209" s="149"/>
      <c r="AG4209" s="149" t="s">
        <v>409</v>
      </c>
      <c r="AH4209" s="149">
        <v>1</v>
      </c>
      <c r="AI4209" s="149"/>
      <c r="AJ4209" s="149"/>
      <c r="AK4209" s="149"/>
      <c r="AL4209" s="149"/>
      <c r="AM4209" s="149"/>
      <c r="AN4209" s="149"/>
      <c r="AO4209" s="149"/>
      <c r="AP4209" s="149"/>
      <c r="AQ4209" s="149"/>
      <c r="AR4209" s="149"/>
      <c r="AS4209" s="149"/>
      <c r="AT4209" s="149"/>
      <c r="AU4209" s="149"/>
      <c r="AV4209" s="149"/>
      <c r="AW4209" s="149"/>
      <c r="AX4209" s="149"/>
      <c r="AY4209" s="149"/>
      <c r="AZ4209" s="149"/>
      <c r="BA4209" s="149"/>
      <c r="BB4209" s="149"/>
      <c r="BC4209" s="149"/>
      <c r="BD4209" s="149"/>
      <c r="BE4209" s="149"/>
      <c r="BF4209" s="149"/>
      <c r="BG4209" s="149"/>
      <c r="BH4209" s="149"/>
    </row>
    <row r="4210" spans="1:60" ht="22.5" outlineLevel="1" x14ac:dyDescent="0.2">
      <c r="A4210" s="173">
        <v>392</v>
      </c>
      <c r="B4210" s="174" t="s">
        <v>2868</v>
      </c>
      <c r="C4210" s="189" t="s">
        <v>2869</v>
      </c>
      <c r="D4210" s="175" t="s">
        <v>493</v>
      </c>
      <c r="E4210" s="176">
        <v>3.9</v>
      </c>
      <c r="F4210" s="177"/>
      <c r="G4210" s="178">
        <f>ROUND(E4210*F4210,2)</f>
        <v>0</v>
      </c>
      <c r="H4210" s="177"/>
      <c r="I4210" s="178">
        <f>ROUND(E4210*H4210,2)</f>
        <v>0</v>
      </c>
      <c r="J4210" s="177"/>
      <c r="K4210" s="178">
        <f>ROUND(E4210*J4210,2)</f>
        <v>0</v>
      </c>
      <c r="L4210" s="178">
        <v>12</v>
      </c>
      <c r="M4210" s="178">
        <f>G4210*(1+L4210/100)</f>
        <v>0</v>
      </c>
      <c r="N4210" s="176">
        <v>4.1999999999999997E-3</v>
      </c>
      <c r="O4210" s="176">
        <f>ROUND(E4210*N4210,2)</f>
        <v>0.02</v>
      </c>
      <c r="P4210" s="176">
        <v>0</v>
      </c>
      <c r="Q4210" s="176">
        <f>ROUND(E4210*P4210,2)</f>
        <v>0</v>
      </c>
      <c r="R4210" s="178" t="s">
        <v>2130</v>
      </c>
      <c r="S4210" s="178" t="s">
        <v>365</v>
      </c>
      <c r="T4210" s="179" t="s">
        <v>365</v>
      </c>
      <c r="U4210" s="160">
        <v>0.05</v>
      </c>
      <c r="V4210" s="160">
        <f>ROUND(E4210*U4210,2)</f>
        <v>0.2</v>
      </c>
      <c r="W4210" s="160"/>
      <c r="X4210" s="160" t="s">
        <v>404</v>
      </c>
      <c r="Y4210" s="160" t="s">
        <v>368</v>
      </c>
      <c r="Z4210" s="149"/>
      <c r="AA4210" s="149"/>
      <c r="AB4210" s="149"/>
      <c r="AC4210" s="149"/>
      <c r="AD4210" s="149"/>
      <c r="AE4210" s="149"/>
      <c r="AF4210" s="149"/>
      <c r="AG4210" s="149" t="s">
        <v>438</v>
      </c>
      <c r="AH4210" s="149"/>
      <c r="AI4210" s="149"/>
      <c r="AJ4210" s="149"/>
      <c r="AK4210" s="149"/>
      <c r="AL4210" s="149"/>
      <c r="AM4210" s="149"/>
      <c r="AN4210" s="149"/>
      <c r="AO4210" s="149"/>
      <c r="AP4210" s="149"/>
      <c r="AQ4210" s="149"/>
      <c r="AR4210" s="149"/>
      <c r="AS4210" s="149"/>
      <c r="AT4210" s="149"/>
      <c r="AU4210" s="149"/>
      <c r="AV4210" s="149"/>
      <c r="AW4210" s="149"/>
      <c r="AX4210" s="149"/>
      <c r="AY4210" s="149"/>
      <c r="AZ4210" s="149"/>
      <c r="BA4210" s="149"/>
      <c r="BB4210" s="149"/>
      <c r="BC4210" s="149"/>
      <c r="BD4210" s="149"/>
      <c r="BE4210" s="149"/>
      <c r="BF4210" s="149"/>
      <c r="BG4210" s="149"/>
      <c r="BH4210" s="149"/>
    </row>
    <row r="4211" spans="1:60" outlineLevel="2" x14ac:dyDescent="0.2">
      <c r="A4211" s="156"/>
      <c r="B4211" s="157"/>
      <c r="C4211" s="200" t="s">
        <v>2607</v>
      </c>
      <c r="D4211" s="193"/>
      <c r="E4211" s="194"/>
      <c r="F4211" s="160"/>
      <c r="G4211" s="160"/>
      <c r="H4211" s="160"/>
      <c r="I4211" s="160"/>
      <c r="J4211" s="160"/>
      <c r="K4211" s="160"/>
      <c r="L4211" s="160"/>
      <c r="M4211" s="160"/>
      <c r="N4211" s="159"/>
      <c r="O4211" s="159"/>
      <c r="P4211" s="159"/>
      <c r="Q4211" s="159"/>
      <c r="R4211" s="160"/>
      <c r="S4211" s="160"/>
      <c r="T4211" s="160"/>
      <c r="U4211" s="160"/>
      <c r="V4211" s="160"/>
      <c r="W4211" s="160"/>
      <c r="X4211" s="160"/>
      <c r="Y4211" s="160"/>
      <c r="Z4211" s="149"/>
      <c r="AA4211" s="149"/>
      <c r="AB4211" s="149"/>
      <c r="AC4211" s="149"/>
      <c r="AD4211" s="149"/>
      <c r="AE4211" s="149"/>
      <c r="AF4211" s="149"/>
      <c r="AG4211" s="149" t="s">
        <v>409</v>
      </c>
      <c r="AH4211" s="149">
        <v>0</v>
      </c>
      <c r="AI4211" s="149"/>
      <c r="AJ4211" s="149"/>
      <c r="AK4211" s="149"/>
      <c r="AL4211" s="149"/>
      <c r="AM4211" s="149"/>
      <c r="AN4211" s="149"/>
      <c r="AO4211" s="149"/>
      <c r="AP4211" s="149"/>
      <c r="AQ4211" s="149"/>
      <c r="AR4211" s="149"/>
      <c r="AS4211" s="149"/>
      <c r="AT4211" s="149"/>
      <c r="AU4211" s="149"/>
      <c r="AV4211" s="149"/>
      <c r="AW4211" s="149"/>
      <c r="AX4211" s="149"/>
      <c r="AY4211" s="149"/>
      <c r="AZ4211" s="149"/>
      <c r="BA4211" s="149"/>
      <c r="BB4211" s="149"/>
      <c r="BC4211" s="149"/>
      <c r="BD4211" s="149"/>
      <c r="BE4211" s="149"/>
      <c r="BF4211" s="149"/>
      <c r="BG4211" s="149"/>
      <c r="BH4211" s="149"/>
    </row>
    <row r="4212" spans="1:60" outlineLevel="3" x14ac:dyDescent="0.2">
      <c r="A4212" s="156"/>
      <c r="B4212" s="157"/>
      <c r="C4212" s="200" t="s">
        <v>2870</v>
      </c>
      <c r="D4212" s="193"/>
      <c r="E4212" s="194">
        <v>2.4</v>
      </c>
      <c r="F4212" s="160"/>
      <c r="G4212" s="160"/>
      <c r="H4212" s="160"/>
      <c r="I4212" s="160"/>
      <c r="J4212" s="160"/>
      <c r="K4212" s="160"/>
      <c r="L4212" s="160"/>
      <c r="M4212" s="160"/>
      <c r="N4212" s="159"/>
      <c r="O4212" s="159"/>
      <c r="P4212" s="159"/>
      <c r="Q4212" s="159"/>
      <c r="R4212" s="160"/>
      <c r="S4212" s="160"/>
      <c r="T4212" s="160"/>
      <c r="U4212" s="160"/>
      <c r="V4212" s="160"/>
      <c r="W4212" s="160"/>
      <c r="X4212" s="160"/>
      <c r="Y4212" s="160"/>
      <c r="Z4212" s="149"/>
      <c r="AA4212" s="149"/>
      <c r="AB4212" s="149"/>
      <c r="AC4212" s="149"/>
      <c r="AD4212" s="149"/>
      <c r="AE4212" s="149"/>
      <c r="AF4212" s="149"/>
      <c r="AG4212" s="149" t="s">
        <v>409</v>
      </c>
      <c r="AH4212" s="149">
        <v>0</v>
      </c>
      <c r="AI4212" s="149"/>
      <c r="AJ4212" s="149"/>
      <c r="AK4212" s="149"/>
      <c r="AL4212" s="149"/>
      <c r="AM4212" s="149"/>
      <c r="AN4212" s="149"/>
      <c r="AO4212" s="149"/>
      <c r="AP4212" s="149"/>
      <c r="AQ4212" s="149"/>
      <c r="AR4212" s="149"/>
      <c r="AS4212" s="149"/>
      <c r="AT4212" s="149"/>
      <c r="AU4212" s="149"/>
      <c r="AV4212" s="149"/>
      <c r="AW4212" s="149"/>
      <c r="AX4212" s="149"/>
      <c r="AY4212" s="149"/>
      <c r="AZ4212" s="149"/>
      <c r="BA4212" s="149"/>
      <c r="BB4212" s="149"/>
      <c r="BC4212" s="149"/>
      <c r="BD4212" s="149"/>
      <c r="BE4212" s="149"/>
      <c r="BF4212" s="149"/>
      <c r="BG4212" s="149"/>
      <c r="BH4212" s="149"/>
    </row>
    <row r="4213" spans="1:60" outlineLevel="3" x14ac:dyDescent="0.2">
      <c r="A4213" s="156"/>
      <c r="B4213" s="157"/>
      <c r="C4213" s="200" t="s">
        <v>2871</v>
      </c>
      <c r="D4213" s="193"/>
      <c r="E4213" s="194">
        <v>1.5</v>
      </c>
      <c r="F4213" s="160"/>
      <c r="G4213" s="160"/>
      <c r="H4213" s="160"/>
      <c r="I4213" s="160"/>
      <c r="J4213" s="160"/>
      <c r="K4213" s="160"/>
      <c r="L4213" s="160"/>
      <c r="M4213" s="160"/>
      <c r="N4213" s="159"/>
      <c r="O4213" s="159"/>
      <c r="P4213" s="159"/>
      <c r="Q4213" s="159"/>
      <c r="R4213" s="160"/>
      <c r="S4213" s="160"/>
      <c r="T4213" s="160"/>
      <c r="U4213" s="160"/>
      <c r="V4213" s="160"/>
      <c r="W4213" s="160"/>
      <c r="X4213" s="160"/>
      <c r="Y4213" s="160"/>
      <c r="Z4213" s="149"/>
      <c r="AA4213" s="149"/>
      <c r="AB4213" s="149"/>
      <c r="AC4213" s="149"/>
      <c r="AD4213" s="149"/>
      <c r="AE4213" s="149"/>
      <c r="AF4213" s="149"/>
      <c r="AG4213" s="149" t="s">
        <v>409</v>
      </c>
      <c r="AH4213" s="149">
        <v>0</v>
      </c>
      <c r="AI4213" s="149"/>
      <c r="AJ4213" s="149"/>
      <c r="AK4213" s="149"/>
      <c r="AL4213" s="149"/>
      <c r="AM4213" s="149"/>
      <c r="AN4213" s="149"/>
      <c r="AO4213" s="149"/>
      <c r="AP4213" s="149"/>
      <c r="AQ4213" s="149"/>
      <c r="AR4213" s="149"/>
      <c r="AS4213" s="149"/>
      <c r="AT4213" s="149"/>
      <c r="AU4213" s="149"/>
      <c r="AV4213" s="149"/>
      <c r="AW4213" s="149"/>
      <c r="AX4213" s="149"/>
      <c r="AY4213" s="149"/>
      <c r="AZ4213" s="149"/>
      <c r="BA4213" s="149"/>
      <c r="BB4213" s="149"/>
      <c r="BC4213" s="149"/>
      <c r="BD4213" s="149"/>
      <c r="BE4213" s="149"/>
      <c r="BF4213" s="149"/>
      <c r="BG4213" s="149"/>
      <c r="BH4213" s="149"/>
    </row>
    <row r="4214" spans="1:60" outlineLevel="3" x14ac:dyDescent="0.2">
      <c r="A4214" s="156"/>
      <c r="B4214" s="157"/>
      <c r="C4214" s="201" t="s">
        <v>417</v>
      </c>
      <c r="D4214" s="195"/>
      <c r="E4214" s="196">
        <v>3.9</v>
      </c>
      <c r="F4214" s="160"/>
      <c r="G4214" s="160"/>
      <c r="H4214" s="160"/>
      <c r="I4214" s="160"/>
      <c r="J4214" s="160"/>
      <c r="K4214" s="160"/>
      <c r="L4214" s="160"/>
      <c r="M4214" s="160"/>
      <c r="N4214" s="159"/>
      <c r="O4214" s="159"/>
      <c r="P4214" s="159"/>
      <c r="Q4214" s="159"/>
      <c r="R4214" s="160"/>
      <c r="S4214" s="160"/>
      <c r="T4214" s="160"/>
      <c r="U4214" s="160"/>
      <c r="V4214" s="160"/>
      <c r="W4214" s="160"/>
      <c r="X4214" s="160"/>
      <c r="Y4214" s="160"/>
      <c r="Z4214" s="149"/>
      <c r="AA4214" s="149"/>
      <c r="AB4214" s="149"/>
      <c r="AC4214" s="149"/>
      <c r="AD4214" s="149"/>
      <c r="AE4214" s="149"/>
      <c r="AF4214" s="149"/>
      <c r="AG4214" s="149" t="s">
        <v>409</v>
      </c>
      <c r="AH4214" s="149">
        <v>1</v>
      </c>
      <c r="AI4214" s="149"/>
      <c r="AJ4214" s="149"/>
      <c r="AK4214" s="149"/>
      <c r="AL4214" s="149"/>
      <c r="AM4214" s="149"/>
      <c r="AN4214" s="149"/>
      <c r="AO4214" s="149"/>
      <c r="AP4214" s="149"/>
      <c r="AQ4214" s="149"/>
      <c r="AR4214" s="149"/>
      <c r="AS4214" s="149"/>
      <c r="AT4214" s="149"/>
      <c r="AU4214" s="149"/>
      <c r="AV4214" s="149"/>
      <c r="AW4214" s="149"/>
      <c r="AX4214" s="149"/>
      <c r="AY4214" s="149"/>
      <c r="AZ4214" s="149"/>
      <c r="BA4214" s="149"/>
      <c r="BB4214" s="149"/>
      <c r="BC4214" s="149"/>
      <c r="BD4214" s="149"/>
      <c r="BE4214" s="149"/>
      <c r="BF4214" s="149"/>
      <c r="BG4214" s="149"/>
      <c r="BH4214" s="149"/>
    </row>
    <row r="4215" spans="1:60" ht="22.5" outlineLevel="1" x14ac:dyDescent="0.2">
      <c r="A4215" s="173">
        <v>393</v>
      </c>
      <c r="B4215" s="174" t="s">
        <v>2872</v>
      </c>
      <c r="C4215" s="189" t="s">
        <v>2873</v>
      </c>
      <c r="D4215" s="175" t="s">
        <v>493</v>
      </c>
      <c r="E4215" s="176">
        <v>2.4</v>
      </c>
      <c r="F4215" s="177"/>
      <c r="G4215" s="178">
        <f>ROUND(E4215*F4215,2)</f>
        <v>0</v>
      </c>
      <c r="H4215" s="177"/>
      <c r="I4215" s="178">
        <f>ROUND(E4215*H4215,2)</f>
        <v>0</v>
      </c>
      <c r="J4215" s="177"/>
      <c r="K4215" s="178">
        <f>ROUND(E4215*J4215,2)</f>
        <v>0</v>
      </c>
      <c r="L4215" s="178">
        <v>12</v>
      </c>
      <c r="M4215" s="178">
        <f>G4215*(1+L4215/100)</f>
        <v>0</v>
      </c>
      <c r="N4215" s="176">
        <v>5.0000000000000001E-3</v>
      </c>
      <c r="O4215" s="176">
        <f>ROUND(E4215*N4215,2)</f>
        <v>0.01</v>
      </c>
      <c r="P4215" s="176">
        <v>0</v>
      </c>
      <c r="Q4215" s="176">
        <f>ROUND(E4215*P4215,2)</f>
        <v>0</v>
      </c>
      <c r="R4215" s="178" t="s">
        <v>2130</v>
      </c>
      <c r="S4215" s="178" t="s">
        <v>365</v>
      </c>
      <c r="T4215" s="179" t="s">
        <v>365</v>
      </c>
      <c r="U4215" s="160">
        <v>0.1</v>
      </c>
      <c r="V4215" s="160">
        <f>ROUND(E4215*U4215,2)</f>
        <v>0.24</v>
      </c>
      <c r="W4215" s="160"/>
      <c r="X4215" s="160" t="s">
        <v>404</v>
      </c>
      <c r="Y4215" s="160" t="s">
        <v>368</v>
      </c>
      <c r="Z4215" s="149"/>
      <c r="AA4215" s="149"/>
      <c r="AB4215" s="149"/>
      <c r="AC4215" s="149"/>
      <c r="AD4215" s="149"/>
      <c r="AE4215" s="149"/>
      <c r="AF4215" s="149"/>
      <c r="AG4215" s="149" t="s">
        <v>438</v>
      </c>
      <c r="AH4215" s="149"/>
      <c r="AI4215" s="149"/>
      <c r="AJ4215" s="149"/>
      <c r="AK4215" s="149"/>
      <c r="AL4215" s="149"/>
      <c r="AM4215" s="149"/>
      <c r="AN4215" s="149"/>
      <c r="AO4215" s="149"/>
      <c r="AP4215" s="149"/>
      <c r="AQ4215" s="149"/>
      <c r="AR4215" s="149"/>
      <c r="AS4215" s="149"/>
      <c r="AT4215" s="149"/>
      <c r="AU4215" s="149"/>
      <c r="AV4215" s="149"/>
      <c r="AW4215" s="149"/>
      <c r="AX4215" s="149"/>
      <c r="AY4215" s="149"/>
      <c r="AZ4215" s="149"/>
      <c r="BA4215" s="149"/>
      <c r="BB4215" s="149"/>
      <c r="BC4215" s="149"/>
      <c r="BD4215" s="149"/>
      <c r="BE4215" s="149"/>
      <c r="BF4215" s="149"/>
      <c r="BG4215" s="149"/>
      <c r="BH4215" s="149"/>
    </row>
    <row r="4216" spans="1:60" outlineLevel="2" x14ac:dyDescent="0.2">
      <c r="A4216" s="156"/>
      <c r="B4216" s="157"/>
      <c r="C4216" s="200" t="s">
        <v>2607</v>
      </c>
      <c r="D4216" s="193"/>
      <c r="E4216" s="194"/>
      <c r="F4216" s="160"/>
      <c r="G4216" s="160"/>
      <c r="H4216" s="160"/>
      <c r="I4216" s="160"/>
      <c r="J4216" s="160"/>
      <c r="K4216" s="160"/>
      <c r="L4216" s="160"/>
      <c r="M4216" s="160"/>
      <c r="N4216" s="159"/>
      <c r="O4216" s="159"/>
      <c r="P4216" s="159"/>
      <c r="Q4216" s="159"/>
      <c r="R4216" s="160"/>
      <c r="S4216" s="160"/>
      <c r="T4216" s="160"/>
      <c r="U4216" s="160"/>
      <c r="V4216" s="160"/>
      <c r="W4216" s="160"/>
      <c r="X4216" s="160"/>
      <c r="Y4216" s="160"/>
      <c r="Z4216" s="149"/>
      <c r="AA4216" s="149"/>
      <c r="AB4216" s="149"/>
      <c r="AC4216" s="149"/>
      <c r="AD4216" s="149"/>
      <c r="AE4216" s="149"/>
      <c r="AF4216" s="149"/>
      <c r="AG4216" s="149" t="s">
        <v>409</v>
      </c>
      <c r="AH4216" s="149">
        <v>0</v>
      </c>
      <c r="AI4216" s="149"/>
      <c r="AJ4216" s="149"/>
      <c r="AK4216" s="149"/>
      <c r="AL4216" s="149"/>
      <c r="AM4216" s="149"/>
      <c r="AN4216" s="149"/>
      <c r="AO4216" s="149"/>
      <c r="AP4216" s="149"/>
      <c r="AQ4216" s="149"/>
      <c r="AR4216" s="149"/>
      <c r="AS4216" s="149"/>
      <c r="AT4216" s="149"/>
      <c r="AU4216" s="149"/>
      <c r="AV4216" s="149"/>
      <c r="AW4216" s="149"/>
      <c r="AX4216" s="149"/>
      <c r="AY4216" s="149"/>
      <c r="AZ4216" s="149"/>
      <c r="BA4216" s="149"/>
      <c r="BB4216" s="149"/>
      <c r="BC4216" s="149"/>
      <c r="BD4216" s="149"/>
      <c r="BE4216" s="149"/>
      <c r="BF4216" s="149"/>
      <c r="BG4216" s="149"/>
      <c r="BH4216" s="149"/>
    </row>
    <row r="4217" spans="1:60" outlineLevel="3" x14ac:dyDescent="0.2">
      <c r="A4217" s="156"/>
      <c r="B4217" s="157"/>
      <c r="C4217" s="200" t="s">
        <v>2874</v>
      </c>
      <c r="D4217" s="193"/>
      <c r="E4217" s="194">
        <v>2.4</v>
      </c>
      <c r="F4217" s="160"/>
      <c r="G4217" s="160"/>
      <c r="H4217" s="160"/>
      <c r="I4217" s="160"/>
      <c r="J4217" s="160"/>
      <c r="K4217" s="160"/>
      <c r="L4217" s="160"/>
      <c r="M4217" s="160"/>
      <c r="N4217" s="159"/>
      <c r="O4217" s="159"/>
      <c r="P4217" s="159"/>
      <c r="Q4217" s="159"/>
      <c r="R4217" s="160"/>
      <c r="S4217" s="160"/>
      <c r="T4217" s="160"/>
      <c r="U4217" s="160"/>
      <c r="V4217" s="160"/>
      <c r="W4217" s="160"/>
      <c r="X4217" s="160"/>
      <c r="Y4217" s="160"/>
      <c r="Z4217" s="149"/>
      <c r="AA4217" s="149"/>
      <c r="AB4217" s="149"/>
      <c r="AC4217" s="149"/>
      <c r="AD4217" s="149"/>
      <c r="AE4217" s="149"/>
      <c r="AF4217" s="149"/>
      <c r="AG4217" s="149" t="s">
        <v>409</v>
      </c>
      <c r="AH4217" s="149">
        <v>0</v>
      </c>
      <c r="AI4217" s="149"/>
      <c r="AJ4217" s="149"/>
      <c r="AK4217" s="149"/>
      <c r="AL4217" s="149"/>
      <c r="AM4217" s="149"/>
      <c r="AN4217" s="149"/>
      <c r="AO4217" s="149"/>
      <c r="AP4217" s="149"/>
      <c r="AQ4217" s="149"/>
      <c r="AR4217" s="149"/>
      <c r="AS4217" s="149"/>
      <c r="AT4217" s="149"/>
      <c r="AU4217" s="149"/>
      <c r="AV4217" s="149"/>
      <c r="AW4217" s="149"/>
      <c r="AX4217" s="149"/>
      <c r="AY4217" s="149"/>
      <c r="AZ4217" s="149"/>
      <c r="BA4217" s="149"/>
      <c r="BB4217" s="149"/>
      <c r="BC4217" s="149"/>
      <c r="BD4217" s="149"/>
      <c r="BE4217" s="149"/>
      <c r="BF4217" s="149"/>
      <c r="BG4217" s="149"/>
      <c r="BH4217" s="149"/>
    </row>
    <row r="4218" spans="1:60" outlineLevel="3" x14ac:dyDescent="0.2">
      <c r="A4218" s="156"/>
      <c r="B4218" s="157"/>
      <c r="C4218" s="201" t="s">
        <v>417</v>
      </c>
      <c r="D4218" s="195"/>
      <c r="E4218" s="196">
        <v>2.4</v>
      </c>
      <c r="F4218" s="160"/>
      <c r="G4218" s="160"/>
      <c r="H4218" s="160"/>
      <c r="I4218" s="160"/>
      <c r="J4218" s="160"/>
      <c r="K4218" s="160"/>
      <c r="L4218" s="160"/>
      <c r="M4218" s="160"/>
      <c r="N4218" s="159"/>
      <c r="O4218" s="159"/>
      <c r="P4218" s="159"/>
      <c r="Q4218" s="159"/>
      <c r="R4218" s="160"/>
      <c r="S4218" s="160"/>
      <c r="T4218" s="160"/>
      <c r="U4218" s="160"/>
      <c r="V4218" s="160"/>
      <c r="W4218" s="160"/>
      <c r="X4218" s="160"/>
      <c r="Y4218" s="160"/>
      <c r="Z4218" s="149"/>
      <c r="AA4218" s="149"/>
      <c r="AB4218" s="149"/>
      <c r="AC4218" s="149"/>
      <c r="AD4218" s="149"/>
      <c r="AE4218" s="149"/>
      <c r="AF4218" s="149"/>
      <c r="AG4218" s="149" t="s">
        <v>409</v>
      </c>
      <c r="AH4218" s="149">
        <v>1</v>
      </c>
      <c r="AI4218" s="149"/>
      <c r="AJ4218" s="149"/>
      <c r="AK4218" s="149"/>
      <c r="AL4218" s="149"/>
      <c r="AM4218" s="149"/>
      <c r="AN4218" s="149"/>
      <c r="AO4218" s="149"/>
      <c r="AP4218" s="149"/>
      <c r="AQ4218" s="149"/>
      <c r="AR4218" s="149"/>
      <c r="AS4218" s="149"/>
      <c r="AT4218" s="149"/>
      <c r="AU4218" s="149"/>
      <c r="AV4218" s="149"/>
      <c r="AW4218" s="149"/>
      <c r="AX4218" s="149"/>
      <c r="AY4218" s="149"/>
      <c r="AZ4218" s="149"/>
      <c r="BA4218" s="149"/>
      <c r="BB4218" s="149"/>
      <c r="BC4218" s="149"/>
      <c r="BD4218" s="149"/>
      <c r="BE4218" s="149"/>
      <c r="BF4218" s="149"/>
      <c r="BG4218" s="149"/>
      <c r="BH4218" s="149"/>
    </row>
    <row r="4219" spans="1:60" outlineLevel="1" x14ac:dyDescent="0.2">
      <c r="A4219" s="173">
        <v>394</v>
      </c>
      <c r="B4219" s="174" t="s">
        <v>2875</v>
      </c>
      <c r="C4219" s="189" t="s">
        <v>2876</v>
      </c>
      <c r="D4219" s="175" t="s">
        <v>2630</v>
      </c>
      <c r="E4219" s="176">
        <v>18.600000000000001</v>
      </c>
      <c r="F4219" s="177"/>
      <c r="G4219" s="178">
        <f>ROUND(E4219*F4219,2)</f>
        <v>0</v>
      </c>
      <c r="H4219" s="177"/>
      <c r="I4219" s="178">
        <f>ROUND(E4219*H4219,2)</f>
        <v>0</v>
      </c>
      <c r="J4219" s="177"/>
      <c r="K4219" s="178">
        <f>ROUND(E4219*J4219,2)</f>
        <v>0</v>
      </c>
      <c r="L4219" s="178">
        <v>12</v>
      </c>
      <c r="M4219" s="178">
        <f>G4219*(1+L4219/100)</f>
        <v>0</v>
      </c>
      <c r="N4219" s="176">
        <v>5.2999999999999998E-4</v>
      </c>
      <c r="O4219" s="176">
        <f>ROUND(E4219*N4219,2)</f>
        <v>0.01</v>
      </c>
      <c r="P4219" s="176">
        <v>0</v>
      </c>
      <c r="Q4219" s="176">
        <f>ROUND(E4219*P4219,2)</f>
        <v>0</v>
      </c>
      <c r="R4219" s="178" t="s">
        <v>2130</v>
      </c>
      <c r="S4219" s="178" t="s">
        <v>365</v>
      </c>
      <c r="T4219" s="179" t="s">
        <v>365</v>
      </c>
      <c r="U4219" s="160">
        <v>0.2</v>
      </c>
      <c r="V4219" s="160">
        <f>ROUND(E4219*U4219,2)</f>
        <v>3.72</v>
      </c>
      <c r="W4219" s="160"/>
      <c r="X4219" s="160" t="s">
        <v>404</v>
      </c>
      <c r="Y4219" s="160" t="s">
        <v>368</v>
      </c>
      <c r="Z4219" s="149"/>
      <c r="AA4219" s="149"/>
      <c r="AB4219" s="149"/>
      <c r="AC4219" s="149"/>
      <c r="AD4219" s="149"/>
      <c r="AE4219" s="149"/>
      <c r="AF4219" s="149"/>
      <c r="AG4219" s="149" t="s">
        <v>438</v>
      </c>
      <c r="AH4219" s="149"/>
      <c r="AI4219" s="149"/>
      <c r="AJ4219" s="149"/>
      <c r="AK4219" s="149"/>
      <c r="AL4219" s="149"/>
      <c r="AM4219" s="149"/>
      <c r="AN4219" s="149"/>
      <c r="AO4219" s="149"/>
      <c r="AP4219" s="149"/>
      <c r="AQ4219" s="149"/>
      <c r="AR4219" s="149"/>
      <c r="AS4219" s="149"/>
      <c r="AT4219" s="149"/>
      <c r="AU4219" s="149"/>
      <c r="AV4219" s="149"/>
      <c r="AW4219" s="149"/>
      <c r="AX4219" s="149"/>
      <c r="AY4219" s="149"/>
      <c r="AZ4219" s="149"/>
      <c r="BA4219" s="149"/>
      <c r="BB4219" s="149"/>
      <c r="BC4219" s="149"/>
      <c r="BD4219" s="149"/>
      <c r="BE4219" s="149"/>
      <c r="BF4219" s="149"/>
      <c r="BG4219" s="149"/>
      <c r="BH4219" s="149"/>
    </row>
    <row r="4220" spans="1:60" outlineLevel="2" x14ac:dyDescent="0.2">
      <c r="A4220" s="156"/>
      <c r="B4220" s="157"/>
      <c r="C4220" s="200" t="s">
        <v>2607</v>
      </c>
      <c r="D4220" s="193"/>
      <c r="E4220" s="194"/>
      <c r="F4220" s="160"/>
      <c r="G4220" s="160"/>
      <c r="H4220" s="160"/>
      <c r="I4220" s="160"/>
      <c r="J4220" s="160"/>
      <c r="K4220" s="160"/>
      <c r="L4220" s="160"/>
      <c r="M4220" s="160"/>
      <c r="N4220" s="159"/>
      <c r="O4220" s="159"/>
      <c r="P4220" s="159"/>
      <c r="Q4220" s="159"/>
      <c r="R4220" s="160"/>
      <c r="S4220" s="160"/>
      <c r="T4220" s="160"/>
      <c r="U4220" s="160"/>
      <c r="V4220" s="160"/>
      <c r="W4220" s="160"/>
      <c r="X4220" s="160"/>
      <c r="Y4220" s="160"/>
      <c r="Z4220" s="149"/>
      <c r="AA4220" s="149"/>
      <c r="AB4220" s="149"/>
      <c r="AC4220" s="149"/>
      <c r="AD4220" s="149"/>
      <c r="AE4220" s="149"/>
      <c r="AF4220" s="149"/>
      <c r="AG4220" s="149" t="s">
        <v>409</v>
      </c>
      <c r="AH4220" s="149">
        <v>0</v>
      </c>
      <c r="AI4220" s="149"/>
      <c r="AJ4220" s="149"/>
      <c r="AK4220" s="149"/>
      <c r="AL4220" s="149"/>
      <c r="AM4220" s="149"/>
      <c r="AN4220" s="149"/>
      <c r="AO4220" s="149"/>
      <c r="AP4220" s="149"/>
      <c r="AQ4220" s="149"/>
      <c r="AR4220" s="149"/>
      <c r="AS4220" s="149"/>
      <c r="AT4220" s="149"/>
      <c r="AU4220" s="149"/>
      <c r="AV4220" s="149"/>
      <c r="AW4220" s="149"/>
      <c r="AX4220" s="149"/>
      <c r="AY4220" s="149"/>
      <c r="AZ4220" s="149"/>
      <c r="BA4220" s="149"/>
      <c r="BB4220" s="149"/>
      <c r="BC4220" s="149"/>
      <c r="BD4220" s="149"/>
      <c r="BE4220" s="149"/>
      <c r="BF4220" s="149"/>
      <c r="BG4220" s="149"/>
      <c r="BH4220" s="149"/>
    </row>
    <row r="4221" spans="1:60" outlineLevel="3" x14ac:dyDescent="0.2">
      <c r="A4221" s="156"/>
      <c r="B4221" s="157"/>
      <c r="C4221" s="200" t="s">
        <v>2877</v>
      </c>
      <c r="D4221" s="193"/>
      <c r="E4221" s="194">
        <v>6.8</v>
      </c>
      <c r="F4221" s="160"/>
      <c r="G4221" s="160"/>
      <c r="H4221" s="160"/>
      <c r="I4221" s="160"/>
      <c r="J4221" s="160"/>
      <c r="K4221" s="160"/>
      <c r="L4221" s="160"/>
      <c r="M4221" s="160"/>
      <c r="N4221" s="159"/>
      <c r="O4221" s="159"/>
      <c r="P4221" s="159"/>
      <c r="Q4221" s="159"/>
      <c r="R4221" s="160"/>
      <c r="S4221" s="160"/>
      <c r="T4221" s="160"/>
      <c r="U4221" s="160"/>
      <c r="V4221" s="160"/>
      <c r="W4221" s="160"/>
      <c r="X4221" s="160"/>
      <c r="Y4221" s="160"/>
      <c r="Z4221" s="149"/>
      <c r="AA4221" s="149"/>
      <c r="AB4221" s="149"/>
      <c r="AC4221" s="149"/>
      <c r="AD4221" s="149"/>
      <c r="AE4221" s="149"/>
      <c r="AF4221" s="149"/>
      <c r="AG4221" s="149" t="s">
        <v>409</v>
      </c>
      <c r="AH4221" s="149">
        <v>0</v>
      </c>
      <c r="AI4221" s="149"/>
      <c r="AJ4221" s="149"/>
      <c r="AK4221" s="149"/>
      <c r="AL4221" s="149"/>
      <c r="AM4221" s="149"/>
      <c r="AN4221" s="149"/>
      <c r="AO4221" s="149"/>
      <c r="AP4221" s="149"/>
      <c r="AQ4221" s="149"/>
      <c r="AR4221" s="149"/>
      <c r="AS4221" s="149"/>
      <c r="AT4221" s="149"/>
      <c r="AU4221" s="149"/>
      <c r="AV4221" s="149"/>
      <c r="AW4221" s="149"/>
      <c r="AX4221" s="149"/>
      <c r="AY4221" s="149"/>
      <c r="AZ4221" s="149"/>
      <c r="BA4221" s="149"/>
      <c r="BB4221" s="149"/>
      <c r="BC4221" s="149"/>
      <c r="BD4221" s="149"/>
      <c r="BE4221" s="149"/>
      <c r="BF4221" s="149"/>
      <c r="BG4221" s="149"/>
      <c r="BH4221" s="149"/>
    </row>
    <row r="4222" spans="1:60" outlineLevel="3" x14ac:dyDescent="0.2">
      <c r="A4222" s="156"/>
      <c r="B4222" s="157"/>
      <c r="C4222" s="200" t="s">
        <v>2878</v>
      </c>
      <c r="D4222" s="193"/>
      <c r="E4222" s="194">
        <v>6.8</v>
      </c>
      <c r="F4222" s="160"/>
      <c r="G4222" s="160"/>
      <c r="H4222" s="160"/>
      <c r="I4222" s="160"/>
      <c r="J4222" s="160"/>
      <c r="K4222" s="160"/>
      <c r="L4222" s="160"/>
      <c r="M4222" s="160"/>
      <c r="N4222" s="159"/>
      <c r="O4222" s="159"/>
      <c r="P4222" s="159"/>
      <c r="Q4222" s="159"/>
      <c r="R4222" s="160"/>
      <c r="S4222" s="160"/>
      <c r="T4222" s="160"/>
      <c r="U4222" s="160"/>
      <c r="V4222" s="160"/>
      <c r="W4222" s="160"/>
      <c r="X4222" s="160"/>
      <c r="Y4222" s="160"/>
      <c r="Z4222" s="149"/>
      <c r="AA4222" s="149"/>
      <c r="AB4222" s="149"/>
      <c r="AC4222" s="149"/>
      <c r="AD4222" s="149"/>
      <c r="AE4222" s="149"/>
      <c r="AF4222" s="149"/>
      <c r="AG4222" s="149" t="s">
        <v>409</v>
      </c>
      <c r="AH4222" s="149">
        <v>0</v>
      </c>
      <c r="AI4222" s="149"/>
      <c r="AJ4222" s="149"/>
      <c r="AK4222" s="149"/>
      <c r="AL4222" s="149"/>
      <c r="AM4222" s="149"/>
      <c r="AN4222" s="149"/>
      <c r="AO4222" s="149"/>
      <c r="AP4222" s="149"/>
      <c r="AQ4222" s="149"/>
      <c r="AR4222" s="149"/>
      <c r="AS4222" s="149"/>
      <c r="AT4222" s="149"/>
      <c r="AU4222" s="149"/>
      <c r="AV4222" s="149"/>
      <c r="AW4222" s="149"/>
      <c r="AX4222" s="149"/>
      <c r="AY4222" s="149"/>
      <c r="AZ4222" s="149"/>
      <c r="BA4222" s="149"/>
      <c r="BB4222" s="149"/>
      <c r="BC4222" s="149"/>
      <c r="BD4222" s="149"/>
      <c r="BE4222" s="149"/>
      <c r="BF4222" s="149"/>
      <c r="BG4222" s="149"/>
      <c r="BH4222" s="149"/>
    </row>
    <row r="4223" spans="1:60" outlineLevel="3" x14ac:dyDescent="0.2">
      <c r="A4223" s="156"/>
      <c r="B4223" s="157"/>
      <c r="C4223" s="200" t="s">
        <v>2879</v>
      </c>
      <c r="D4223" s="193"/>
      <c r="E4223" s="194">
        <v>5</v>
      </c>
      <c r="F4223" s="160"/>
      <c r="G4223" s="160"/>
      <c r="H4223" s="160"/>
      <c r="I4223" s="160"/>
      <c r="J4223" s="160"/>
      <c r="K4223" s="160"/>
      <c r="L4223" s="160"/>
      <c r="M4223" s="160"/>
      <c r="N4223" s="159"/>
      <c r="O4223" s="159"/>
      <c r="P4223" s="159"/>
      <c r="Q4223" s="159"/>
      <c r="R4223" s="160"/>
      <c r="S4223" s="160"/>
      <c r="T4223" s="160"/>
      <c r="U4223" s="160"/>
      <c r="V4223" s="160"/>
      <c r="W4223" s="160"/>
      <c r="X4223" s="160"/>
      <c r="Y4223" s="160"/>
      <c r="Z4223" s="149"/>
      <c r="AA4223" s="149"/>
      <c r="AB4223" s="149"/>
      <c r="AC4223" s="149"/>
      <c r="AD4223" s="149"/>
      <c r="AE4223" s="149"/>
      <c r="AF4223" s="149"/>
      <c r="AG4223" s="149" t="s">
        <v>409</v>
      </c>
      <c r="AH4223" s="149">
        <v>0</v>
      </c>
      <c r="AI4223" s="149"/>
      <c r="AJ4223" s="149"/>
      <c r="AK4223" s="149"/>
      <c r="AL4223" s="149"/>
      <c r="AM4223" s="149"/>
      <c r="AN4223" s="149"/>
      <c r="AO4223" s="149"/>
      <c r="AP4223" s="149"/>
      <c r="AQ4223" s="149"/>
      <c r="AR4223" s="149"/>
      <c r="AS4223" s="149"/>
      <c r="AT4223" s="149"/>
      <c r="AU4223" s="149"/>
      <c r="AV4223" s="149"/>
      <c r="AW4223" s="149"/>
      <c r="AX4223" s="149"/>
      <c r="AY4223" s="149"/>
      <c r="AZ4223" s="149"/>
      <c r="BA4223" s="149"/>
      <c r="BB4223" s="149"/>
      <c r="BC4223" s="149"/>
      <c r="BD4223" s="149"/>
      <c r="BE4223" s="149"/>
      <c r="BF4223" s="149"/>
      <c r="BG4223" s="149"/>
      <c r="BH4223" s="149"/>
    </row>
    <row r="4224" spans="1:60" outlineLevel="3" x14ac:dyDescent="0.2">
      <c r="A4224" s="156"/>
      <c r="B4224" s="157"/>
      <c r="C4224" s="201" t="s">
        <v>417</v>
      </c>
      <c r="D4224" s="195"/>
      <c r="E4224" s="196">
        <v>18.600000000000001</v>
      </c>
      <c r="F4224" s="160"/>
      <c r="G4224" s="160"/>
      <c r="H4224" s="160"/>
      <c r="I4224" s="160"/>
      <c r="J4224" s="160"/>
      <c r="K4224" s="160"/>
      <c r="L4224" s="160"/>
      <c r="M4224" s="160"/>
      <c r="N4224" s="159"/>
      <c r="O4224" s="159"/>
      <c r="P4224" s="159"/>
      <c r="Q4224" s="159"/>
      <c r="R4224" s="160"/>
      <c r="S4224" s="160"/>
      <c r="T4224" s="160"/>
      <c r="U4224" s="160"/>
      <c r="V4224" s="160"/>
      <c r="W4224" s="160"/>
      <c r="X4224" s="160"/>
      <c r="Y4224" s="160"/>
      <c r="Z4224" s="149"/>
      <c r="AA4224" s="149"/>
      <c r="AB4224" s="149"/>
      <c r="AC4224" s="149"/>
      <c r="AD4224" s="149"/>
      <c r="AE4224" s="149"/>
      <c r="AF4224" s="149"/>
      <c r="AG4224" s="149" t="s">
        <v>409</v>
      </c>
      <c r="AH4224" s="149">
        <v>1</v>
      </c>
      <c r="AI4224" s="149"/>
      <c r="AJ4224" s="149"/>
      <c r="AK4224" s="149"/>
      <c r="AL4224" s="149"/>
      <c r="AM4224" s="149"/>
      <c r="AN4224" s="149"/>
      <c r="AO4224" s="149"/>
      <c r="AP4224" s="149"/>
      <c r="AQ4224" s="149"/>
      <c r="AR4224" s="149"/>
      <c r="AS4224" s="149"/>
      <c r="AT4224" s="149"/>
      <c r="AU4224" s="149"/>
      <c r="AV4224" s="149"/>
      <c r="AW4224" s="149"/>
      <c r="AX4224" s="149"/>
      <c r="AY4224" s="149"/>
      <c r="AZ4224" s="149"/>
      <c r="BA4224" s="149"/>
      <c r="BB4224" s="149"/>
      <c r="BC4224" s="149"/>
      <c r="BD4224" s="149"/>
      <c r="BE4224" s="149"/>
      <c r="BF4224" s="149"/>
      <c r="BG4224" s="149"/>
      <c r="BH4224" s="149"/>
    </row>
    <row r="4225" spans="1:60" outlineLevel="1" x14ac:dyDescent="0.2">
      <c r="A4225" s="173">
        <v>395</v>
      </c>
      <c r="B4225" s="174" t="s">
        <v>2880</v>
      </c>
      <c r="C4225" s="189" t="s">
        <v>2881</v>
      </c>
      <c r="D4225" s="175" t="s">
        <v>836</v>
      </c>
      <c r="E4225" s="176">
        <v>466.22</v>
      </c>
      <c r="F4225" s="177"/>
      <c r="G4225" s="178">
        <f>ROUND(E4225*F4225,2)</f>
        <v>0</v>
      </c>
      <c r="H4225" s="177"/>
      <c r="I4225" s="178">
        <f>ROUND(E4225*H4225,2)</f>
        <v>0</v>
      </c>
      <c r="J4225" s="177"/>
      <c r="K4225" s="178">
        <f>ROUND(E4225*J4225,2)</f>
        <v>0</v>
      </c>
      <c r="L4225" s="178">
        <v>12</v>
      </c>
      <c r="M4225" s="178">
        <f>G4225*(1+L4225/100)</f>
        <v>0</v>
      </c>
      <c r="N4225" s="176">
        <v>0</v>
      </c>
      <c r="O4225" s="176">
        <f>ROUND(E4225*N4225,2)</f>
        <v>0</v>
      </c>
      <c r="P4225" s="176">
        <v>0</v>
      </c>
      <c r="Q4225" s="176">
        <f>ROUND(E4225*P4225,2)</f>
        <v>0</v>
      </c>
      <c r="R4225" s="178" t="s">
        <v>2130</v>
      </c>
      <c r="S4225" s="178" t="s">
        <v>365</v>
      </c>
      <c r="T4225" s="179" t="s">
        <v>365</v>
      </c>
      <c r="U4225" s="160">
        <v>4.5999999999999999E-2</v>
      </c>
      <c r="V4225" s="160">
        <f>ROUND(E4225*U4225,2)</f>
        <v>21.45</v>
      </c>
      <c r="W4225" s="160"/>
      <c r="X4225" s="160" t="s">
        <v>404</v>
      </c>
      <c r="Y4225" s="160" t="s">
        <v>368</v>
      </c>
      <c r="Z4225" s="149"/>
      <c r="AA4225" s="149"/>
      <c r="AB4225" s="149"/>
      <c r="AC4225" s="149"/>
      <c r="AD4225" s="149"/>
      <c r="AE4225" s="149"/>
      <c r="AF4225" s="149"/>
      <c r="AG4225" s="149" t="s">
        <v>438</v>
      </c>
      <c r="AH4225" s="149"/>
      <c r="AI4225" s="149"/>
      <c r="AJ4225" s="149"/>
      <c r="AK4225" s="149"/>
      <c r="AL4225" s="149"/>
      <c r="AM4225" s="149"/>
      <c r="AN4225" s="149"/>
      <c r="AO4225" s="149"/>
      <c r="AP4225" s="149"/>
      <c r="AQ4225" s="149"/>
      <c r="AR4225" s="149"/>
      <c r="AS4225" s="149"/>
      <c r="AT4225" s="149"/>
      <c r="AU4225" s="149"/>
      <c r="AV4225" s="149"/>
      <c r="AW4225" s="149"/>
      <c r="AX4225" s="149"/>
      <c r="AY4225" s="149"/>
      <c r="AZ4225" s="149"/>
      <c r="BA4225" s="149"/>
      <c r="BB4225" s="149"/>
      <c r="BC4225" s="149"/>
      <c r="BD4225" s="149"/>
      <c r="BE4225" s="149"/>
      <c r="BF4225" s="149"/>
      <c r="BG4225" s="149"/>
      <c r="BH4225" s="149"/>
    </row>
    <row r="4226" spans="1:60" outlineLevel="2" x14ac:dyDescent="0.2">
      <c r="A4226" s="156"/>
      <c r="B4226" s="157"/>
      <c r="C4226" s="200" t="s">
        <v>2882</v>
      </c>
      <c r="D4226" s="193"/>
      <c r="E4226" s="194">
        <v>152.48500000000001</v>
      </c>
      <c r="F4226" s="160"/>
      <c r="G4226" s="160"/>
      <c r="H4226" s="160"/>
      <c r="I4226" s="160"/>
      <c r="J4226" s="160"/>
      <c r="K4226" s="160"/>
      <c r="L4226" s="160"/>
      <c r="M4226" s="160"/>
      <c r="N4226" s="159"/>
      <c r="O4226" s="159"/>
      <c r="P4226" s="159"/>
      <c r="Q4226" s="159"/>
      <c r="R4226" s="160"/>
      <c r="S4226" s="160"/>
      <c r="T4226" s="160"/>
      <c r="U4226" s="160"/>
      <c r="V4226" s="160"/>
      <c r="W4226" s="160"/>
      <c r="X4226" s="160"/>
      <c r="Y4226" s="160"/>
      <c r="Z4226" s="149"/>
      <c r="AA4226" s="149"/>
      <c r="AB4226" s="149"/>
      <c r="AC4226" s="149"/>
      <c r="AD4226" s="149"/>
      <c r="AE4226" s="149"/>
      <c r="AF4226" s="149"/>
      <c r="AG4226" s="149" t="s">
        <v>409</v>
      </c>
      <c r="AH4226" s="149">
        <v>0</v>
      </c>
      <c r="AI4226" s="149"/>
      <c r="AJ4226" s="149"/>
      <c r="AK4226" s="149"/>
      <c r="AL4226" s="149"/>
      <c r="AM4226" s="149"/>
      <c r="AN4226" s="149"/>
      <c r="AO4226" s="149"/>
      <c r="AP4226" s="149"/>
      <c r="AQ4226" s="149"/>
      <c r="AR4226" s="149"/>
      <c r="AS4226" s="149"/>
      <c r="AT4226" s="149"/>
      <c r="AU4226" s="149"/>
      <c r="AV4226" s="149"/>
      <c r="AW4226" s="149"/>
      <c r="AX4226" s="149"/>
      <c r="AY4226" s="149"/>
      <c r="AZ4226" s="149"/>
      <c r="BA4226" s="149"/>
      <c r="BB4226" s="149"/>
      <c r="BC4226" s="149"/>
      <c r="BD4226" s="149"/>
      <c r="BE4226" s="149"/>
      <c r="BF4226" s="149"/>
      <c r="BG4226" s="149"/>
      <c r="BH4226" s="149"/>
    </row>
    <row r="4227" spans="1:60" outlineLevel="3" x14ac:dyDescent="0.2">
      <c r="A4227" s="156"/>
      <c r="B4227" s="157"/>
      <c r="C4227" s="200" t="s">
        <v>2883</v>
      </c>
      <c r="D4227" s="193"/>
      <c r="E4227" s="194">
        <v>233.375</v>
      </c>
      <c r="F4227" s="160"/>
      <c r="G4227" s="160"/>
      <c r="H4227" s="160"/>
      <c r="I4227" s="160"/>
      <c r="J4227" s="160"/>
      <c r="K4227" s="160"/>
      <c r="L4227" s="160"/>
      <c r="M4227" s="160"/>
      <c r="N4227" s="159"/>
      <c r="O4227" s="159"/>
      <c r="P4227" s="159"/>
      <c r="Q4227" s="159"/>
      <c r="R4227" s="160"/>
      <c r="S4227" s="160"/>
      <c r="T4227" s="160"/>
      <c r="U4227" s="160"/>
      <c r="V4227" s="160"/>
      <c r="W4227" s="160"/>
      <c r="X4227" s="160"/>
      <c r="Y4227" s="160"/>
      <c r="Z4227" s="149"/>
      <c r="AA4227" s="149"/>
      <c r="AB4227" s="149"/>
      <c r="AC4227" s="149"/>
      <c r="AD4227" s="149"/>
      <c r="AE4227" s="149"/>
      <c r="AF4227" s="149"/>
      <c r="AG4227" s="149" t="s">
        <v>409</v>
      </c>
      <c r="AH4227" s="149">
        <v>0</v>
      </c>
      <c r="AI4227" s="149"/>
      <c r="AJ4227" s="149"/>
      <c r="AK4227" s="149"/>
      <c r="AL4227" s="149"/>
      <c r="AM4227" s="149"/>
      <c r="AN4227" s="149"/>
      <c r="AO4227" s="149"/>
      <c r="AP4227" s="149"/>
      <c r="AQ4227" s="149"/>
      <c r="AR4227" s="149"/>
      <c r="AS4227" s="149"/>
      <c r="AT4227" s="149"/>
      <c r="AU4227" s="149"/>
      <c r="AV4227" s="149"/>
      <c r="AW4227" s="149"/>
      <c r="AX4227" s="149"/>
      <c r="AY4227" s="149"/>
      <c r="AZ4227" s="149"/>
      <c r="BA4227" s="149"/>
      <c r="BB4227" s="149"/>
      <c r="BC4227" s="149"/>
      <c r="BD4227" s="149"/>
      <c r="BE4227" s="149"/>
      <c r="BF4227" s="149"/>
      <c r="BG4227" s="149"/>
      <c r="BH4227" s="149"/>
    </row>
    <row r="4228" spans="1:60" outlineLevel="3" x14ac:dyDescent="0.2">
      <c r="A4228" s="156"/>
      <c r="B4228" s="157"/>
      <c r="C4228" s="200" t="s">
        <v>2884</v>
      </c>
      <c r="D4228" s="193"/>
      <c r="E4228" s="194">
        <v>3.84</v>
      </c>
      <c r="F4228" s="160"/>
      <c r="G4228" s="160"/>
      <c r="H4228" s="160"/>
      <c r="I4228" s="160"/>
      <c r="J4228" s="160"/>
      <c r="K4228" s="160"/>
      <c r="L4228" s="160"/>
      <c r="M4228" s="160"/>
      <c r="N4228" s="159"/>
      <c r="O4228" s="159"/>
      <c r="P4228" s="159"/>
      <c r="Q4228" s="159"/>
      <c r="R4228" s="160"/>
      <c r="S4228" s="160"/>
      <c r="T4228" s="160"/>
      <c r="U4228" s="160"/>
      <c r="V4228" s="160"/>
      <c r="W4228" s="160"/>
      <c r="X4228" s="160"/>
      <c r="Y4228" s="160"/>
      <c r="Z4228" s="149"/>
      <c r="AA4228" s="149"/>
      <c r="AB4228" s="149"/>
      <c r="AC4228" s="149"/>
      <c r="AD4228" s="149"/>
      <c r="AE4228" s="149"/>
      <c r="AF4228" s="149"/>
      <c r="AG4228" s="149" t="s">
        <v>409</v>
      </c>
      <c r="AH4228" s="149">
        <v>0</v>
      </c>
      <c r="AI4228" s="149"/>
      <c r="AJ4228" s="149"/>
      <c r="AK4228" s="149"/>
      <c r="AL4228" s="149"/>
      <c r="AM4228" s="149"/>
      <c r="AN4228" s="149"/>
      <c r="AO4228" s="149"/>
      <c r="AP4228" s="149"/>
      <c r="AQ4228" s="149"/>
      <c r="AR4228" s="149"/>
      <c r="AS4228" s="149"/>
      <c r="AT4228" s="149"/>
      <c r="AU4228" s="149"/>
      <c r="AV4228" s="149"/>
      <c r="AW4228" s="149"/>
      <c r="AX4228" s="149"/>
      <c r="AY4228" s="149"/>
      <c r="AZ4228" s="149"/>
      <c r="BA4228" s="149"/>
      <c r="BB4228" s="149"/>
      <c r="BC4228" s="149"/>
      <c r="BD4228" s="149"/>
      <c r="BE4228" s="149"/>
      <c r="BF4228" s="149"/>
      <c r="BG4228" s="149"/>
      <c r="BH4228" s="149"/>
    </row>
    <row r="4229" spans="1:60" outlineLevel="3" x14ac:dyDescent="0.2">
      <c r="A4229" s="156"/>
      <c r="B4229" s="157"/>
      <c r="C4229" s="200" t="s">
        <v>2885</v>
      </c>
      <c r="D4229" s="193"/>
      <c r="E4229" s="194">
        <v>63.914999999999999</v>
      </c>
      <c r="F4229" s="160"/>
      <c r="G4229" s="160"/>
      <c r="H4229" s="160"/>
      <c r="I4229" s="160"/>
      <c r="J4229" s="160"/>
      <c r="K4229" s="160"/>
      <c r="L4229" s="160"/>
      <c r="M4229" s="160"/>
      <c r="N4229" s="159"/>
      <c r="O4229" s="159"/>
      <c r="P4229" s="159"/>
      <c r="Q4229" s="159"/>
      <c r="R4229" s="160"/>
      <c r="S4229" s="160"/>
      <c r="T4229" s="160"/>
      <c r="U4229" s="160"/>
      <c r="V4229" s="160"/>
      <c r="W4229" s="160"/>
      <c r="X4229" s="160"/>
      <c r="Y4229" s="160"/>
      <c r="Z4229" s="149"/>
      <c r="AA4229" s="149"/>
      <c r="AB4229" s="149"/>
      <c r="AC4229" s="149"/>
      <c r="AD4229" s="149"/>
      <c r="AE4229" s="149"/>
      <c r="AF4229" s="149"/>
      <c r="AG4229" s="149" t="s">
        <v>409</v>
      </c>
      <c r="AH4229" s="149">
        <v>0</v>
      </c>
      <c r="AI4229" s="149"/>
      <c r="AJ4229" s="149"/>
      <c r="AK4229" s="149"/>
      <c r="AL4229" s="149"/>
      <c r="AM4229" s="149"/>
      <c r="AN4229" s="149"/>
      <c r="AO4229" s="149"/>
      <c r="AP4229" s="149"/>
      <c r="AQ4229" s="149"/>
      <c r="AR4229" s="149"/>
      <c r="AS4229" s="149"/>
      <c r="AT4229" s="149"/>
      <c r="AU4229" s="149"/>
      <c r="AV4229" s="149"/>
      <c r="AW4229" s="149"/>
      <c r="AX4229" s="149"/>
      <c r="AY4229" s="149"/>
      <c r="AZ4229" s="149"/>
      <c r="BA4229" s="149"/>
      <c r="BB4229" s="149"/>
      <c r="BC4229" s="149"/>
      <c r="BD4229" s="149"/>
      <c r="BE4229" s="149"/>
      <c r="BF4229" s="149"/>
      <c r="BG4229" s="149"/>
      <c r="BH4229" s="149"/>
    </row>
    <row r="4230" spans="1:60" outlineLevel="3" x14ac:dyDescent="0.2">
      <c r="A4230" s="156"/>
      <c r="B4230" s="157"/>
      <c r="C4230" s="200" t="s">
        <v>2886</v>
      </c>
      <c r="D4230" s="193"/>
      <c r="E4230" s="194">
        <v>12.605</v>
      </c>
      <c r="F4230" s="160"/>
      <c r="G4230" s="160"/>
      <c r="H4230" s="160"/>
      <c r="I4230" s="160"/>
      <c r="J4230" s="160"/>
      <c r="K4230" s="160"/>
      <c r="L4230" s="160"/>
      <c r="M4230" s="160"/>
      <c r="N4230" s="159"/>
      <c r="O4230" s="159"/>
      <c r="P4230" s="159"/>
      <c r="Q4230" s="159"/>
      <c r="R4230" s="160"/>
      <c r="S4230" s="160"/>
      <c r="T4230" s="160"/>
      <c r="U4230" s="160"/>
      <c r="V4230" s="160"/>
      <c r="W4230" s="160"/>
      <c r="X4230" s="160"/>
      <c r="Y4230" s="160"/>
      <c r="Z4230" s="149"/>
      <c r="AA4230" s="149"/>
      <c r="AB4230" s="149"/>
      <c r="AC4230" s="149"/>
      <c r="AD4230" s="149"/>
      <c r="AE4230" s="149"/>
      <c r="AF4230" s="149"/>
      <c r="AG4230" s="149" t="s">
        <v>409</v>
      </c>
      <c r="AH4230" s="149">
        <v>0</v>
      </c>
      <c r="AI4230" s="149"/>
      <c r="AJ4230" s="149"/>
      <c r="AK4230" s="149"/>
      <c r="AL4230" s="149"/>
      <c r="AM4230" s="149"/>
      <c r="AN4230" s="149"/>
      <c r="AO4230" s="149"/>
      <c r="AP4230" s="149"/>
      <c r="AQ4230" s="149"/>
      <c r="AR4230" s="149"/>
      <c r="AS4230" s="149"/>
      <c r="AT4230" s="149"/>
      <c r="AU4230" s="149"/>
      <c r="AV4230" s="149"/>
      <c r="AW4230" s="149"/>
      <c r="AX4230" s="149"/>
      <c r="AY4230" s="149"/>
      <c r="AZ4230" s="149"/>
      <c r="BA4230" s="149"/>
      <c r="BB4230" s="149"/>
      <c r="BC4230" s="149"/>
      <c r="BD4230" s="149"/>
      <c r="BE4230" s="149"/>
      <c r="BF4230" s="149"/>
      <c r="BG4230" s="149"/>
      <c r="BH4230" s="149"/>
    </row>
    <row r="4231" spans="1:60" outlineLevel="3" x14ac:dyDescent="0.2">
      <c r="A4231" s="156"/>
      <c r="B4231" s="157"/>
      <c r="C4231" s="201" t="s">
        <v>417</v>
      </c>
      <c r="D4231" s="195"/>
      <c r="E4231" s="196">
        <v>466.22</v>
      </c>
      <c r="F4231" s="160"/>
      <c r="G4231" s="160"/>
      <c r="H4231" s="160"/>
      <c r="I4231" s="160"/>
      <c r="J4231" s="160"/>
      <c r="K4231" s="160"/>
      <c r="L4231" s="160"/>
      <c r="M4231" s="160"/>
      <c r="N4231" s="159"/>
      <c r="O4231" s="159"/>
      <c r="P4231" s="159"/>
      <c r="Q4231" s="159"/>
      <c r="R4231" s="160"/>
      <c r="S4231" s="160"/>
      <c r="T4231" s="160"/>
      <c r="U4231" s="160"/>
      <c r="V4231" s="160"/>
      <c r="W4231" s="160"/>
      <c r="X4231" s="160"/>
      <c r="Y4231" s="160"/>
      <c r="Z4231" s="149"/>
      <c r="AA4231" s="149"/>
      <c r="AB4231" s="149"/>
      <c r="AC4231" s="149"/>
      <c r="AD4231" s="149"/>
      <c r="AE4231" s="149"/>
      <c r="AF4231" s="149"/>
      <c r="AG4231" s="149" t="s">
        <v>409</v>
      </c>
      <c r="AH4231" s="149">
        <v>1</v>
      </c>
      <c r="AI4231" s="149"/>
      <c r="AJ4231" s="149"/>
      <c r="AK4231" s="149"/>
      <c r="AL4231" s="149"/>
      <c r="AM4231" s="149"/>
      <c r="AN4231" s="149"/>
      <c r="AO4231" s="149"/>
      <c r="AP4231" s="149"/>
      <c r="AQ4231" s="149"/>
      <c r="AR4231" s="149"/>
      <c r="AS4231" s="149"/>
      <c r="AT4231" s="149"/>
      <c r="AU4231" s="149"/>
      <c r="AV4231" s="149"/>
      <c r="AW4231" s="149"/>
      <c r="AX4231" s="149"/>
      <c r="AY4231" s="149"/>
      <c r="AZ4231" s="149"/>
      <c r="BA4231" s="149"/>
      <c r="BB4231" s="149"/>
      <c r="BC4231" s="149"/>
      <c r="BD4231" s="149"/>
      <c r="BE4231" s="149"/>
      <c r="BF4231" s="149"/>
      <c r="BG4231" s="149"/>
      <c r="BH4231" s="149"/>
    </row>
    <row r="4232" spans="1:60" ht="22.5" outlineLevel="1" x14ac:dyDescent="0.2">
      <c r="A4232" s="173">
        <v>396</v>
      </c>
      <c r="B4232" s="174" t="s">
        <v>2887</v>
      </c>
      <c r="C4232" s="189" t="s">
        <v>2888</v>
      </c>
      <c r="D4232" s="175" t="s">
        <v>2118</v>
      </c>
      <c r="E4232" s="176">
        <v>185.33600000000001</v>
      </c>
      <c r="F4232" s="177"/>
      <c r="G4232" s="178">
        <f>ROUND(E4232*F4232,2)</f>
        <v>0</v>
      </c>
      <c r="H4232" s="177"/>
      <c r="I4232" s="178">
        <f>ROUND(E4232*H4232,2)</f>
        <v>0</v>
      </c>
      <c r="J4232" s="177"/>
      <c r="K4232" s="178">
        <f>ROUND(E4232*J4232,2)</f>
        <v>0</v>
      </c>
      <c r="L4232" s="178">
        <v>12</v>
      </c>
      <c r="M4232" s="178">
        <f>G4232*(1+L4232/100)</f>
        <v>0</v>
      </c>
      <c r="N4232" s="176">
        <v>1E-3</v>
      </c>
      <c r="O4232" s="176">
        <f>ROUND(E4232*N4232,2)</f>
        <v>0.19</v>
      </c>
      <c r="P4232" s="176">
        <v>0</v>
      </c>
      <c r="Q4232" s="176">
        <f>ROUND(E4232*P4232,2)</f>
        <v>0</v>
      </c>
      <c r="R4232" s="178" t="s">
        <v>866</v>
      </c>
      <c r="S4232" s="178" t="s">
        <v>365</v>
      </c>
      <c r="T4232" s="179" t="s">
        <v>365</v>
      </c>
      <c r="U4232" s="160">
        <v>0</v>
      </c>
      <c r="V4232" s="160">
        <f>ROUND(E4232*U4232,2)</f>
        <v>0</v>
      </c>
      <c r="W4232" s="160"/>
      <c r="X4232" s="160" t="s">
        <v>867</v>
      </c>
      <c r="Y4232" s="160" t="s">
        <v>368</v>
      </c>
      <c r="Z4232" s="149"/>
      <c r="AA4232" s="149"/>
      <c r="AB4232" s="149"/>
      <c r="AC4232" s="149"/>
      <c r="AD4232" s="149"/>
      <c r="AE4232" s="149"/>
      <c r="AF4232" s="149"/>
      <c r="AG4232" s="149" t="s">
        <v>868</v>
      </c>
      <c r="AH4232" s="149"/>
      <c r="AI4232" s="149"/>
      <c r="AJ4232" s="149"/>
      <c r="AK4232" s="149"/>
      <c r="AL4232" s="149"/>
      <c r="AM4232" s="149"/>
      <c r="AN4232" s="149"/>
      <c r="AO4232" s="149"/>
      <c r="AP4232" s="149"/>
      <c r="AQ4232" s="149"/>
      <c r="AR4232" s="149"/>
      <c r="AS4232" s="149"/>
      <c r="AT4232" s="149"/>
      <c r="AU4232" s="149"/>
      <c r="AV4232" s="149"/>
      <c r="AW4232" s="149"/>
      <c r="AX4232" s="149"/>
      <c r="AY4232" s="149"/>
      <c r="AZ4232" s="149"/>
      <c r="BA4232" s="149"/>
      <c r="BB4232" s="149"/>
      <c r="BC4232" s="149"/>
      <c r="BD4232" s="149"/>
      <c r="BE4232" s="149"/>
      <c r="BF4232" s="149"/>
      <c r="BG4232" s="149"/>
      <c r="BH4232" s="149"/>
    </row>
    <row r="4233" spans="1:60" outlineLevel="2" x14ac:dyDescent="0.2">
      <c r="A4233" s="156"/>
      <c r="B4233" s="157"/>
      <c r="C4233" s="200" t="s">
        <v>2889</v>
      </c>
      <c r="D4233" s="193"/>
      <c r="E4233" s="194"/>
      <c r="F4233" s="160"/>
      <c r="G4233" s="160"/>
      <c r="H4233" s="160"/>
      <c r="I4233" s="160"/>
      <c r="J4233" s="160"/>
      <c r="K4233" s="160"/>
      <c r="L4233" s="160"/>
      <c r="M4233" s="160"/>
      <c r="N4233" s="159"/>
      <c r="O4233" s="159"/>
      <c r="P4233" s="159"/>
      <c r="Q4233" s="159"/>
      <c r="R4233" s="160"/>
      <c r="S4233" s="160"/>
      <c r="T4233" s="160"/>
      <c r="U4233" s="160"/>
      <c r="V4233" s="160"/>
      <c r="W4233" s="160"/>
      <c r="X4233" s="160"/>
      <c r="Y4233" s="160"/>
      <c r="Z4233" s="149"/>
      <c r="AA4233" s="149"/>
      <c r="AB4233" s="149"/>
      <c r="AC4233" s="149"/>
      <c r="AD4233" s="149"/>
      <c r="AE4233" s="149"/>
      <c r="AF4233" s="149"/>
      <c r="AG4233" s="149" t="s">
        <v>409</v>
      </c>
      <c r="AH4233" s="149">
        <v>0</v>
      </c>
      <c r="AI4233" s="149"/>
      <c r="AJ4233" s="149"/>
      <c r="AK4233" s="149"/>
      <c r="AL4233" s="149"/>
      <c r="AM4233" s="149"/>
      <c r="AN4233" s="149"/>
      <c r="AO4233" s="149"/>
      <c r="AP4233" s="149"/>
      <c r="AQ4233" s="149"/>
      <c r="AR4233" s="149"/>
      <c r="AS4233" s="149"/>
      <c r="AT4233" s="149"/>
      <c r="AU4233" s="149"/>
      <c r="AV4233" s="149"/>
      <c r="AW4233" s="149"/>
      <c r="AX4233" s="149"/>
      <c r="AY4233" s="149"/>
      <c r="AZ4233" s="149"/>
      <c r="BA4233" s="149"/>
      <c r="BB4233" s="149"/>
      <c r="BC4233" s="149"/>
      <c r="BD4233" s="149"/>
      <c r="BE4233" s="149"/>
      <c r="BF4233" s="149"/>
      <c r="BG4233" s="149"/>
      <c r="BH4233" s="149"/>
    </row>
    <row r="4234" spans="1:60" outlineLevel="3" x14ac:dyDescent="0.2">
      <c r="A4234" s="156"/>
      <c r="B4234" s="157"/>
      <c r="C4234" s="200" t="s">
        <v>2890</v>
      </c>
      <c r="D4234" s="193"/>
      <c r="E4234" s="194">
        <v>60.994</v>
      </c>
      <c r="F4234" s="160"/>
      <c r="G4234" s="160"/>
      <c r="H4234" s="160"/>
      <c r="I4234" s="160"/>
      <c r="J4234" s="160"/>
      <c r="K4234" s="160"/>
      <c r="L4234" s="160"/>
      <c r="M4234" s="160"/>
      <c r="N4234" s="159"/>
      <c r="O4234" s="159"/>
      <c r="P4234" s="159"/>
      <c r="Q4234" s="159"/>
      <c r="R4234" s="160"/>
      <c r="S4234" s="160"/>
      <c r="T4234" s="160"/>
      <c r="U4234" s="160"/>
      <c r="V4234" s="160"/>
      <c r="W4234" s="160"/>
      <c r="X4234" s="160"/>
      <c r="Y4234" s="160"/>
      <c r="Z4234" s="149"/>
      <c r="AA4234" s="149"/>
      <c r="AB4234" s="149"/>
      <c r="AC4234" s="149"/>
      <c r="AD4234" s="149"/>
      <c r="AE4234" s="149"/>
      <c r="AF4234" s="149"/>
      <c r="AG4234" s="149" t="s">
        <v>409</v>
      </c>
      <c r="AH4234" s="149">
        <v>0</v>
      </c>
      <c r="AI4234" s="149"/>
      <c r="AJ4234" s="149"/>
      <c r="AK4234" s="149"/>
      <c r="AL4234" s="149"/>
      <c r="AM4234" s="149"/>
      <c r="AN4234" s="149"/>
      <c r="AO4234" s="149"/>
      <c r="AP4234" s="149"/>
      <c r="AQ4234" s="149"/>
      <c r="AR4234" s="149"/>
      <c r="AS4234" s="149"/>
      <c r="AT4234" s="149"/>
      <c r="AU4234" s="149"/>
      <c r="AV4234" s="149"/>
      <c r="AW4234" s="149"/>
      <c r="AX4234" s="149"/>
      <c r="AY4234" s="149"/>
      <c r="AZ4234" s="149"/>
      <c r="BA4234" s="149"/>
      <c r="BB4234" s="149"/>
      <c r="BC4234" s="149"/>
      <c r="BD4234" s="149"/>
      <c r="BE4234" s="149"/>
      <c r="BF4234" s="149"/>
      <c r="BG4234" s="149"/>
      <c r="BH4234" s="149"/>
    </row>
    <row r="4235" spans="1:60" outlineLevel="3" x14ac:dyDescent="0.2">
      <c r="A4235" s="156"/>
      <c r="B4235" s="157"/>
      <c r="C4235" s="200" t="s">
        <v>2891</v>
      </c>
      <c r="D4235" s="193"/>
      <c r="E4235" s="194">
        <v>93.35</v>
      </c>
      <c r="F4235" s="160"/>
      <c r="G4235" s="160"/>
      <c r="H4235" s="160"/>
      <c r="I4235" s="160"/>
      <c r="J4235" s="160"/>
      <c r="K4235" s="160"/>
      <c r="L4235" s="160"/>
      <c r="M4235" s="160"/>
      <c r="N4235" s="159"/>
      <c r="O4235" s="159"/>
      <c r="P4235" s="159"/>
      <c r="Q4235" s="159"/>
      <c r="R4235" s="160"/>
      <c r="S4235" s="160"/>
      <c r="T4235" s="160"/>
      <c r="U4235" s="160"/>
      <c r="V4235" s="160"/>
      <c r="W4235" s="160"/>
      <c r="X4235" s="160"/>
      <c r="Y4235" s="160"/>
      <c r="Z4235" s="149"/>
      <c r="AA4235" s="149"/>
      <c r="AB4235" s="149"/>
      <c r="AC4235" s="149"/>
      <c r="AD4235" s="149"/>
      <c r="AE4235" s="149"/>
      <c r="AF4235" s="149"/>
      <c r="AG4235" s="149" t="s">
        <v>409</v>
      </c>
      <c r="AH4235" s="149">
        <v>0</v>
      </c>
      <c r="AI4235" s="149"/>
      <c r="AJ4235" s="149"/>
      <c r="AK4235" s="149"/>
      <c r="AL4235" s="149"/>
      <c r="AM4235" s="149"/>
      <c r="AN4235" s="149"/>
      <c r="AO4235" s="149"/>
      <c r="AP4235" s="149"/>
      <c r="AQ4235" s="149"/>
      <c r="AR4235" s="149"/>
      <c r="AS4235" s="149"/>
      <c r="AT4235" s="149"/>
      <c r="AU4235" s="149"/>
      <c r="AV4235" s="149"/>
      <c r="AW4235" s="149"/>
      <c r="AX4235" s="149"/>
      <c r="AY4235" s="149"/>
      <c r="AZ4235" s="149"/>
      <c r="BA4235" s="149"/>
      <c r="BB4235" s="149"/>
      <c r="BC4235" s="149"/>
      <c r="BD4235" s="149"/>
      <c r="BE4235" s="149"/>
      <c r="BF4235" s="149"/>
      <c r="BG4235" s="149"/>
      <c r="BH4235" s="149"/>
    </row>
    <row r="4236" spans="1:60" outlineLevel="3" x14ac:dyDescent="0.2">
      <c r="A4236" s="156"/>
      <c r="B4236" s="157"/>
      <c r="C4236" s="200" t="s">
        <v>2892</v>
      </c>
      <c r="D4236" s="193"/>
      <c r="E4236" s="194">
        <v>0.38400000000000001</v>
      </c>
      <c r="F4236" s="160"/>
      <c r="G4236" s="160"/>
      <c r="H4236" s="160"/>
      <c r="I4236" s="160"/>
      <c r="J4236" s="160"/>
      <c r="K4236" s="160"/>
      <c r="L4236" s="160"/>
      <c r="M4236" s="160"/>
      <c r="N4236" s="159"/>
      <c r="O4236" s="159"/>
      <c r="P4236" s="159"/>
      <c r="Q4236" s="159"/>
      <c r="R4236" s="160"/>
      <c r="S4236" s="160"/>
      <c r="T4236" s="160"/>
      <c r="U4236" s="160"/>
      <c r="V4236" s="160"/>
      <c r="W4236" s="160"/>
      <c r="X4236" s="160"/>
      <c r="Y4236" s="160"/>
      <c r="Z4236" s="149"/>
      <c r="AA4236" s="149"/>
      <c r="AB4236" s="149"/>
      <c r="AC4236" s="149"/>
      <c r="AD4236" s="149"/>
      <c r="AE4236" s="149"/>
      <c r="AF4236" s="149"/>
      <c r="AG4236" s="149" t="s">
        <v>409</v>
      </c>
      <c r="AH4236" s="149">
        <v>0</v>
      </c>
      <c r="AI4236" s="149"/>
      <c r="AJ4236" s="149"/>
      <c r="AK4236" s="149"/>
      <c r="AL4236" s="149"/>
      <c r="AM4236" s="149"/>
      <c r="AN4236" s="149"/>
      <c r="AO4236" s="149"/>
      <c r="AP4236" s="149"/>
      <c r="AQ4236" s="149"/>
      <c r="AR4236" s="149"/>
      <c r="AS4236" s="149"/>
      <c r="AT4236" s="149"/>
      <c r="AU4236" s="149"/>
      <c r="AV4236" s="149"/>
      <c r="AW4236" s="149"/>
      <c r="AX4236" s="149"/>
      <c r="AY4236" s="149"/>
      <c r="AZ4236" s="149"/>
      <c r="BA4236" s="149"/>
      <c r="BB4236" s="149"/>
      <c r="BC4236" s="149"/>
      <c r="BD4236" s="149"/>
      <c r="BE4236" s="149"/>
      <c r="BF4236" s="149"/>
      <c r="BG4236" s="149"/>
      <c r="BH4236" s="149"/>
    </row>
    <row r="4237" spans="1:60" outlineLevel="3" x14ac:dyDescent="0.2">
      <c r="A4237" s="156"/>
      <c r="B4237" s="157"/>
      <c r="C4237" s="200" t="s">
        <v>2893</v>
      </c>
      <c r="D4237" s="193"/>
      <c r="E4237" s="194">
        <v>25.565999999999999</v>
      </c>
      <c r="F4237" s="160"/>
      <c r="G4237" s="160"/>
      <c r="H4237" s="160"/>
      <c r="I4237" s="160"/>
      <c r="J4237" s="160"/>
      <c r="K4237" s="160"/>
      <c r="L4237" s="160"/>
      <c r="M4237" s="160"/>
      <c r="N4237" s="159"/>
      <c r="O4237" s="159"/>
      <c r="P4237" s="159"/>
      <c r="Q4237" s="159"/>
      <c r="R4237" s="160"/>
      <c r="S4237" s="160"/>
      <c r="T4237" s="160"/>
      <c r="U4237" s="160"/>
      <c r="V4237" s="160"/>
      <c r="W4237" s="160"/>
      <c r="X4237" s="160"/>
      <c r="Y4237" s="160"/>
      <c r="Z4237" s="149"/>
      <c r="AA4237" s="149"/>
      <c r="AB4237" s="149"/>
      <c r="AC4237" s="149"/>
      <c r="AD4237" s="149"/>
      <c r="AE4237" s="149"/>
      <c r="AF4237" s="149"/>
      <c r="AG4237" s="149" t="s">
        <v>409</v>
      </c>
      <c r="AH4237" s="149">
        <v>0</v>
      </c>
      <c r="AI4237" s="149"/>
      <c r="AJ4237" s="149"/>
      <c r="AK4237" s="149"/>
      <c r="AL4237" s="149"/>
      <c r="AM4237" s="149"/>
      <c r="AN4237" s="149"/>
      <c r="AO4237" s="149"/>
      <c r="AP4237" s="149"/>
      <c r="AQ4237" s="149"/>
      <c r="AR4237" s="149"/>
      <c r="AS4237" s="149"/>
      <c r="AT4237" s="149"/>
      <c r="AU4237" s="149"/>
      <c r="AV4237" s="149"/>
      <c r="AW4237" s="149"/>
      <c r="AX4237" s="149"/>
      <c r="AY4237" s="149"/>
      <c r="AZ4237" s="149"/>
      <c r="BA4237" s="149"/>
      <c r="BB4237" s="149"/>
      <c r="BC4237" s="149"/>
      <c r="BD4237" s="149"/>
      <c r="BE4237" s="149"/>
      <c r="BF4237" s="149"/>
      <c r="BG4237" s="149"/>
      <c r="BH4237" s="149"/>
    </row>
    <row r="4238" spans="1:60" outlineLevel="3" x14ac:dyDescent="0.2">
      <c r="A4238" s="156"/>
      <c r="B4238" s="157"/>
      <c r="C4238" s="200" t="s">
        <v>2894</v>
      </c>
      <c r="D4238" s="193"/>
      <c r="E4238" s="194">
        <v>5.0419999999999998</v>
      </c>
      <c r="F4238" s="160"/>
      <c r="G4238" s="160"/>
      <c r="H4238" s="160"/>
      <c r="I4238" s="160"/>
      <c r="J4238" s="160"/>
      <c r="K4238" s="160"/>
      <c r="L4238" s="160"/>
      <c r="M4238" s="160"/>
      <c r="N4238" s="159"/>
      <c r="O4238" s="159"/>
      <c r="P4238" s="159"/>
      <c r="Q4238" s="159"/>
      <c r="R4238" s="160"/>
      <c r="S4238" s="160"/>
      <c r="T4238" s="160"/>
      <c r="U4238" s="160"/>
      <c r="V4238" s="160"/>
      <c r="W4238" s="160"/>
      <c r="X4238" s="160"/>
      <c r="Y4238" s="160"/>
      <c r="Z4238" s="149"/>
      <c r="AA4238" s="149"/>
      <c r="AB4238" s="149"/>
      <c r="AC4238" s="149"/>
      <c r="AD4238" s="149"/>
      <c r="AE4238" s="149"/>
      <c r="AF4238" s="149"/>
      <c r="AG4238" s="149" t="s">
        <v>409</v>
      </c>
      <c r="AH4238" s="149">
        <v>0</v>
      </c>
      <c r="AI4238" s="149"/>
      <c r="AJ4238" s="149"/>
      <c r="AK4238" s="149"/>
      <c r="AL4238" s="149"/>
      <c r="AM4238" s="149"/>
      <c r="AN4238" s="149"/>
      <c r="AO4238" s="149"/>
      <c r="AP4238" s="149"/>
      <c r="AQ4238" s="149"/>
      <c r="AR4238" s="149"/>
      <c r="AS4238" s="149"/>
      <c r="AT4238" s="149"/>
      <c r="AU4238" s="149"/>
      <c r="AV4238" s="149"/>
      <c r="AW4238" s="149"/>
      <c r="AX4238" s="149"/>
      <c r="AY4238" s="149"/>
      <c r="AZ4238" s="149"/>
      <c r="BA4238" s="149"/>
      <c r="BB4238" s="149"/>
      <c r="BC4238" s="149"/>
      <c r="BD4238" s="149"/>
      <c r="BE4238" s="149"/>
      <c r="BF4238" s="149"/>
      <c r="BG4238" s="149"/>
      <c r="BH4238" s="149"/>
    </row>
    <row r="4239" spans="1:60" outlineLevel="3" x14ac:dyDescent="0.2">
      <c r="A4239" s="156"/>
      <c r="B4239" s="157"/>
      <c r="C4239" s="201" t="s">
        <v>417</v>
      </c>
      <c r="D4239" s="195"/>
      <c r="E4239" s="196">
        <v>185.33600000000001</v>
      </c>
      <c r="F4239" s="160"/>
      <c r="G4239" s="160"/>
      <c r="H4239" s="160"/>
      <c r="I4239" s="160"/>
      <c r="J4239" s="160"/>
      <c r="K4239" s="160"/>
      <c r="L4239" s="160"/>
      <c r="M4239" s="160"/>
      <c r="N4239" s="159"/>
      <c r="O4239" s="159"/>
      <c r="P4239" s="159"/>
      <c r="Q4239" s="159"/>
      <c r="R4239" s="160"/>
      <c r="S4239" s="160"/>
      <c r="T4239" s="160"/>
      <c r="U4239" s="160"/>
      <c r="V4239" s="160"/>
      <c r="W4239" s="160"/>
      <c r="X4239" s="160"/>
      <c r="Y4239" s="160"/>
      <c r="Z4239" s="149"/>
      <c r="AA4239" s="149"/>
      <c r="AB4239" s="149"/>
      <c r="AC4239" s="149"/>
      <c r="AD4239" s="149"/>
      <c r="AE4239" s="149"/>
      <c r="AF4239" s="149"/>
      <c r="AG4239" s="149" t="s">
        <v>409</v>
      </c>
      <c r="AH4239" s="149">
        <v>1</v>
      </c>
      <c r="AI4239" s="149"/>
      <c r="AJ4239" s="149"/>
      <c r="AK4239" s="149"/>
      <c r="AL4239" s="149"/>
      <c r="AM4239" s="149"/>
      <c r="AN4239" s="149"/>
      <c r="AO4239" s="149"/>
      <c r="AP4239" s="149"/>
      <c r="AQ4239" s="149"/>
      <c r="AR4239" s="149"/>
      <c r="AS4239" s="149"/>
      <c r="AT4239" s="149"/>
      <c r="AU4239" s="149"/>
      <c r="AV4239" s="149"/>
      <c r="AW4239" s="149"/>
      <c r="AX4239" s="149"/>
      <c r="AY4239" s="149"/>
      <c r="AZ4239" s="149"/>
      <c r="BA4239" s="149"/>
      <c r="BB4239" s="149"/>
      <c r="BC4239" s="149"/>
      <c r="BD4239" s="149"/>
      <c r="BE4239" s="149"/>
      <c r="BF4239" s="149"/>
      <c r="BG4239" s="149"/>
      <c r="BH4239" s="149"/>
    </row>
    <row r="4240" spans="1:60" ht="22.5" outlineLevel="1" x14ac:dyDescent="0.2">
      <c r="A4240" s="173">
        <v>397</v>
      </c>
      <c r="B4240" s="174" t="s">
        <v>2895</v>
      </c>
      <c r="C4240" s="189" t="s">
        <v>2896</v>
      </c>
      <c r="D4240" s="175" t="s">
        <v>493</v>
      </c>
      <c r="E4240" s="176">
        <v>1.9967999999999999</v>
      </c>
      <c r="F4240" s="177"/>
      <c r="G4240" s="178">
        <f>ROUND(E4240*F4240,2)</f>
        <v>0</v>
      </c>
      <c r="H4240" s="177"/>
      <c r="I4240" s="178">
        <f>ROUND(E4240*H4240,2)</f>
        <v>0</v>
      </c>
      <c r="J4240" s="177"/>
      <c r="K4240" s="178">
        <f>ROUND(E4240*J4240,2)</f>
        <v>0</v>
      </c>
      <c r="L4240" s="178">
        <v>12</v>
      </c>
      <c r="M4240" s="178">
        <f>G4240*(1+L4240/100)</f>
        <v>0</v>
      </c>
      <c r="N4240" s="176">
        <v>2.7799999999999999E-3</v>
      </c>
      <c r="O4240" s="176">
        <f>ROUND(E4240*N4240,2)</f>
        <v>0.01</v>
      </c>
      <c r="P4240" s="176">
        <v>0</v>
      </c>
      <c r="Q4240" s="176">
        <f>ROUND(E4240*P4240,2)</f>
        <v>0</v>
      </c>
      <c r="R4240" s="178" t="s">
        <v>866</v>
      </c>
      <c r="S4240" s="178" t="s">
        <v>365</v>
      </c>
      <c r="T4240" s="179" t="s">
        <v>365</v>
      </c>
      <c r="U4240" s="160">
        <v>0</v>
      </c>
      <c r="V4240" s="160">
        <f>ROUND(E4240*U4240,2)</f>
        <v>0</v>
      </c>
      <c r="W4240" s="160"/>
      <c r="X4240" s="160" t="s">
        <v>867</v>
      </c>
      <c r="Y4240" s="160" t="s">
        <v>368</v>
      </c>
      <c r="Z4240" s="149"/>
      <c r="AA4240" s="149"/>
      <c r="AB4240" s="149"/>
      <c r="AC4240" s="149"/>
      <c r="AD4240" s="149"/>
      <c r="AE4240" s="149"/>
      <c r="AF4240" s="149"/>
      <c r="AG4240" s="149" t="s">
        <v>868</v>
      </c>
      <c r="AH4240" s="149"/>
      <c r="AI4240" s="149"/>
      <c r="AJ4240" s="149"/>
      <c r="AK4240" s="149"/>
      <c r="AL4240" s="149"/>
      <c r="AM4240" s="149"/>
      <c r="AN4240" s="149"/>
      <c r="AO4240" s="149"/>
      <c r="AP4240" s="149"/>
      <c r="AQ4240" s="149"/>
      <c r="AR4240" s="149"/>
      <c r="AS4240" s="149"/>
      <c r="AT4240" s="149"/>
      <c r="AU4240" s="149"/>
      <c r="AV4240" s="149"/>
      <c r="AW4240" s="149"/>
      <c r="AX4240" s="149"/>
      <c r="AY4240" s="149"/>
      <c r="AZ4240" s="149"/>
      <c r="BA4240" s="149"/>
      <c r="BB4240" s="149"/>
      <c r="BC4240" s="149"/>
      <c r="BD4240" s="149"/>
      <c r="BE4240" s="149"/>
      <c r="BF4240" s="149"/>
      <c r="BG4240" s="149"/>
      <c r="BH4240" s="149"/>
    </row>
    <row r="4241" spans="1:60" outlineLevel="2" x14ac:dyDescent="0.2">
      <c r="A4241" s="156"/>
      <c r="B4241" s="157"/>
      <c r="C4241" s="200" t="s">
        <v>869</v>
      </c>
      <c r="D4241" s="193"/>
      <c r="E4241" s="194"/>
      <c r="F4241" s="160"/>
      <c r="G4241" s="160"/>
      <c r="H4241" s="160"/>
      <c r="I4241" s="160"/>
      <c r="J4241" s="160"/>
      <c r="K4241" s="160"/>
      <c r="L4241" s="160"/>
      <c r="M4241" s="160"/>
      <c r="N4241" s="159"/>
      <c r="O4241" s="159"/>
      <c r="P4241" s="159"/>
      <c r="Q4241" s="159"/>
      <c r="R4241" s="160"/>
      <c r="S4241" s="160"/>
      <c r="T4241" s="160"/>
      <c r="U4241" s="160"/>
      <c r="V4241" s="160"/>
      <c r="W4241" s="160"/>
      <c r="X4241" s="160"/>
      <c r="Y4241" s="160"/>
      <c r="Z4241" s="149"/>
      <c r="AA4241" s="149"/>
      <c r="AB4241" s="149"/>
      <c r="AC4241" s="149"/>
      <c r="AD4241" s="149"/>
      <c r="AE4241" s="149"/>
      <c r="AF4241" s="149"/>
      <c r="AG4241" s="149" t="s">
        <v>409</v>
      </c>
      <c r="AH4241" s="149">
        <v>0</v>
      </c>
      <c r="AI4241" s="149"/>
      <c r="AJ4241" s="149"/>
      <c r="AK4241" s="149"/>
      <c r="AL4241" s="149"/>
      <c r="AM4241" s="149"/>
      <c r="AN4241" s="149"/>
      <c r="AO4241" s="149"/>
      <c r="AP4241" s="149"/>
      <c r="AQ4241" s="149"/>
      <c r="AR4241" s="149"/>
      <c r="AS4241" s="149"/>
      <c r="AT4241" s="149"/>
      <c r="AU4241" s="149"/>
      <c r="AV4241" s="149"/>
      <c r="AW4241" s="149"/>
      <c r="AX4241" s="149"/>
      <c r="AY4241" s="149"/>
      <c r="AZ4241" s="149"/>
      <c r="BA4241" s="149"/>
      <c r="BB4241" s="149"/>
      <c r="BC4241" s="149"/>
      <c r="BD4241" s="149"/>
      <c r="BE4241" s="149"/>
      <c r="BF4241" s="149"/>
      <c r="BG4241" s="149"/>
      <c r="BH4241" s="149"/>
    </row>
    <row r="4242" spans="1:60" outlineLevel="3" x14ac:dyDescent="0.2">
      <c r="A4242" s="156"/>
      <c r="B4242" s="157"/>
      <c r="C4242" s="200" t="s">
        <v>2897</v>
      </c>
      <c r="D4242" s="193"/>
      <c r="E4242" s="194">
        <v>1.9967999999999999</v>
      </c>
      <c r="F4242" s="160"/>
      <c r="G4242" s="160"/>
      <c r="H4242" s="160"/>
      <c r="I4242" s="160"/>
      <c r="J4242" s="160"/>
      <c r="K4242" s="160"/>
      <c r="L4242" s="160"/>
      <c r="M4242" s="160"/>
      <c r="N4242" s="159"/>
      <c r="O4242" s="159"/>
      <c r="P4242" s="159"/>
      <c r="Q4242" s="159"/>
      <c r="R4242" s="160"/>
      <c r="S4242" s="160"/>
      <c r="T4242" s="160"/>
      <c r="U4242" s="160"/>
      <c r="V4242" s="160"/>
      <c r="W4242" s="160"/>
      <c r="X4242" s="160"/>
      <c r="Y4242" s="160"/>
      <c r="Z4242" s="149"/>
      <c r="AA4242" s="149"/>
      <c r="AB4242" s="149"/>
      <c r="AC4242" s="149"/>
      <c r="AD4242" s="149"/>
      <c r="AE4242" s="149"/>
      <c r="AF4242" s="149"/>
      <c r="AG4242" s="149" t="s">
        <v>409</v>
      </c>
      <c r="AH4242" s="149">
        <v>0</v>
      </c>
      <c r="AI4242" s="149"/>
      <c r="AJ4242" s="149"/>
      <c r="AK4242" s="149"/>
      <c r="AL4242" s="149"/>
      <c r="AM4242" s="149"/>
      <c r="AN4242" s="149"/>
      <c r="AO4242" s="149"/>
      <c r="AP4242" s="149"/>
      <c r="AQ4242" s="149"/>
      <c r="AR4242" s="149"/>
      <c r="AS4242" s="149"/>
      <c r="AT4242" s="149"/>
      <c r="AU4242" s="149"/>
      <c r="AV4242" s="149"/>
      <c r="AW4242" s="149"/>
      <c r="AX4242" s="149"/>
      <c r="AY4242" s="149"/>
      <c r="AZ4242" s="149"/>
      <c r="BA4242" s="149"/>
      <c r="BB4242" s="149"/>
      <c r="BC4242" s="149"/>
      <c r="BD4242" s="149"/>
      <c r="BE4242" s="149"/>
      <c r="BF4242" s="149"/>
      <c r="BG4242" s="149"/>
      <c r="BH4242" s="149"/>
    </row>
    <row r="4243" spans="1:60" outlineLevel="3" x14ac:dyDescent="0.2">
      <c r="A4243" s="156"/>
      <c r="B4243" s="157"/>
      <c r="C4243" s="201" t="s">
        <v>417</v>
      </c>
      <c r="D4243" s="195"/>
      <c r="E4243" s="196">
        <v>1.9967999999999999</v>
      </c>
      <c r="F4243" s="160"/>
      <c r="G4243" s="160"/>
      <c r="H4243" s="160"/>
      <c r="I4243" s="160"/>
      <c r="J4243" s="160"/>
      <c r="K4243" s="160"/>
      <c r="L4243" s="160"/>
      <c r="M4243" s="160"/>
      <c r="N4243" s="159"/>
      <c r="O4243" s="159"/>
      <c r="P4243" s="159"/>
      <c r="Q4243" s="159"/>
      <c r="R4243" s="160"/>
      <c r="S4243" s="160"/>
      <c r="T4243" s="160"/>
      <c r="U4243" s="160"/>
      <c r="V4243" s="160"/>
      <c r="W4243" s="160"/>
      <c r="X4243" s="160"/>
      <c r="Y4243" s="160"/>
      <c r="Z4243" s="149"/>
      <c r="AA4243" s="149"/>
      <c r="AB4243" s="149"/>
      <c r="AC4243" s="149"/>
      <c r="AD4243" s="149"/>
      <c r="AE4243" s="149"/>
      <c r="AF4243" s="149"/>
      <c r="AG4243" s="149" t="s">
        <v>409</v>
      </c>
      <c r="AH4243" s="149">
        <v>1</v>
      </c>
      <c r="AI4243" s="149"/>
      <c r="AJ4243" s="149"/>
      <c r="AK4243" s="149"/>
      <c r="AL4243" s="149"/>
      <c r="AM4243" s="149"/>
      <c r="AN4243" s="149"/>
      <c r="AO4243" s="149"/>
      <c r="AP4243" s="149"/>
      <c r="AQ4243" s="149"/>
      <c r="AR4243" s="149"/>
      <c r="AS4243" s="149"/>
      <c r="AT4243" s="149"/>
      <c r="AU4243" s="149"/>
      <c r="AV4243" s="149"/>
      <c r="AW4243" s="149"/>
      <c r="AX4243" s="149"/>
      <c r="AY4243" s="149"/>
      <c r="AZ4243" s="149"/>
      <c r="BA4243" s="149"/>
      <c r="BB4243" s="149"/>
      <c r="BC4243" s="149"/>
      <c r="BD4243" s="149"/>
      <c r="BE4243" s="149"/>
      <c r="BF4243" s="149"/>
      <c r="BG4243" s="149"/>
      <c r="BH4243" s="149"/>
    </row>
    <row r="4244" spans="1:60" ht="22.5" outlineLevel="1" x14ac:dyDescent="0.2">
      <c r="A4244" s="173">
        <v>398</v>
      </c>
      <c r="B4244" s="174" t="s">
        <v>2898</v>
      </c>
      <c r="C4244" s="189" t="s">
        <v>2899</v>
      </c>
      <c r="D4244" s="175" t="s">
        <v>493</v>
      </c>
      <c r="E4244" s="176">
        <v>952.50279999999998</v>
      </c>
      <c r="F4244" s="177"/>
      <c r="G4244" s="178">
        <f>ROUND(E4244*F4244,2)</f>
        <v>0</v>
      </c>
      <c r="H4244" s="177"/>
      <c r="I4244" s="178">
        <f>ROUND(E4244*H4244,2)</f>
        <v>0</v>
      </c>
      <c r="J4244" s="177"/>
      <c r="K4244" s="178">
        <f>ROUND(E4244*J4244,2)</f>
        <v>0</v>
      </c>
      <c r="L4244" s="178">
        <v>12</v>
      </c>
      <c r="M4244" s="178">
        <f>G4244*(1+L4244/100)</f>
        <v>0</v>
      </c>
      <c r="N4244" s="176">
        <v>2.8999999999999998E-3</v>
      </c>
      <c r="O4244" s="176">
        <f>ROUND(E4244*N4244,2)</f>
        <v>2.76</v>
      </c>
      <c r="P4244" s="176">
        <v>0</v>
      </c>
      <c r="Q4244" s="176">
        <f>ROUND(E4244*P4244,2)</f>
        <v>0</v>
      </c>
      <c r="R4244" s="178" t="s">
        <v>866</v>
      </c>
      <c r="S4244" s="178" t="s">
        <v>365</v>
      </c>
      <c r="T4244" s="179" t="s">
        <v>365</v>
      </c>
      <c r="U4244" s="160">
        <v>0</v>
      </c>
      <c r="V4244" s="160">
        <f>ROUND(E4244*U4244,2)</f>
        <v>0</v>
      </c>
      <c r="W4244" s="160"/>
      <c r="X4244" s="160" t="s">
        <v>867</v>
      </c>
      <c r="Y4244" s="160" t="s">
        <v>368</v>
      </c>
      <c r="Z4244" s="149"/>
      <c r="AA4244" s="149"/>
      <c r="AB4244" s="149"/>
      <c r="AC4244" s="149"/>
      <c r="AD4244" s="149"/>
      <c r="AE4244" s="149"/>
      <c r="AF4244" s="149"/>
      <c r="AG4244" s="149" t="s">
        <v>868</v>
      </c>
      <c r="AH4244" s="149"/>
      <c r="AI4244" s="149"/>
      <c r="AJ4244" s="149"/>
      <c r="AK4244" s="149"/>
      <c r="AL4244" s="149"/>
      <c r="AM4244" s="149"/>
      <c r="AN4244" s="149"/>
      <c r="AO4244" s="149"/>
      <c r="AP4244" s="149"/>
      <c r="AQ4244" s="149"/>
      <c r="AR4244" s="149"/>
      <c r="AS4244" s="149"/>
      <c r="AT4244" s="149"/>
      <c r="AU4244" s="149"/>
      <c r="AV4244" s="149"/>
      <c r="AW4244" s="149"/>
      <c r="AX4244" s="149"/>
      <c r="AY4244" s="149"/>
      <c r="AZ4244" s="149"/>
      <c r="BA4244" s="149"/>
      <c r="BB4244" s="149"/>
      <c r="BC4244" s="149"/>
      <c r="BD4244" s="149"/>
      <c r="BE4244" s="149"/>
      <c r="BF4244" s="149"/>
      <c r="BG4244" s="149"/>
      <c r="BH4244" s="149"/>
    </row>
    <row r="4245" spans="1:60" outlineLevel="2" x14ac:dyDescent="0.2">
      <c r="A4245" s="156"/>
      <c r="B4245" s="157"/>
      <c r="C4245" s="200" t="s">
        <v>869</v>
      </c>
      <c r="D4245" s="193"/>
      <c r="E4245" s="194"/>
      <c r="F4245" s="160"/>
      <c r="G4245" s="160"/>
      <c r="H4245" s="160"/>
      <c r="I4245" s="160"/>
      <c r="J4245" s="160"/>
      <c r="K4245" s="160"/>
      <c r="L4245" s="160"/>
      <c r="M4245" s="160"/>
      <c r="N4245" s="159"/>
      <c r="O4245" s="159"/>
      <c r="P4245" s="159"/>
      <c r="Q4245" s="159"/>
      <c r="R4245" s="160"/>
      <c r="S4245" s="160"/>
      <c r="T4245" s="160"/>
      <c r="U4245" s="160"/>
      <c r="V4245" s="160"/>
      <c r="W4245" s="160"/>
      <c r="X4245" s="160"/>
      <c r="Y4245" s="160"/>
      <c r="Z4245" s="149"/>
      <c r="AA4245" s="149"/>
      <c r="AB4245" s="149"/>
      <c r="AC4245" s="149"/>
      <c r="AD4245" s="149"/>
      <c r="AE4245" s="149"/>
      <c r="AF4245" s="149"/>
      <c r="AG4245" s="149" t="s">
        <v>409</v>
      </c>
      <c r="AH4245" s="149">
        <v>0</v>
      </c>
      <c r="AI4245" s="149"/>
      <c r="AJ4245" s="149"/>
      <c r="AK4245" s="149"/>
      <c r="AL4245" s="149"/>
      <c r="AM4245" s="149"/>
      <c r="AN4245" s="149"/>
      <c r="AO4245" s="149"/>
      <c r="AP4245" s="149"/>
      <c r="AQ4245" s="149"/>
      <c r="AR4245" s="149"/>
      <c r="AS4245" s="149"/>
      <c r="AT4245" s="149"/>
      <c r="AU4245" s="149"/>
      <c r="AV4245" s="149"/>
      <c r="AW4245" s="149"/>
      <c r="AX4245" s="149"/>
      <c r="AY4245" s="149"/>
      <c r="AZ4245" s="149"/>
      <c r="BA4245" s="149"/>
      <c r="BB4245" s="149"/>
      <c r="BC4245" s="149"/>
      <c r="BD4245" s="149"/>
      <c r="BE4245" s="149"/>
      <c r="BF4245" s="149"/>
      <c r="BG4245" s="149"/>
      <c r="BH4245" s="149"/>
    </row>
    <row r="4246" spans="1:60" outlineLevel="3" x14ac:dyDescent="0.2">
      <c r="A4246" s="156"/>
      <c r="B4246" s="157"/>
      <c r="C4246" s="200" t="s">
        <v>2900</v>
      </c>
      <c r="D4246" s="193"/>
      <c r="E4246" s="194">
        <v>314.1191</v>
      </c>
      <c r="F4246" s="160"/>
      <c r="G4246" s="160"/>
      <c r="H4246" s="160"/>
      <c r="I4246" s="160"/>
      <c r="J4246" s="160"/>
      <c r="K4246" s="160"/>
      <c r="L4246" s="160"/>
      <c r="M4246" s="160"/>
      <c r="N4246" s="159"/>
      <c r="O4246" s="159"/>
      <c r="P4246" s="159"/>
      <c r="Q4246" s="159"/>
      <c r="R4246" s="160"/>
      <c r="S4246" s="160"/>
      <c r="T4246" s="160"/>
      <c r="U4246" s="160"/>
      <c r="V4246" s="160"/>
      <c r="W4246" s="160"/>
      <c r="X4246" s="160"/>
      <c r="Y4246" s="160"/>
      <c r="Z4246" s="149"/>
      <c r="AA4246" s="149"/>
      <c r="AB4246" s="149"/>
      <c r="AC4246" s="149"/>
      <c r="AD4246" s="149"/>
      <c r="AE4246" s="149"/>
      <c r="AF4246" s="149"/>
      <c r="AG4246" s="149" t="s">
        <v>409</v>
      </c>
      <c r="AH4246" s="149">
        <v>0</v>
      </c>
      <c r="AI4246" s="149"/>
      <c r="AJ4246" s="149"/>
      <c r="AK4246" s="149"/>
      <c r="AL4246" s="149"/>
      <c r="AM4246" s="149"/>
      <c r="AN4246" s="149"/>
      <c r="AO4246" s="149"/>
      <c r="AP4246" s="149"/>
      <c r="AQ4246" s="149"/>
      <c r="AR4246" s="149"/>
      <c r="AS4246" s="149"/>
      <c r="AT4246" s="149"/>
      <c r="AU4246" s="149"/>
      <c r="AV4246" s="149"/>
      <c r="AW4246" s="149"/>
      <c r="AX4246" s="149"/>
      <c r="AY4246" s="149"/>
      <c r="AZ4246" s="149"/>
      <c r="BA4246" s="149"/>
      <c r="BB4246" s="149"/>
      <c r="BC4246" s="149"/>
      <c r="BD4246" s="149"/>
      <c r="BE4246" s="149"/>
      <c r="BF4246" s="149"/>
      <c r="BG4246" s="149"/>
      <c r="BH4246" s="149"/>
    </row>
    <row r="4247" spans="1:60" outlineLevel="3" x14ac:dyDescent="0.2">
      <c r="A4247" s="156"/>
      <c r="B4247" s="157"/>
      <c r="C4247" s="200" t="s">
        <v>2901</v>
      </c>
      <c r="D4247" s="193"/>
      <c r="E4247" s="194">
        <v>480.7525</v>
      </c>
      <c r="F4247" s="160"/>
      <c r="G4247" s="160"/>
      <c r="H4247" s="160"/>
      <c r="I4247" s="160"/>
      <c r="J4247" s="160"/>
      <c r="K4247" s="160"/>
      <c r="L4247" s="160"/>
      <c r="M4247" s="160"/>
      <c r="N4247" s="159"/>
      <c r="O4247" s="159"/>
      <c r="P4247" s="159"/>
      <c r="Q4247" s="159"/>
      <c r="R4247" s="160"/>
      <c r="S4247" s="160"/>
      <c r="T4247" s="160"/>
      <c r="U4247" s="160"/>
      <c r="V4247" s="160"/>
      <c r="W4247" s="160"/>
      <c r="X4247" s="160"/>
      <c r="Y4247" s="160"/>
      <c r="Z4247" s="149"/>
      <c r="AA4247" s="149"/>
      <c r="AB4247" s="149"/>
      <c r="AC4247" s="149"/>
      <c r="AD4247" s="149"/>
      <c r="AE4247" s="149"/>
      <c r="AF4247" s="149"/>
      <c r="AG4247" s="149" t="s">
        <v>409</v>
      </c>
      <c r="AH4247" s="149">
        <v>0</v>
      </c>
      <c r="AI4247" s="149"/>
      <c r="AJ4247" s="149"/>
      <c r="AK4247" s="149"/>
      <c r="AL4247" s="149"/>
      <c r="AM4247" s="149"/>
      <c r="AN4247" s="149"/>
      <c r="AO4247" s="149"/>
      <c r="AP4247" s="149"/>
      <c r="AQ4247" s="149"/>
      <c r="AR4247" s="149"/>
      <c r="AS4247" s="149"/>
      <c r="AT4247" s="149"/>
      <c r="AU4247" s="149"/>
      <c r="AV4247" s="149"/>
      <c r="AW4247" s="149"/>
      <c r="AX4247" s="149"/>
      <c r="AY4247" s="149"/>
      <c r="AZ4247" s="149"/>
      <c r="BA4247" s="149"/>
      <c r="BB4247" s="149"/>
      <c r="BC4247" s="149"/>
      <c r="BD4247" s="149"/>
      <c r="BE4247" s="149"/>
      <c r="BF4247" s="149"/>
      <c r="BG4247" s="149"/>
      <c r="BH4247" s="149"/>
    </row>
    <row r="4248" spans="1:60" outlineLevel="3" x14ac:dyDescent="0.2">
      <c r="A4248" s="156"/>
      <c r="B4248" s="157"/>
      <c r="C4248" s="200" t="s">
        <v>2902</v>
      </c>
      <c r="D4248" s="193"/>
      <c r="E4248" s="194">
        <v>131.66489999999999</v>
      </c>
      <c r="F4248" s="160"/>
      <c r="G4248" s="160"/>
      <c r="H4248" s="160"/>
      <c r="I4248" s="160"/>
      <c r="J4248" s="160"/>
      <c r="K4248" s="160"/>
      <c r="L4248" s="160"/>
      <c r="M4248" s="160"/>
      <c r="N4248" s="159"/>
      <c r="O4248" s="159"/>
      <c r="P4248" s="159"/>
      <c r="Q4248" s="159"/>
      <c r="R4248" s="160"/>
      <c r="S4248" s="160"/>
      <c r="T4248" s="160"/>
      <c r="U4248" s="160"/>
      <c r="V4248" s="160"/>
      <c r="W4248" s="160"/>
      <c r="X4248" s="160"/>
      <c r="Y4248" s="160"/>
      <c r="Z4248" s="149"/>
      <c r="AA4248" s="149"/>
      <c r="AB4248" s="149"/>
      <c r="AC4248" s="149"/>
      <c r="AD4248" s="149"/>
      <c r="AE4248" s="149"/>
      <c r="AF4248" s="149"/>
      <c r="AG4248" s="149" t="s">
        <v>409</v>
      </c>
      <c r="AH4248" s="149">
        <v>0</v>
      </c>
      <c r="AI4248" s="149"/>
      <c r="AJ4248" s="149"/>
      <c r="AK4248" s="149"/>
      <c r="AL4248" s="149"/>
      <c r="AM4248" s="149"/>
      <c r="AN4248" s="149"/>
      <c r="AO4248" s="149"/>
      <c r="AP4248" s="149"/>
      <c r="AQ4248" s="149"/>
      <c r="AR4248" s="149"/>
      <c r="AS4248" s="149"/>
      <c r="AT4248" s="149"/>
      <c r="AU4248" s="149"/>
      <c r="AV4248" s="149"/>
      <c r="AW4248" s="149"/>
      <c r="AX4248" s="149"/>
      <c r="AY4248" s="149"/>
      <c r="AZ4248" s="149"/>
      <c r="BA4248" s="149"/>
      <c r="BB4248" s="149"/>
      <c r="BC4248" s="149"/>
      <c r="BD4248" s="149"/>
      <c r="BE4248" s="149"/>
      <c r="BF4248" s="149"/>
      <c r="BG4248" s="149"/>
      <c r="BH4248" s="149"/>
    </row>
    <row r="4249" spans="1:60" outlineLevel="3" x14ac:dyDescent="0.2">
      <c r="A4249" s="156"/>
      <c r="B4249" s="157"/>
      <c r="C4249" s="200" t="s">
        <v>2903</v>
      </c>
      <c r="D4249" s="193"/>
      <c r="E4249" s="194">
        <v>25.9663</v>
      </c>
      <c r="F4249" s="160"/>
      <c r="G4249" s="160"/>
      <c r="H4249" s="160"/>
      <c r="I4249" s="160"/>
      <c r="J4249" s="160"/>
      <c r="K4249" s="160"/>
      <c r="L4249" s="160"/>
      <c r="M4249" s="160"/>
      <c r="N4249" s="159"/>
      <c r="O4249" s="159"/>
      <c r="P4249" s="159"/>
      <c r="Q4249" s="159"/>
      <c r="R4249" s="160"/>
      <c r="S4249" s="160"/>
      <c r="T4249" s="160"/>
      <c r="U4249" s="160"/>
      <c r="V4249" s="160"/>
      <c r="W4249" s="160"/>
      <c r="X4249" s="160"/>
      <c r="Y4249" s="160"/>
      <c r="Z4249" s="149"/>
      <c r="AA4249" s="149"/>
      <c r="AB4249" s="149"/>
      <c r="AC4249" s="149"/>
      <c r="AD4249" s="149"/>
      <c r="AE4249" s="149"/>
      <c r="AF4249" s="149"/>
      <c r="AG4249" s="149" t="s">
        <v>409</v>
      </c>
      <c r="AH4249" s="149">
        <v>0</v>
      </c>
      <c r="AI4249" s="149"/>
      <c r="AJ4249" s="149"/>
      <c r="AK4249" s="149"/>
      <c r="AL4249" s="149"/>
      <c r="AM4249" s="149"/>
      <c r="AN4249" s="149"/>
      <c r="AO4249" s="149"/>
      <c r="AP4249" s="149"/>
      <c r="AQ4249" s="149"/>
      <c r="AR4249" s="149"/>
      <c r="AS4249" s="149"/>
      <c r="AT4249" s="149"/>
      <c r="AU4249" s="149"/>
      <c r="AV4249" s="149"/>
      <c r="AW4249" s="149"/>
      <c r="AX4249" s="149"/>
      <c r="AY4249" s="149"/>
      <c r="AZ4249" s="149"/>
      <c r="BA4249" s="149"/>
      <c r="BB4249" s="149"/>
      <c r="BC4249" s="149"/>
      <c r="BD4249" s="149"/>
      <c r="BE4249" s="149"/>
      <c r="BF4249" s="149"/>
      <c r="BG4249" s="149"/>
      <c r="BH4249" s="149"/>
    </row>
    <row r="4250" spans="1:60" outlineLevel="3" x14ac:dyDescent="0.2">
      <c r="A4250" s="156"/>
      <c r="B4250" s="157"/>
      <c r="C4250" s="201" t="s">
        <v>417</v>
      </c>
      <c r="D4250" s="195"/>
      <c r="E4250" s="196">
        <v>952.50279999999998</v>
      </c>
      <c r="F4250" s="160"/>
      <c r="G4250" s="160"/>
      <c r="H4250" s="160"/>
      <c r="I4250" s="160"/>
      <c r="J4250" s="160"/>
      <c r="K4250" s="160"/>
      <c r="L4250" s="160"/>
      <c r="M4250" s="160"/>
      <c r="N4250" s="159"/>
      <c r="O4250" s="159"/>
      <c r="P4250" s="159"/>
      <c r="Q4250" s="159"/>
      <c r="R4250" s="160"/>
      <c r="S4250" s="160"/>
      <c r="T4250" s="160"/>
      <c r="U4250" s="160"/>
      <c r="V4250" s="160"/>
      <c r="W4250" s="160"/>
      <c r="X4250" s="160"/>
      <c r="Y4250" s="160"/>
      <c r="Z4250" s="149"/>
      <c r="AA4250" s="149"/>
      <c r="AB4250" s="149"/>
      <c r="AC4250" s="149"/>
      <c r="AD4250" s="149"/>
      <c r="AE4250" s="149"/>
      <c r="AF4250" s="149"/>
      <c r="AG4250" s="149" t="s">
        <v>409</v>
      </c>
      <c r="AH4250" s="149">
        <v>1</v>
      </c>
      <c r="AI4250" s="149"/>
      <c r="AJ4250" s="149"/>
      <c r="AK4250" s="149"/>
      <c r="AL4250" s="149"/>
      <c r="AM4250" s="149"/>
      <c r="AN4250" s="149"/>
      <c r="AO4250" s="149"/>
      <c r="AP4250" s="149"/>
      <c r="AQ4250" s="149"/>
      <c r="AR4250" s="149"/>
      <c r="AS4250" s="149"/>
      <c r="AT4250" s="149"/>
      <c r="AU4250" s="149"/>
      <c r="AV4250" s="149"/>
      <c r="AW4250" s="149"/>
      <c r="AX4250" s="149"/>
      <c r="AY4250" s="149"/>
      <c r="AZ4250" s="149"/>
      <c r="BA4250" s="149"/>
      <c r="BB4250" s="149"/>
      <c r="BC4250" s="149"/>
      <c r="BD4250" s="149"/>
      <c r="BE4250" s="149"/>
      <c r="BF4250" s="149"/>
      <c r="BG4250" s="149"/>
      <c r="BH4250" s="149"/>
    </row>
    <row r="4251" spans="1:60" ht="22.5" outlineLevel="1" x14ac:dyDescent="0.2">
      <c r="A4251" s="173">
        <v>399</v>
      </c>
      <c r="B4251" s="174" t="s">
        <v>2904</v>
      </c>
      <c r="C4251" s="189" t="s">
        <v>2905</v>
      </c>
      <c r="D4251" s="175" t="s">
        <v>2118</v>
      </c>
      <c r="E4251" s="176">
        <v>6950.1</v>
      </c>
      <c r="F4251" s="177"/>
      <c r="G4251" s="178">
        <f>ROUND(E4251*F4251,2)</f>
        <v>0</v>
      </c>
      <c r="H4251" s="177"/>
      <c r="I4251" s="178">
        <f>ROUND(E4251*H4251,2)</f>
        <v>0</v>
      </c>
      <c r="J4251" s="177"/>
      <c r="K4251" s="178">
        <f>ROUND(E4251*J4251,2)</f>
        <v>0</v>
      </c>
      <c r="L4251" s="178">
        <v>12</v>
      </c>
      <c r="M4251" s="178">
        <f>G4251*(1+L4251/100)</f>
        <v>0</v>
      </c>
      <c r="N4251" s="176">
        <v>1E-3</v>
      </c>
      <c r="O4251" s="176">
        <f>ROUND(E4251*N4251,2)</f>
        <v>6.95</v>
      </c>
      <c r="P4251" s="176">
        <v>0</v>
      </c>
      <c r="Q4251" s="176">
        <f>ROUND(E4251*P4251,2)</f>
        <v>0</v>
      </c>
      <c r="R4251" s="178" t="s">
        <v>866</v>
      </c>
      <c r="S4251" s="178" t="s">
        <v>365</v>
      </c>
      <c r="T4251" s="179" t="s">
        <v>365</v>
      </c>
      <c r="U4251" s="160">
        <v>0</v>
      </c>
      <c r="V4251" s="160">
        <f>ROUND(E4251*U4251,2)</f>
        <v>0</v>
      </c>
      <c r="W4251" s="160"/>
      <c r="X4251" s="160" t="s">
        <v>867</v>
      </c>
      <c r="Y4251" s="160" t="s">
        <v>368</v>
      </c>
      <c r="Z4251" s="149"/>
      <c r="AA4251" s="149"/>
      <c r="AB4251" s="149"/>
      <c r="AC4251" s="149"/>
      <c r="AD4251" s="149"/>
      <c r="AE4251" s="149"/>
      <c r="AF4251" s="149"/>
      <c r="AG4251" s="149" t="s">
        <v>868</v>
      </c>
      <c r="AH4251" s="149"/>
      <c r="AI4251" s="149"/>
      <c r="AJ4251" s="149"/>
      <c r="AK4251" s="149"/>
      <c r="AL4251" s="149"/>
      <c r="AM4251" s="149"/>
      <c r="AN4251" s="149"/>
      <c r="AO4251" s="149"/>
      <c r="AP4251" s="149"/>
      <c r="AQ4251" s="149"/>
      <c r="AR4251" s="149"/>
      <c r="AS4251" s="149"/>
      <c r="AT4251" s="149"/>
      <c r="AU4251" s="149"/>
      <c r="AV4251" s="149"/>
      <c r="AW4251" s="149"/>
      <c r="AX4251" s="149"/>
      <c r="AY4251" s="149"/>
      <c r="AZ4251" s="149"/>
      <c r="BA4251" s="149"/>
      <c r="BB4251" s="149"/>
      <c r="BC4251" s="149"/>
      <c r="BD4251" s="149"/>
      <c r="BE4251" s="149"/>
      <c r="BF4251" s="149"/>
      <c r="BG4251" s="149"/>
      <c r="BH4251" s="149"/>
    </row>
    <row r="4252" spans="1:60" outlineLevel="2" x14ac:dyDescent="0.2">
      <c r="A4252" s="156"/>
      <c r="B4252" s="157"/>
      <c r="C4252" s="200" t="s">
        <v>2906</v>
      </c>
      <c r="D4252" s="193"/>
      <c r="E4252" s="194"/>
      <c r="F4252" s="160"/>
      <c r="G4252" s="160"/>
      <c r="H4252" s="160"/>
      <c r="I4252" s="160"/>
      <c r="J4252" s="160"/>
      <c r="K4252" s="160"/>
      <c r="L4252" s="160"/>
      <c r="M4252" s="160"/>
      <c r="N4252" s="159"/>
      <c r="O4252" s="159"/>
      <c r="P4252" s="159"/>
      <c r="Q4252" s="159"/>
      <c r="R4252" s="160"/>
      <c r="S4252" s="160"/>
      <c r="T4252" s="160"/>
      <c r="U4252" s="160"/>
      <c r="V4252" s="160"/>
      <c r="W4252" s="160"/>
      <c r="X4252" s="160"/>
      <c r="Y4252" s="160"/>
      <c r="Z4252" s="149"/>
      <c r="AA4252" s="149"/>
      <c r="AB4252" s="149"/>
      <c r="AC4252" s="149"/>
      <c r="AD4252" s="149"/>
      <c r="AE4252" s="149"/>
      <c r="AF4252" s="149"/>
      <c r="AG4252" s="149" t="s">
        <v>409</v>
      </c>
      <c r="AH4252" s="149">
        <v>0</v>
      </c>
      <c r="AI4252" s="149"/>
      <c r="AJ4252" s="149"/>
      <c r="AK4252" s="149"/>
      <c r="AL4252" s="149"/>
      <c r="AM4252" s="149"/>
      <c r="AN4252" s="149"/>
      <c r="AO4252" s="149"/>
      <c r="AP4252" s="149"/>
      <c r="AQ4252" s="149"/>
      <c r="AR4252" s="149"/>
      <c r="AS4252" s="149"/>
      <c r="AT4252" s="149"/>
      <c r="AU4252" s="149"/>
      <c r="AV4252" s="149"/>
      <c r="AW4252" s="149"/>
      <c r="AX4252" s="149"/>
      <c r="AY4252" s="149"/>
      <c r="AZ4252" s="149"/>
      <c r="BA4252" s="149"/>
      <c r="BB4252" s="149"/>
      <c r="BC4252" s="149"/>
      <c r="BD4252" s="149"/>
      <c r="BE4252" s="149"/>
      <c r="BF4252" s="149"/>
      <c r="BG4252" s="149"/>
      <c r="BH4252" s="149"/>
    </row>
    <row r="4253" spans="1:60" outlineLevel="3" x14ac:dyDescent="0.2">
      <c r="A4253" s="156"/>
      <c r="B4253" s="157"/>
      <c r="C4253" s="200" t="s">
        <v>2907</v>
      </c>
      <c r="D4253" s="193"/>
      <c r="E4253" s="194">
        <v>2287.2750000000001</v>
      </c>
      <c r="F4253" s="160"/>
      <c r="G4253" s="160"/>
      <c r="H4253" s="160"/>
      <c r="I4253" s="160"/>
      <c r="J4253" s="160"/>
      <c r="K4253" s="160"/>
      <c r="L4253" s="160"/>
      <c r="M4253" s="160"/>
      <c r="N4253" s="159"/>
      <c r="O4253" s="159"/>
      <c r="P4253" s="159"/>
      <c r="Q4253" s="159"/>
      <c r="R4253" s="160"/>
      <c r="S4253" s="160"/>
      <c r="T4253" s="160"/>
      <c r="U4253" s="160"/>
      <c r="V4253" s="160"/>
      <c r="W4253" s="160"/>
      <c r="X4253" s="160"/>
      <c r="Y4253" s="160"/>
      <c r="Z4253" s="149"/>
      <c r="AA4253" s="149"/>
      <c r="AB4253" s="149"/>
      <c r="AC4253" s="149"/>
      <c r="AD4253" s="149"/>
      <c r="AE4253" s="149"/>
      <c r="AF4253" s="149"/>
      <c r="AG4253" s="149" t="s">
        <v>409</v>
      </c>
      <c r="AH4253" s="149">
        <v>0</v>
      </c>
      <c r="AI4253" s="149"/>
      <c r="AJ4253" s="149"/>
      <c r="AK4253" s="149"/>
      <c r="AL4253" s="149"/>
      <c r="AM4253" s="149"/>
      <c r="AN4253" s="149"/>
      <c r="AO4253" s="149"/>
      <c r="AP4253" s="149"/>
      <c r="AQ4253" s="149"/>
      <c r="AR4253" s="149"/>
      <c r="AS4253" s="149"/>
      <c r="AT4253" s="149"/>
      <c r="AU4253" s="149"/>
      <c r="AV4253" s="149"/>
      <c r="AW4253" s="149"/>
      <c r="AX4253" s="149"/>
      <c r="AY4253" s="149"/>
      <c r="AZ4253" s="149"/>
      <c r="BA4253" s="149"/>
      <c r="BB4253" s="149"/>
      <c r="BC4253" s="149"/>
      <c r="BD4253" s="149"/>
      <c r="BE4253" s="149"/>
      <c r="BF4253" s="149"/>
      <c r="BG4253" s="149"/>
      <c r="BH4253" s="149"/>
    </row>
    <row r="4254" spans="1:60" outlineLevel="3" x14ac:dyDescent="0.2">
      <c r="A4254" s="156"/>
      <c r="B4254" s="157"/>
      <c r="C4254" s="200" t="s">
        <v>2908</v>
      </c>
      <c r="D4254" s="193"/>
      <c r="E4254" s="194">
        <v>3500.625</v>
      </c>
      <c r="F4254" s="160"/>
      <c r="G4254" s="160"/>
      <c r="H4254" s="160"/>
      <c r="I4254" s="160"/>
      <c r="J4254" s="160"/>
      <c r="K4254" s="160"/>
      <c r="L4254" s="160"/>
      <c r="M4254" s="160"/>
      <c r="N4254" s="159"/>
      <c r="O4254" s="159"/>
      <c r="P4254" s="159"/>
      <c r="Q4254" s="159"/>
      <c r="R4254" s="160"/>
      <c r="S4254" s="160"/>
      <c r="T4254" s="160"/>
      <c r="U4254" s="160"/>
      <c r="V4254" s="160"/>
      <c r="W4254" s="160"/>
      <c r="X4254" s="160"/>
      <c r="Y4254" s="160"/>
      <c r="Z4254" s="149"/>
      <c r="AA4254" s="149"/>
      <c r="AB4254" s="149"/>
      <c r="AC4254" s="149"/>
      <c r="AD4254" s="149"/>
      <c r="AE4254" s="149"/>
      <c r="AF4254" s="149"/>
      <c r="AG4254" s="149" t="s">
        <v>409</v>
      </c>
      <c r="AH4254" s="149">
        <v>0</v>
      </c>
      <c r="AI4254" s="149"/>
      <c r="AJ4254" s="149"/>
      <c r="AK4254" s="149"/>
      <c r="AL4254" s="149"/>
      <c r="AM4254" s="149"/>
      <c r="AN4254" s="149"/>
      <c r="AO4254" s="149"/>
      <c r="AP4254" s="149"/>
      <c r="AQ4254" s="149"/>
      <c r="AR4254" s="149"/>
      <c r="AS4254" s="149"/>
      <c r="AT4254" s="149"/>
      <c r="AU4254" s="149"/>
      <c r="AV4254" s="149"/>
      <c r="AW4254" s="149"/>
      <c r="AX4254" s="149"/>
      <c r="AY4254" s="149"/>
      <c r="AZ4254" s="149"/>
      <c r="BA4254" s="149"/>
      <c r="BB4254" s="149"/>
      <c r="BC4254" s="149"/>
      <c r="BD4254" s="149"/>
      <c r="BE4254" s="149"/>
      <c r="BF4254" s="149"/>
      <c r="BG4254" s="149"/>
      <c r="BH4254" s="149"/>
    </row>
    <row r="4255" spans="1:60" outlineLevel="3" x14ac:dyDescent="0.2">
      <c r="A4255" s="156"/>
      <c r="B4255" s="157"/>
      <c r="C4255" s="200" t="s">
        <v>2909</v>
      </c>
      <c r="D4255" s="193"/>
      <c r="E4255" s="194">
        <v>14.4</v>
      </c>
      <c r="F4255" s="160"/>
      <c r="G4255" s="160"/>
      <c r="H4255" s="160"/>
      <c r="I4255" s="160"/>
      <c r="J4255" s="160"/>
      <c r="K4255" s="160"/>
      <c r="L4255" s="160"/>
      <c r="M4255" s="160"/>
      <c r="N4255" s="159"/>
      <c r="O4255" s="159"/>
      <c r="P4255" s="159"/>
      <c r="Q4255" s="159"/>
      <c r="R4255" s="160"/>
      <c r="S4255" s="160"/>
      <c r="T4255" s="160"/>
      <c r="U4255" s="160"/>
      <c r="V4255" s="160"/>
      <c r="W4255" s="160"/>
      <c r="X4255" s="160"/>
      <c r="Y4255" s="160"/>
      <c r="Z4255" s="149"/>
      <c r="AA4255" s="149"/>
      <c r="AB4255" s="149"/>
      <c r="AC4255" s="149"/>
      <c r="AD4255" s="149"/>
      <c r="AE4255" s="149"/>
      <c r="AF4255" s="149"/>
      <c r="AG4255" s="149" t="s">
        <v>409</v>
      </c>
      <c r="AH4255" s="149">
        <v>0</v>
      </c>
      <c r="AI4255" s="149"/>
      <c r="AJ4255" s="149"/>
      <c r="AK4255" s="149"/>
      <c r="AL4255" s="149"/>
      <c r="AM4255" s="149"/>
      <c r="AN4255" s="149"/>
      <c r="AO4255" s="149"/>
      <c r="AP4255" s="149"/>
      <c r="AQ4255" s="149"/>
      <c r="AR4255" s="149"/>
      <c r="AS4255" s="149"/>
      <c r="AT4255" s="149"/>
      <c r="AU4255" s="149"/>
      <c r="AV4255" s="149"/>
      <c r="AW4255" s="149"/>
      <c r="AX4255" s="149"/>
      <c r="AY4255" s="149"/>
      <c r="AZ4255" s="149"/>
      <c r="BA4255" s="149"/>
      <c r="BB4255" s="149"/>
      <c r="BC4255" s="149"/>
      <c r="BD4255" s="149"/>
      <c r="BE4255" s="149"/>
      <c r="BF4255" s="149"/>
      <c r="BG4255" s="149"/>
      <c r="BH4255" s="149"/>
    </row>
    <row r="4256" spans="1:60" outlineLevel="3" x14ac:dyDescent="0.2">
      <c r="A4256" s="156"/>
      <c r="B4256" s="157"/>
      <c r="C4256" s="200" t="s">
        <v>2910</v>
      </c>
      <c r="D4256" s="193"/>
      <c r="E4256" s="194">
        <v>958.72500000000002</v>
      </c>
      <c r="F4256" s="160"/>
      <c r="G4256" s="160"/>
      <c r="H4256" s="160"/>
      <c r="I4256" s="160"/>
      <c r="J4256" s="160"/>
      <c r="K4256" s="160"/>
      <c r="L4256" s="160"/>
      <c r="M4256" s="160"/>
      <c r="N4256" s="159"/>
      <c r="O4256" s="159"/>
      <c r="P4256" s="159"/>
      <c r="Q4256" s="159"/>
      <c r="R4256" s="160"/>
      <c r="S4256" s="160"/>
      <c r="T4256" s="160"/>
      <c r="U4256" s="160"/>
      <c r="V4256" s="160"/>
      <c r="W4256" s="160"/>
      <c r="X4256" s="160"/>
      <c r="Y4256" s="160"/>
      <c r="Z4256" s="149"/>
      <c r="AA4256" s="149"/>
      <c r="AB4256" s="149"/>
      <c r="AC4256" s="149"/>
      <c r="AD4256" s="149"/>
      <c r="AE4256" s="149"/>
      <c r="AF4256" s="149"/>
      <c r="AG4256" s="149" t="s">
        <v>409</v>
      </c>
      <c r="AH4256" s="149">
        <v>0</v>
      </c>
      <c r="AI4256" s="149"/>
      <c r="AJ4256" s="149"/>
      <c r="AK4256" s="149"/>
      <c r="AL4256" s="149"/>
      <c r="AM4256" s="149"/>
      <c r="AN4256" s="149"/>
      <c r="AO4256" s="149"/>
      <c r="AP4256" s="149"/>
      <c r="AQ4256" s="149"/>
      <c r="AR4256" s="149"/>
      <c r="AS4256" s="149"/>
      <c r="AT4256" s="149"/>
      <c r="AU4256" s="149"/>
      <c r="AV4256" s="149"/>
      <c r="AW4256" s="149"/>
      <c r="AX4256" s="149"/>
      <c r="AY4256" s="149"/>
      <c r="AZ4256" s="149"/>
      <c r="BA4256" s="149"/>
      <c r="BB4256" s="149"/>
      <c r="BC4256" s="149"/>
      <c r="BD4256" s="149"/>
      <c r="BE4256" s="149"/>
      <c r="BF4256" s="149"/>
      <c r="BG4256" s="149"/>
      <c r="BH4256" s="149"/>
    </row>
    <row r="4257" spans="1:60" outlineLevel="3" x14ac:dyDescent="0.2">
      <c r="A4257" s="156"/>
      <c r="B4257" s="157"/>
      <c r="C4257" s="200" t="s">
        <v>2911</v>
      </c>
      <c r="D4257" s="193"/>
      <c r="E4257" s="194">
        <v>189.07499999999999</v>
      </c>
      <c r="F4257" s="160"/>
      <c r="G4257" s="160"/>
      <c r="H4257" s="160"/>
      <c r="I4257" s="160"/>
      <c r="J4257" s="160"/>
      <c r="K4257" s="160"/>
      <c r="L4257" s="160"/>
      <c r="M4257" s="160"/>
      <c r="N4257" s="159"/>
      <c r="O4257" s="159"/>
      <c r="P4257" s="159"/>
      <c r="Q4257" s="159"/>
      <c r="R4257" s="160"/>
      <c r="S4257" s="160"/>
      <c r="T4257" s="160"/>
      <c r="U4257" s="160"/>
      <c r="V4257" s="160"/>
      <c r="W4257" s="160"/>
      <c r="X4257" s="160"/>
      <c r="Y4257" s="160"/>
      <c r="Z4257" s="149"/>
      <c r="AA4257" s="149"/>
      <c r="AB4257" s="149"/>
      <c r="AC4257" s="149"/>
      <c r="AD4257" s="149"/>
      <c r="AE4257" s="149"/>
      <c r="AF4257" s="149"/>
      <c r="AG4257" s="149" t="s">
        <v>409</v>
      </c>
      <c r="AH4257" s="149">
        <v>0</v>
      </c>
      <c r="AI4257" s="149"/>
      <c r="AJ4257" s="149"/>
      <c r="AK4257" s="149"/>
      <c r="AL4257" s="149"/>
      <c r="AM4257" s="149"/>
      <c r="AN4257" s="149"/>
      <c r="AO4257" s="149"/>
      <c r="AP4257" s="149"/>
      <c r="AQ4257" s="149"/>
      <c r="AR4257" s="149"/>
      <c r="AS4257" s="149"/>
      <c r="AT4257" s="149"/>
      <c r="AU4257" s="149"/>
      <c r="AV4257" s="149"/>
      <c r="AW4257" s="149"/>
      <c r="AX4257" s="149"/>
      <c r="AY4257" s="149"/>
      <c r="AZ4257" s="149"/>
      <c r="BA4257" s="149"/>
      <c r="BB4257" s="149"/>
      <c r="BC4257" s="149"/>
      <c r="BD4257" s="149"/>
      <c r="BE4257" s="149"/>
      <c r="BF4257" s="149"/>
      <c r="BG4257" s="149"/>
      <c r="BH4257" s="149"/>
    </row>
    <row r="4258" spans="1:60" outlineLevel="3" x14ac:dyDescent="0.2">
      <c r="A4258" s="156"/>
      <c r="B4258" s="157"/>
      <c r="C4258" s="201" t="s">
        <v>417</v>
      </c>
      <c r="D4258" s="195"/>
      <c r="E4258" s="196">
        <v>6950.1</v>
      </c>
      <c r="F4258" s="160"/>
      <c r="G4258" s="160"/>
      <c r="H4258" s="160"/>
      <c r="I4258" s="160"/>
      <c r="J4258" s="160"/>
      <c r="K4258" s="160"/>
      <c r="L4258" s="160"/>
      <c r="M4258" s="160"/>
      <c r="N4258" s="159"/>
      <c r="O4258" s="159"/>
      <c r="P4258" s="159"/>
      <c r="Q4258" s="159"/>
      <c r="R4258" s="160"/>
      <c r="S4258" s="160"/>
      <c r="T4258" s="160"/>
      <c r="U4258" s="160"/>
      <c r="V4258" s="160"/>
      <c r="W4258" s="160"/>
      <c r="X4258" s="160"/>
      <c r="Y4258" s="160"/>
      <c r="Z4258" s="149"/>
      <c r="AA4258" s="149"/>
      <c r="AB4258" s="149"/>
      <c r="AC4258" s="149"/>
      <c r="AD4258" s="149"/>
      <c r="AE4258" s="149"/>
      <c r="AF4258" s="149"/>
      <c r="AG4258" s="149" t="s">
        <v>409</v>
      </c>
      <c r="AH4258" s="149">
        <v>1</v>
      </c>
      <c r="AI4258" s="149"/>
      <c r="AJ4258" s="149"/>
      <c r="AK4258" s="149"/>
      <c r="AL4258" s="149"/>
      <c r="AM4258" s="149"/>
      <c r="AN4258" s="149"/>
      <c r="AO4258" s="149"/>
      <c r="AP4258" s="149"/>
      <c r="AQ4258" s="149"/>
      <c r="AR4258" s="149"/>
      <c r="AS4258" s="149"/>
      <c r="AT4258" s="149"/>
      <c r="AU4258" s="149"/>
      <c r="AV4258" s="149"/>
      <c r="AW4258" s="149"/>
      <c r="AX4258" s="149"/>
      <c r="AY4258" s="149"/>
      <c r="AZ4258" s="149"/>
      <c r="BA4258" s="149"/>
      <c r="BB4258" s="149"/>
      <c r="BC4258" s="149"/>
      <c r="BD4258" s="149"/>
      <c r="BE4258" s="149"/>
      <c r="BF4258" s="149"/>
      <c r="BG4258" s="149"/>
      <c r="BH4258" s="149"/>
    </row>
    <row r="4259" spans="1:60" outlineLevel="1" x14ac:dyDescent="0.2">
      <c r="A4259" s="173">
        <v>400</v>
      </c>
      <c r="B4259" s="174" t="s">
        <v>2912</v>
      </c>
      <c r="C4259" s="189" t="s">
        <v>2913</v>
      </c>
      <c r="D4259" s="175" t="s">
        <v>549</v>
      </c>
      <c r="E4259" s="176">
        <v>10.28959</v>
      </c>
      <c r="F4259" s="177"/>
      <c r="G4259" s="178">
        <f>ROUND(E4259*F4259,2)</f>
        <v>0</v>
      </c>
      <c r="H4259" s="177"/>
      <c r="I4259" s="178">
        <f>ROUND(E4259*H4259,2)</f>
        <v>0</v>
      </c>
      <c r="J4259" s="177"/>
      <c r="K4259" s="178">
        <f>ROUND(E4259*J4259,2)</f>
        <v>0</v>
      </c>
      <c r="L4259" s="178">
        <v>12</v>
      </c>
      <c r="M4259" s="178">
        <f>G4259*(1+L4259/100)</f>
        <v>0</v>
      </c>
      <c r="N4259" s="176">
        <v>0</v>
      </c>
      <c r="O4259" s="176">
        <f>ROUND(E4259*N4259,2)</f>
        <v>0</v>
      </c>
      <c r="P4259" s="176">
        <v>0</v>
      </c>
      <c r="Q4259" s="176">
        <f>ROUND(E4259*P4259,2)</f>
        <v>0</v>
      </c>
      <c r="R4259" s="178" t="s">
        <v>2130</v>
      </c>
      <c r="S4259" s="178" t="s">
        <v>365</v>
      </c>
      <c r="T4259" s="179" t="s">
        <v>365</v>
      </c>
      <c r="U4259" s="160">
        <v>1.1020000000000001</v>
      </c>
      <c r="V4259" s="160">
        <f>ROUND(E4259*U4259,2)</f>
        <v>11.34</v>
      </c>
      <c r="W4259" s="160"/>
      <c r="X4259" s="160" t="s">
        <v>2242</v>
      </c>
      <c r="Y4259" s="160" t="s">
        <v>368</v>
      </c>
      <c r="Z4259" s="149"/>
      <c r="AA4259" s="149"/>
      <c r="AB4259" s="149"/>
      <c r="AC4259" s="149"/>
      <c r="AD4259" s="149"/>
      <c r="AE4259" s="149"/>
      <c r="AF4259" s="149"/>
      <c r="AG4259" s="149" t="s">
        <v>2243</v>
      </c>
      <c r="AH4259" s="149"/>
      <c r="AI4259" s="149"/>
      <c r="AJ4259" s="149"/>
      <c r="AK4259" s="149"/>
      <c r="AL4259" s="149"/>
      <c r="AM4259" s="149"/>
      <c r="AN4259" s="149"/>
      <c r="AO4259" s="149"/>
      <c r="AP4259" s="149"/>
      <c r="AQ4259" s="149"/>
      <c r="AR4259" s="149"/>
      <c r="AS4259" s="149"/>
      <c r="AT4259" s="149"/>
      <c r="AU4259" s="149"/>
      <c r="AV4259" s="149"/>
      <c r="AW4259" s="149"/>
      <c r="AX4259" s="149"/>
      <c r="AY4259" s="149"/>
      <c r="AZ4259" s="149"/>
      <c r="BA4259" s="149"/>
      <c r="BB4259" s="149"/>
      <c r="BC4259" s="149"/>
      <c r="BD4259" s="149"/>
      <c r="BE4259" s="149"/>
      <c r="BF4259" s="149"/>
      <c r="BG4259" s="149"/>
      <c r="BH4259" s="149"/>
    </row>
    <row r="4260" spans="1:60" outlineLevel="2" x14ac:dyDescent="0.2">
      <c r="A4260" s="156"/>
      <c r="B4260" s="157"/>
      <c r="C4260" s="283" t="s">
        <v>2914</v>
      </c>
      <c r="D4260" s="284"/>
      <c r="E4260" s="284"/>
      <c r="F4260" s="284"/>
      <c r="G4260" s="284"/>
      <c r="H4260" s="160"/>
      <c r="I4260" s="160"/>
      <c r="J4260" s="160"/>
      <c r="K4260" s="160"/>
      <c r="L4260" s="160"/>
      <c r="M4260" s="160"/>
      <c r="N4260" s="159"/>
      <c r="O4260" s="159"/>
      <c r="P4260" s="159"/>
      <c r="Q4260" s="159"/>
      <c r="R4260" s="160"/>
      <c r="S4260" s="160"/>
      <c r="T4260" s="160"/>
      <c r="U4260" s="160"/>
      <c r="V4260" s="160"/>
      <c r="W4260" s="160"/>
      <c r="X4260" s="160"/>
      <c r="Y4260" s="160"/>
      <c r="Z4260" s="149"/>
      <c r="AA4260" s="149"/>
      <c r="AB4260" s="149"/>
      <c r="AC4260" s="149"/>
      <c r="AD4260" s="149"/>
      <c r="AE4260" s="149"/>
      <c r="AF4260" s="149"/>
      <c r="AG4260" s="149" t="s">
        <v>407</v>
      </c>
      <c r="AH4260" s="149"/>
      <c r="AI4260" s="149"/>
      <c r="AJ4260" s="149"/>
      <c r="AK4260" s="149"/>
      <c r="AL4260" s="149"/>
      <c r="AM4260" s="149"/>
      <c r="AN4260" s="149"/>
      <c r="AO4260" s="149"/>
      <c r="AP4260" s="149"/>
      <c r="AQ4260" s="149"/>
      <c r="AR4260" s="149"/>
      <c r="AS4260" s="149"/>
      <c r="AT4260" s="149"/>
      <c r="AU4260" s="149"/>
      <c r="AV4260" s="149"/>
      <c r="AW4260" s="149"/>
      <c r="AX4260" s="149"/>
      <c r="AY4260" s="149"/>
      <c r="AZ4260" s="149"/>
      <c r="BA4260" s="149"/>
      <c r="BB4260" s="149"/>
      <c r="BC4260" s="149"/>
      <c r="BD4260" s="149"/>
      <c r="BE4260" s="149"/>
      <c r="BF4260" s="149"/>
      <c r="BG4260" s="149"/>
      <c r="BH4260" s="149"/>
    </row>
    <row r="4261" spans="1:60" x14ac:dyDescent="0.2">
      <c r="A4261" s="163" t="s">
        <v>360</v>
      </c>
      <c r="B4261" s="164" t="s">
        <v>251</v>
      </c>
      <c r="C4261" s="187" t="s">
        <v>252</v>
      </c>
      <c r="D4261" s="165"/>
      <c r="E4261" s="166"/>
      <c r="F4261" s="167"/>
      <c r="G4261" s="167">
        <f>SUMIF(AG4262:AG4562,"&lt;&gt;NOR",G4262:G4562)</f>
        <v>0</v>
      </c>
      <c r="H4261" s="167"/>
      <c r="I4261" s="167">
        <f>SUM(I4262:I4562)</f>
        <v>0</v>
      </c>
      <c r="J4261" s="167"/>
      <c r="K4261" s="167">
        <f>SUM(K4262:K4562)</f>
        <v>0</v>
      </c>
      <c r="L4261" s="167"/>
      <c r="M4261" s="167">
        <f>SUM(M4262:M4562)</f>
        <v>0</v>
      </c>
      <c r="N4261" s="166"/>
      <c r="O4261" s="166">
        <f>SUM(O4262:O4562)</f>
        <v>14.679999999999998</v>
      </c>
      <c r="P4261" s="166"/>
      <c r="Q4261" s="166">
        <f>SUM(Q4262:Q4562)</f>
        <v>0</v>
      </c>
      <c r="R4261" s="167"/>
      <c r="S4261" s="167"/>
      <c r="T4261" s="168"/>
      <c r="U4261" s="162"/>
      <c r="V4261" s="162">
        <f>SUM(V4262:V4562)</f>
        <v>1011.14</v>
      </c>
      <c r="W4261" s="162"/>
      <c r="X4261" s="162"/>
      <c r="Y4261" s="162"/>
      <c r="AG4261" t="s">
        <v>361</v>
      </c>
    </row>
    <row r="4262" spans="1:60" outlineLevel="1" x14ac:dyDescent="0.2">
      <c r="A4262" s="173">
        <v>401</v>
      </c>
      <c r="B4262" s="174" t="s">
        <v>2915</v>
      </c>
      <c r="C4262" s="189" t="s">
        <v>2916</v>
      </c>
      <c r="D4262" s="175" t="s">
        <v>493</v>
      </c>
      <c r="E4262" s="176">
        <v>478.90750000000003</v>
      </c>
      <c r="F4262" s="177"/>
      <c r="G4262" s="178">
        <f>ROUND(E4262*F4262,2)</f>
        <v>0</v>
      </c>
      <c r="H4262" s="177"/>
      <c r="I4262" s="178">
        <f>ROUND(E4262*H4262,2)</f>
        <v>0</v>
      </c>
      <c r="J4262" s="177"/>
      <c r="K4262" s="178">
        <f>ROUND(E4262*J4262,2)</f>
        <v>0</v>
      </c>
      <c r="L4262" s="178">
        <v>12</v>
      </c>
      <c r="M4262" s="178">
        <f>G4262*(1+L4262/100)</f>
        <v>0</v>
      </c>
      <c r="N4262" s="176">
        <v>2.1000000000000001E-4</v>
      </c>
      <c r="O4262" s="176">
        <f>ROUND(E4262*N4262,2)</f>
        <v>0.1</v>
      </c>
      <c r="P4262" s="176">
        <v>0</v>
      </c>
      <c r="Q4262" s="176">
        <f>ROUND(E4262*P4262,2)</f>
        <v>0</v>
      </c>
      <c r="R4262" s="178" t="s">
        <v>2015</v>
      </c>
      <c r="S4262" s="178" t="s">
        <v>365</v>
      </c>
      <c r="T4262" s="179" t="s">
        <v>365</v>
      </c>
      <c r="U4262" s="160">
        <v>9.5000000000000001E-2</v>
      </c>
      <c r="V4262" s="160">
        <f>ROUND(E4262*U4262,2)</f>
        <v>45.5</v>
      </c>
      <c r="W4262" s="160"/>
      <c r="X4262" s="160" t="s">
        <v>404</v>
      </c>
      <c r="Y4262" s="160" t="s">
        <v>368</v>
      </c>
      <c r="Z4262" s="149"/>
      <c r="AA4262" s="149"/>
      <c r="AB4262" s="149"/>
      <c r="AC4262" s="149"/>
      <c r="AD4262" s="149"/>
      <c r="AE4262" s="149"/>
      <c r="AF4262" s="149"/>
      <c r="AG4262" s="149" t="s">
        <v>2247</v>
      </c>
      <c r="AH4262" s="149"/>
      <c r="AI4262" s="149"/>
      <c r="AJ4262" s="149"/>
      <c r="AK4262" s="149"/>
      <c r="AL4262" s="149"/>
      <c r="AM4262" s="149"/>
      <c r="AN4262" s="149"/>
      <c r="AO4262" s="149"/>
      <c r="AP4262" s="149"/>
      <c r="AQ4262" s="149"/>
      <c r="AR4262" s="149"/>
      <c r="AS4262" s="149"/>
      <c r="AT4262" s="149"/>
      <c r="AU4262" s="149"/>
      <c r="AV4262" s="149"/>
      <c r="AW4262" s="149"/>
      <c r="AX4262" s="149"/>
      <c r="AY4262" s="149"/>
      <c r="AZ4262" s="149"/>
      <c r="BA4262" s="149"/>
      <c r="BB4262" s="149"/>
      <c r="BC4262" s="149"/>
      <c r="BD4262" s="149"/>
      <c r="BE4262" s="149"/>
      <c r="BF4262" s="149"/>
      <c r="BG4262" s="149"/>
      <c r="BH4262" s="149"/>
    </row>
    <row r="4263" spans="1:60" outlineLevel="2" x14ac:dyDescent="0.2">
      <c r="A4263" s="156"/>
      <c r="B4263" s="157"/>
      <c r="C4263" s="200" t="s">
        <v>410</v>
      </c>
      <c r="D4263" s="193"/>
      <c r="E4263" s="194"/>
      <c r="F4263" s="160"/>
      <c r="G4263" s="160"/>
      <c r="H4263" s="160"/>
      <c r="I4263" s="160"/>
      <c r="J4263" s="160"/>
      <c r="K4263" s="160"/>
      <c r="L4263" s="160"/>
      <c r="M4263" s="160"/>
      <c r="N4263" s="159"/>
      <c r="O4263" s="159"/>
      <c r="P4263" s="159"/>
      <c r="Q4263" s="159"/>
      <c r="R4263" s="160"/>
      <c r="S4263" s="160"/>
      <c r="T4263" s="160"/>
      <c r="U4263" s="160"/>
      <c r="V4263" s="160"/>
      <c r="W4263" s="160"/>
      <c r="X4263" s="160"/>
      <c r="Y4263" s="160"/>
      <c r="Z4263" s="149"/>
      <c r="AA4263" s="149"/>
      <c r="AB4263" s="149"/>
      <c r="AC4263" s="149"/>
      <c r="AD4263" s="149"/>
      <c r="AE4263" s="149"/>
      <c r="AF4263" s="149"/>
      <c r="AG4263" s="149" t="s">
        <v>409</v>
      </c>
      <c r="AH4263" s="149">
        <v>0</v>
      </c>
      <c r="AI4263" s="149"/>
      <c r="AJ4263" s="149"/>
      <c r="AK4263" s="149"/>
      <c r="AL4263" s="149"/>
      <c r="AM4263" s="149"/>
      <c r="AN4263" s="149"/>
      <c r="AO4263" s="149"/>
      <c r="AP4263" s="149"/>
      <c r="AQ4263" s="149"/>
      <c r="AR4263" s="149"/>
      <c r="AS4263" s="149"/>
      <c r="AT4263" s="149"/>
      <c r="AU4263" s="149"/>
      <c r="AV4263" s="149"/>
      <c r="AW4263" s="149"/>
      <c r="AX4263" s="149"/>
      <c r="AY4263" s="149"/>
      <c r="AZ4263" s="149"/>
      <c r="BA4263" s="149"/>
      <c r="BB4263" s="149"/>
      <c r="BC4263" s="149"/>
      <c r="BD4263" s="149"/>
      <c r="BE4263" s="149"/>
      <c r="BF4263" s="149"/>
      <c r="BG4263" s="149"/>
      <c r="BH4263" s="149"/>
    </row>
    <row r="4264" spans="1:60" outlineLevel="3" x14ac:dyDescent="0.2">
      <c r="A4264" s="156"/>
      <c r="B4264" s="157"/>
      <c r="C4264" s="200" t="s">
        <v>1152</v>
      </c>
      <c r="D4264" s="193"/>
      <c r="E4264" s="194">
        <v>102.3625</v>
      </c>
      <c r="F4264" s="160"/>
      <c r="G4264" s="160"/>
      <c r="H4264" s="160"/>
      <c r="I4264" s="160"/>
      <c r="J4264" s="160"/>
      <c r="K4264" s="160"/>
      <c r="L4264" s="160"/>
      <c r="M4264" s="160"/>
      <c r="N4264" s="159"/>
      <c r="O4264" s="159"/>
      <c r="P4264" s="159"/>
      <c r="Q4264" s="159"/>
      <c r="R4264" s="160"/>
      <c r="S4264" s="160"/>
      <c r="T4264" s="160"/>
      <c r="U4264" s="160"/>
      <c r="V4264" s="160"/>
      <c r="W4264" s="160"/>
      <c r="X4264" s="160"/>
      <c r="Y4264" s="160"/>
      <c r="Z4264" s="149"/>
      <c r="AA4264" s="149"/>
      <c r="AB4264" s="149"/>
      <c r="AC4264" s="149"/>
      <c r="AD4264" s="149"/>
      <c r="AE4264" s="149"/>
      <c r="AF4264" s="149"/>
      <c r="AG4264" s="149" t="s">
        <v>409</v>
      </c>
      <c r="AH4264" s="149">
        <v>0</v>
      </c>
      <c r="AI4264" s="149"/>
      <c r="AJ4264" s="149"/>
      <c r="AK4264" s="149"/>
      <c r="AL4264" s="149"/>
      <c r="AM4264" s="149"/>
      <c r="AN4264" s="149"/>
      <c r="AO4264" s="149"/>
      <c r="AP4264" s="149"/>
      <c r="AQ4264" s="149"/>
      <c r="AR4264" s="149"/>
      <c r="AS4264" s="149"/>
      <c r="AT4264" s="149"/>
      <c r="AU4264" s="149"/>
      <c r="AV4264" s="149"/>
      <c r="AW4264" s="149"/>
      <c r="AX4264" s="149"/>
      <c r="AY4264" s="149"/>
      <c r="AZ4264" s="149"/>
      <c r="BA4264" s="149"/>
      <c r="BB4264" s="149"/>
      <c r="BC4264" s="149"/>
      <c r="BD4264" s="149"/>
      <c r="BE4264" s="149"/>
      <c r="BF4264" s="149"/>
      <c r="BG4264" s="149"/>
      <c r="BH4264" s="149"/>
    </row>
    <row r="4265" spans="1:60" outlineLevel="3" x14ac:dyDescent="0.2">
      <c r="A4265" s="156"/>
      <c r="B4265" s="157"/>
      <c r="C4265" s="200" t="s">
        <v>1153</v>
      </c>
      <c r="D4265" s="193"/>
      <c r="E4265" s="194">
        <v>98.625</v>
      </c>
      <c r="F4265" s="160"/>
      <c r="G4265" s="160"/>
      <c r="H4265" s="160"/>
      <c r="I4265" s="160"/>
      <c r="J4265" s="160"/>
      <c r="K4265" s="160"/>
      <c r="L4265" s="160"/>
      <c r="M4265" s="160"/>
      <c r="N4265" s="159"/>
      <c r="O4265" s="159"/>
      <c r="P4265" s="159"/>
      <c r="Q4265" s="159"/>
      <c r="R4265" s="160"/>
      <c r="S4265" s="160"/>
      <c r="T4265" s="160"/>
      <c r="U4265" s="160"/>
      <c r="V4265" s="160"/>
      <c r="W4265" s="160"/>
      <c r="X4265" s="160"/>
      <c r="Y4265" s="160"/>
      <c r="Z4265" s="149"/>
      <c r="AA4265" s="149"/>
      <c r="AB4265" s="149"/>
      <c r="AC4265" s="149"/>
      <c r="AD4265" s="149"/>
      <c r="AE4265" s="149"/>
      <c r="AF4265" s="149"/>
      <c r="AG4265" s="149" t="s">
        <v>409</v>
      </c>
      <c r="AH4265" s="149">
        <v>0</v>
      </c>
      <c r="AI4265" s="149"/>
      <c r="AJ4265" s="149"/>
      <c r="AK4265" s="149"/>
      <c r="AL4265" s="149"/>
      <c r="AM4265" s="149"/>
      <c r="AN4265" s="149"/>
      <c r="AO4265" s="149"/>
      <c r="AP4265" s="149"/>
      <c r="AQ4265" s="149"/>
      <c r="AR4265" s="149"/>
      <c r="AS4265" s="149"/>
      <c r="AT4265" s="149"/>
      <c r="AU4265" s="149"/>
      <c r="AV4265" s="149"/>
      <c r="AW4265" s="149"/>
      <c r="AX4265" s="149"/>
      <c r="AY4265" s="149"/>
      <c r="AZ4265" s="149"/>
      <c r="BA4265" s="149"/>
      <c r="BB4265" s="149"/>
      <c r="BC4265" s="149"/>
      <c r="BD4265" s="149"/>
      <c r="BE4265" s="149"/>
      <c r="BF4265" s="149"/>
      <c r="BG4265" s="149"/>
      <c r="BH4265" s="149"/>
    </row>
    <row r="4266" spans="1:60" outlineLevel="3" x14ac:dyDescent="0.2">
      <c r="A4266" s="156"/>
      <c r="B4266" s="157"/>
      <c r="C4266" s="201" t="s">
        <v>417</v>
      </c>
      <c r="D4266" s="195"/>
      <c r="E4266" s="196">
        <v>200.98750000000001</v>
      </c>
      <c r="F4266" s="160"/>
      <c r="G4266" s="160"/>
      <c r="H4266" s="160"/>
      <c r="I4266" s="160"/>
      <c r="J4266" s="160"/>
      <c r="K4266" s="160"/>
      <c r="L4266" s="160"/>
      <c r="M4266" s="160"/>
      <c r="N4266" s="159"/>
      <c r="O4266" s="159"/>
      <c r="P4266" s="159"/>
      <c r="Q4266" s="159"/>
      <c r="R4266" s="160"/>
      <c r="S4266" s="160"/>
      <c r="T4266" s="160"/>
      <c r="U4266" s="160"/>
      <c r="V4266" s="160"/>
      <c r="W4266" s="160"/>
      <c r="X4266" s="160"/>
      <c r="Y4266" s="160"/>
      <c r="Z4266" s="149"/>
      <c r="AA4266" s="149"/>
      <c r="AB4266" s="149"/>
      <c r="AC4266" s="149"/>
      <c r="AD4266" s="149"/>
      <c r="AE4266" s="149"/>
      <c r="AF4266" s="149"/>
      <c r="AG4266" s="149" t="s">
        <v>409</v>
      </c>
      <c r="AH4266" s="149">
        <v>1</v>
      </c>
      <c r="AI4266" s="149"/>
      <c r="AJ4266" s="149"/>
      <c r="AK4266" s="149"/>
      <c r="AL4266" s="149"/>
      <c r="AM4266" s="149"/>
      <c r="AN4266" s="149"/>
      <c r="AO4266" s="149"/>
      <c r="AP4266" s="149"/>
      <c r="AQ4266" s="149"/>
      <c r="AR4266" s="149"/>
      <c r="AS4266" s="149"/>
      <c r="AT4266" s="149"/>
      <c r="AU4266" s="149"/>
      <c r="AV4266" s="149"/>
      <c r="AW4266" s="149"/>
      <c r="AX4266" s="149"/>
      <c r="AY4266" s="149"/>
      <c r="AZ4266" s="149"/>
      <c r="BA4266" s="149"/>
      <c r="BB4266" s="149"/>
      <c r="BC4266" s="149"/>
      <c r="BD4266" s="149"/>
      <c r="BE4266" s="149"/>
      <c r="BF4266" s="149"/>
      <c r="BG4266" s="149"/>
      <c r="BH4266" s="149"/>
    </row>
    <row r="4267" spans="1:60" outlineLevel="3" x14ac:dyDescent="0.2">
      <c r="A4267" s="156"/>
      <c r="B4267" s="157"/>
      <c r="C4267" s="200" t="s">
        <v>413</v>
      </c>
      <c r="D4267" s="193"/>
      <c r="E4267" s="194"/>
      <c r="F4267" s="160"/>
      <c r="G4267" s="160"/>
      <c r="H4267" s="160"/>
      <c r="I4267" s="160"/>
      <c r="J4267" s="160"/>
      <c r="K4267" s="160"/>
      <c r="L4267" s="160"/>
      <c r="M4267" s="160"/>
      <c r="N4267" s="159"/>
      <c r="O4267" s="159"/>
      <c r="P4267" s="159"/>
      <c r="Q4267" s="159"/>
      <c r="R4267" s="160"/>
      <c r="S4267" s="160"/>
      <c r="T4267" s="160"/>
      <c r="U4267" s="160"/>
      <c r="V4267" s="160"/>
      <c r="W4267" s="160"/>
      <c r="X4267" s="160"/>
      <c r="Y4267" s="160"/>
      <c r="Z4267" s="149"/>
      <c r="AA4267" s="149"/>
      <c r="AB4267" s="149"/>
      <c r="AC4267" s="149"/>
      <c r="AD4267" s="149"/>
      <c r="AE4267" s="149"/>
      <c r="AF4267" s="149"/>
      <c r="AG4267" s="149" t="s">
        <v>409</v>
      </c>
      <c r="AH4267" s="149">
        <v>0</v>
      </c>
      <c r="AI4267" s="149"/>
      <c r="AJ4267" s="149"/>
      <c r="AK4267" s="149"/>
      <c r="AL4267" s="149"/>
      <c r="AM4267" s="149"/>
      <c r="AN4267" s="149"/>
      <c r="AO4267" s="149"/>
      <c r="AP4267" s="149"/>
      <c r="AQ4267" s="149"/>
      <c r="AR4267" s="149"/>
      <c r="AS4267" s="149"/>
      <c r="AT4267" s="149"/>
      <c r="AU4267" s="149"/>
      <c r="AV4267" s="149"/>
      <c r="AW4267" s="149"/>
      <c r="AX4267" s="149"/>
      <c r="AY4267" s="149"/>
      <c r="AZ4267" s="149"/>
      <c r="BA4267" s="149"/>
      <c r="BB4267" s="149"/>
      <c r="BC4267" s="149"/>
      <c r="BD4267" s="149"/>
      <c r="BE4267" s="149"/>
      <c r="BF4267" s="149"/>
      <c r="BG4267" s="149"/>
      <c r="BH4267" s="149"/>
    </row>
    <row r="4268" spans="1:60" outlineLevel="3" x14ac:dyDescent="0.2">
      <c r="A4268" s="156"/>
      <c r="B4268" s="157"/>
      <c r="C4268" s="200" t="s">
        <v>1154</v>
      </c>
      <c r="D4268" s="193"/>
      <c r="E4268" s="194">
        <v>138.96</v>
      </c>
      <c r="F4268" s="160"/>
      <c r="G4268" s="160"/>
      <c r="H4268" s="160"/>
      <c r="I4268" s="160"/>
      <c r="J4268" s="160"/>
      <c r="K4268" s="160"/>
      <c r="L4268" s="160"/>
      <c r="M4268" s="160"/>
      <c r="N4268" s="159"/>
      <c r="O4268" s="159"/>
      <c r="P4268" s="159"/>
      <c r="Q4268" s="159"/>
      <c r="R4268" s="160"/>
      <c r="S4268" s="160"/>
      <c r="T4268" s="160"/>
      <c r="U4268" s="160"/>
      <c r="V4268" s="160"/>
      <c r="W4268" s="160"/>
      <c r="X4268" s="160"/>
      <c r="Y4268" s="160"/>
      <c r="Z4268" s="149"/>
      <c r="AA4268" s="149"/>
      <c r="AB4268" s="149"/>
      <c r="AC4268" s="149"/>
      <c r="AD4268" s="149"/>
      <c r="AE4268" s="149"/>
      <c r="AF4268" s="149"/>
      <c r="AG4268" s="149" t="s">
        <v>409</v>
      </c>
      <c r="AH4268" s="149">
        <v>0</v>
      </c>
      <c r="AI4268" s="149"/>
      <c r="AJ4268" s="149"/>
      <c r="AK4268" s="149"/>
      <c r="AL4268" s="149"/>
      <c r="AM4268" s="149"/>
      <c r="AN4268" s="149"/>
      <c r="AO4268" s="149"/>
      <c r="AP4268" s="149"/>
      <c r="AQ4268" s="149"/>
      <c r="AR4268" s="149"/>
      <c r="AS4268" s="149"/>
      <c r="AT4268" s="149"/>
      <c r="AU4268" s="149"/>
      <c r="AV4268" s="149"/>
      <c r="AW4268" s="149"/>
      <c r="AX4268" s="149"/>
      <c r="AY4268" s="149"/>
      <c r="AZ4268" s="149"/>
      <c r="BA4268" s="149"/>
      <c r="BB4268" s="149"/>
      <c r="BC4268" s="149"/>
      <c r="BD4268" s="149"/>
      <c r="BE4268" s="149"/>
      <c r="BF4268" s="149"/>
      <c r="BG4268" s="149"/>
      <c r="BH4268" s="149"/>
    </row>
    <row r="4269" spans="1:60" outlineLevel="3" x14ac:dyDescent="0.2">
      <c r="A4269" s="156"/>
      <c r="B4269" s="157"/>
      <c r="C4269" s="200" t="s">
        <v>1155</v>
      </c>
      <c r="D4269" s="193"/>
      <c r="E4269" s="194">
        <v>138.96</v>
      </c>
      <c r="F4269" s="160"/>
      <c r="G4269" s="160"/>
      <c r="H4269" s="160"/>
      <c r="I4269" s="160"/>
      <c r="J4269" s="160"/>
      <c r="K4269" s="160"/>
      <c r="L4269" s="160"/>
      <c r="M4269" s="160"/>
      <c r="N4269" s="159"/>
      <c r="O4269" s="159"/>
      <c r="P4269" s="159"/>
      <c r="Q4269" s="159"/>
      <c r="R4269" s="160"/>
      <c r="S4269" s="160"/>
      <c r="T4269" s="160"/>
      <c r="U4269" s="160"/>
      <c r="V4269" s="160"/>
      <c r="W4269" s="160"/>
      <c r="X4269" s="160"/>
      <c r="Y4269" s="160"/>
      <c r="Z4269" s="149"/>
      <c r="AA4269" s="149"/>
      <c r="AB4269" s="149"/>
      <c r="AC4269" s="149"/>
      <c r="AD4269" s="149"/>
      <c r="AE4269" s="149"/>
      <c r="AF4269" s="149"/>
      <c r="AG4269" s="149" t="s">
        <v>409</v>
      </c>
      <c r="AH4269" s="149">
        <v>0</v>
      </c>
      <c r="AI4269" s="149"/>
      <c r="AJ4269" s="149"/>
      <c r="AK4269" s="149"/>
      <c r="AL4269" s="149"/>
      <c r="AM4269" s="149"/>
      <c r="AN4269" s="149"/>
      <c r="AO4269" s="149"/>
      <c r="AP4269" s="149"/>
      <c r="AQ4269" s="149"/>
      <c r="AR4269" s="149"/>
      <c r="AS4269" s="149"/>
      <c r="AT4269" s="149"/>
      <c r="AU4269" s="149"/>
      <c r="AV4269" s="149"/>
      <c r="AW4269" s="149"/>
      <c r="AX4269" s="149"/>
      <c r="AY4269" s="149"/>
      <c r="AZ4269" s="149"/>
      <c r="BA4269" s="149"/>
      <c r="BB4269" s="149"/>
      <c r="BC4269" s="149"/>
      <c r="BD4269" s="149"/>
      <c r="BE4269" s="149"/>
      <c r="BF4269" s="149"/>
      <c r="BG4269" s="149"/>
      <c r="BH4269" s="149"/>
    </row>
    <row r="4270" spans="1:60" outlineLevel="3" x14ac:dyDescent="0.2">
      <c r="A4270" s="156"/>
      <c r="B4270" s="157"/>
      <c r="C4270" s="201" t="s">
        <v>417</v>
      </c>
      <c r="D4270" s="195"/>
      <c r="E4270" s="196">
        <v>277.92</v>
      </c>
      <c r="F4270" s="160"/>
      <c r="G4270" s="160"/>
      <c r="H4270" s="160"/>
      <c r="I4270" s="160"/>
      <c r="J4270" s="160"/>
      <c r="K4270" s="160"/>
      <c r="L4270" s="160"/>
      <c r="M4270" s="160"/>
      <c r="N4270" s="159"/>
      <c r="O4270" s="159"/>
      <c r="P4270" s="159"/>
      <c r="Q4270" s="159"/>
      <c r="R4270" s="160"/>
      <c r="S4270" s="160"/>
      <c r="T4270" s="160"/>
      <c r="U4270" s="160"/>
      <c r="V4270" s="160"/>
      <c r="W4270" s="160"/>
      <c r="X4270" s="160"/>
      <c r="Y4270" s="160"/>
      <c r="Z4270" s="149"/>
      <c r="AA4270" s="149"/>
      <c r="AB4270" s="149"/>
      <c r="AC4270" s="149"/>
      <c r="AD4270" s="149"/>
      <c r="AE4270" s="149"/>
      <c r="AF4270" s="149"/>
      <c r="AG4270" s="149" t="s">
        <v>409</v>
      </c>
      <c r="AH4270" s="149">
        <v>1</v>
      </c>
      <c r="AI4270" s="149"/>
      <c r="AJ4270" s="149"/>
      <c r="AK4270" s="149"/>
      <c r="AL4270" s="149"/>
      <c r="AM4270" s="149"/>
      <c r="AN4270" s="149"/>
      <c r="AO4270" s="149"/>
      <c r="AP4270" s="149"/>
      <c r="AQ4270" s="149"/>
      <c r="AR4270" s="149"/>
      <c r="AS4270" s="149"/>
      <c r="AT4270" s="149"/>
      <c r="AU4270" s="149"/>
      <c r="AV4270" s="149"/>
      <c r="AW4270" s="149"/>
      <c r="AX4270" s="149"/>
      <c r="AY4270" s="149"/>
      <c r="AZ4270" s="149"/>
      <c r="BA4270" s="149"/>
      <c r="BB4270" s="149"/>
      <c r="BC4270" s="149"/>
      <c r="BD4270" s="149"/>
      <c r="BE4270" s="149"/>
      <c r="BF4270" s="149"/>
      <c r="BG4270" s="149"/>
      <c r="BH4270" s="149"/>
    </row>
    <row r="4271" spans="1:60" outlineLevel="1" x14ac:dyDescent="0.2">
      <c r="A4271" s="173">
        <v>402</v>
      </c>
      <c r="B4271" s="174" t="s">
        <v>2917</v>
      </c>
      <c r="C4271" s="189" t="s">
        <v>2918</v>
      </c>
      <c r="D4271" s="175" t="s">
        <v>493</v>
      </c>
      <c r="E4271" s="176">
        <v>478.90750000000003</v>
      </c>
      <c r="F4271" s="177"/>
      <c r="G4271" s="178">
        <f>ROUND(E4271*F4271,2)</f>
        <v>0</v>
      </c>
      <c r="H4271" s="177"/>
      <c r="I4271" s="178">
        <f>ROUND(E4271*H4271,2)</f>
        <v>0</v>
      </c>
      <c r="J4271" s="177"/>
      <c r="K4271" s="178">
        <f>ROUND(E4271*J4271,2)</f>
        <v>0</v>
      </c>
      <c r="L4271" s="178">
        <v>12</v>
      </c>
      <c r="M4271" s="178">
        <f>G4271*(1+L4271/100)</f>
        <v>0</v>
      </c>
      <c r="N4271" s="176">
        <v>4.1999999999999997E-3</v>
      </c>
      <c r="O4271" s="176">
        <f>ROUND(E4271*N4271,2)</f>
        <v>2.0099999999999998</v>
      </c>
      <c r="P4271" s="176">
        <v>0</v>
      </c>
      <c r="Q4271" s="176">
        <f>ROUND(E4271*P4271,2)</f>
        <v>0</v>
      </c>
      <c r="R4271" s="178" t="s">
        <v>2015</v>
      </c>
      <c r="S4271" s="178" t="s">
        <v>365</v>
      </c>
      <c r="T4271" s="179" t="s">
        <v>365</v>
      </c>
      <c r="U4271" s="160">
        <v>0.38500000000000001</v>
      </c>
      <c r="V4271" s="160">
        <f>ROUND(E4271*U4271,2)</f>
        <v>184.38</v>
      </c>
      <c r="W4271" s="160"/>
      <c r="X4271" s="160" t="s">
        <v>404</v>
      </c>
      <c r="Y4271" s="160" t="s">
        <v>368</v>
      </c>
      <c r="Z4271" s="149"/>
      <c r="AA4271" s="149"/>
      <c r="AB4271" s="149"/>
      <c r="AC4271" s="149"/>
      <c r="AD4271" s="149"/>
      <c r="AE4271" s="149"/>
      <c r="AF4271" s="149"/>
      <c r="AG4271" s="149" t="s">
        <v>2247</v>
      </c>
      <c r="AH4271" s="149"/>
      <c r="AI4271" s="149"/>
      <c r="AJ4271" s="149"/>
      <c r="AK4271" s="149"/>
      <c r="AL4271" s="149"/>
      <c r="AM4271" s="149"/>
      <c r="AN4271" s="149"/>
      <c r="AO4271" s="149"/>
      <c r="AP4271" s="149"/>
      <c r="AQ4271" s="149"/>
      <c r="AR4271" s="149"/>
      <c r="AS4271" s="149"/>
      <c r="AT4271" s="149"/>
      <c r="AU4271" s="149"/>
      <c r="AV4271" s="149"/>
      <c r="AW4271" s="149"/>
      <c r="AX4271" s="149"/>
      <c r="AY4271" s="149"/>
      <c r="AZ4271" s="149"/>
      <c r="BA4271" s="149"/>
      <c r="BB4271" s="149"/>
      <c r="BC4271" s="149"/>
      <c r="BD4271" s="149"/>
      <c r="BE4271" s="149"/>
      <c r="BF4271" s="149"/>
      <c r="BG4271" s="149"/>
      <c r="BH4271" s="149"/>
    </row>
    <row r="4272" spans="1:60" outlineLevel="2" x14ac:dyDescent="0.2">
      <c r="A4272" s="156"/>
      <c r="B4272" s="157"/>
      <c r="C4272" s="200" t="s">
        <v>410</v>
      </c>
      <c r="D4272" s="193"/>
      <c r="E4272" s="194"/>
      <c r="F4272" s="160"/>
      <c r="G4272" s="160"/>
      <c r="H4272" s="160"/>
      <c r="I4272" s="160"/>
      <c r="J4272" s="160"/>
      <c r="K4272" s="160"/>
      <c r="L4272" s="160"/>
      <c r="M4272" s="160"/>
      <c r="N4272" s="159"/>
      <c r="O4272" s="159"/>
      <c r="P4272" s="159"/>
      <c r="Q4272" s="159"/>
      <c r="R4272" s="160"/>
      <c r="S4272" s="160"/>
      <c r="T4272" s="160"/>
      <c r="U4272" s="160"/>
      <c r="V4272" s="160"/>
      <c r="W4272" s="160"/>
      <c r="X4272" s="160"/>
      <c r="Y4272" s="160"/>
      <c r="Z4272" s="149"/>
      <c r="AA4272" s="149"/>
      <c r="AB4272" s="149"/>
      <c r="AC4272" s="149"/>
      <c r="AD4272" s="149"/>
      <c r="AE4272" s="149"/>
      <c r="AF4272" s="149"/>
      <c r="AG4272" s="149" t="s">
        <v>409</v>
      </c>
      <c r="AH4272" s="149">
        <v>0</v>
      </c>
      <c r="AI4272" s="149"/>
      <c r="AJ4272" s="149"/>
      <c r="AK4272" s="149"/>
      <c r="AL4272" s="149"/>
      <c r="AM4272" s="149"/>
      <c r="AN4272" s="149"/>
      <c r="AO4272" s="149"/>
      <c r="AP4272" s="149"/>
      <c r="AQ4272" s="149"/>
      <c r="AR4272" s="149"/>
      <c r="AS4272" s="149"/>
      <c r="AT4272" s="149"/>
      <c r="AU4272" s="149"/>
      <c r="AV4272" s="149"/>
      <c r="AW4272" s="149"/>
      <c r="AX4272" s="149"/>
      <c r="AY4272" s="149"/>
      <c r="AZ4272" s="149"/>
      <c r="BA4272" s="149"/>
      <c r="BB4272" s="149"/>
      <c r="BC4272" s="149"/>
      <c r="BD4272" s="149"/>
      <c r="BE4272" s="149"/>
      <c r="BF4272" s="149"/>
      <c r="BG4272" s="149"/>
      <c r="BH4272" s="149"/>
    </row>
    <row r="4273" spans="1:60" outlineLevel="3" x14ac:dyDescent="0.2">
      <c r="A4273" s="156"/>
      <c r="B4273" s="157"/>
      <c r="C4273" s="200" t="s">
        <v>1152</v>
      </c>
      <c r="D4273" s="193"/>
      <c r="E4273" s="194">
        <v>102.3625</v>
      </c>
      <c r="F4273" s="160"/>
      <c r="G4273" s="160"/>
      <c r="H4273" s="160"/>
      <c r="I4273" s="160"/>
      <c r="J4273" s="160"/>
      <c r="K4273" s="160"/>
      <c r="L4273" s="160"/>
      <c r="M4273" s="160"/>
      <c r="N4273" s="159"/>
      <c r="O4273" s="159"/>
      <c r="P4273" s="159"/>
      <c r="Q4273" s="159"/>
      <c r="R4273" s="160"/>
      <c r="S4273" s="160"/>
      <c r="T4273" s="160"/>
      <c r="U4273" s="160"/>
      <c r="V4273" s="160"/>
      <c r="W4273" s="160"/>
      <c r="X4273" s="160"/>
      <c r="Y4273" s="160"/>
      <c r="Z4273" s="149"/>
      <c r="AA4273" s="149"/>
      <c r="AB4273" s="149"/>
      <c r="AC4273" s="149"/>
      <c r="AD4273" s="149"/>
      <c r="AE4273" s="149"/>
      <c r="AF4273" s="149"/>
      <c r="AG4273" s="149" t="s">
        <v>409</v>
      </c>
      <c r="AH4273" s="149">
        <v>0</v>
      </c>
      <c r="AI4273" s="149"/>
      <c r="AJ4273" s="149"/>
      <c r="AK4273" s="149"/>
      <c r="AL4273" s="149"/>
      <c r="AM4273" s="149"/>
      <c r="AN4273" s="149"/>
      <c r="AO4273" s="149"/>
      <c r="AP4273" s="149"/>
      <c r="AQ4273" s="149"/>
      <c r="AR4273" s="149"/>
      <c r="AS4273" s="149"/>
      <c r="AT4273" s="149"/>
      <c r="AU4273" s="149"/>
      <c r="AV4273" s="149"/>
      <c r="AW4273" s="149"/>
      <c r="AX4273" s="149"/>
      <c r="AY4273" s="149"/>
      <c r="AZ4273" s="149"/>
      <c r="BA4273" s="149"/>
      <c r="BB4273" s="149"/>
      <c r="BC4273" s="149"/>
      <c r="BD4273" s="149"/>
      <c r="BE4273" s="149"/>
      <c r="BF4273" s="149"/>
      <c r="BG4273" s="149"/>
      <c r="BH4273" s="149"/>
    </row>
    <row r="4274" spans="1:60" outlineLevel="3" x14ac:dyDescent="0.2">
      <c r="A4274" s="156"/>
      <c r="B4274" s="157"/>
      <c r="C4274" s="200" t="s">
        <v>1153</v>
      </c>
      <c r="D4274" s="193"/>
      <c r="E4274" s="194">
        <v>98.625</v>
      </c>
      <c r="F4274" s="160"/>
      <c r="G4274" s="160"/>
      <c r="H4274" s="160"/>
      <c r="I4274" s="160"/>
      <c r="J4274" s="160"/>
      <c r="K4274" s="160"/>
      <c r="L4274" s="160"/>
      <c r="M4274" s="160"/>
      <c r="N4274" s="159"/>
      <c r="O4274" s="159"/>
      <c r="P4274" s="159"/>
      <c r="Q4274" s="159"/>
      <c r="R4274" s="160"/>
      <c r="S4274" s="160"/>
      <c r="T4274" s="160"/>
      <c r="U4274" s="160"/>
      <c r="V4274" s="160"/>
      <c r="W4274" s="160"/>
      <c r="X4274" s="160"/>
      <c r="Y4274" s="160"/>
      <c r="Z4274" s="149"/>
      <c r="AA4274" s="149"/>
      <c r="AB4274" s="149"/>
      <c r="AC4274" s="149"/>
      <c r="AD4274" s="149"/>
      <c r="AE4274" s="149"/>
      <c r="AF4274" s="149"/>
      <c r="AG4274" s="149" t="s">
        <v>409</v>
      </c>
      <c r="AH4274" s="149">
        <v>0</v>
      </c>
      <c r="AI4274" s="149"/>
      <c r="AJ4274" s="149"/>
      <c r="AK4274" s="149"/>
      <c r="AL4274" s="149"/>
      <c r="AM4274" s="149"/>
      <c r="AN4274" s="149"/>
      <c r="AO4274" s="149"/>
      <c r="AP4274" s="149"/>
      <c r="AQ4274" s="149"/>
      <c r="AR4274" s="149"/>
      <c r="AS4274" s="149"/>
      <c r="AT4274" s="149"/>
      <c r="AU4274" s="149"/>
      <c r="AV4274" s="149"/>
      <c r="AW4274" s="149"/>
      <c r="AX4274" s="149"/>
      <c r="AY4274" s="149"/>
      <c r="AZ4274" s="149"/>
      <c r="BA4274" s="149"/>
      <c r="BB4274" s="149"/>
      <c r="BC4274" s="149"/>
      <c r="BD4274" s="149"/>
      <c r="BE4274" s="149"/>
      <c r="BF4274" s="149"/>
      <c r="BG4274" s="149"/>
      <c r="BH4274" s="149"/>
    </row>
    <row r="4275" spans="1:60" outlineLevel="3" x14ac:dyDescent="0.2">
      <c r="A4275" s="156"/>
      <c r="B4275" s="157"/>
      <c r="C4275" s="201" t="s">
        <v>417</v>
      </c>
      <c r="D4275" s="195"/>
      <c r="E4275" s="196">
        <v>200.98750000000001</v>
      </c>
      <c r="F4275" s="160"/>
      <c r="G4275" s="160"/>
      <c r="H4275" s="160"/>
      <c r="I4275" s="160"/>
      <c r="J4275" s="160"/>
      <c r="K4275" s="160"/>
      <c r="L4275" s="160"/>
      <c r="M4275" s="160"/>
      <c r="N4275" s="159"/>
      <c r="O4275" s="159"/>
      <c r="P4275" s="159"/>
      <c r="Q4275" s="159"/>
      <c r="R4275" s="160"/>
      <c r="S4275" s="160"/>
      <c r="T4275" s="160"/>
      <c r="U4275" s="160"/>
      <c r="V4275" s="160"/>
      <c r="W4275" s="160"/>
      <c r="X4275" s="160"/>
      <c r="Y4275" s="160"/>
      <c r="Z4275" s="149"/>
      <c r="AA4275" s="149"/>
      <c r="AB4275" s="149"/>
      <c r="AC4275" s="149"/>
      <c r="AD4275" s="149"/>
      <c r="AE4275" s="149"/>
      <c r="AF4275" s="149"/>
      <c r="AG4275" s="149" t="s">
        <v>409</v>
      </c>
      <c r="AH4275" s="149">
        <v>1</v>
      </c>
      <c r="AI4275" s="149"/>
      <c r="AJ4275" s="149"/>
      <c r="AK4275" s="149"/>
      <c r="AL4275" s="149"/>
      <c r="AM4275" s="149"/>
      <c r="AN4275" s="149"/>
      <c r="AO4275" s="149"/>
      <c r="AP4275" s="149"/>
      <c r="AQ4275" s="149"/>
      <c r="AR4275" s="149"/>
      <c r="AS4275" s="149"/>
      <c r="AT4275" s="149"/>
      <c r="AU4275" s="149"/>
      <c r="AV4275" s="149"/>
      <c r="AW4275" s="149"/>
      <c r="AX4275" s="149"/>
      <c r="AY4275" s="149"/>
      <c r="AZ4275" s="149"/>
      <c r="BA4275" s="149"/>
      <c r="BB4275" s="149"/>
      <c r="BC4275" s="149"/>
      <c r="BD4275" s="149"/>
      <c r="BE4275" s="149"/>
      <c r="BF4275" s="149"/>
      <c r="BG4275" s="149"/>
      <c r="BH4275" s="149"/>
    </row>
    <row r="4276" spans="1:60" outlineLevel="3" x14ac:dyDescent="0.2">
      <c r="A4276" s="156"/>
      <c r="B4276" s="157"/>
      <c r="C4276" s="200" t="s">
        <v>413</v>
      </c>
      <c r="D4276" s="193"/>
      <c r="E4276" s="194"/>
      <c r="F4276" s="160"/>
      <c r="G4276" s="160"/>
      <c r="H4276" s="160"/>
      <c r="I4276" s="160"/>
      <c r="J4276" s="160"/>
      <c r="K4276" s="160"/>
      <c r="L4276" s="160"/>
      <c r="M4276" s="160"/>
      <c r="N4276" s="159"/>
      <c r="O4276" s="159"/>
      <c r="P4276" s="159"/>
      <c r="Q4276" s="159"/>
      <c r="R4276" s="160"/>
      <c r="S4276" s="160"/>
      <c r="T4276" s="160"/>
      <c r="U4276" s="160"/>
      <c r="V4276" s="160"/>
      <c r="W4276" s="160"/>
      <c r="X4276" s="160"/>
      <c r="Y4276" s="160"/>
      <c r="Z4276" s="149"/>
      <c r="AA4276" s="149"/>
      <c r="AB4276" s="149"/>
      <c r="AC4276" s="149"/>
      <c r="AD4276" s="149"/>
      <c r="AE4276" s="149"/>
      <c r="AF4276" s="149"/>
      <c r="AG4276" s="149" t="s">
        <v>409</v>
      </c>
      <c r="AH4276" s="149">
        <v>0</v>
      </c>
      <c r="AI4276" s="149"/>
      <c r="AJ4276" s="149"/>
      <c r="AK4276" s="149"/>
      <c r="AL4276" s="149"/>
      <c r="AM4276" s="149"/>
      <c r="AN4276" s="149"/>
      <c r="AO4276" s="149"/>
      <c r="AP4276" s="149"/>
      <c r="AQ4276" s="149"/>
      <c r="AR4276" s="149"/>
      <c r="AS4276" s="149"/>
      <c r="AT4276" s="149"/>
      <c r="AU4276" s="149"/>
      <c r="AV4276" s="149"/>
      <c r="AW4276" s="149"/>
      <c r="AX4276" s="149"/>
      <c r="AY4276" s="149"/>
      <c r="AZ4276" s="149"/>
      <c r="BA4276" s="149"/>
      <c r="BB4276" s="149"/>
      <c r="BC4276" s="149"/>
      <c r="BD4276" s="149"/>
      <c r="BE4276" s="149"/>
      <c r="BF4276" s="149"/>
      <c r="BG4276" s="149"/>
      <c r="BH4276" s="149"/>
    </row>
    <row r="4277" spans="1:60" outlineLevel="3" x14ac:dyDescent="0.2">
      <c r="A4277" s="156"/>
      <c r="B4277" s="157"/>
      <c r="C4277" s="200" t="s">
        <v>1154</v>
      </c>
      <c r="D4277" s="193"/>
      <c r="E4277" s="194">
        <v>138.96</v>
      </c>
      <c r="F4277" s="160"/>
      <c r="G4277" s="160"/>
      <c r="H4277" s="160"/>
      <c r="I4277" s="160"/>
      <c r="J4277" s="160"/>
      <c r="K4277" s="160"/>
      <c r="L4277" s="160"/>
      <c r="M4277" s="160"/>
      <c r="N4277" s="159"/>
      <c r="O4277" s="159"/>
      <c r="P4277" s="159"/>
      <c r="Q4277" s="159"/>
      <c r="R4277" s="160"/>
      <c r="S4277" s="160"/>
      <c r="T4277" s="160"/>
      <c r="U4277" s="160"/>
      <c r="V4277" s="160"/>
      <c r="W4277" s="160"/>
      <c r="X4277" s="160"/>
      <c r="Y4277" s="160"/>
      <c r="Z4277" s="149"/>
      <c r="AA4277" s="149"/>
      <c r="AB4277" s="149"/>
      <c r="AC4277" s="149"/>
      <c r="AD4277" s="149"/>
      <c r="AE4277" s="149"/>
      <c r="AF4277" s="149"/>
      <c r="AG4277" s="149" t="s">
        <v>409</v>
      </c>
      <c r="AH4277" s="149">
        <v>0</v>
      </c>
      <c r="AI4277" s="149"/>
      <c r="AJ4277" s="149"/>
      <c r="AK4277" s="149"/>
      <c r="AL4277" s="149"/>
      <c r="AM4277" s="149"/>
      <c r="AN4277" s="149"/>
      <c r="AO4277" s="149"/>
      <c r="AP4277" s="149"/>
      <c r="AQ4277" s="149"/>
      <c r="AR4277" s="149"/>
      <c r="AS4277" s="149"/>
      <c r="AT4277" s="149"/>
      <c r="AU4277" s="149"/>
      <c r="AV4277" s="149"/>
      <c r="AW4277" s="149"/>
      <c r="AX4277" s="149"/>
      <c r="AY4277" s="149"/>
      <c r="AZ4277" s="149"/>
      <c r="BA4277" s="149"/>
      <c r="BB4277" s="149"/>
      <c r="BC4277" s="149"/>
      <c r="BD4277" s="149"/>
      <c r="BE4277" s="149"/>
      <c r="BF4277" s="149"/>
      <c r="BG4277" s="149"/>
      <c r="BH4277" s="149"/>
    </row>
    <row r="4278" spans="1:60" outlineLevel="3" x14ac:dyDescent="0.2">
      <c r="A4278" s="156"/>
      <c r="B4278" s="157"/>
      <c r="C4278" s="200" t="s">
        <v>1155</v>
      </c>
      <c r="D4278" s="193"/>
      <c r="E4278" s="194">
        <v>138.96</v>
      </c>
      <c r="F4278" s="160"/>
      <c r="G4278" s="160"/>
      <c r="H4278" s="160"/>
      <c r="I4278" s="160"/>
      <c r="J4278" s="160"/>
      <c r="K4278" s="160"/>
      <c r="L4278" s="160"/>
      <c r="M4278" s="160"/>
      <c r="N4278" s="159"/>
      <c r="O4278" s="159"/>
      <c r="P4278" s="159"/>
      <c r="Q4278" s="159"/>
      <c r="R4278" s="160"/>
      <c r="S4278" s="160"/>
      <c r="T4278" s="160"/>
      <c r="U4278" s="160"/>
      <c r="V4278" s="160"/>
      <c r="W4278" s="160"/>
      <c r="X4278" s="160"/>
      <c r="Y4278" s="160"/>
      <c r="Z4278" s="149"/>
      <c r="AA4278" s="149"/>
      <c r="AB4278" s="149"/>
      <c r="AC4278" s="149"/>
      <c r="AD4278" s="149"/>
      <c r="AE4278" s="149"/>
      <c r="AF4278" s="149"/>
      <c r="AG4278" s="149" t="s">
        <v>409</v>
      </c>
      <c r="AH4278" s="149">
        <v>0</v>
      </c>
      <c r="AI4278" s="149"/>
      <c r="AJ4278" s="149"/>
      <c r="AK4278" s="149"/>
      <c r="AL4278" s="149"/>
      <c r="AM4278" s="149"/>
      <c r="AN4278" s="149"/>
      <c r="AO4278" s="149"/>
      <c r="AP4278" s="149"/>
      <c r="AQ4278" s="149"/>
      <c r="AR4278" s="149"/>
      <c r="AS4278" s="149"/>
      <c r="AT4278" s="149"/>
      <c r="AU4278" s="149"/>
      <c r="AV4278" s="149"/>
      <c r="AW4278" s="149"/>
      <c r="AX4278" s="149"/>
      <c r="AY4278" s="149"/>
      <c r="AZ4278" s="149"/>
      <c r="BA4278" s="149"/>
      <c r="BB4278" s="149"/>
      <c r="BC4278" s="149"/>
      <c r="BD4278" s="149"/>
      <c r="BE4278" s="149"/>
      <c r="BF4278" s="149"/>
      <c r="BG4278" s="149"/>
      <c r="BH4278" s="149"/>
    </row>
    <row r="4279" spans="1:60" outlineLevel="3" x14ac:dyDescent="0.2">
      <c r="A4279" s="156"/>
      <c r="B4279" s="157"/>
      <c r="C4279" s="201" t="s">
        <v>417</v>
      </c>
      <c r="D4279" s="195"/>
      <c r="E4279" s="196">
        <v>277.92</v>
      </c>
      <c r="F4279" s="160"/>
      <c r="G4279" s="160"/>
      <c r="H4279" s="160"/>
      <c r="I4279" s="160"/>
      <c r="J4279" s="160"/>
      <c r="K4279" s="160"/>
      <c r="L4279" s="160"/>
      <c r="M4279" s="160"/>
      <c r="N4279" s="159"/>
      <c r="O4279" s="159"/>
      <c r="P4279" s="159"/>
      <c r="Q4279" s="159"/>
      <c r="R4279" s="160"/>
      <c r="S4279" s="160"/>
      <c r="T4279" s="160"/>
      <c r="U4279" s="160"/>
      <c r="V4279" s="160"/>
      <c r="W4279" s="160"/>
      <c r="X4279" s="160"/>
      <c r="Y4279" s="160"/>
      <c r="Z4279" s="149"/>
      <c r="AA4279" s="149"/>
      <c r="AB4279" s="149"/>
      <c r="AC4279" s="149"/>
      <c r="AD4279" s="149"/>
      <c r="AE4279" s="149"/>
      <c r="AF4279" s="149"/>
      <c r="AG4279" s="149" t="s">
        <v>409</v>
      </c>
      <c r="AH4279" s="149">
        <v>1</v>
      </c>
      <c r="AI4279" s="149"/>
      <c r="AJ4279" s="149"/>
      <c r="AK4279" s="149"/>
      <c r="AL4279" s="149"/>
      <c r="AM4279" s="149"/>
      <c r="AN4279" s="149"/>
      <c r="AO4279" s="149"/>
      <c r="AP4279" s="149"/>
      <c r="AQ4279" s="149"/>
      <c r="AR4279" s="149"/>
      <c r="AS4279" s="149"/>
      <c r="AT4279" s="149"/>
      <c r="AU4279" s="149"/>
      <c r="AV4279" s="149"/>
      <c r="AW4279" s="149"/>
      <c r="AX4279" s="149"/>
      <c r="AY4279" s="149"/>
      <c r="AZ4279" s="149"/>
      <c r="BA4279" s="149"/>
      <c r="BB4279" s="149"/>
      <c r="BC4279" s="149"/>
      <c r="BD4279" s="149"/>
      <c r="BE4279" s="149"/>
      <c r="BF4279" s="149"/>
      <c r="BG4279" s="149"/>
      <c r="BH4279" s="149"/>
    </row>
    <row r="4280" spans="1:60" outlineLevel="1" x14ac:dyDescent="0.2">
      <c r="A4280" s="173">
        <v>403</v>
      </c>
      <c r="B4280" s="174" t="s">
        <v>2919</v>
      </c>
      <c r="C4280" s="189" t="s">
        <v>2920</v>
      </c>
      <c r="D4280" s="175" t="s">
        <v>836</v>
      </c>
      <c r="E4280" s="176">
        <v>231.65</v>
      </c>
      <c r="F4280" s="177"/>
      <c r="G4280" s="178">
        <f>ROUND(E4280*F4280,2)</f>
        <v>0</v>
      </c>
      <c r="H4280" s="177"/>
      <c r="I4280" s="178">
        <f>ROUND(E4280*H4280,2)</f>
        <v>0</v>
      </c>
      <c r="J4280" s="177"/>
      <c r="K4280" s="178">
        <f>ROUND(E4280*J4280,2)</f>
        <v>0</v>
      </c>
      <c r="L4280" s="178">
        <v>12</v>
      </c>
      <c r="M4280" s="178">
        <f>G4280*(1+L4280/100)</f>
        <v>0</v>
      </c>
      <c r="N4280" s="176">
        <v>2.9E-4</v>
      </c>
      <c r="O4280" s="176">
        <f>ROUND(E4280*N4280,2)</f>
        <v>7.0000000000000007E-2</v>
      </c>
      <c r="P4280" s="176">
        <v>0</v>
      </c>
      <c r="Q4280" s="176">
        <f>ROUND(E4280*P4280,2)</f>
        <v>0</v>
      </c>
      <c r="R4280" s="178" t="s">
        <v>2015</v>
      </c>
      <c r="S4280" s="178" t="s">
        <v>365</v>
      </c>
      <c r="T4280" s="179" t="s">
        <v>365</v>
      </c>
      <c r="U4280" s="160">
        <v>0.14000000000000001</v>
      </c>
      <c r="V4280" s="160">
        <f>ROUND(E4280*U4280,2)</f>
        <v>32.43</v>
      </c>
      <c r="W4280" s="160"/>
      <c r="X4280" s="160" t="s">
        <v>404</v>
      </c>
      <c r="Y4280" s="160" t="s">
        <v>368</v>
      </c>
      <c r="Z4280" s="149"/>
      <c r="AA4280" s="149"/>
      <c r="AB4280" s="149"/>
      <c r="AC4280" s="149"/>
      <c r="AD4280" s="149"/>
      <c r="AE4280" s="149"/>
      <c r="AF4280" s="149"/>
      <c r="AG4280" s="149" t="s">
        <v>438</v>
      </c>
      <c r="AH4280" s="149"/>
      <c r="AI4280" s="149"/>
      <c r="AJ4280" s="149"/>
      <c r="AK4280" s="149"/>
      <c r="AL4280" s="149"/>
      <c r="AM4280" s="149"/>
      <c r="AN4280" s="149"/>
      <c r="AO4280" s="149"/>
      <c r="AP4280" s="149"/>
      <c r="AQ4280" s="149"/>
      <c r="AR4280" s="149"/>
      <c r="AS4280" s="149"/>
      <c r="AT4280" s="149"/>
      <c r="AU4280" s="149"/>
      <c r="AV4280" s="149"/>
      <c r="AW4280" s="149"/>
      <c r="AX4280" s="149"/>
      <c r="AY4280" s="149"/>
      <c r="AZ4280" s="149"/>
      <c r="BA4280" s="149"/>
      <c r="BB4280" s="149"/>
      <c r="BC4280" s="149"/>
      <c r="BD4280" s="149"/>
      <c r="BE4280" s="149"/>
      <c r="BF4280" s="149"/>
      <c r="BG4280" s="149"/>
      <c r="BH4280" s="149"/>
    </row>
    <row r="4281" spans="1:60" outlineLevel="2" x14ac:dyDescent="0.2">
      <c r="A4281" s="156"/>
      <c r="B4281" s="157"/>
      <c r="C4281" s="200" t="s">
        <v>410</v>
      </c>
      <c r="D4281" s="193"/>
      <c r="E4281" s="194"/>
      <c r="F4281" s="160"/>
      <c r="G4281" s="160"/>
      <c r="H4281" s="160"/>
      <c r="I4281" s="160"/>
      <c r="J4281" s="160"/>
      <c r="K4281" s="160"/>
      <c r="L4281" s="160"/>
      <c r="M4281" s="160"/>
      <c r="N4281" s="159"/>
      <c r="O4281" s="159"/>
      <c r="P4281" s="159"/>
      <c r="Q4281" s="159"/>
      <c r="R4281" s="160"/>
      <c r="S4281" s="160"/>
      <c r="T4281" s="160"/>
      <c r="U4281" s="160"/>
      <c r="V4281" s="160"/>
      <c r="W4281" s="160"/>
      <c r="X4281" s="160"/>
      <c r="Y4281" s="160"/>
      <c r="Z4281" s="149"/>
      <c r="AA4281" s="149"/>
      <c r="AB4281" s="149"/>
      <c r="AC4281" s="149"/>
      <c r="AD4281" s="149"/>
      <c r="AE4281" s="149"/>
      <c r="AF4281" s="149"/>
      <c r="AG4281" s="149" t="s">
        <v>409</v>
      </c>
      <c r="AH4281" s="149">
        <v>0</v>
      </c>
      <c r="AI4281" s="149"/>
      <c r="AJ4281" s="149"/>
      <c r="AK4281" s="149"/>
      <c r="AL4281" s="149"/>
      <c r="AM4281" s="149"/>
      <c r="AN4281" s="149"/>
      <c r="AO4281" s="149"/>
      <c r="AP4281" s="149"/>
      <c r="AQ4281" s="149"/>
      <c r="AR4281" s="149"/>
      <c r="AS4281" s="149"/>
      <c r="AT4281" s="149"/>
      <c r="AU4281" s="149"/>
      <c r="AV4281" s="149"/>
      <c r="AW4281" s="149"/>
      <c r="AX4281" s="149"/>
      <c r="AY4281" s="149"/>
      <c r="AZ4281" s="149"/>
      <c r="BA4281" s="149"/>
      <c r="BB4281" s="149"/>
      <c r="BC4281" s="149"/>
      <c r="BD4281" s="149"/>
      <c r="BE4281" s="149"/>
      <c r="BF4281" s="149"/>
      <c r="BG4281" s="149"/>
      <c r="BH4281" s="149"/>
    </row>
    <row r="4282" spans="1:60" outlineLevel="3" x14ac:dyDescent="0.2">
      <c r="A4282" s="156"/>
      <c r="B4282" s="157"/>
      <c r="C4282" s="200" t="s">
        <v>646</v>
      </c>
      <c r="D4282" s="193"/>
      <c r="E4282" s="194"/>
      <c r="F4282" s="160"/>
      <c r="G4282" s="160"/>
      <c r="H4282" s="160"/>
      <c r="I4282" s="160"/>
      <c r="J4282" s="160"/>
      <c r="K4282" s="160"/>
      <c r="L4282" s="160"/>
      <c r="M4282" s="160"/>
      <c r="N4282" s="159"/>
      <c r="O4282" s="159"/>
      <c r="P4282" s="159"/>
      <c r="Q4282" s="159"/>
      <c r="R4282" s="160"/>
      <c r="S4282" s="160"/>
      <c r="T4282" s="160"/>
      <c r="U4282" s="160"/>
      <c r="V4282" s="160"/>
      <c r="W4282" s="160"/>
      <c r="X4282" s="160"/>
      <c r="Y4282" s="160"/>
      <c r="Z4282" s="149"/>
      <c r="AA4282" s="149"/>
      <c r="AB4282" s="149"/>
      <c r="AC4282" s="149"/>
      <c r="AD4282" s="149"/>
      <c r="AE4282" s="149"/>
      <c r="AF4282" s="149"/>
      <c r="AG4282" s="149" t="s">
        <v>409</v>
      </c>
      <c r="AH4282" s="149">
        <v>0</v>
      </c>
      <c r="AI4282" s="149"/>
      <c r="AJ4282" s="149"/>
      <c r="AK4282" s="149"/>
      <c r="AL4282" s="149"/>
      <c r="AM4282" s="149"/>
      <c r="AN4282" s="149"/>
      <c r="AO4282" s="149"/>
      <c r="AP4282" s="149"/>
      <c r="AQ4282" s="149"/>
      <c r="AR4282" s="149"/>
      <c r="AS4282" s="149"/>
      <c r="AT4282" s="149"/>
      <c r="AU4282" s="149"/>
      <c r="AV4282" s="149"/>
      <c r="AW4282" s="149"/>
      <c r="AX4282" s="149"/>
      <c r="AY4282" s="149"/>
      <c r="AZ4282" s="149"/>
      <c r="BA4282" s="149"/>
      <c r="BB4282" s="149"/>
      <c r="BC4282" s="149"/>
      <c r="BD4282" s="149"/>
      <c r="BE4282" s="149"/>
      <c r="BF4282" s="149"/>
      <c r="BG4282" s="149"/>
      <c r="BH4282" s="149"/>
    </row>
    <row r="4283" spans="1:60" outlineLevel="3" x14ac:dyDescent="0.2">
      <c r="A4283" s="156"/>
      <c r="B4283" s="157"/>
      <c r="C4283" s="200" t="s">
        <v>2921</v>
      </c>
      <c r="D4283" s="193"/>
      <c r="E4283" s="194">
        <v>8</v>
      </c>
      <c r="F4283" s="160"/>
      <c r="G4283" s="160"/>
      <c r="H4283" s="160"/>
      <c r="I4283" s="160"/>
      <c r="J4283" s="160"/>
      <c r="K4283" s="160"/>
      <c r="L4283" s="160"/>
      <c r="M4283" s="160"/>
      <c r="N4283" s="159"/>
      <c r="O4283" s="159"/>
      <c r="P4283" s="159"/>
      <c r="Q4283" s="159"/>
      <c r="R4283" s="160"/>
      <c r="S4283" s="160"/>
      <c r="T4283" s="160"/>
      <c r="U4283" s="160"/>
      <c r="V4283" s="160"/>
      <c r="W4283" s="160"/>
      <c r="X4283" s="160"/>
      <c r="Y4283" s="160"/>
      <c r="Z4283" s="149"/>
      <c r="AA4283" s="149"/>
      <c r="AB4283" s="149"/>
      <c r="AC4283" s="149"/>
      <c r="AD4283" s="149"/>
      <c r="AE4283" s="149"/>
      <c r="AF4283" s="149"/>
      <c r="AG4283" s="149" t="s">
        <v>409</v>
      </c>
      <c r="AH4283" s="149">
        <v>0</v>
      </c>
      <c r="AI4283" s="149"/>
      <c r="AJ4283" s="149"/>
      <c r="AK4283" s="149"/>
      <c r="AL4283" s="149"/>
      <c r="AM4283" s="149"/>
      <c r="AN4283" s="149"/>
      <c r="AO4283" s="149"/>
      <c r="AP4283" s="149"/>
      <c r="AQ4283" s="149"/>
      <c r="AR4283" s="149"/>
      <c r="AS4283" s="149"/>
      <c r="AT4283" s="149"/>
      <c r="AU4283" s="149"/>
      <c r="AV4283" s="149"/>
      <c r="AW4283" s="149"/>
      <c r="AX4283" s="149"/>
      <c r="AY4283" s="149"/>
      <c r="AZ4283" s="149"/>
      <c r="BA4283" s="149"/>
      <c r="BB4283" s="149"/>
      <c r="BC4283" s="149"/>
      <c r="BD4283" s="149"/>
      <c r="BE4283" s="149"/>
      <c r="BF4283" s="149"/>
      <c r="BG4283" s="149"/>
      <c r="BH4283" s="149"/>
    </row>
    <row r="4284" spans="1:60" outlineLevel="3" x14ac:dyDescent="0.2">
      <c r="A4284" s="156"/>
      <c r="B4284" s="157"/>
      <c r="C4284" s="200" t="s">
        <v>2922</v>
      </c>
      <c r="D4284" s="193"/>
      <c r="E4284" s="194">
        <v>8</v>
      </c>
      <c r="F4284" s="160"/>
      <c r="G4284" s="160"/>
      <c r="H4284" s="160"/>
      <c r="I4284" s="160"/>
      <c r="J4284" s="160"/>
      <c r="K4284" s="160"/>
      <c r="L4284" s="160"/>
      <c r="M4284" s="160"/>
      <c r="N4284" s="159"/>
      <c r="O4284" s="159"/>
      <c r="P4284" s="159"/>
      <c r="Q4284" s="159"/>
      <c r="R4284" s="160"/>
      <c r="S4284" s="160"/>
      <c r="T4284" s="160"/>
      <c r="U4284" s="160"/>
      <c r="V4284" s="160"/>
      <c r="W4284" s="160"/>
      <c r="X4284" s="160"/>
      <c r="Y4284" s="160"/>
      <c r="Z4284" s="149"/>
      <c r="AA4284" s="149"/>
      <c r="AB4284" s="149"/>
      <c r="AC4284" s="149"/>
      <c r="AD4284" s="149"/>
      <c r="AE4284" s="149"/>
      <c r="AF4284" s="149"/>
      <c r="AG4284" s="149" t="s">
        <v>409</v>
      </c>
      <c r="AH4284" s="149">
        <v>0</v>
      </c>
      <c r="AI4284" s="149"/>
      <c r="AJ4284" s="149"/>
      <c r="AK4284" s="149"/>
      <c r="AL4284" s="149"/>
      <c r="AM4284" s="149"/>
      <c r="AN4284" s="149"/>
      <c r="AO4284" s="149"/>
      <c r="AP4284" s="149"/>
      <c r="AQ4284" s="149"/>
      <c r="AR4284" s="149"/>
      <c r="AS4284" s="149"/>
      <c r="AT4284" s="149"/>
      <c r="AU4284" s="149"/>
      <c r="AV4284" s="149"/>
      <c r="AW4284" s="149"/>
      <c r="AX4284" s="149"/>
      <c r="AY4284" s="149"/>
      <c r="AZ4284" s="149"/>
      <c r="BA4284" s="149"/>
      <c r="BB4284" s="149"/>
      <c r="BC4284" s="149"/>
      <c r="BD4284" s="149"/>
      <c r="BE4284" s="149"/>
      <c r="BF4284" s="149"/>
      <c r="BG4284" s="149"/>
      <c r="BH4284" s="149"/>
    </row>
    <row r="4285" spans="1:60" outlineLevel="3" x14ac:dyDescent="0.2">
      <c r="A4285" s="156"/>
      <c r="B4285" s="157"/>
      <c r="C4285" s="200" t="s">
        <v>2923</v>
      </c>
      <c r="D4285" s="193"/>
      <c r="E4285" s="194">
        <v>4</v>
      </c>
      <c r="F4285" s="160"/>
      <c r="G4285" s="160"/>
      <c r="H4285" s="160"/>
      <c r="I4285" s="160"/>
      <c r="J4285" s="160"/>
      <c r="K4285" s="160"/>
      <c r="L4285" s="160"/>
      <c r="M4285" s="160"/>
      <c r="N4285" s="159"/>
      <c r="O4285" s="159"/>
      <c r="P4285" s="159"/>
      <c r="Q4285" s="159"/>
      <c r="R4285" s="160"/>
      <c r="S4285" s="160"/>
      <c r="T4285" s="160"/>
      <c r="U4285" s="160"/>
      <c r="V4285" s="160"/>
      <c r="W4285" s="160"/>
      <c r="X4285" s="160"/>
      <c r="Y4285" s="160"/>
      <c r="Z4285" s="149"/>
      <c r="AA4285" s="149"/>
      <c r="AB4285" s="149"/>
      <c r="AC4285" s="149"/>
      <c r="AD4285" s="149"/>
      <c r="AE4285" s="149"/>
      <c r="AF4285" s="149"/>
      <c r="AG4285" s="149" t="s">
        <v>409</v>
      </c>
      <c r="AH4285" s="149">
        <v>0</v>
      </c>
      <c r="AI4285" s="149"/>
      <c r="AJ4285" s="149"/>
      <c r="AK4285" s="149"/>
      <c r="AL4285" s="149"/>
      <c r="AM4285" s="149"/>
      <c r="AN4285" s="149"/>
      <c r="AO4285" s="149"/>
      <c r="AP4285" s="149"/>
      <c r="AQ4285" s="149"/>
      <c r="AR4285" s="149"/>
      <c r="AS4285" s="149"/>
      <c r="AT4285" s="149"/>
      <c r="AU4285" s="149"/>
      <c r="AV4285" s="149"/>
      <c r="AW4285" s="149"/>
      <c r="AX4285" s="149"/>
      <c r="AY4285" s="149"/>
      <c r="AZ4285" s="149"/>
      <c r="BA4285" s="149"/>
      <c r="BB4285" s="149"/>
      <c r="BC4285" s="149"/>
      <c r="BD4285" s="149"/>
      <c r="BE4285" s="149"/>
      <c r="BF4285" s="149"/>
      <c r="BG4285" s="149"/>
      <c r="BH4285" s="149"/>
    </row>
    <row r="4286" spans="1:60" outlineLevel="3" x14ac:dyDescent="0.2">
      <c r="A4286" s="156"/>
      <c r="B4286" s="157"/>
      <c r="C4286" s="200" t="s">
        <v>2924</v>
      </c>
      <c r="D4286" s="193"/>
      <c r="E4286" s="194">
        <v>9.1999999999999993</v>
      </c>
      <c r="F4286" s="160"/>
      <c r="G4286" s="160"/>
      <c r="H4286" s="160"/>
      <c r="I4286" s="160"/>
      <c r="J4286" s="160"/>
      <c r="K4286" s="160"/>
      <c r="L4286" s="160"/>
      <c r="M4286" s="160"/>
      <c r="N4286" s="159"/>
      <c r="O4286" s="159"/>
      <c r="P4286" s="159"/>
      <c r="Q4286" s="159"/>
      <c r="R4286" s="160"/>
      <c r="S4286" s="160"/>
      <c r="T4286" s="160"/>
      <c r="U4286" s="160"/>
      <c r="V4286" s="160"/>
      <c r="W4286" s="160"/>
      <c r="X4286" s="160"/>
      <c r="Y4286" s="160"/>
      <c r="Z4286" s="149"/>
      <c r="AA4286" s="149"/>
      <c r="AB4286" s="149"/>
      <c r="AC4286" s="149"/>
      <c r="AD4286" s="149"/>
      <c r="AE4286" s="149"/>
      <c r="AF4286" s="149"/>
      <c r="AG4286" s="149" t="s">
        <v>409</v>
      </c>
      <c r="AH4286" s="149">
        <v>0</v>
      </c>
      <c r="AI4286" s="149"/>
      <c r="AJ4286" s="149"/>
      <c r="AK4286" s="149"/>
      <c r="AL4286" s="149"/>
      <c r="AM4286" s="149"/>
      <c r="AN4286" s="149"/>
      <c r="AO4286" s="149"/>
      <c r="AP4286" s="149"/>
      <c r="AQ4286" s="149"/>
      <c r="AR4286" s="149"/>
      <c r="AS4286" s="149"/>
      <c r="AT4286" s="149"/>
      <c r="AU4286" s="149"/>
      <c r="AV4286" s="149"/>
      <c r="AW4286" s="149"/>
      <c r="AX4286" s="149"/>
      <c r="AY4286" s="149"/>
      <c r="AZ4286" s="149"/>
      <c r="BA4286" s="149"/>
      <c r="BB4286" s="149"/>
      <c r="BC4286" s="149"/>
      <c r="BD4286" s="149"/>
      <c r="BE4286" s="149"/>
      <c r="BF4286" s="149"/>
      <c r="BG4286" s="149"/>
      <c r="BH4286" s="149"/>
    </row>
    <row r="4287" spans="1:60" outlineLevel="3" x14ac:dyDescent="0.2">
      <c r="A4287" s="156"/>
      <c r="B4287" s="157"/>
      <c r="C4287" s="200" t="s">
        <v>2925</v>
      </c>
      <c r="D4287" s="193"/>
      <c r="E4287" s="194">
        <v>4</v>
      </c>
      <c r="F4287" s="160"/>
      <c r="G4287" s="160"/>
      <c r="H4287" s="160"/>
      <c r="I4287" s="160"/>
      <c r="J4287" s="160"/>
      <c r="K4287" s="160"/>
      <c r="L4287" s="160"/>
      <c r="M4287" s="160"/>
      <c r="N4287" s="159"/>
      <c r="O4287" s="159"/>
      <c r="P4287" s="159"/>
      <c r="Q4287" s="159"/>
      <c r="R4287" s="160"/>
      <c r="S4287" s="160"/>
      <c r="T4287" s="160"/>
      <c r="U4287" s="160"/>
      <c r="V4287" s="160"/>
      <c r="W4287" s="160"/>
      <c r="X4287" s="160"/>
      <c r="Y4287" s="160"/>
      <c r="Z4287" s="149"/>
      <c r="AA4287" s="149"/>
      <c r="AB4287" s="149"/>
      <c r="AC4287" s="149"/>
      <c r="AD4287" s="149"/>
      <c r="AE4287" s="149"/>
      <c r="AF4287" s="149"/>
      <c r="AG4287" s="149" t="s">
        <v>409</v>
      </c>
      <c r="AH4287" s="149">
        <v>0</v>
      </c>
      <c r="AI4287" s="149"/>
      <c r="AJ4287" s="149"/>
      <c r="AK4287" s="149"/>
      <c r="AL4287" s="149"/>
      <c r="AM4287" s="149"/>
      <c r="AN4287" s="149"/>
      <c r="AO4287" s="149"/>
      <c r="AP4287" s="149"/>
      <c r="AQ4287" s="149"/>
      <c r="AR4287" s="149"/>
      <c r="AS4287" s="149"/>
      <c r="AT4287" s="149"/>
      <c r="AU4287" s="149"/>
      <c r="AV4287" s="149"/>
      <c r="AW4287" s="149"/>
      <c r="AX4287" s="149"/>
      <c r="AY4287" s="149"/>
      <c r="AZ4287" s="149"/>
      <c r="BA4287" s="149"/>
      <c r="BB4287" s="149"/>
      <c r="BC4287" s="149"/>
      <c r="BD4287" s="149"/>
      <c r="BE4287" s="149"/>
      <c r="BF4287" s="149"/>
      <c r="BG4287" s="149"/>
      <c r="BH4287" s="149"/>
    </row>
    <row r="4288" spans="1:60" outlineLevel="3" x14ac:dyDescent="0.2">
      <c r="A4288" s="156"/>
      <c r="B4288" s="157"/>
      <c r="C4288" s="200" t="s">
        <v>2926</v>
      </c>
      <c r="D4288" s="193"/>
      <c r="E4288" s="194">
        <v>9.1999999999999993</v>
      </c>
      <c r="F4288" s="160"/>
      <c r="G4288" s="160"/>
      <c r="H4288" s="160"/>
      <c r="I4288" s="160"/>
      <c r="J4288" s="160"/>
      <c r="K4288" s="160"/>
      <c r="L4288" s="160"/>
      <c r="M4288" s="160"/>
      <c r="N4288" s="159"/>
      <c r="O4288" s="159"/>
      <c r="P4288" s="159"/>
      <c r="Q4288" s="159"/>
      <c r="R4288" s="160"/>
      <c r="S4288" s="160"/>
      <c r="T4288" s="160"/>
      <c r="U4288" s="160"/>
      <c r="V4288" s="160"/>
      <c r="W4288" s="160"/>
      <c r="X4288" s="160"/>
      <c r="Y4288" s="160"/>
      <c r="Z4288" s="149"/>
      <c r="AA4288" s="149"/>
      <c r="AB4288" s="149"/>
      <c r="AC4288" s="149"/>
      <c r="AD4288" s="149"/>
      <c r="AE4288" s="149"/>
      <c r="AF4288" s="149"/>
      <c r="AG4288" s="149" t="s">
        <v>409</v>
      </c>
      <c r="AH4288" s="149">
        <v>0</v>
      </c>
      <c r="AI4288" s="149"/>
      <c r="AJ4288" s="149"/>
      <c r="AK4288" s="149"/>
      <c r="AL4288" s="149"/>
      <c r="AM4288" s="149"/>
      <c r="AN4288" s="149"/>
      <c r="AO4288" s="149"/>
      <c r="AP4288" s="149"/>
      <c r="AQ4288" s="149"/>
      <c r="AR4288" s="149"/>
      <c r="AS4288" s="149"/>
      <c r="AT4288" s="149"/>
      <c r="AU4288" s="149"/>
      <c r="AV4288" s="149"/>
      <c r="AW4288" s="149"/>
      <c r="AX4288" s="149"/>
      <c r="AY4288" s="149"/>
      <c r="AZ4288" s="149"/>
      <c r="BA4288" s="149"/>
      <c r="BB4288" s="149"/>
      <c r="BC4288" s="149"/>
      <c r="BD4288" s="149"/>
      <c r="BE4288" s="149"/>
      <c r="BF4288" s="149"/>
      <c r="BG4288" s="149"/>
      <c r="BH4288" s="149"/>
    </row>
    <row r="4289" spans="1:60" outlineLevel="3" x14ac:dyDescent="0.2">
      <c r="A4289" s="156"/>
      <c r="B4289" s="157"/>
      <c r="C4289" s="200" t="s">
        <v>2927</v>
      </c>
      <c r="D4289" s="193"/>
      <c r="E4289" s="194">
        <v>12.6</v>
      </c>
      <c r="F4289" s="160"/>
      <c r="G4289" s="160"/>
      <c r="H4289" s="160"/>
      <c r="I4289" s="160"/>
      <c r="J4289" s="160"/>
      <c r="K4289" s="160"/>
      <c r="L4289" s="160"/>
      <c r="M4289" s="160"/>
      <c r="N4289" s="159"/>
      <c r="O4289" s="159"/>
      <c r="P4289" s="159"/>
      <c r="Q4289" s="159"/>
      <c r="R4289" s="160"/>
      <c r="S4289" s="160"/>
      <c r="T4289" s="160"/>
      <c r="U4289" s="160"/>
      <c r="V4289" s="160"/>
      <c r="W4289" s="160"/>
      <c r="X4289" s="160"/>
      <c r="Y4289" s="160"/>
      <c r="Z4289" s="149"/>
      <c r="AA4289" s="149"/>
      <c r="AB4289" s="149"/>
      <c r="AC4289" s="149"/>
      <c r="AD4289" s="149"/>
      <c r="AE4289" s="149"/>
      <c r="AF4289" s="149"/>
      <c r="AG4289" s="149" t="s">
        <v>409</v>
      </c>
      <c r="AH4289" s="149">
        <v>0</v>
      </c>
      <c r="AI4289" s="149"/>
      <c r="AJ4289" s="149"/>
      <c r="AK4289" s="149"/>
      <c r="AL4289" s="149"/>
      <c r="AM4289" s="149"/>
      <c r="AN4289" s="149"/>
      <c r="AO4289" s="149"/>
      <c r="AP4289" s="149"/>
      <c r="AQ4289" s="149"/>
      <c r="AR4289" s="149"/>
      <c r="AS4289" s="149"/>
      <c r="AT4289" s="149"/>
      <c r="AU4289" s="149"/>
      <c r="AV4289" s="149"/>
      <c r="AW4289" s="149"/>
      <c r="AX4289" s="149"/>
      <c r="AY4289" s="149"/>
      <c r="AZ4289" s="149"/>
      <c r="BA4289" s="149"/>
      <c r="BB4289" s="149"/>
      <c r="BC4289" s="149"/>
      <c r="BD4289" s="149"/>
      <c r="BE4289" s="149"/>
      <c r="BF4289" s="149"/>
      <c r="BG4289" s="149"/>
      <c r="BH4289" s="149"/>
    </row>
    <row r="4290" spans="1:60" outlineLevel="3" x14ac:dyDescent="0.2">
      <c r="A4290" s="156"/>
      <c r="B4290" s="157"/>
      <c r="C4290" s="201" t="s">
        <v>417</v>
      </c>
      <c r="D4290" s="195"/>
      <c r="E4290" s="196">
        <v>55</v>
      </c>
      <c r="F4290" s="160"/>
      <c r="G4290" s="160"/>
      <c r="H4290" s="160"/>
      <c r="I4290" s="160"/>
      <c r="J4290" s="160"/>
      <c r="K4290" s="160"/>
      <c r="L4290" s="160"/>
      <c r="M4290" s="160"/>
      <c r="N4290" s="159"/>
      <c r="O4290" s="159"/>
      <c r="P4290" s="159"/>
      <c r="Q4290" s="159"/>
      <c r="R4290" s="160"/>
      <c r="S4290" s="160"/>
      <c r="T4290" s="160"/>
      <c r="U4290" s="160"/>
      <c r="V4290" s="160"/>
      <c r="W4290" s="160"/>
      <c r="X4290" s="160"/>
      <c r="Y4290" s="160"/>
      <c r="Z4290" s="149"/>
      <c r="AA4290" s="149"/>
      <c r="AB4290" s="149"/>
      <c r="AC4290" s="149"/>
      <c r="AD4290" s="149"/>
      <c r="AE4290" s="149"/>
      <c r="AF4290" s="149"/>
      <c r="AG4290" s="149" t="s">
        <v>409</v>
      </c>
      <c r="AH4290" s="149">
        <v>1</v>
      </c>
      <c r="AI4290" s="149"/>
      <c r="AJ4290" s="149"/>
      <c r="AK4290" s="149"/>
      <c r="AL4290" s="149"/>
      <c r="AM4290" s="149"/>
      <c r="AN4290" s="149"/>
      <c r="AO4290" s="149"/>
      <c r="AP4290" s="149"/>
      <c r="AQ4290" s="149"/>
      <c r="AR4290" s="149"/>
      <c r="AS4290" s="149"/>
      <c r="AT4290" s="149"/>
      <c r="AU4290" s="149"/>
      <c r="AV4290" s="149"/>
      <c r="AW4290" s="149"/>
      <c r="AX4290" s="149"/>
      <c r="AY4290" s="149"/>
      <c r="AZ4290" s="149"/>
      <c r="BA4290" s="149"/>
      <c r="BB4290" s="149"/>
      <c r="BC4290" s="149"/>
      <c r="BD4290" s="149"/>
      <c r="BE4290" s="149"/>
      <c r="BF4290" s="149"/>
      <c r="BG4290" s="149"/>
      <c r="BH4290" s="149"/>
    </row>
    <row r="4291" spans="1:60" outlineLevel="3" x14ac:dyDescent="0.2">
      <c r="A4291" s="156"/>
      <c r="B4291" s="157"/>
      <c r="C4291" s="200" t="s">
        <v>648</v>
      </c>
      <c r="D4291" s="193"/>
      <c r="E4291" s="194"/>
      <c r="F4291" s="160"/>
      <c r="G4291" s="160"/>
      <c r="H4291" s="160"/>
      <c r="I4291" s="160"/>
      <c r="J4291" s="160"/>
      <c r="K4291" s="160"/>
      <c r="L4291" s="160"/>
      <c r="M4291" s="160"/>
      <c r="N4291" s="159"/>
      <c r="O4291" s="159"/>
      <c r="P4291" s="159"/>
      <c r="Q4291" s="159"/>
      <c r="R4291" s="160"/>
      <c r="S4291" s="160"/>
      <c r="T4291" s="160"/>
      <c r="U4291" s="160"/>
      <c r="V4291" s="160"/>
      <c r="W4291" s="160"/>
      <c r="X4291" s="160"/>
      <c r="Y4291" s="160"/>
      <c r="Z4291" s="149"/>
      <c r="AA4291" s="149"/>
      <c r="AB4291" s="149"/>
      <c r="AC4291" s="149"/>
      <c r="AD4291" s="149"/>
      <c r="AE4291" s="149"/>
      <c r="AF4291" s="149"/>
      <c r="AG4291" s="149" t="s">
        <v>409</v>
      </c>
      <c r="AH4291" s="149">
        <v>0</v>
      </c>
      <c r="AI4291" s="149"/>
      <c r="AJ4291" s="149"/>
      <c r="AK4291" s="149"/>
      <c r="AL4291" s="149"/>
      <c r="AM4291" s="149"/>
      <c r="AN4291" s="149"/>
      <c r="AO4291" s="149"/>
      <c r="AP4291" s="149"/>
      <c r="AQ4291" s="149"/>
      <c r="AR4291" s="149"/>
      <c r="AS4291" s="149"/>
      <c r="AT4291" s="149"/>
      <c r="AU4291" s="149"/>
      <c r="AV4291" s="149"/>
      <c r="AW4291" s="149"/>
      <c r="AX4291" s="149"/>
      <c r="AY4291" s="149"/>
      <c r="AZ4291" s="149"/>
      <c r="BA4291" s="149"/>
      <c r="BB4291" s="149"/>
      <c r="BC4291" s="149"/>
      <c r="BD4291" s="149"/>
      <c r="BE4291" s="149"/>
      <c r="BF4291" s="149"/>
      <c r="BG4291" s="149"/>
      <c r="BH4291" s="149"/>
    </row>
    <row r="4292" spans="1:60" outlineLevel="3" x14ac:dyDescent="0.2">
      <c r="A4292" s="156"/>
      <c r="B4292" s="157"/>
      <c r="C4292" s="200" t="s">
        <v>2928</v>
      </c>
      <c r="D4292" s="193"/>
      <c r="E4292" s="194">
        <v>4</v>
      </c>
      <c r="F4292" s="160"/>
      <c r="G4292" s="160"/>
      <c r="H4292" s="160"/>
      <c r="I4292" s="160"/>
      <c r="J4292" s="160"/>
      <c r="K4292" s="160"/>
      <c r="L4292" s="160"/>
      <c r="M4292" s="160"/>
      <c r="N4292" s="159"/>
      <c r="O4292" s="159"/>
      <c r="P4292" s="159"/>
      <c r="Q4292" s="159"/>
      <c r="R4292" s="160"/>
      <c r="S4292" s="160"/>
      <c r="T4292" s="160"/>
      <c r="U4292" s="160"/>
      <c r="V4292" s="160"/>
      <c r="W4292" s="160"/>
      <c r="X4292" s="160"/>
      <c r="Y4292" s="160"/>
      <c r="Z4292" s="149"/>
      <c r="AA4292" s="149"/>
      <c r="AB4292" s="149"/>
      <c r="AC4292" s="149"/>
      <c r="AD4292" s="149"/>
      <c r="AE4292" s="149"/>
      <c r="AF4292" s="149"/>
      <c r="AG4292" s="149" t="s">
        <v>409</v>
      </c>
      <c r="AH4292" s="149">
        <v>0</v>
      </c>
      <c r="AI4292" s="149"/>
      <c r="AJ4292" s="149"/>
      <c r="AK4292" s="149"/>
      <c r="AL4292" s="149"/>
      <c r="AM4292" s="149"/>
      <c r="AN4292" s="149"/>
      <c r="AO4292" s="149"/>
      <c r="AP4292" s="149"/>
      <c r="AQ4292" s="149"/>
      <c r="AR4292" s="149"/>
      <c r="AS4292" s="149"/>
      <c r="AT4292" s="149"/>
      <c r="AU4292" s="149"/>
      <c r="AV4292" s="149"/>
      <c r="AW4292" s="149"/>
      <c r="AX4292" s="149"/>
      <c r="AY4292" s="149"/>
      <c r="AZ4292" s="149"/>
      <c r="BA4292" s="149"/>
      <c r="BB4292" s="149"/>
      <c r="BC4292" s="149"/>
      <c r="BD4292" s="149"/>
      <c r="BE4292" s="149"/>
      <c r="BF4292" s="149"/>
      <c r="BG4292" s="149"/>
      <c r="BH4292" s="149"/>
    </row>
    <row r="4293" spans="1:60" outlineLevel="3" x14ac:dyDescent="0.2">
      <c r="A4293" s="156"/>
      <c r="B4293" s="157"/>
      <c r="C4293" s="200" t="s">
        <v>2929</v>
      </c>
      <c r="D4293" s="193"/>
      <c r="E4293" s="194">
        <v>8</v>
      </c>
      <c r="F4293" s="160"/>
      <c r="G4293" s="160"/>
      <c r="H4293" s="160"/>
      <c r="I4293" s="160"/>
      <c r="J4293" s="160"/>
      <c r="K4293" s="160"/>
      <c r="L4293" s="160"/>
      <c r="M4293" s="160"/>
      <c r="N4293" s="159"/>
      <c r="O4293" s="159"/>
      <c r="P4293" s="159"/>
      <c r="Q4293" s="159"/>
      <c r="R4293" s="160"/>
      <c r="S4293" s="160"/>
      <c r="T4293" s="160"/>
      <c r="U4293" s="160"/>
      <c r="V4293" s="160"/>
      <c r="W4293" s="160"/>
      <c r="X4293" s="160"/>
      <c r="Y4293" s="160"/>
      <c r="Z4293" s="149"/>
      <c r="AA4293" s="149"/>
      <c r="AB4293" s="149"/>
      <c r="AC4293" s="149"/>
      <c r="AD4293" s="149"/>
      <c r="AE4293" s="149"/>
      <c r="AF4293" s="149"/>
      <c r="AG4293" s="149" t="s">
        <v>409</v>
      </c>
      <c r="AH4293" s="149">
        <v>0</v>
      </c>
      <c r="AI4293" s="149"/>
      <c r="AJ4293" s="149"/>
      <c r="AK4293" s="149"/>
      <c r="AL4293" s="149"/>
      <c r="AM4293" s="149"/>
      <c r="AN4293" s="149"/>
      <c r="AO4293" s="149"/>
      <c r="AP4293" s="149"/>
      <c r="AQ4293" s="149"/>
      <c r="AR4293" s="149"/>
      <c r="AS4293" s="149"/>
      <c r="AT4293" s="149"/>
      <c r="AU4293" s="149"/>
      <c r="AV4293" s="149"/>
      <c r="AW4293" s="149"/>
      <c r="AX4293" s="149"/>
      <c r="AY4293" s="149"/>
      <c r="AZ4293" s="149"/>
      <c r="BA4293" s="149"/>
      <c r="BB4293" s="149"/>
      <c r="BC4293" s="149"/>
      <c r="BD4293" s="149"/>
      <c r="BE4293" s="149"/>
      <c r="BF4293" s="149"/>
      <c r="BG4293" s="149"/>
      <c r="BH4293" s="149"/>
    </row>
    <row r="4294" spans="1:60" outlineLevel="3" x14ac:dyDescent="0.2">
      <c r="A4294" s="156"/>
      <c r="B4294" s="157"/>
      <c r="C4294" s="200" t="s">
        <v>2930</v>
      </c>
      <c r="D4294" s="193"/>
      <c r="E4294" s="194">
        <v>8</v>
      </c>
      <c r="F4294" s="160"/>
      <c r="G4294" s="160"/>
      <c r="H4294" s="160"/>
      <c r="I4294" s="160"/>
      <c r="J4294" s="160"/>
      <c r="K4294" s="160"/>
      <c r="L4294" s="160"/>
      <c r="M4294" s="160"/>
      <c r="N4294" s="159"/>
      <c r="O4294" s="159"/>
      <c r="P4294" s="159"/>
      <c r="Q4294" s="159"/>
      <c r="R4294" s="160"/>
      <c r="S4294" s="160"/>
      <c r="T4294" s="160"/>
      <c r="U4294" s="160"/>
      <c r="V4294" s="160"/>
      <c r="W4294" s="160"/>
      <c r="X4294" s="160"/>
      <c r="Y4294" s="160"/>
      <c r="Z4294" s="149"/>
      <c r="AA4294" s="149"/>
      <c r="AB4294" s="149"/>
      <c r="AC4294" s="149"/>
      <c r="AD4294" s="149"/>
      <c r="AE4294" s="149"/>
      <c r="AF4294" s="149"/>
      <c r="AG4294" s="149" t="s">
        <v>409</v>
      </c>
      <c r="AH4294" s="149">
        <v>0</v>
      </c>
      <c r="AI4294" s="149"/>
      <c r="AJ4294" s="149"/>
      <c r="AK4294" s="149"/>
      <c r="AL4294" s="149"/>
      <c r="AM4294" s="149"/>
      <c r="AN4294" s="149"/>
      <c r="AO4294" s="149"/>
      <c r="AP4294" s="149"/>
      <c r="AQ4294" s="149"/>
      <c r="AR4294" s="149"/>
      <c r="AS4294" s="149"/>
      <c r="AT4294" s="149"/>
      <c r="AU4294" s="149"/>
      <c r="AV4294" s="149"/>
      <c r="AW4294" s="149"/>
      <c r="AX4294" s="149"/>
      <c r="AY4294" s="149"/>
      <c r="AZ4294" s="149"/>
      <c r="BA4294" s="149"/>
      <c r="BB4294" s="149"/>
      <c r="BC4294" s="149"/>
      <c r="BD4294" s="149"/>
      <c r="BE4294" s="149"/>
      <c r="BF4294" s="149"/>
      <c r="BG4294" s="149"/>
      <c r="BH4294" s="149"/>
    </row>
    <row r="4295" spans="1:60" outlineLevel="3" x14ac:dyDescent="0.2">
      <c r="A4295" s="156"/>
      <c r="B4295" s="157"/>
      <c r="C4295" s="200" t="s">
        <v>2931</v>
      </c>
      <c r="D4295" s="193"/>
      <c r="E4295" s="194">
        <v>4</v>
      </c>
      <c r="F4295" s="160"/>
      <c r="G4295" s="160"/>
      <c r="H4295" s="160"/>
      <c r="I4295" s="160"/>
      <c r="J4295" s="160"/>
      <c r="K4295" s="160"/>
      <c r="L4295" s="160"/>
      <c r="M4295" s="160"/>
      <c r="N4295" s="159"/>
      <c r="O4295" s="159"/>
      <c r="P4295" s="159"/>
      <c r="Q4295" s="159"/>
      <c r="R4295" s="160"/>
      <c r="S4295" s="160"/>
      <c r="T4295" s="160"/>
      <c r="U4295" s="160"/>
      <c r="V4295" s="160"/>
      <c r="W4295" s="160"/>
      <c r="X4295" s="160"/>
      <c r="Y4295" s="160"/>
      <c r="Z4295" s="149"/>
      <c r="AA4295" s="149"/>
      <c r="AB4295" s="149"/>
      <c r="AC4295" s="149"/>
      <c r="AD4295" s="149"/>
      <c r="AE4295" s="149"/>
      <c r="AF4295" s="149"/>
      <c r="AG4295" s="149" t="s">
        <v>409</v>
      </c>
      <c r="AH4295" s="149">
        <v>0</v>
      </c>
      <c r="AI4295" s="149"/>
      <c r="AJ4295" s="149"/>
      <c r="AK4295" s="149"/>
      <c r="AL4295" s="149"/>
      <c r="AM4295" s="149"/>
      <c r="AN4295" s="149"/>
      <c r="AO4295" s="149"/>
      <c r="AP4295" s="149"/>
      <c r="AQ4295" s="149"/>
      <c r="AR4295" s="149"/>
      <c r="AS4295" s="149"/>
      <c r="AT4295" s="149"/>
      <c r="AU4295" s="149"/>
      <c r="AV4295" s="149"/>
      <c r="AW4295" s="149"/>
      <c r="AX4295" s="149"/>
      <c r="AY4295" s="149"/>
      <c r="AZ4295" s="149"/>
      <c r="BA4295" s="149"/>
      <c r="BB4295" s="149"/>
      <c r="BC4295" s="149"/>
      <c r="BD4295" s="149"/>
      <c r="BE4295" s="149"/>
      <c r="BF4295" s="149"/>
      <c r="BG4295" s="149"/>
      <c r="BH4295" s="149"/>
    </row>
    <row r="4296" spans="1:60" outlineLevel="3" x14ac:dyDescent="0.2">
      <c r="A4296" s="156"/>
      <c r="B4296" s="157"/>
      <c r="C4296" s="200" t="s">
        <v>2932</v>
      </c>
      <c r="D4296" s="193"/>
      <c r="E4296" s="194">
        <v>9.1999999999999993</v>
      </c>
      <c r="F4296" s="160"/>
      <c r="G4296" s="160"/>
      <c r="H4296" s="160"/>
      <c r="I4296" s="160"/>
      <c r="J4296" s="160"/>
      <c r="K4296" s="160"/>
      <c r="L4296" s="160"/>
      <c r="M4296" s="160"/>
      <c r="N4296" s="159"/>
      <c r="O4296" s="159"/>
      <c r="P4296" s="159"/>
      <c r="Q4296" s="159"/>
      <c r="R4296" s="160"/>
      <c r="S4296" s="160"/>
      <c r="T4296" s="160"/>
      <c r="U4296" s="160"/>
      <c r="V4296" s="160"/>
      <c r="W4296" s="160"/>
      <c r="X4296" s="160"/>
      <c r="Y4296" s="160"/>
      <c r="Z4296" s="149"/>
      <c r="AA4296" s="149"/>
      <c r="AB4296" s="149"/>
      <c r="AC4296" s="149"/>
      <c r="AD4296" s="149"/>
      <c r="AE4296" s="149"/>
      <c r="AF4296" s="149"/>
      <c r="AG4296" s="149" t="s">
        <v>409</v>
      </c>
      <c r="AH4296" s="149">
        <v>0</v>
      </c>
      <c r="AI4296" s="149"/>
      <c r="AJ4296" s="149"/>
      <c r="AK4296" s="149"/>
      <c r="AL4296" s="149"/>
      <c r="AM4296" s="149"/>
      <c r="AN4296" s="149"/>
      <c r="AO4296" s="149"/>
      <c r="AP4296" s="149"/>
      <c r="AQ4296" s="149"/>
      <c r="AR4296" s="149"/>
      <c r="AS4296" s="149"/>
      <c r="AT4296" s="149"/>
      <c r="AU4296" s="149"/>
      <c r="AV4296" s="149"/>
      <c r="AW4296" s="149"/>
      <c r="AX4296" s="149"/>
      <c r="AY4296" s="149"/>
      <c r="AZ4296" s="149"/>
      <c r="BA4296" s="149"/>
      <c r="BB4296" s="149"/>
      <c r="BC4296" s="149"/>
      <c r="BD4296" s="149"/>
      <c r="BE4296" s="149"/>
      <c r="BF4296" s="149"/>
      <c r="BG4296" s="149"/>
      <c r="BH4296" s="149"/>
    </row>
    <row r="4297" spans="1:60" outlineLevel="3" x14ac:dyDescent="0.2">
      <c r="A4297" s="156"/>
      <c r="B4297" s="157"/>
      <c r="C4297" s="200" t="s">
        <v>2933</v>
      </c>
      <c r="D4297" s="193"/>
      <c r="E4297" s="194">
        <v>4</v>
      </c>
      <c r="F4297" s="160"/>
      <c r="G4297" s="160"/>
      <c r="H4297" s="160"/>
      <c r="I4297" s="160"/>
      <c r="J4297" s="160"/>
      <c r="K4297" s="160"/>
      <c r="L4297" s="160"/>
      <c r="M4297" s="160"/>
      <c r="N4297" s="159"/>
      <c r="O4297" s="159"/>
      <c r="P4297" s="159"/>
      <c r="Q4297" s="159"/>
      <c r="R4297" s="160"/>
      <c r="S4297" s="160"/>
      <c r="T4297" s="160"/>
      <c r="U4297" s="160"/>
      <c r="V4297" s="160"/>
      <c r="W4297" s="160"/>
      <c r="X4297" s="160"/>
      <c r="Y4297" s="160"/>
      <c r="Z4297" s="149"/>
      <c r="AA4297" s="149"/>
      <c r="AB4297" s="149"/>
      <c r="AC4297" s="149"/>
      <c r="AD4297" s="149"/>
      <c r="AE4297" s="149"/>
      <c r="AF4297" s="149"/>
      <c r="AG4297" s="149" t="s">
        <v>409</v>
      </c>
      <c r="AH4297" s="149">
        <v>0</v>
      </c>
      <c r="AI4297" s="149"/>
      <c r="AJ4297" s="149"/>
      <c r="AK4297" s="149"/>
      <c r="AL4297" s="149"/>
      <c r="AM4297" s="149"/>
      <c r="AN4297" s="149"/>
      <c r="AO4297" s="149"/>
      <c r="AP4297" s="149"/>
      <c r="AQ4297" s="149"/>
      <c r="AR4297" s="149"/>
      <c r="AS4297" s="149"/>
      <c r="AT4297" s="149"/>
      <c r="AU4297" s="149"/>
      <c r="AV4297" s="149"/>
      <c r="AW4297" s="149"/>
      <c r="AX4297" s="149"/>
      <c r="AY4297" s="149"/>
      <c r="AZ4297" s="149"/>
      <c r="BA4297" s="149"/>
      <c r="BB4297" s="149"/>
      <c r="BC4297" s="149"/>
      <c r="BD4297" s="149"/>
      <c r="BE4297" s="149"/>
      <c r="BF4297" s="149"/>
      <c r="BG4297" s="149"/>
      <c r="BH4297" s="149"/>
    </row>
    <row r="4298" spans="1:60" outlineLevel="3" x14ac:dyDescent="0.2">
      <c r="A4298" s="156"/>
      <c r="B4298" s="157"/>
      <c r="C4298" s="200" t="s">
        <v>2934</v>
      </c>
      <c r="D4298" s="193"/>
      <c r="E4298" s="194">
        <v>9.1999999999999993</v>
      </c>
      <c r="F4298" s="160"/>
      <c r="G4298" s="160"/>
      <c r="H4298" s="160"/>
      <c r="I4298" s="160"/>
      <c r="J4298" s="160"/>
      <c r="K4298" s="160"/>
      <c r="L4298" s="160"/>
      <c r="M4298" s="160"/>
      <c r="N4298" s="159"/>
      <c r="O4298" s="159"/>
      <c r="P4298" s="159"/>
      <c r="Q4298" s="159"/>
      <c r="R4298" s="160"/>
      <c r="S4298" s="160"/>
      <c r="T4298" s="160"/>
      <c r="U4298" s="160"/>
      <c r="V4298" s="160"/>
      <c r="W4298" s="160"/>
      <c r="X4298" s="160"/>
      <c r="Y4298" s="160"/>
      <c r="Z4298" s="149"/>
      <c r="AA4298" s="149"/>
      <c r="AB4298" s="149"/>
      <c r="AC4298" s="149"/>
      <c r="AD4298" s="149"/>
      <c r="AE4298" s="149"/>
      <c r="AF4298" s="149"/>
      <c r="AG4298" s="149" t="s">
        <v>409</v>
      </c>
      <c r="AH4298" s="149">
        <v>0</v>
      </c>
      <c r="AI4298" s="149"/>
      <c r="AJ4298" s="149"/>
      <c r="AK4298" s="149"/>
      <c r="AL4298" s="149"/>
      <c r="AM4298" s="149"/>
      <c r="AN4298" s="149"/>
      <c r="AO4298" s="149"/>
      <c r="AP4298" s="149"/>
      <c r="AQ4298" s="149"/>
      <c r="AR4298" s="149"/>
      <c r="AS4298" s="149"/>
      <c r="AT4298" s="149"/>
      <c r="AU4298" s="149"/>
      <c r="AV4298" s="149"/>
      <c r="AW4298" s="149"/>
      <c r="AX4298" s="149"/>
      <c r="AY4298" s="149"/>
      <c r="AZ4298" s="149"/>
      <c r="BA4298" s="149"/>
      <c r="BB4298" s="149"/>
      <c r="BC4298" s="149"/>
      <c r="BD4298" s="149"/>
      <c r="BE4298" s="149"/>
      <c r="BF4298" s="149"/>
      <c r="BG4298" s="149"/>
      <c r="BH4298" s="149"/>
    </row>
    <row r="4299" spans="1:60" outlineLevel="3" x14ac:dyDescent="0.2">
      <c r="A4299" s="156"/>
      <c r="B4299" s="157"/>
      <c r="C4299" s="200" t="s">
        <v>2935</v>
      </c>
      <c r="D4299" s="193"/>
      <c r="E4299" s="194">
        <v>10.25</v>
      </c>
      <c r="F4299" s="160"/>
      <c r="G4299" s="160"/>
      <c r="H4299" s="160"/>
      <c r="I4299" s="160"/>
      <c r="J4299" s="160"/>
      <c r="K4299" s="160"/>
      <c r="L4299" s="160"/>
      <c r="M4299" s="160"/>
      <c r="N4299" s="159"/>
      <c r="O4299" s="159"/>
      <c r="P4299" s="159"/>
      <c r="Q4299" s="159"/>
      <c r="R4299" s="160"/>
      <c r="S4299" s="160"/>
      <c r="T4299" s="160"/>
      <c r="U4299" s="160"/>
      <c r="V4299" s="160"/>
      <c r="W4299" s="160"/>
      <c r="X4299" s="160"/>
      <c r="Y4299" s="160"/>
      <c r="Z4299" s="149"/>
      <c r="AA4299" s="149"/>
      <c r="AB4299" s="149"/>
      <c r="AC4299" s="149"/>
      <c r="AD4299" s="149"/>
      <c r="AE4299" s="149"/>
      <c r="AF4299" s="149"/>
      <c r="AG4299" s="149" t="s">
        <v>409</v>
      </c>
      <c r="AH4299" s="149">
        <v>0</v>
      </c>
      <c r="AI4299" s="149"/>
      <c r="AJ4299" s="149"/>
      <c r="AK4299" s="149"/>
      <c r="AL4299" s="149"/>
      <c r="AM4299" s="149"/>
      <c r="AN4299" s="149"/>
      <c r="AO4299" s="149"/>
      <c r="AP4299" s="149"/>
      <c r="AQ4299" s="149"/>
      <c r="AR4299" s="149"/>
      <c r="AS4299" s="149"/>
      <c r="AT4299" s="149"/>
      <c r="AU4299" s="149"/>
      <c r="AV4299" s="149"/>
      <c r="AW4299" s="149"/>
      <c r="AX4299" s="149"/>
      <c r="AY4299" s="149"/>
      <c r="AZ4299" s="149"/>
      <c r="BA4299" s="149"/>
      <c r="BB4299" s="149"/>
      <c r="BC4299" s="149"/>
      <c r="BD4299" s="149"/>
      <c r="BE4299" s="149"/>
      <c r="BF4299" s="149"/>
      <c r="BG4299" s="149"/>
      <c r="BH4299" s="149"/>
    </row>
    <row r="4300" spans="1:60" outlineLevel="3" x14ac:dyDescent="0.2">
      <c r="A4300" s="156"/>
      <c r="B4300" s="157"/>
      <c r="C4300" s="201" t="s">
        <v>417</v>
      </c>
      <c r="D4300" s="195"/>
      <c r="E4300" s="196">
        <v>56.65</v>
      </c>
      <c r="F4300" s="160"/>
      <c r="G4300" s="160"/>
      <c r="H4300" s="160"/>
      <c r="I4300" s="160"/>
      <c r="J4300" s="160"/>
      <c r="K4300" s="160"/>
      <c r="L4300" s="160"/>
      <c r="M4300" s="160"/>
      <c r="N4300" s="159"/>
      <c r="O4300" s="159"/>
      <c r="P4300" s="159"/>
      <c r="Q4300" s="159"/>
      <c r="R4300" s="160"/>
      <c r="S4300" s="160"/>
      <c r="T4300" s="160"/>
      <c r="U4300" s="160"/>
      <c r="V4300" s="160"/>
      <c r="W4300" s="160"/>
      <c r="X4300" s="160"/>
      <c r="Y4300" s="160"/>
      <c r="Z4300" s="149"/>
      <c r="AA4300" s="149"/>
      <c r="AB4300" s="149"/>
      <c r="AC4300" s="149"/>
      <c r="AD4300" s="149"/>
      <c r="AE4300" s="149"/>
      <c r="AF4300" s="149"/>
      <c r="AG4300" s="149" t="s">
        <v>409</v>
      </c>
      <c r="AH4300" s="149">
        <v>1</v>
      </c>
      <c r="AI4300" s="149"/>
      <c r="AJ4300" s="149"/>
      <c r="AK4300" s="149"/>
      <c r="AL4300" s="149"/>
      <c r="AM4300" s="149"/>
      <c r="AN4300" s="149"/>
      <c r="AO4300" s="149"/>
      <c r="AP4300" s="149"/>
      <c r="AQ4300" s="149"/>
      <c r="AR4300" s="149"/>
      <c r="AS4300" s="149"/>
      <c r="AT4300" s="149"/>
      <c r="AU4300" s="149"/>
      <c r="AV4300" s="149"/>
      <c r="AW4300" s="149"/>
      <c r="AX4300" s="149"/>
      <c r="AY4300" s="149"/>
      <c r="AZ4300" s="149"/>
      <c r="BA4300" s="149"/>
      <c r="BB4300" s="149"/>
      <c r="BC4300" s="149"/>
      <c r="BD4300" s="149"/>
      <c r="BE4300" s="149"/>
      <c r="BF4300" s="149"/>
      <c r="BG4300" s="149"/>
      <c r="BH4300" s="149"/>
    </row>
    <row r="4301" spans="1:60" outlineLevel="3" x14ac:dyDescent="0.2">
      <c r="A4301" s="156"/>
      <c r="B4301" s="157"/>
      <c r="C4301" s="200" t="s">
        <v>413</v>
      </c>
      <c r="D4301" s="193"/>
      <c r="E4301" s="194"/>
      <c r="F4301" s="160"/>
      <c r="G4301" s="160"/>
      <c r="H4301" s="160"/>
      <c r="I4301" s="160"/>
      <c r="J4301" s="160"/>
      <c r="K4301" s="160"/>
      <c r="L4301" s="160"/>
      <c r="M4301" s="160"/>
      <c r="N4301" s="159"/>
      <c r="O4301" s="159"/>
      <c r="P4301" s="159"/>
      <c r="Q4301" s="159"/>
      <c r="R4301" s="160"/>
      <c r="S4301" s="160"/>
      <c r="T4301" s="160"/>
      <c r="U4301" s="160"/>
      <c r="V4301" s="160"/>
      <c r="W4301" s="160"/>
      <c r="X4301" s="160"/>
      <c r="Y4301" s="160"/>
      <c r="Z4301" s="149"/>
      <c r="AA4301" s="149"/>
      <c r="AB4301" s="149"/>
      <c r="AC4301" s="149"/>
      <c r="AD4301" s="149"/>
      <c r="AE4301" s="149"/>
      <c r="AF4301" s="149"/>
      <c r="AG4301" s="149" t="s">
        <v>409</v>
      </c>
      <c r="AH4301" s="149">
        <v>0</v>
      </c>
      <c r="AI4301" s="149"/>
      <c r="AJ4301" s="149"/>
      <c r="AK4301" s="149"/>
      <c r="AL4301" s="149"/>
      <c r="AM4301" s="149"/>
      <c r="AN4301" s="149"/>
      <c r="AO4301" s="149"/>
      <c r="AP4301" s="149"/>
      <c r="AQ4301" s="149"/>
      <c r="AR4301" s="149"/>
      <c r="AS4301" s="149"/>
      <c r="AT4301" s="149"/>
      <c r="AU4301" s="149"/>
      <c r="AV4301" s="149"/>
      <c r="AW4301" s="149"/>
      <c r="AX4301" s="149"/>
      <c r="AY4301" s="149"/>
      <c r="AZ4301" s="149"/>
      <c r="BA4301" s="149"/>
      <c r="BB4301" s="149"/>
      <c r="BC4301" s="149"/>
      <c r="BD4301" s="149"/>
      <c r="BE4301" s="149"/>
      <c r="BF4301" s="149"/>
      <c r="BG4301" s="149"/>
      <c r="BH4301" s="149"/>
    </row>
    <row r="4302" spans="1:60" outlineLevel="3" x14ac:dyDescent="0.2">
      <c r="A4302" s="156"/>
      <c r="B4302" s="157"/>
      <c r="C4302" s="200" t="s">
        <v>646</v>
      </c>
      <c r="D4302" s="193"/>
      <c r="E4302" s="194"/>
      <c r="F4302" s="160"/>
      <c r="G4302" s="160"/>
      <c r="H4302" s="160"/>
      <c r="I4302" s="160"/>
      <c r="J4302" s="160"/>
      <c r="K4302" s="160"/>
      <c r="L4302" s="160"/>
      <c r="M4302" s="160"/>
      <c r="N4302" s="159"/>
      <c r="O4302" s="159"/>
      <c r="P4302" s="159"/>
      <c r="Q4302" s="159"/>
      <c r="R4302" s="160"/>
      <c r="S4302" s="160"/>
      <c r="T4302" s="160"/>
      <c r="U4302" s="160"/>
      <c r="V4302" s="160"/>
      <c r="W4302" s="160"/>
      <c r="X4302" s="160"/>
      <c r="Y4302" s="160"/>
      <c r="Z4302" s="149"/>
      <c r="AA4302" s="149"/>
      <c r="AB4302" s="149"/>
      <c r="AC4302" s="149"/>
      <c r="AD4302" s="149"/>
      <c r="AE4302" s="149"/>
      <c r="AF4302" s="149"/>
      <c r="AG4302" s="149" t="s">
        <v>409</v>
      </c>
      <c r="AH4302" s="149">
        <v>0</v>
      </c>
      <c r="AI4302" s="149"/>
      <c r="AJ4302" s="149"/>
      <c r="AK4302" s="149"/>
      <c r="AL4302" s="149"/>
      <c r="AM4302" s="149"/>
      <c r="AN4302" s="149"/>
      <c r="AO4302" s="149"/>
      <c r="AP4302" s="149"/>
      <c r="AQ4302" s="149"/>
      <c r="AR4302" s="149"/>
      <c r="AS4302" s="149"/>
      <c r="AT4302" s="149"/>
      <c r="AU4302" s="149"/>
      <c r="AV4302" s="149"/>
      <c r="AW4302" s="149"/>
      <c r="AX4302" s="149"/>
      <c r="AY4302" s="149"/>
      <c r="AZ4302" s="149"/>
      <c r="BA4302" s="149"/>
      <c r="BB4302" s="149"/>
      <c r="BC4302" s="149"/>
      <c r="BD4302" s="149"/>
      <c r="BE4302" s="149"/>
      <c r="BF4302" s="149"/>
      <c r="BG4302" s="149"/>
      <c r="BH4302" s="149"/>
    </row>
    <row r="4303" spans="1:60" outlineLevel="3" x14ac:dyDescent="0.2">
      <c r="A4303" s="156"/>
      <c r="B4303" s="157"/>
      <c r="C4303" s="200" t="s">
        <v>2936</v>
      </c>
      <c r="D4303" s="193"/>
      <c r="E4303" s="194">
        <v>8</v>
      </c>
      <c r="F4303" s="160"/>
      <c r="G4303" s="160"/>
      <c r="H4303" s="160"/>
      <c r="I4303" s="160"/>
      <c r="J4303" s="160"/>
      <c r="K4303" s="160"/>
      <c r="L4303" s="160"/>
      <c r="M4303" s="160"/>
      <c r="N4303" s="159"/>
      <c r="O4303" s="159"/>
      <c r="P4303" s="159"/>
      <c r="Q4303" s="159"/>
      <c r="R4303" s="160"/>
      <c r="S4303" s="160"/>
      <c r="T4303" s="160"/>
      <c r="U4303" s="160"/>
      <c r="V4303" s="160"/>
      <c r="W4303" s="160"/>
      <c r="X4303" s="160"/>
      <c r="Y4303" s="160"/>
      <c r="Z4303" s="149"/>
      <c r="AA4303" s="149"/>
      <c r="AB4303" s="149"/>
      <c r="AC4303" s="149"/>
      <c r="AD4303" s="149"/>
      <c r="AE4303" s="149"/>
      <c r="AF4303" s="149"/>
      <c r="AG4303" s="149" t="s">
        <v>409</v>
      </c>
      <c r="AH4303" s="149">
        <v>0</v>
      </c>
      <c r="AI4303" s="149"/>
      <c r="AJ4303" s="149"/>
      <c r="AK4303" s="149"/>
      <c r="AL4303" s="149"/>
      <c r="AM4303" s="149"/>
      <c r="AN4303" s="149"/>
      <c r="AO4303" s="149"/>
      <c r="AP4303" s="149"/>
      <c r="AQ4303" s="149"/>
      <c r="AR4303" s="149"/>
      <c r="AS4303" s="149"/>
      <c r="AT4303" s="149"/>
      <c r="AU4303" s="149"/>
      <c r="AV4303" s="149"/>
      <c r="AW4303" s="149"/>
      <c r="AX4303" s="149"/>
      <c r="AY4303" s="149"/>
      <c r="AZ4303" s="149"/>
      <c r="BA4303" s="149"/>
      <c r="BB4303" s="149"/>
      <c r="BC4303" s="149"/>
      <c r="BD4303" s="149"/>
      <c r="BE4303" s="149"/>
      <c r="BF4303" s="149"/>
      <c r="BG4303" s="149"/>
      <c r="BH4303" s="149"/>
    </row>
    <row r="4304" spans="1:60" outlineLevel="3" x14ac:dyDescent="0.2">
      <c r="A4304" s="156"/>
      <c r="B4304" s="157"/>
      <c r="C4304" s="200" t="s">
        <v>2937</v>
      </c>
      <c r="D4304" s="193"/>
      <c r="E4304" s="194">
        <v>8</v>
      </c>
      <c r="F4304" s="160"/>
      <c r="G4304" s="160"/>
      <c r="H4304" s="160"/>
      <c r="I4304" s="160"/>
      <c r="J4304" s="160"/>
      <c r="K4304" s="160"/>
      <c r="L4304" s="160"/>
      <c r="M4304" s="160"/>
      <c r="N4304" s="159"/>
      <c r="O4304" s="159"/>
      <c r="P4304" s="159"/>
      <c r="Q4304" s="159"/>
      <c r="R4304" s="160"/>
      <c r="S4304" s="160"/>
      <c r="T4304" s="160"/>
      <c r="U4304" s="160"/>
      <c r="V4304" s="160"/>
      <c r="W4304" s="160"/>
      <c r="X4304" s="160"/>
      <c r="Y4304" s="160"/>
      <c r="Z4304" s="149"/>
      <c r="AA4304" s="149"/>
      <c r="AB4304" s="149"/>
      <c r="AC4304" s="149"/>
      <c r="AD4304" s="149"/>
      <c r="AE4304" s="149"/>
      <c r="AF4304" s="149"/>
      <c r="AG4304" s="149" t="s">
        <v>409</v>
      </c>
      <c r="AH4304" s="149">
        <v>0</v>
      </c>
      <c r="AI4304" s="149"/>
      <c r="AJ4304" s="149"/>
      <c r="AK4304" s="149"/>
      <c r="AL4304" s="149"/>
      <c r="AM4304" s="149"/>
      <c r="AN4304" s="149"/>
      <c r="AO4304" s="149"/>
      <c r="AP4304" s="149"/>
      <c r="AQ4304" s="149"/>
      <c r="AR4304" s="149"/>
      <c r="AS4304" s="149"/>
      <c r="AT4304" s="149"/>
      <c r="AU4304" s="149"/>
      <c r="AV4304" s="149"/>
      <c r="AW4304" s="149"/>
      <c r="AX4304" s="149"/>
      <c r="AY4304" s="149"/>
      <c r="AZ4304" s="149"/>
      <c r="BA4304" s="149"/>
      <c r="BB4304" s="149"/>
      <c r="BC4304" s="149"/>
      <c r="BD4304" s="149"/>
      <c r="BE4304" s="149"/>
      <c r="BF4304" s="149"/>
      <c r="BG4304" s="149"/>
      <c r="BH4304" s="149"/>
    </row>
    <row r="4305" spans="1:60" outlineLevel="3" x14ac:dyDescent="0.2">
      <c r="A4305" s="156"/>
      <c r="B4305" s="157"/>
      <c r="C4305" s="200" t="s">
        <v>2938</v>
      </c>
      <c r="D4305" s="193"/>
      <c r="E4305" s="194">
        <v>8</v>
      </c>
      <c r="F4305" s="160"/>
      <c r="G4305" s="160"/>
      <c r="H4305" s="160"/>
      <c r="I4305" s="160"/>
      <c r="J4305" s="160"/>
      <c r="K4305" s="160"/>
      <c r="L4305" s="160"/>
      <c r="M4305" s="160"/>
      <c r="N4305" s="159"/>
      <c r="O4305" s="159"/>
      <c r="P4305" s="159"/>
      <c r="Q4305" s="159"/>
      <c r="R4305" s="160"/>
      <c r="S4305" s="160"/>
      <c r="T4305" s="160"/>
      <c r="U4305" s="160"/>
      <c r="V4305" s="160"/>
      <c r="W4305" s="160"/>
      <c r="X4305" s="160"/>
      <c r="Y4305" s="160"/>
      <c r="Z4305" s="149"/>
      <c r="AA4305" s="149"/>
      <c r="AB4305" s="149"/>
      <c r="AC4305" s="149"/>
      <c r="AD4305" s="149"/>
      <c r="AE4305" s="149"/>
      <c r="AF4305" s="149"/>
      <c r="AG4305" s="149" t="s">
        <v>409</v>
      </c>
      <c r="AH4305" s="149">
        <v>0</v>
      </c>
      <c r="AI4305" s="149"/>
      <c r="AJ4305" s="149"/>
      <c r="AK4305" s="149"/>
      <c r="AL4305" s="149"/>
      <c r="AM4305" s="149"/>
      <c r="AN4305" s="149"/>
      <c r="AO4305" s="149"/>
      <c r="AP4305" s="149"/>
      <c r="AQ4305" s="149"/>
      <c r="AR4305" s="149"/>
      <c r="AS4305" s="149"/>
      <c r="AT4305" s="149"/>
      <c r="AU4305" s="149"/>
      <c r="AV4305" s="149"/>
      <c r="AW4305" s="149"/>
      <c r="AX4305" s="149"/>
      <c r="AY4305" s="149"/>
      <c r="AZ4305" s="149"/>
      <c r="BA4305" s="149"/>
      <c r="BB4305" s="149"/>
      <c r="BC4305" s="149"/>
      <c r="BD4305" s="149"/>
      <c r="BE4305" s="149"/>
      <c r="BF4305" s="149"/>
      <c r="BG4305" s="149"/>
      <c r="BH4305" s="149"/>
    </row>
    <row r="4306" spans="1:60" outlineLevel="3" x14ac:dyDescent="0.2">
      <c r="A4306" s="156"/>
      <c r="B4306" s="157"/>
      <c r="C4306" s="200" t="s">
        <v>2939</v>
      </c>
      <c r="D4306" s="193"/>
      <c r="E4306" s="194">
        <v>8</v>
      </c>
      <c r="F4306" s="160"/>
      <c r="G4306" s="160"/>
      <c r="H4306" s="160"/>
      <c r="I4306" s="160"/>
      <c r="J4306" s="160"/>
      <c r="K4306" s="160"/>
      <c r="L4306" s="160"/>
      <c r="M4306" s="160"/>
      <c r="N4306" s="159"/>
      <c r="O4306" s="159"/>
      <c r="P4306" s="159"/>
      <c r="Q4306" s="159"/>
      <c r="R4306" s="160"/>
      <c r="S4306" s="160"/>
      <c r="T4306" s="160"/>
      <c r="U4306" s="160"/>
      <c r="V4306" s="160"/>
      <c r="W4306" s="160"/>
      <c r="X4306" s="160"/>
      <c r="Y4306" s="160"/>
      <c r="Z4306" s="149"/>
      <c r="AA4306" s="149"/>
      <c r="AB4306" s="149"/>
      <c r="AC4306" s="149"/>
      <c r="AD4306" s="149"/>
      <c r="AE4306" s="149"/>
      <c r="AF4306" s="149"/>
      <c r="AG4306" s="149" t="s">
        <v>409</v>
      </c>
      <c r="AH4306" s="149">
        <v>0</v>
      </c>
      <c r="AI4306" s="149"/>
      <c r="AJ4306" s="149"/>
      <c r="AK4306" s="149"/>
      <c r="AL4306" s="149"/>
      <c r="AM4306" s="149"/>
      <c r="AN4306" s="149"/>
      <c r="AO4306" s="149"/>
      <c r="AP4306" s="149"/>
      <c r="AQ4306" s="149"/>
      <c r="AR4306" s="149"/>
      <c r="AS4306" s="149"/>
      <c r="AT4306" s="149"/>
      <c r="AU4306" s="149"/>
      <c r="AV4306" s="149"/>
      <c r="AW4306" s="149"/>
      <c r="AX4306" s="149"/>
      <c r="AY4306" s="149"/>
      <c r="AZ4306" s="149"/>
      <c r="BA4306" s="149"/>
      <c r="BB4306" s="149"/>
      <c r="BC4306" s="149"/>
      <c r="BD4306" s="149"/>
      <c r="BE4306" s="149"/>
      <c r="BF4306" s="149"/>
      <c r="BG4306" s="149"/>
      <c r="BH4306" s="149"/>
    </row>
    <row r="4307" spans="1:60" outlineLevel="3" x14ac:dyDescent="0.2">
      <c r="A4307" s="156"/>
      <c r="B4307" s="157"/>
      <c r="C4307" s="200" t="s">
        <v>2940</v>
      </c>
      <c r="D4307" s="193"/>
      <c r="E4307" s="194">
        <v>4</v>
      </c>
      <c r="F4307" s="160"/>
      <c r="G4307" s="160"/>
      <c r="H4307" s="160"/>
      <c r="I4307" s="160"/>
      <c r="J4307" s="160"/>
      <c r="K4307" s="160"/>
      <c r="L4307" s="160"/>
      <c r="M4307" s="160"/>
      <c r="N4307" s="159"/>
      <c r="O4307" s="159"/>
      <c r="P4307" s="159"/>
      <c r="Q4307" s="159"/>
      <c r="R4307" s="160"/>
      <c r="S4307" s="160"/>
      <c r="T4307" s="160"/>
      <c r="U4307" s="160"/>
      <c r="V4307" s="160"/>
      <c r="W4307" s="160"/>
      <c r="X4307" s="160"/>
      <c r="Y4307" s="160"/>
      <c r="Z4307" s="149"/>
      <c r="AA4307" s="149"/>
      <c r="AB4307" s="149"/>
      <c r="AC4307" s="149"/>
      <c r="AD4307" s="149"/>
      <c r="AE4307" s="149"/>
      <c r="AF4307" s="149"/>
      <c r="AG4307" s="149" t="s">
        <v>409</v>
      </c>
      <c r="AH4307" s="149">
        <v>0</v>
      </c>
      <c r="AI4307" s="149"/>
      <c r="AJ4307" s="149"/>
      <c r="AK4307" s="149"/>
      <c r="AL4307" s="149"/>
      <c r="AM4307" s="149"/>
      <c r="AN4307" s="149"/>
      <c r="AO4307" s="149"/>
      <c r="AP4307" s="149"/>
      <c r="AQ4307" s="149"/>
      <c r="AR4307" s="149"/>
      <c r="AS4307" s="149"/>
      <c r="AT4307" s="149"/>
      <c r="AU4307" s="149"/>
      <c r="AV4307" s="149"/>
      <c r="AW4307" s="149"/>
      <c r="AX4307" s="149"/>
      <c r="AY4307" s="149"/>
      <c r="AZ4307" s="149"/>
      <c r="BA4307" s="149"/>
      <c r="BB4307" s="149"/>
      <c r="BC4307" s="149"/>
      <c r="BD4307" s="149"/>
      <c r="BE4307" s="149"/>
      <c r="BF4307" s="149"/>
      <c r="BG4307" s="149"/>
      <c r="BH4307" s="149"/>
    </row>
    <row r="4308" spans="1:60" outlineLevel="3" x14ac:dyDescent="0.2">
      <c r="A4308" s="156"/>
      <c r="B4308" s="157"/>
      <c r="C4308" s="200" t="s">
        <v>2941</v>
      </c>
      <c r="D4308" s="193"/>
      <c r="E4308" s="194">
        <v>8</v>
      </c>
      <c r="F4308" s="160"/>
      <c r="G4308" s="160"/>
      <c r="H4308" s="160"/>
      <c r="I4308" s="160"/>
      <c r="J4308" s="160"/>
      <c r="K4308" s="160"/>
      <c r="L4308" s="160"/>
      <c r="M4308" s="160"/>
      <c r="N4308" s="159"/>
      <c r="O4308" s="159"/>
      <c r="P4308" s="159"/>
      <c r="Q4308" s="159"/>
      <c r="R4308" s="160"/>
      <c r="S4308" s="160"/>
      <c r="T4308" s="160"/>
      <c r="U4308" s="160"/>
      <c r="V4308" s="160"/>
      <c r="W4308" s="160"/>
      <c r="X4308" s="160"/>
      <c r="Y4308" s="160"/>
      <c r="Z4308" s="149"/>
      <c r="AA4308" s="149"/>
      <c r="AB4308" s="149"/>
      <c r="AC4308" s="149"/>
      <c r="AD4308" s="149"/>
      <c r="AE4308" s="149"/>
      <c r="AF4308" s="149"/>
      <c r="AG4308" s="149" t="s">
        <v>409</v>
      </c>
      <c r="AH4308" s="149">
        <v>0</v>
      </c>
      <c r="AI4308" s="149"/>
      <c r="AJ4308" s="149"/>
      <c r="AK4308" s="149"/>
      <c r="AL4308" s="149"/>
      <c r="AM4308" s="149"/>
      <c r="AN4308" s="149"/>
      <c r="AO4308" s="149"/>
      <c r="AP4308" s="149"/>
      <c r="AQ4308" s="149"/>
      <c r="AR4308" s="149"/>
      <c r="AS4308" s="149"/>
      <c r="AT4308" s="149"/>
      <c r="AU4308" s="149"/>
      <c r="AV4308" s="149"/>
      <c r="AW4308" s="149"/>
      <c r="AX4308" s="149"/>
      <c r="AY4308" s="149"/>
      <c r="AZ4308" s="149"/>
      <c r="BA4308" s="149"/>
      <c r="BB4308" s="149"/>
      <c r="BC4308" s="149"/>
      <c r="BD4308" s="149"/>
      <c r="BE4308" s="149"/>
      <c r="BF4308" s="149"/>
      <c r="BG4308" s="149"/>
      <c r="BH4308" s="149"/>
    </row>
    <row r="4309" spans="1:60" outlineLevel="3" x14ac:dyDescent="0.2">
      <c r="A4309" s="156"/>
      <c r="B4309" s="157"/>
      <c r="C4309" s="200" t="s">
        <v>2942</v>
      </c>
      <c r="D4309" s="193"/>
      <c r="E4309" s="194">
        <v>8</v>
      </c>
      <c r="F4309" s="160"/>
      <c r="G4309" s="160"/>
      <c r="H4309" s="160"/>
      <c r="I4309" s="160"/>
      <c r="J4309" s="160"/>
      <c r="K4309" s="160"/>
      <c r="L4309" s="160"/>
      <c r="M4309" s="160"/>
      <c r="N4309" s="159"/>
      <c r="O4309" s="159"/>
      <c r="P4309" s="159"/>
      <c r="Q4309" s="159"/>
      <c r="R4309" s="160"/>
      <c r="S4309" s="160"/>
      <c r="T4309" s="160"/>
      <c r="U4309" s="160"/>
      <c r="V4309" s="160"/>
      <c r="W4309" s="160"/>
      <c r="X4309" s="160"/>
      <c r="Y4309" s="160"/>
      <c r="Z4309" s="149"/>
      <c r="AA4309" s="149"/>
      <c r="AB4309" s="149"/>
      <c r="AC4309" s="149"/>
      <c r="AD4309" s="149"/>
      <c r="AE4309" s="149"/>
      <c r="AF4309" s="149"/>
      <c r="AG4309" s="149" t="s">
        <v>409</v>
      </c>
      <c r="AH4309" s="149">
        <v>0</v>
      </c>
      <c r="AI4309" s="149"/>
      <c r="AJ4309" s="149"/>
      <c r="AK4309" s="149"/>
      <c r="AL4309" s="149"/>
      <c r="AM4309" s="149"/>
      <c r="AN4309" s="149"/>
      <c r="AO4309" s="149"/>
      <c r="AP4309" s="149"/>
      <c r="AQ4309" s="149"/>
      <c r="AR4309" s="149"/>
      <c r="AS4309" s="149"/>
      <c r="AT4309" s="149"/>
      <c r="AU4309" s="149"/>
      <c r="AV4309" s="149"/>
      <c r="AW4309" s="149"/>
      <c r="AX4309" s="149"/>
      <c r="AY4309" s="149"/>
      <c r="AZ4309" s="149"/>
      <c r="BA4309" s="149"/>
      <c r="BB4309" s="149"/>
      <c r="BC4309" s="149"/>
      <c r="BD4309" s="149"/>
      <c r="BE4309" s="149"/>
      <c r="BF4309" s="149"/>
      <c r="BG4309" s="149"/>
      <c r="BH4309" s="149"/>
    </row>
    <row r="4310" spans="1:60" outlineLevel="3" x14ac:dyDescent="0.2">
      <c r="A4310" s="156"/>
      <c r="B4310" s="157"/>
      <c r="C4310" s="200" t="s">
        <v>2943</v>
      </c>
      <c r="D4310" s="193"/>
      <c r="E4310" s="194">
        <v>8</v>
      </c>
      <c r="F4310" s="160"/>
      <c r="G4310" s="160"/>
      <c r="H4310" s="160"/>
      <c r="I4310" s="160"/>
      <c r="J4310" s="160"/>
      <c r="K4310" s="160"/>
      <c r="L4310" s="160"/>
      <c r="M4310" s="160"/>
      <c r="N4310" s="159"/>
      <c r="O4310" s="159"/>
      <c r="P4310" s="159"/>
      <c r="Q4310" s="159"/>
      <c r="R4310" s="160"/>
      <c r="S4310" s="160"/>
      <c r="T4310" s="160"/>
      <c r="U4310" s="160"/>
      <c r="V4310" s="160"/>
      <c r="W4310" s="160"/>
      <c r="X4310" s="160"/>
      <c r="Y4310" s="160"/>
      <c r="Z4310" s="149"/>
      <c r="AA4310" s="149"/>
      <c r="AB4310" s="149"/>
      <c r="AC4310" s="149"/>
      <c r="AD4310" s="149"/>
      <c r="AE4310" s="149"/>
      <c r="AF4310" s="149"/>
      <c r="AG4310" s="149" t="s">
        <v>409</v>
      </c>
      <c r="AH4310" s="149">
        <v>0</v>
      </c>
      <c r="AI4310" s="149"/>
      <c r="AJ4310" s="149"/>
      <c r="AK4310" s="149"/>
      <c r="AL4310" s="149"/>
      <c r="AM4310" s="149"/>
      <c r="AN4310" s="149"/>
      <c r="AO4310" s="149"/>
      <c r="AP4310" s="149"/>
      <c r="AQ4310" s="149"/>
      <c r="AR4310" s="149"/>
      <c r="AS4310" s="149"/>
      <c r="AT4310" s="149"/>
      <c r="AU4310" s="149"/>
      <c r="AV4310" s="149"/>
      <c r="AW4310" s="149"/>
      <c r="AX4310" s="149"/>
      <c r="AY4310" s="149"/>
      <c r="AZ4310" s="149"/>
      <c r="BA4310" s="149"/>
      <c r="BB4310" s="149"/>
      <c r="BC4310" s="149"/>
      <c r="BD4310" s="149"/>
      <c r="BE4310" s="149"/>
      <c r="BF4310" s="149"/>
      <c r="BG4310" s="149"/>
      <c r="BH4310" s="149"/>
    </row>
    <row r="4311" spans="1:60" outlineLevel="3" x14ac:dyDescent="0.2">
      <c r="A4311" s="156"/>
      <c r="B4311" s="157"/>
      <c r="C4311" s="201" t="s">
        <v>417</v>
      </c>
      <c r="D4311" s="195"/>
      <c r="E4311" s="196">
        <v>60</v>
      </c>
      <c r="F4311" s="160"/>
      <c r="G4311" s="160"/>
      <c r="H4311" s="160"/>
      <c r="I4311" s="160"/>
      <c r="J4311" s="160"/>
      <c r="K4311" s="160"/>
      <c r="L4311" s="160"/>
      <c r="M4311" s="160"/>
      <c r="N4311" s="159"/>
      <c r="O4311" s="159"/>
      <c r="P4311" s="159"/>
      <c r="Q4311" s="159"/>
      <c r="R4311" s="160"/>
      <c r="S4311" s="160"/>
      <c r="T4311" s="160"/>
      <c r="U4311" s="160"/>
      <c r="V4311" s="160"/>
      <c r="W4311" s="160"/>
      <c r="X4311" s="160"/>
      <c r="Y4311" s="160"/>
      <c r="Z4311" s="149"/>
      <c r="AA4311" s="149"/>
      <c r="AB4311" s="149"/>
      <c r="AC4311" s="149"/>
      <c r="AD4311" s="149"/>
      <c r="AE4311" s="149"/>
      <c r="AF4311" s="149"/>
      <c r="AG4311" s="149" t="s">
        <v>409</v>
      </c>
      <c r="AH4311" s="149">
        <v>1</v>
      </c>
      <c r="AI4311" s="149"/>
      <c r="AJ4311" s="149"/>
      <c r="AK4311" s="149"/>
      <c r="AL4311" s="149"/>
      <c r="AM4311" s="149"/>
      <c r="AN4311" s="149"/>
      <c r="AO4311" s="149"/>
      <c r="AP4311" s="149"/>
      <c r="AQ4311" s="149"/>
      <c r="AR4311" s="149"/>
      <c r="AS4311" s="149"/>
      <c r="AT4311" s="149"/>
      <c r="AU4311" s="149"/>
      <c r="AV4311" s="149"/>
      <c r="AW4311" s="149"/>
      <c r="AX4311" s="149"/>
      <c r="AY4311" s="149"/>
      <c r="AZ4311" s="149"/>
      <c r="BA4311" s="149"/>
      <c r="BB4311" s="149"/>
      <c r="BC4311" s="149"/>
      <c r="BD4311" s="149"/>
      <c r="BE4311" s="149"/>
      <c r="BF4311" s="149"/>
      <c r="BG4311" s="149"/>
      <c r="BH4311" s="149"/>
    </row>
    <row r="4312" spans="1:60" outlineLevel="3" x14ac:dyDescent="0.2">
      <c r="A4312" s="156"/>
      <c r="B4312" s="157"/>
      <c r="C4312" s="200" t="s">
        <v>648</v>
      </c>
      <c r="D4312" s="193"/>
      <c r="E4312" s="194"/>
      <c r="F4312" s="160"/>
      <c r="G4312" s="160"/>
      <c r="H4312" s="160"/>
      <c r="I4312" s="160"/>
      <c r="J4312" s="160"/>
      <c r="K4312" s="160"/>
      <c r="L4312" s="160"/>
      <c r="M4312" s="160"/>
      <c r="N4312" s="159"/>
      <c r="O4312" s="159"/>
      <c r="P4312" s="159"/>
      <c r="Q4312" s="159"/>
      <c r="R4312" s="160"/>
      <c r="S4312" s="160"/>
      <c r="T4312" s="160"/>
      <c r="U4312" s="160"/>
      <c r="V4312" s="160"/>
      <c r="W4312" s="160"/>
      <c r="X4312" s="160"/>
      <c r="Y4312" s="160"/>
      <c r="Z4312" s="149"/>
      <c r="AA4312" s="149"/>
      <c r="AB4312" s="149"/>
      <c r="AC4312" s="149"/>
      <c r="AD4312" s="149"/>
      <c r="AE4312" s="149"/>
      <c r="AF4312" s="149"/>
      <c r="AG4312" s="149" t="s">
        <v>409</v>
      </c>
      <c r="AH4312" s="149">
        <v>0</v>
      </c>
      <c r="AI4312" s="149"/>
      <c r="AJ4312" s="149"/>
      <c r="AK4312" s="149"/>
      <c r="AL4312" s="149"/>
      <c r="AM4312" s="149"/>
      <c r="AN4312" s="149"/>
      <c r="AO4312" s="149"/>
      <c r="AP4312" s="149"/>
      <c r="AQ4312" s="149"/>
      <c r="AR4312" s="149"/>
      <c r="AS4312" s="149"/>
      <c r="AT4312" s="149"/>
      <c r="AU4312" s="149"/>
      <c r="AV4312" s="149"/>
      <c r="AW4312" s="149"/>
      <c r="AX4312" s="149"/>
      <c r="AY4312" s="149"/>
      <c r="AZ4312" s="149"/>
      <c r="BA4312" s="149"/>
      <c r="BB4312" s="149"/>
      <c r="BC4312" s="149"/>
      <c r="BD4312" s="149"/>
      <c r="BE4312" s="149"/>
      <c r="BF4312" s="149"/>
      <c r="BG4312" s="149"/>
      <c r="BH4312" s="149"/>
    </row>
    <row r="4313" spans="1:60" outlineLevel="3" x14ac:dyDescent="0.2">
      <c r="A4313" s="156"/>
      <c r="B4313" s="157"/>
      <c r="C4313" s="200" t="s">
        <v>2944</v>
      </c>
      <c r="D4313" s="193"/>
      <c r="E4313" s="194">
        <v>8</v>
      </c>
      <c r="F4313" s="160"/>
      <c r="G4313" s="160"/>
      <c r="H4313" s="160"/>
      <c r="I4313" s="160"/>
      <c r="J4313" s="160"/>
      <c r="K4313" s="160"/>
      <c r="L4313" s="160"/>
      <c r="M4313" s="160"/>
      <c r="N4313" s="159"/>
      <c r="O4313" s="159"/>
      <c r="P4313" s="159"/>
      <c r="Q4313" s="159"/>
      <c r="R4313" s="160"/>
      <c r="S4313" s="160"/>
      <c r="T4313" s="160"/>
      <c r="U4313" s="160"/>
      <c r="V4313" s="160"/>
      <c r="W4313" s="160"/>
      <c r="X4313" s="160"/>
      <c r="Y4313" s="160"/>
      <c r="Z4313" s="149"/>
      <c r="AA4313" s="149"/>
      <c r="AB4313" s="149"/>
      <c r="AC4313" s="149"/>
      <c r="AD4313" s="149"/>
      <c r="AE4313" s="149"/>
      <c r="AF4313" s="149"/>
      <c r="AG4313" s="149" t="s">
        <v>409</v>
      </c>
      <c r="AH4313" s="149">
        <v>0</v>
      </c>
      <c r="AI4313" s="149"/>
      <c r="AJ4313" s="149"/>
      <c r="AK4313" s="149"/>
      <c r="AL4313" s="149"/>
      <c r="AM4313" s="149"/>
      <c r="AN4313" s="149"/>
      <c r="AO4313" s="149"/>
      <c r="AP4313" s="149"/>
      <c r="AQ4313" s="149"/>
      <c r="AR4313" s="149"/>
      <c r="AS4313" s="149"/>
      <c r="AT4313" s="149"/>
      <c r="AU4313" s="149"/>
      <c r="AV4313" s="149"/>
      <c r="AW4313" s="149"/>
      <c r="AX4313" s="149"/>
      <c r="AY4313" s="149"/>
      <c r="AZ4313" s="149"/>
      <c r="BA4313" s="149"/>
      <c r="BB4313" s="149"/>
      <c r="BC4313" s="149"/>
      <c r="BD4313" s="149"/>
      <c r="BE4313" s="149"/>
      <c r="BF4313" s="149"/>
      <c r="BG4313" s="149"/>
      <c r="BH4313" s="149"/>
    </row>
    <row r="4314" spans="1:60" outlineLevel="3" x14ac:dyDescent="0.2">
      <c r="A4314" s="156"/>
      <c r="B4314" s="157"/>
      <c r="C4314" s="200" t="s">
        <v>2945</v>
      </c>
      <c r="D4314" s="193"/>
      <c r="E4314" s="194">
        <v>8</v>
      </c>
      <c r="F4314" s="160"/>
      <c r="G4314" s="160"/>
      <c r="H4314" s="160"/>
      <c r="I4314" s="160"/>
      <c r="J4314" s="160"/>
      <c r="K4314" s="160"/>
      <c r="L4314" s="160"/>
      <c r="M4314" s="160"/>
      <c r="N4314" s="159"/>
      <c r="O4314" s="159"/>
      <c r="P4314" s="159"/>
      <c r="Q4314" s="159"/>
      <c r="R4314" s="160"/>
      <c r="S4314" s="160"/>
      <c r="T4314" s="160"/>
      <c r="U4314" s="160"/>
      <c r="V4314" s="160"/>
      <c r="W4314" s="160"/>
      <c r="X4314" s="160"/>
      <c r="Y4314" s="160"/>
      <c r="Z4314" s="149"/>
      <c r="AA4314" s="149"/>
      <c r="AB4314" s="149"/>
      <c r="AC4314" s="149"/>
      <c r="AD4314" s="149"/>
      <c r="AE4314" s="149"/>
      <c r="AF4314" s="149"/>
      <c r="AG4314" s="149" t="s">
        <v>409</v>
      </c>
      <c r="AH4314" s="149">
        <v>0</v>
      </c>
      <c r="AI4314" s="149"/>
      <c r="AJ4314" s="149"/>
      <c r="AK4314" s="149"/>
      <c r="AL4314" s="149"/>
      <c r="AM4314" s="149"/>
      <c r="AN4314" s="149"/>
      <c r="AO4314" s="149"/>
      <c r="AP4314" s="149"/>
      <c r="AQ4314" s="149"/>
      <c r="AR4314" s="149"/>
      <c r="AS4314" s="149"/>
      <c r="AT4314" s="149"/>
      <c r="AU4314" s="149"/>
      <c r="AV4314" s="149"/>
      <c r="AW4314" s="149"/>
      <c r="AX4314" s="149"/>
      <c r="AY4314" s="149"/>
      <c r="AZ4314" s="149"/>
      <c r="BA4314" s="149"/>
      <c r="BB4314" s="149"/>
      <c r="BC4314" s="149"/>
      <c r="BD4314" s="149"/>
      <c r="BE4314" s="149"/>
      <c r="BF4314" s="149"/>
      <c r="BG4314" s="149"/>
      <c r="BH4314" s="149"/>
    </row>
    <row r="4315" spans="1:60" outlineLevel="3" x14ac:dyDescent="0.2">
      <c r="A4315" s="156"/>
      <c r="B4315" s="157"/>
      <c r="C4315" s="200" t="s">
        <v>2946</v>
      </c>
      <c r="D4315" s="193"/>
      <c r="E4315" s="194">
        <v>8</v>
      </c>
      <c r="F4315" s="160"/>
      <c r="G4315" s="160"/>
      <c r="H4315" s="160"/>
      <c r="I4315" s="160"/>
      <c r="J4315" s="160"/>
      <c r="K4315" s="160"/>
      <c r="L4315" s="160"/>
      <c r="M4315" s="160"/>
      <c r="N4315" s="159"/>
      <c r="O4315" s="159"/>
      <c r="P4315" s="159"/>
      <c r="Q4315" s="159"/>
      <c r="R4315" s="160"/>
      <c r="S4315" s="160"/>
      <c r="T4315" s="160"/>
      <c r="U4315" s="160"/>
      <c r="V4315" s="160"/>
      <c r="W4315" s="160"/>
      <c r="X4315" s="160"/>
      <c r="Y4315" s="160"/>
      <c r="Z4315" s="149"/>
      <c r="AA4315" s="149"/>
      <c r="AB4315" s="149"/>
      <c r="AC4315" s="149"/>
      <c r="AD4315" s="149"/>
      <c r="AE4315" s="149"/>
      <c r="AF4315" s="149"/>
      <c r="AG4315" s="149" t="s">
        <v>409</v>
      </c>
      <c r="AH4315" s="149">
        <v>0</v>
      </c>
      <c r="AI4315" s="149"/>
      <c r="AJ4315" s="149"/>
      <c r="AK4315" s="149"/>
      <c r="AL4315" s="149"/>
      <c r="AM4315" s="149"/>
      <c r="AN4315" s="149"/>
      <c r="AO4315" s="149"/>
      <c r="AP4315" s="149"/>
      <c r="AQ4315" s="149"/>
      <c r="AR4315" s="149"/>
      <c r="AS4315" s="149"/>
      <c r="AT4315" s="149"/>
      <c r="AU4315" s="149"/>
      <c r="AV4315" s="149"/>
      <c r="AW4315" s="149"/>
      <c r="AX4315" s="149"/>
      <c r="AY4315" s="149"/>
      <c r="AZ4315" s="149"/>
      <c r="BA4315" s="149"/>
      <c r="BB4315" s="149"/>
      <c r="BC4315" s="149"/>
      <c r="BD4315" s="149"/>
      <c r="BE4315" s="149"/>
      <c r="BF4315" s="149"/>
      <c r="BG4315" s="149"/>
      <c r="BH4315" s="149"/>
    </row>
    <row r="4316" spans="1:60" outlineLevel="3" x14ac:dyDescent="0.2">
      <c r="A4316" s="156"/>
      <c r="B4316" s="157"/>
      <c r="C4316" s="200" t="s">
        <v>2947</v>
      </c>
      <c r="D4316" s="193"/>
      <c r="E4316" s="194">
        <v>8</v>
      </c>
      <c r="F4316" s="160"/>
      <c r="G4316" s="160"/>
      <c r="H4316" s="160"/>
      <c r="I4316" s="160"/>
      <c r="J4316" s="160"/>
      <c r="K4316" s="160"/>
      <c r="L4316" s="160"/>
      <c r="M4316" s="160"/>
      <c r="N4316" s="159"/>
      <c r="O4316" s="159"/>
      <c r="P4316" s="159"/>
      <c r="Q4316" s="159"/>
      <c r="R4316" s="160"/>
      <c r="S4316" s="160"/>
      <c r="T4316" s="160"/>
      <c r="U4316" s="160"/>
      <c r="V4316" s="160"/>
      <c r="W4316" s="160"/>
      <c r="X4316" s="160"/>
      <c r="Y4316" s="160"/>
      <c r="Z4316" s="149"/>
      <c r="AA4316" s="149"/>
      <c r="AB4316" s="149"/>
      <c r="AC4316" s="149"/>
      <c r="AD4316" s="149"/>
      <c r="AE4316" s="149"/>
      <c r="AF4316" s="149"/>
      <c r="AG4316" s="149" t="s">
        <v>409</v>
      </c>
      <c r="AH4316" s="149">
        <v>0</v>
      </c>
      <c r="AI4316" s="149"/>
      <c r="AJ4316" s="149"/>
      <c r="AK4316" s="149"/>
      <c r="AL4316" s="149"/>
      <c r="AM4316" s="149"/>
      <c r="AN4316" s="149"/>
      <c r="AO4316" s="149"/>
      <c r="AP4316" s="149"/>
      <c r="AQ4316" s="149"/>
      <c r="AR4316" s="149"/>
      <c r="AS4316" s="149"/>
      <c r="AT4316" s="149"/>
      <c r="AU4316" s="149"/>
      <c r="AV4316" s="149"/>
      <c r="AW4316" s="149"/>
      <c r="AX4316" s="149"/>
      <c r="AY4316" s="149"/>
      <c r="AZ4316" s="149"/>
      <c r="BA4316" s="149"/>
      <c r="BB4316" s="149"/>
      <c r="BC4316" s="149"/>
      <c r="BD4316" s="149"/>
      <c r="BE4316" s="149"/>
      <c r="BF4316" s="149"/>
      <c r="BG4316" s="149"/>
      <c r="BH4316" s="149"/>
    </row>
    <row r="4317" spans="1:60" outlineLevel="3" x14ac:dyDescent="0.2">
      <c r="A4317" s="156"/>
      <c r="B4317" s="157"/>
      <c r="C4317" s="200" t="s">
        <v>2948</v>
      </c>
      <c r="D4317" s="193"/>
      <c r="E4317" s="194">
        <v>4</v>
      </c>
      <c r="F4317" s="160"/>
      <c r="G4317" s="160"/>
      <c r="H4317" s="160"/>
      <c r="I4317" s="160"/>
      <c r="J4317" s="160"/>
      <c r="K4317" s="160"/>
      <c r="L4317" s="160"/>
      <c r="M4317" s="160"/>
      <c r="N4317" s="159"/>
      <c r="O4317" s="159"/>
      <c r="P4317" s="159"/>
      <c r="Q4317" s="159"/>
      <c r="R4317" s="160"/>
      <c r="S4317" s="160"/>
      <c r="T4317" s="160"/>
      <c r="U4317" s="160"/>
      <c r="V4317" s="160"/>
      <c r="W4317" s="160"/>
      <c r="X4317" s="160"/>
      <c r="Y4317" s="160"/>
      <c r="Z4317" s="149"/>
      <c r="AA4317" s="149"/>
      <c r="AB4317" s="149"/>
      <c r="AC4317" s="149"/>
      <c r="AD4317" s="149"/>
      <c r="AE4317" s="149"/>
      <c r="AF4317" s="149"/>
      <c r="AG4317" s="149" t="s">
        <v>409</v>
      </c>
      <c r="AH4317" s="149">
        <v>0</v>
      </c>
      <c r="AI4317" s="149"/>
      <c r="AJ4317" s="149"/>
      <c r="AK4317" s="149"/>
      <c r="AL4317" s="149"/>
      <c r="AM4317" s="149"/>
      <c r="AN4317" s="149"/>
      <c r="AO4317" s="149"/>
      <c r="AP4317" s="149"/>
      <c r="AQ4317" s="149"/>
      <c r="AR4317" s="149"/>
      <c r="AS4317" s="149"/>
      <c r="AT4317" s="149"/>
      <c r="AU4317" s="149"/>
      <c r="AV4317" s="149"/>
      <c r="AW4317" s="149"/>
      <c r="AX4317" s="149"/>
      <c r="AY4317" s="149"/>
      <c r="AZ4317" s="149"/>
      <c r="BA4317" s="149"/>
      <c r="BB4317" s="149"/>
      <c r="BC4317" s="149"/>
      <c r="BD4317" s="149"/>
      <c r="BE4317" s="149"/>
      <c r="BF4317" s="149"/>
      <c r="BG4317" s="149"/>
      <c r="BH4317" s="149"/>
    </row>
    <row r="4318" spans="1:60" outlineLevel="3" x14ac:dyDescent="0.2">
      <c r="A4318" s="156"/>
      <c r="B4318" s="157"/>
      <c r="C4318" s="200" t="s">
        <v>2949</v>
      </c>
      <c r="D4318" s="193"/>
      <c r="E4318" s="194">
        <v>8</v>
      </c>
      <c r="F4318" s="160"/>
      <c r="G4318" s="160"/>
      <c r="H4318" s="160"/>
      <c r="I4318" s="160"/>
      <c r="J4318" s="160"/>
      <c r="K4318" s="160"/>
      <c r="L4318" s="160"/>
      <c r="M4318" s="160"/>
      <c r="N4318" s="159"/>
      <c r="O4318" s="159"/>
      <c r="P4318" s="159"/>
      <c r="Q4318" s="159"/>
      <c r="R4318" s="160"/>
      <c r="S4318" s="160"/>
      <c r="T4318" s="160"/>
      <c r="U4318" s="160"/>
      <c r="V4318" s="160"/>
      <c r="W4318" s="160"/>
      <c r="X4318" s="160"/>
      <c r="Y4318" s="160"/>
      <c r="Z4318" s="149"/>
      <c r="AA4318" s="149"/>
      <c r="AB4318" s="149"/>
      <c r="AC4318" s="149"/>
      <c r="AD4318" s="149"/>
      <c r="AE4318" s="149"/>
      <c r="AF4318" s="149"/>
      <c r="AG4318" s="149" t="s">
        <v>409</v>
      </c>
      <c r="AH4318" s="149">
        <v>0</v>
      </c>
      <c r="AI4318" s="149"/>
      <c r="AJ4318" s="149"/>
      <c r="AK4318" s="149"/>
      <c r="AL4318" s="149"/>
      <c r="AM4318" s="149"/>
      <c r="AN4318" s="149"/>
      <c r="AO4318" s="149"/>
      <c r="AP4318" s="149"/>
      <c r="AQ4318" s="149"/>
      <c r="AR4318" s="149"/>
      <c r="AS4318" s="149"/>
      <c r="AT4318" s="149"/>
      <c r="AU4318" s="149"/>
      <c r="AV4318" s="149"/>
      <c r="AW4318" s="149"/>
      <c r="AX4318" s="149"/>
      <c r="AY4318" s="149"/>
      <c r="AZ4318" s="149"/>
      <c r="BA4318" s="149"/>
      <c r="BB4318" s="149"/>
      <c r="BC4318" s="149"/>
      <c r="BD4318" s="149"/>
      <c r="BE4318" s="149"/>
      <c r="BF4318" s="149"/>
      <c r="BG4318" s="149"/>
      <c r="BH4318" s="149"/>
    </row>
    <row r="4319" spans="1:60" outlineLevel="3" x14ac:dyDescent="0.2">
      <c r="A4319" s="156"/>
      <c r="B4319" s="157"/>
      <c r="C4319" s="200" t="s">
        <v>2950</v>
      </c>
      <c r="D4319" s="193"/>
      <c r="E4319" s="194">
        <v>8</v>
      </c>
      <c r="F4319" s="160"/>
      <c r="G4319" s="160"/>
      <c r="H4319" s="160"/>
      <c r="I4319" s="160"/>
      <c r="J4319" s="160"/>
      <c r="K4319" s="160"/>
      <c r="L4319" s="160"/>
      <c r="M4319" s="160"/>
      <c r="N4319" s="159"/>
      <c r="O4319" s="159"/>
      <c r="P4319" s="159"/>
      <c r="Q4319" s="159"/>
      <c r="R4319" s="160"/>
      <c r="S4319" s="160"/>
      <c r="T4319" s="160"/>
      <c r="U4319" s="160"/>
      <c r="V4319" s="160"/>
      <c r="W4319" s="160"/>
      <c r="X4319" s="160"/>
      <c r="Y4319" s="160"/>
      <c r="Z4319" s="149"/>
      <c r="AA4319" s="149"/>
      <c r="AB4319" s="149"/>
      <c r="AC4319" s="149"/>
      <c r="AD4319" s="149"/>
      <c r="AE4319" s="149"/>
      <c r="AF4319" s="149"/>
      <c r="AG4319" s="149" t="s">
        <v>409</v>
      </c>
      <c r="AH4319" s="149">
        <v>0</v>
      </c>
      <c r="AI4319" s="149"/>
      <c r="AJ4319" s="149"/>
      <c r="AK4319" s="149"/>
      <c r="AL4319" s="149"/>
      <c r="AM4319" s="149"/>
      <c r="AN4319" s="149"/>
      <c r="AO4319" s="149"/>
      <c r="AP4319" s="149"/>
      <c r="AQ4319" s="149"/>
      <c r="AR4319" s="149"/>
      <c r="AS4319" s="149"/>
      <c r="AT4319" s="149"/>
      <c r="AU4319" s="149"/>
      <c r="AV4319" s="149"/>
      <c r="AW4319" s="149"/>
      <c r="AX4319" s="149"/>
      <c r="AY4319" s="149"/>
      <c r="AZ4319" s="149"/>
      <c r="BA4319" s="149"/>
      <c r="BB4319" s="149"/>
      <c r="BC4319" s="149"/>
      <c r="BD4319" s="149"/>
      <c r="BE4319" s="149"/>
      <c r="BF4319" s="149"/>
      <c r="BG4319" s="149"/>
      <c r="BH4319" s="149"/>
    </row>
    <row r="4320" spans="1:60" outlineLevel="3" x14ac:dyDescent="0.2">
      <c r="A4320" s="156"/>
      <c r="B4320" s="157"/>
      <c r="C4320" s="200" t="s">
        <v>2951</v>
      </c>
      <c r="D4320" s="193"/>
      <c r="E4320" s="194">
        <v>8</v>
      </c>
      <c r="F4320" s="160"/>
      <c r="G4320" s="160"/>
      <c r="H4320" s="160"/>
      <c r="I4320" s="160"/>
      <c r="J4320" s="160"/>
      <c r="K4320" s="160"/>
      <c r="L4320" s="160"/>
      <c r="M4320" s="160"/>
      <c r="N4320" s="159"/>
      <c r="O4320" s="159"/>
      <c r="P4320" s="159"/>
      <c r="Q4320" s="159"/>
      <c r="R4320" s="160"/>
      <c r="S4320" s="160"/>
      <c r="T4320" s="160"/>
      <c r="U4320" s="160"/>
      <c r="V4320" s="160"/>
      <c r="W4320" s="160"/>
      <c r="X4320" s="160"/>
      <c r="Y4320" s="160"/>
      <c r="Z4320" s="149"/>
      <c r="AA4320" s="149"/>
      <c r="AB4320" s="149"/>
      <c r="AC4320" s="149"/>
      <c r="AD4320" s="149"/>
      <c r="AE4320" s="149"/>
      <c r="AF4320" s="149"/>
      <c r="AG4320" s="149" t="s">
        <v>409</v>
      </c>
      <c r="AH4320" s="149">
        <v>0</v>
      </c>
      <c r="AI4320" s="149"/>
      <c r="AJ4320" s="149"/>
      <c r="AK4320" s="149"/>
      <c r="AL4320" s="149"/>
      <c r="AM4320" s="149"/>
      <c r="AN4320" s="149"/>
      <c r="AO4320" s="149"/>
      <c r="AP4320" s="149"/>
      <c r="AQ4320" s="149"/>
      <c r="AR4320" s="149"/>
      <c r="AS4320" s="149"/>
      <c r="AT4320" s="149"/>
      <c r="AU4320" s="149"/>
      <c r="AV4320" s="149"/>
      <c r="AW4320" s="149"/>
      <c r="AX4320" s="149"/>
      <c r="AY4320" s="149"/>
      <c r="AZ4320" s="149"/>
      <c r="BA4320" s="149"/>
      <c r="BB4320" s="149"/>
      <c r="BC4320" s="149"/>
      <c r="BD4320" s="149"/>
      <c r="BE4320" s="149"/>
      <c r="BF4320" s="149"/>
      <c r="BG4320" s="149"/>
      <c r="BH4320" s="149"/>
    </row>
    <row r="4321" spans="1:60" outlineLevel="3" x14ac:dyDescent="0.2">
      <c r="A4321" s="156"/>
      <c r="B4321" s="157"/>
      <c r="C4321" s="201" t="s">
        <v>417</v>
      </c>
      <c r="D4321" s="195"/>
      <c r="E4321" s="196">
        <v>60</v>
      </c>
      <c r="F4321" s="160"/>
      <c r="G4321" s="160"/>
      <c r="H4321" s="160"/>
      <c r="I4321" s="160"/>
      <c r="J4321" s="160"/>
      <c r="K4321" s="160"/>
      <c r="L4321" s="160"/>
      <c r="M4321" s="160"/>
      <c r="N4321" s="159"/>
      <c r="O4321" s="159"/>
      <c r="P4321" s="159"/>
      <c r="Q4321" s="159"/>
      <c r="R4321" s="160"/>
      <c r="S4321" s="160"/>
      <c r="T4321" s="160"/>
      <c r="U4321" s="160"/>
      <c r="V4321" s="160"/>
      <c r="W4321" s="160"/>
      <c r="X4321" s="160"/>
      <c r="Y4321" s="160"/>
      <c r="Z4321" s="149"/>
      <c r="AA4321" s="149"/>
      <c r="AB4321" s="149"/>
      <c r="AC4321" s="149"/>
      <c r="AD4321" s="149"/>
      <c r="AE4321" s="149"/>
      <c r="AF4321" s="149"/>
      <c r="AG4321" s="149" t="s">
        <v>409</v>
      </c>
      <c r="AH4321" s="149">
        <v>1</v>
      </c>
      <c r="AI4321" s="149"/>
      <c r="AJ4321" s="149"/>
      <c r="AK4321" s="149"/>
      <c r="AL4321" s="149"/>
      <c r="AM4321" s="149"/>
      <c r="AN4321" s="149"/>
      <c r="AO4321" s="149"/>
      <c r="AP4321" s="149"/>
      <c r="AQ4321" s="149"/>
      <c r="AR4321" s="149"/>
      <c r="AS4321" s="149"/>
      <c r="AT4321" s="149"/>
      <c r="AU4321" s="149"/>
      <c r="AV4321" s="149"/>
      <c r="AW4321" s="149"/>
      <c r="AX4321" s="149"/>
      <c r="AY4321" s="149"/>
      <c r="AZ4321" s="149"/>
      <c r="BA4321" s="149"/>
      <c r="BB4321" s="149"/>
      <c r="BC4321" s="149"/>
      <c r="BD4321" s="149"/>
      <c r="BE4321" s="149"/>
      <c r="BF4321" s="149"/>
      <c r="BG4321" s="149"/>
      <c r="BH4321" s="149"/>
    </row>
    <row r="4322" spans="1:60" outlineLevel="1" x14ac:dyDescent="0.2">
      <c r="A4322" s="173">
        <v>404</v>
      </c>
      <c r="B4322" s="174" t="s">
        <v>2952</v>
      </c>
      <c r="C4322" s="189" t="s">
        <v>2953</v>
      </c>
      <c r="D4322" s="175" t="s">
        <v>493</v>
      </c>
      <c r="E4322" s="176">
        <v>478.90750000000003</v>
      </c>
      <c r="F4322" s="177"/>
      <c r="G4322" s="178">
        <f>ROUND(E4322*F4322,2)</f>
        <v>0</v>
      </c>
      <c r="H4322" s="177"/>
      <c r="I4322" s="178">
        <f>ROUND(E4322*H4322,2)</f>
        <v>0</v>
      </c>
      <c r="J4322" s="177"/>
      <c r="K4322" s="178">
        <f>ROUND(E4322*J4322,2)</f>
        <v>0</v>
      </c>
      <c r="L4322" s="178">
        <v>12</v>
      </c>
      <c r="M4322" s="178">
        <f>G4322*(1+L4322/100)</f>
        <v>0</v>
      </c>
      <c r="N4322" s="176">
        <v>2.1000000000000001E-4</v>
      </c>
      <c r="O4322" s="176">
        <f>ROUND(E4322*N4322,2)</f>
        <v>0.1</v>
      </c>
      <c r="P4322" s="176">
        <v>0</v>
      </c>
      <c r="Q4322" s="176">
        <f>ROUND(E4322*P4322,2)</f>
        <v>0</v>
      </c>
      <c r="R4322" s="178" t="s">
        <v>2726</v>
      </c>
      <c r="S4322" s="178" t="s">
        <v>365</v>
      </c>
      <c r="T4322" s="179" t="s">
        <v>365</v>
      </c>
      <c r="U4322" s="160">
        <v>0.05</v>
      </c>
      <c r="V4322" s="160">
        <f>ROUND(E4322*U4322,2)</f>
        <v>23.95</v>
      </c>
      <c r="W4322" s="160"/>
      <c r="X4322" s="160" t="s">
        <v>404</v>
      </c>
      <c r="Y4322" s="160" t="s">
        <v>368</v>
      </c>
      <c r="Z4322" s="149"/>
      <c r="AA4322" s="149"/>
      <c r="AB4322" s="149"/>
      <c r="AC4322" s="149"/>
      <c r="AD4322" s="149"/>
      <c r="AE4322" s="149"/>
      <c r="AF4322" s="149"/>
      <c r="AG4322" s="149" t="s">
        <v>438</v>
      </c>
      <c r="AH4322" s="149"/>
      <c r="AI4322" s="149"/>
      <c r="AJ4322" s="149"/>
      <c r="AK4322" s="149"/>
      <c r="AL4322" s="149"/>
      <c r="AM4322" s="149"/>
      <c r="AN4322" s="149"/>
      <c r="AO4322" s="149"/>
      <c r="AP4322" s="149"/>
      <c r="AQ4322" s="149"/>
      <c r="AR4322" s="149"/>
      <c r="AS4322" s="149"/>
      <c r="AT4322" s="149"/>
      <c r="AU4322" s="149"/>
      <c r="AV4322" s="149"/>
      <c r="AW4322" s="149"/>
      <c r="AX4322" s="149"/>
      <c r="AY4322" s="149"/>
      <c r="AZ4322" s="149"/>
      <c r="BA4322" s="149"/>
      <c r="BB4322" s="149"/>
      <c r="BC4322" s="149"/>
      <c r="BD4322" s="149"/>
      <c r="BE4322" s="149"/>
      <c r="BF4322" s="149"/>
      <c r="BG4322" s="149"/>
      <c r="BH4322" s="149"/>
    </row>
    <row r="4323" spans="1:60" outlineLevel="2" x14ac:dyDescent="0.2">
      <c r="A4323" s="156"/>
      <c r="B4323" s="157"/>
      <c r="C4323" s="200" t="s">
        <v>410</v>
      </c>
      <c r="D4323" s="193"/>
      <c r="E4323" s="194"/>
      <c r="F4323" s="160"/>
      <c r="G4323" s="160"/>
      <c r="H4323" s="160"/>
      <c r="I4323" s="160"/>
      <c r="J4323" s="160"/>
      <c r="K4323" s="160"/>
      <c r="L4323" s="160"/>
      <c r="M4323" s="160"/>
      <c r="N4323" s="159"/>
      <c r="O4323" s="159"/>
      <c r="P4323" s="159"/>
      <c r="Q4323" s="159"/>
      <c r="R4323" s="160"/>
      <c r="S4323" s="160"/>
      <c r="T4323" s="160"/>
      <c r="U4323" s="160"/>
      <c r="V4323" s="160"/>
      <c r="W4323" s="160"/>
      <c r="X4323" s="160"/>
      <c r="Y4323" s="160"/>
      <c r="Z4323" s="149"/>
      <c r="AA4323" s="149"/>
      <c r="AB4323" s="149"/>
      <c r="AC4323" s="149"/>
      <c r="AD4323" s="149"/>
      <c r="AE4323" s="149"/>
      <c r="AF4323" s="149"/>
      <c r="AG4323" s="149" t="s">
        <v>409</v>
      </c>
      <c r="AH4323" s="149">
        <v>0</v>
      </c>
      <c r="AI4323" s="149"/>
      <c r="AJ4323" s="149"/>
      <c r="AK4323" s="149"/>
      <c r="AL4323" s="149"/>
      <c r="AM4323" s="149"/>
      <c r="AN4323" s="149"/>
      <c r="AO4323" s="149"/>
      <c r="AP4323" s="149"/>
      <c r="AQ4323" s="149"/>
      <c r="AR4323" s="149"/>
      <c r="AS4323" s="149"/>
      <c r="AT4323" s="149"/>
      <c r="AU4323" s="149"/>
      <c r="AV4323" s="149"/>
      <c r="AW4323" s="149"/>
      <c r="AX4323" s="149"/>
      <c r="AY4323" s="149"/>
      <c r="AZ4323" s="149"/>
      <c r="BA4323" s="149"/>
      <c r="BB4323" s="149"/>
      <c r="BC4323" s="149"/>
      <c r="BD4323" s="149"/>
      <c r="BE4323" s="149"/>
      <c r="BF4323" s="149"/>
      <c r="BG4323" s="149"/>
      <c r="BH4323" s="149"/>
    </row>
    <row r="4324" spans="1:60" outlineLevel="3" x14ac:dyDescent="0.2">
      <c r="A4324" s="156"/>
      <c r="B4324" s="157"/>
      <c r="C4324" s="200" t="s">
        <v>1152</v>
      </c>
      <c r="D4324" s="193"/>
      <c r="E4324" s="194">
        <v>102.3625</v>
      </c>
      <c r="F4324" s="160"/>
      <c r="G4324" s="160"/>
      <c r="H4324" s="160"/>
      <c r="I4324" s="160"/>
      <c r="J4324" s="160"/>
      <c r="K4324" s="160"/>
      <c r="L4324" s="160"/>
      <c r="M4324" s="160"/>
      <c r="N4324" s="159"/>
      <c r="O4324" s="159"/>
      <c r="P4324" s="159"/>
      <c r="Q4324" s="159"/>
      <c r="R4324" s="160"/>
      <c r="S4324" s="160"/>
      <c r="T4324" s="160"/>
      <c r="U4324" s="160"/>
      <c r="V4324" s="160"/>
      <c r="W4324" s="160"/>
      <c r="X4324" s="160"/>
      <c r="Y4324" s="160"/>
      <c r="Z4324" s="149"/>
      <c r="AA4324" s="149"/>
      <c r="AB4324" s="149"/>
      <c r="AC4324" s="149"/>
      <c r="AD4324" s="149"/>
      <c r="AE4324" s="149"/>
      <c r="AF4324" s="149"/>
      <c r="AG4324" s="149" t="s">
        <v>409</v>
      </c>
      <c r="AH4324" s="149">
        <v>0</v>
      </c>
      <c r="AI4324" s="149"/>
      <c r="AJ4324" s="149"/>
      <c r="AK4324" s="149"/>
      <c r="AL4324" s="149"/>
      <c r="AM4324" s="149"/>
      <c r="AN4324" s="149"/>
      <c r="AO4324" s="149"/>
      <c r="AP4324" s="149"/>
      <c r="AQ4324" s="149"/>
      <c r="AR4324" s="149"/>
      <c r="AS4324" s="149"/>
      <c r="AT4324" s="149"/>
      <c r="AU4324" s="149"/>
      <c r="AV4324" s="149"/>
      <c r="AW4324" s="149"/>
      <c r="AX4324" s="149"/>
      <c r="AY4324" s="149"/>
      <c r="AZ4324" s="149"/>
      <c r="BA4324" s="149"/>
      <c r="BB4324" s="149"/>
      <c r="BC4324" s="149"/>
      <c r="BD4324" s="149"/>
      <c r="BE4324" s="149"/>
      <c r="BF4324" s="149"/>
      <c r="BG4324" s="149"/>
      <c r="BH4324" s="149"/>
    </row>
    <row r="4325" spans="1:60" outlineLevel="3" x14ac:dyDescent="0.2">
      <c r="A4325" s="156"/>
      <c r="B4325" s="157"/>
      <c r="C4325" s="200" t="s">
        <v>1153</v>
      </c>
      <c r="D4325" s="193"/>
      <c r="E4325" s="194">
        <v>98.625</v>
      </c>
      <c r="F4325" s="160"/>
      <c r="G4325" s="160"/>
      <c r="H4325" s="160"/>
      <c r="I4325" s="160"/>
      <c r="J4325" s="160"/>
      <c r="K4325" s="160"/>
      <c r="L4325" s="160"/>
      <c r="M4325" s="160"/>
      <c r="N4325" s="159"/>
      <c r="O4325" s="159"/>
      <c r="P4325" s="159"/>
      <c r="Q4325" s="159"/>
      <c r="R4325" s="160"/>
      <c r="S4325" s="160"/>
      <c r="T4325" s="160"/>
      <c r="U4325" s="160"/>
      <c r="V4325" s="160"/>
      <c r="W4325" s="160"/>
      <c r="X4325" s="160"/>
      <c r="Y4325" s="160"/>
      <c r="Z4325" s="149"/>
      <c r="AA4325" s="149"/>
      <c r="AB4325" s="149"/>
      <c r="AC4325" s="149"/>
      <c r="AD4325" s="149"/>
      <c r="AE4325" s="149"/>
      <c r="AF4325" s="149"/>
      <c r="AG4325" s="149" t="s">
        <v>409</v>
      </c>
      <c r="AH4325" s="149">
        <v>0</v>
      </c>
      <c r="AI4325" s="149"/>
      <c r="AJ4325" s="149"/>
      <c r="AK4325" s="149"/>
      <c r="AL4325" s="149"/>
      <c r="AM4325" s="149"/>
      <c r="AN4325" s="149"/>
      <c r="AO4325" s="149"/>
      <c r="AP4325" s="149"/>
      <c r="AQ4325" s="149"/>
      <c r="AR4325" s="149"/>
      <c r="AS4325" s="149"/>
      <c r="AT4325" s="149"/>
      <c r="AU4325" s="149"/>
      <c r="AV4325" s="149"/>
      <c r="AW4325" s="149"/>
      <c r="AX4325" s="149"/>
      <c r="AY4325" s="149"/>
      <c r="AZ4325" s="149"/>
      <c r="BA4325" s="149"/>
      <c r="BB4325" s="149"/>
      <c r="BC4325" s="149"/>
      <c r="BD4325" s="149"/>
      <c r="BE4325" s="149"/>
      <c r="BF4325" s="149"/>
      <c r="BG4325" s="149"/>
      <c r="BH4325" s="149"/>
    </row>
    <row r="4326" spans="1:60" outlineLevel="3" x14ac:dyDescent="0.2">
      <c r="A4326" s="156"/>
      <c r="B4326" s="157"/>
      <c r="C4326" s="201" t="s">
        <v>417</v>
      </c>
      <c r="D4326" s="195"/>
      <c r="E4326" s="196">
        <v>200.98750000000001</v>
      </c>
      <c r="F4326" s="160"/>
      <c r="G4326" s="160"/>
      <c r="H4326" s="160"/>
      <c r="I4326" s="160"/>
      <c r="J4326" s="160"/>
      <c r="K4326" s="160"/>
      <c r="L4326" s="160"/>
      <c r="M4326" s="160"/>
      <c r="N4326" s="159"/>
      <c r="O4326" s="159"/>
      <c r="P4326" s="159"/>
      <c r="Q4326" s="159"/>
      <c r="R4326" s="160"/>
      <c r="S4326" s="160"/>
      <c r="T4326" s="160"/>
      <c r="U4326" s="160"/>
      <c r="V4326" s="160"/>
      <c r="W4326" s="160"/>
      <c r="X4326" s="160"/>
      <c r="Y4326" s="160"/>
      <c r="Z4326" s="149"/>
      <c r="AA4326" s="149"/>
      <c r="AB4326" s="149"/>
      <c r="AC4326" s="149"/>
      <c r="AD4326" s="149"/>
      <c r="AE4326" s="149"/>
      <c r="AF4326" s="149"/>
      <c r="AG4326" s="149" t="s">
        <v>409</v>
      </c>
      <c r="AH4326" s="149">
        <v>1</v>
      </c>
      <c r="AI4326" s="149"/>
      <c r="AJ4326" s="149"/>
      <c r="AK4326" s="149"/>
      <c r="AL4326" s="149"/>
      <c r="AM4326" s="149"/>
      <c r="AN4326" s="149"/>
      <c r="AO4326" s="149"/>
      <c r="AP4326" s="149"/>
      <c r="AQ4326" s="149"/>
      <c r="AR4326" s="149"/>
      <c r="AS4326" s="149"/>
      <c r="AT4326" s="149"/>
      <c r="AU4326" s="149"/>
      <c r="AV4326" s="149"/>
      <c r="AW4326" s="149"/>
      <c r="AX4326" s="149"/>
      <c r="AY4326" s="149"/>
      <c r="AZ4326" s="149"/>
      <c r="BA4326" s="149"/>
      <c r="BB4326" s="149"/>
      <c r="BC4326" s="149"/>
      <c r="BD4326" s="149"/>
      <c r="BE4326" s="149"/>
      <c r="BF4326" s="149"/>
      <c r="BG4326" s="149"/>
      <c r="BH4326" s="149"/>
    </row>
    <row r="4327" spans="1:60" outlineLevel="3" x14ac:dyDescent="0.2">
      <c r="A4327" s="156"/>
      <c r="B4327" s="157"/>
      <c r="C4327" s="200" t="s">
        <v>413</v>
      </c>
      <c r="D4327" s="193"/>
      <c r="E4327" s="194"/>
      <c r="F4327" s="160"/>
      <c r="G4327" s="160"/>
      <c r="H4327" s="160"/>
      <c r="I4327" s="160"/>
      <c r="J4327" s="160"/>
      <c r="K4327" s="160"/>
      <c r="L4327" s="160"/>
      <c r="M4327" s="160"/>
      <c r="N4327" s="159"/>
      <c r="O4327" s="159"/>
      <c r="P4327" s="159"/>
      <c r="Q4327" s="159"/>
      <c r="R4327" s="160"/>
      <c r="S4327" s="160"/>
      <c r="T4327" s="160"/>
      <c r="U4327" s="160"/>
      <c r="V4327" s="160"/>
      <c r="W4327" s="160"/>
      <c r="X4327" s="160"/>
      <c r="Y4327" s="160"/>
      <c r="Z4327" s="149"/>
      <c r="AA4327" s="149"/>
      <c r="AB4327" s="149"/>
      <c r="AC4327" s="149"/>
      <c r="AD4327" s="149"/>
      <c r="AE4327" s="149"/>
      <c r="AF4327" s="149"/>
      <c r="AG4327" s="149" t="s">
        <v>409</v>
      </c>
      <c r="AH4327" s="149">
        <v>0</v>
      </c>
      <c r="AI4327" s="149"/>
      <c r="AJ4327" s="149"/>
      <c r="AK4327" s="149"/>
      <c r="AL4327" s="149"/>
      <c r="AM4327" s="149"/>
      <c r="AN4327" s="149"/>
      <c r="AO4327" s="149"/>
      <c r="AP4327" s="149"/>
      <c r="AQ4327" s="149"/>
      <c r="AR4327" s="149"/>
      <c r="AS4327" s="149"/>
      <c r="AT4327" s="149"/>
      <c r="AU4327" s="149"/>
      <c r="AV4327" s="149"/>
      <c r="AW4327" s="149"/>
      <c r="AX4327" s="149"/>
      <c r="AY4327" s="149"/>
      <c r="AZ4327" s="149"/>
      <c r="BA4327" s="149"/>
      <c r="BB4327" s="149"/>
      <c r="BC4327" s="149"/>
      <c r="BD4327" s="149"/>
      <c r="BE4327" s="149"/>
      <c r="BF4327" s="149"/>
      <c r="BG4327" s="149"/>
      <c r="BH4327" s="149"/>
    </row>
    <row r="4328" spans="1:60" outlineLevel="3" x14ac:dyDescent="0.2">
      <c r="A4328" s="156"/>
      <c r="B4328" s="157"/>
      <c r="C4328" s="200" t="s">
        <v>1154</v>
      </c>
      <c r="D4328" s="193"/>
      <c r="E4328" s="194">
        <v>138.96</v>
      </c>
      <c r="F4328" s="160"/>
      <c r="G4328" s="160"/>
      <c r="H4328" s="160"/>
      <c r="I4328" s="160"/>
      <c r="J4328" s="160"/>
      <c r="K4328" s="160"/>
      <c r="L4328" s="160"/>
      <c r="M4328" s="160"/>
      <c r="N4328" s="159"/>
      <c r="O4328" s="159"/>
      <c r="P4328" s="159"/>
      <c r="Q4328" s="159"/>
      <c r="R4328" s="160"/>
      <c r="S4328" s="160"/>
      <c r="T4328" s="160"/>
      <c r="U4328" s="160"/>
      <c r="V4328" s="160"/>
      <c r="W4328" s="160"/>
      <c r="X4328" s="160"/>
      <c r="Y4328" s="160"/>
      <c r="Z4328" s="149"/>
      <c r="AA4328" s="149"/>
      <c r="AB4328" s="149"/>
      <c r="AC4328" s="149"/>
      <c r="AD4328" s="149"/>
      <c r="AE4328" s="149"/>
      <c r="AF4328" s="149"/>
      <c r="AG4328" s="149" t="s">
        <v>409</v>
      </c>
      <c r="AH4328" s="149">
        <v>0</v>
      </c>
      <c r="AI4328" s="149"/>
      <c r="AJ4328" s="149"/>
      <c r="AK4328" s="149"/>
      <c r="AL4328" s="149"/>
      <c r="AM4328" s="149"/>
      <c r="AN4328" s="149"/>
      <c r="AO4328" s="149"/>
      <c r="AP4328" s="149"/>
      <c r="AQ4328" s="149"/>
      <c r="AR4328" s="149"/>
      <c r="AS4328" s="149"/>
      <c r="AT4328" s="149"/>
      <c r="AU4328" s="149"/>
      <c r="AV4328" s="149"/>
      <c r="AW4328" s="149"/>
      <c r="AX4328" s="149"/>
      <c r="AY4328" s="149"/>
      <c r="AZ4328" s="149"/>
      <c r="BA4328" s="149"/>
      <c r="BB4328" s="149"/>
      <c r="BC4328" s="149"/>
      <c r="BD4328" s="149"/>
      <c r="BE4328" s="149"/>
      <c r="BF4328" s="149"/>
      <c r="BG4328" s="149"/>
      <c r="BH4328" s="149"/>
    </row>
    <row r="4329" spans="1:60" outlineLevel="3" x14ac:dyDescent="0.2">
      <c r="A4329" s="156"/>
      <c r="B4329" s="157"/>
      <c r="C4329" s="200" t="s">
        <v>1155</v>
      </c>
      <c r="D4329" s="193"/>
      <c r="E4329" s="194">
        <v>138.96</v>
      </c>
      <c r="F4329" s="160"/>
      <c r="G4329" s="160"/>
      <c r="H4329" s="160"/>
      <c r="I4329" s="160"/>
      <c r="J4329" s="160"/>
      <c r="K4329" s="160"/>
      <c r="L4329" s="160"/>
      <c r="M4329" s="160"/>
      <c r="N4329" s="159"/>
      <c r="O4329" s="159"/>
      <c r="P4329" s="159"/>
      <c r="Q4329" s="159"/>
      <c r="R4329" s="160"/>
      <c r="S4329" s="160"/>
      <c r="T4329" s="160"/>
      <c r="U4329" s="160"/>
      <c r="V4329" s="160"/>
      <c r="W4329" s="160"/>
      <c r="X4329" s="160"/>
      <c r="Y4329" s="160"/>
      <c r="Z4329" s="149"/>
      <c r="AA4329" s="149"/>
      <c r="AB4329" s="149"/>
      <c r="AC4329" s="149"/>
      <c r="AD4329" s="149"/>
      <c r="AE4329" s="149"/>
      <c r="AF4329" s="149"/>
      <c r="AG4329" s="149" t="s">
        <v>409</v>
      </c>
      <c r="AH4329" s="149">
        <v>0</v>
      </c>
      <c r="AI4329" s="149"/>
      <c r="AJ4329" s="149"/>
      <c r="AK4329" s="149"/>
      <c r="AL4329" s="149"/>
      <c r="AM4329" s="149"/>
      <c r="AN4329" s="149"/>
      <c r="AO4329" s="149"/>
      <c r="AP4329" s="149"/>
      <c r="AQ4329" s="149"/>
      <c r="AR4329" s="149"/>
      <c r="AS4329" s="149"/>
      <c r="AT4329" s="149"/>
      <c r="AU4329" s="149"/>
      <c r="AV4329" s="149"/>
      <c r="AW4329" s="149"/>
      <c r="AX4329" s="149"/>
      <c r="AY4329" s="149"/>
      <c r="AZ4329" s="149"/>
      <c r="BA4329" s="149"/>
      <c r="BB4329" s="149"/>
      <c r="BC4329" s="149"/>
      <c r="BD4329" s="149"/>
      <c r="BE4329" s="149"/>
      <c r="BF4329" s="149"/>
      <c r="BG4329" s="149"/>
      <c r="BH4329" s="149"/>
    </row>
    <row r="4330" spans="1:60" outlineLevel="3" x14ac:dyDescent="0.2">
      <c r="A4330" s="156"/>
      <c r="B4330" s="157"/>
      <c r="C4330" s="201" t="s">
        <v>417</v>
      </c>
      <c r="D4330" s="195"/>
      <c r="E4330" s="196">
        <v>277.92</v>
      </c>
      <c r="F4330" s="160"/>
      <c r="G4330" s="160"/>
      <c r="H4330" s="160"/>
      <c r="I4330" s="160"/>
      <c r="J4330" s="160"/>
      <c r="K4330" s="160"/>
      <c r="L4330" s="160"/>
      <c r="M4330" s="160"/>
      <c r="N4330" s="159"/>
      <c r="O4330" s="159"/>
      <c r="P4330" s="159"/>
      <c r="Q4330" s="159"/>
      <c r="R4330" s="160"/>
      <c r="S4330" s="160"/>
      <c r="T4330" s="160"/>
      <c r="U4330" s="160"/>
      <c r="V4330" s="160"/>
      <c r="W4330" s="160"/>
      <c r="X4330" s="160"/>
      <c r="Y4330" s="160"/>
      <c r="Z4330" s="149"/>
      <c r="AA4330" s="149"/>
      <c r="AB4330" s="149"/>
      <c r="AC4330" s="149"/>
      <c r="AD4330" s="149"/>
      <c r="AE4330" s="149"/>
      <c r="AF4330" s="149"/>
      <c r="AG4330" s="149" t="s">
        <v>409</v>
      </c>
      <c r="AH4330" s="149">
        <v>1</v>
      </c>
      <c r="AI4330" s="149"/>
      <c r="AJ4330" s="149"/>
      <c r="AK4330" s="149"/>
      <c r="AL4330" s="149"/>
      <c r="AM4330" s="149"/>
      <c r="AN4330" s="149"/>
      <c r="AO4330" s="149"/>
      <c r="AP4330" s="149"/>
      <c r="AQ4330" s="149"/>
      <c r="AR4330" s="149"/>
      <c r="AS4330" s="149"/>
      <c r="AT4330" s="149"/>
      <c r="AU4330" s="149"/>
      <c r="AV4330" s="149"/>
      <c r="AW4330" s="149"/>
      <c r="AX4330" s="149"/>
      <c r="AY4330" s="149"/>
      <c r="AZ4330" s="149"/>
      <c r="BA4330" s="149"/>
      <c r="BB4330" s="149"/>
      <c r="BC4330" s="149"/>
      <c r="BD4330" s="149"/>
      <c r="BE4330" s="149"/>
      <c r="BF4330" s="149"/>
      <c r="BG4330" s="149"/>
      <c r="BH4330" s="149"/>
    </row>
    <row r="4331" spans="1:60" outlineLevel="1" x14ac:dyDescent="0.2">
      <c r="A4331" s="173">
        <v>405</v>
      </c>
      <c r="B4331" s="174" t="s">
        <v>2954</v>
      </c>
      <c r="C4331" s="189" t="s">
        <v>2955</v>
      </c>
      <c r="D4331" s="175" t="s">
        <v>836</v>
      </c>
      <c r="E4331" s="176">
        <v>345.9</v>
      </c>
      <c r="F4331" s="177"/>
      <c r="G4331" s="178">
        <f>ROUND(E4331*F4331,2)</f>
        <v>0</v>
      </c>
      <c r="H4331" s="177"/>
      <c r="I4331" s="178">
        <f>ROUND(E4331*H4331,2)</f>
        <v>0</v>
      </c>
      <c r="J4331" s="177"/>
      <c r="K4331" s="178">
        <f>ROUND(E4331*J4331,2)</f>
        <v>0</v>
      </c>
      <c r="L4331" s="178">
        <v>12</v>
      </c>
      <c r="M4331" s="178">
        <f>G4331*(1+L4331/100)</f>
        <v>0</v>
      </c>
      <c r="N4331" s="176">
        <v>0</v>
      </c>
      <c r="O4331" s="176">
        <f>ROUND(E4331*N4331,2)</f>
        <v>0</v>
      </c>
      <c r="P4331" s="176">
        <v>0</v>
      </c>
      <c r="Q4331" s="176">
        <f>ROUND(E4331*P4331,2)</f>
        <v>0</v>
      </c>
      <c r="R4331" s="178" t="s">
        <v>2726</v>
      </c>
      <c r="S4331" s="178" t="s">
        <v>365</v>
      </c>
      <c r="T4331" s="179" t="s">
        <v>365</v>
      </c>
      <c r="U4331" s="160">
        <v>0.10526000000000001</v>
      </c>
      <c r="V4331" s="160">
        <f>ROUND(E4331*U4331,2)</f>
        <v>36.409999999999997</v>
      </c>
      <c r="W4331" s="160"/>
      <c r="X4331" s="160" t="s">
        <v>404</v>
      </c>
      <c r="Y4331" s="160" t="s">
        <v>368</v>
      </c>
      <c r="Z4331" s="149"/>
      <c r="AA4331" s="149"/>
      <c r="AB4331" s="149"/>
      <c r="AC4331" s="149"/>
      <c r="AD4331" s="149"/>
      <c r="AE4331" s="149"/>
      <c r="AF4331" s="149"/>
      <c r="AG4331" s="149" t="s">
        <v>438</v>
      </c>
      <c r="AH4331" s="149"/>
      <c r="AI4331" s="149"/>
      <c r="AJ4331" s="149"/>
      <c r="AK4331" s="149"/>
      <c r="AL4331" s="149"/>
      <c r="AM4331" s="149"/>
      <c r="AN4331" s="149"/>
      <c r="AO4331" s="149"/>
      <c r="AP4331" s="149"/>
      <c r="AQ4331" s="149"/>
      <c r="AR4331" s="149"/>
      <c r="AS4331" s="149"/>
      <c r="AT4331" s="149"/>
      <c r="AU4331" s="149"/>
      <c r="AV4331" s="149"/>
      <c r="AW4331" s="149"/>
      <c r="AX4331" s="149"/>
      <c r="AY4331" s="149"/>
      <c r="AZ4331" s="149"/>
      <c r="BA4331" s="149"/>
      <c r="BB4331" s="149"/>
      <c r="BC4331" s="149"/>
      <c r="BD4331" s="149"/>
      <c r="BE4331" s="149"/>
      <c r="BF4331" s="149"/>
      <c r="BG4331" s="149"/>
      <c r="BH4331" s="149"/>
    </row>
    <row r="4332" spans="1:60" outlineLevel="2" x14ac:dyDescent="0.2">
      <c r="A4332" s="156"/>
      <c r="B4332" s="157"/>
      <c r="C4332" s="200" t="s">
        <v>410</v>
      </c>
      <c r="D4332" s="193"/>
      <c r="E4332" s="194"/>
      <c r="F4332" s="160"/>
      <c r="G4332" s="160"/>
      <c r="H4332" s="160"/>
      <c r="I4332" s="160"/>
      <c r="J4332" s="160"/>
      <c r="K4332" s="160"/>
      <c r="L4332" s="160"/>
      <c r="M4332" s="160"/>
      <c r="N4332" s="159"/>
      <c r="O4332" s="159"/>
      <c r="P4332" s="159"/>
      <c r="Q4332" s="159"/>
      <c r="R4332" s="160"/>
      <c r="S4332" s="160"/>
      <c r="T4332" s="160"/>
      <c r="U4332" s="160"/>
      <c r="V4332" s="160"/>
      <c r="W4332" s="160"/>
      <c r="X4332" s="160"/>
      <c r="Y4332" s="160"/>
      <c r="Z4332" s="149"/>
      <c r="AA4332" s="149"/>
      <c r="AB4332" s="149"/>
      <c r="AC4332" s="149"/>
      <c r="AD4332" s="149"/>
      <c r="AE4332" s="149"/>
      <c r="AF4332" s="149"/>
      <c r="AG4332" s="149" t="s">
        <v>409</v>
      </c>
      <c r="AH4332" s="149">
        <v>0</v>
      </c>
      <c r="AI4332" s="149"/>
      <c r="AJ4332" s="149"/>
      <c r="AK4332" s="149"/>
      <c r="AL4332" s="149"/>
      <c r="AM4332" s="149"/>
      <c r="AN4332" s="149"/>
      <c r="AO4332" s="149"/>
      <c r="AP4332" s="149"/>
      <c r="AQ4332" s="149"/>
      <c r="AR4332" s="149"/>
      <c r="AS4332" s="149"/>
      <c r="AT4332" s="149"/>
      <c r="AU4332" s="149"/>
      <c r="AV4332" s="149"/>
      <c r="AW4332" s="149"/>
      <c r="AX4332" s="149"/>
      <c r="AY4332" s="149"/>
      <c r="AZ4332" s="149"/>
      <c r="BA4332" s="149"/>
      <c r="BB4332" s="149"/>
      <c r="BC4332" s="149"/>
      <c r="BD4332" s="149"/>
      <c r="BE4332" s="149"/>
      <c r="BF4332" s="149"/>
      <c r="BG4332" s="149"/>
      <c r="BH4332" s="149"/>
    </row>
    <row r="4333" spans="1:60" outlineLevel="3" x14ac:dyDescent="0.2">
      <c r="A4333" s="156"/>
      <c r="B4333" s="157"/>
      <c r="C4333" s="200" t="s">
        <v>646</v>
      </c>
      <c r="D4333" s="193"/>
      <c r="E4333" s="194"/>
      <c r="F4333" s="160"/>
      <c r="G4333" s="160"/>
      <c r="H4333" s="160"/>
      <c r="I4333" s="160"/>
      <c r="J4333" s="160"/>
      <c r="K4333" s="160"/>
      <c r="L4333" s="160"/>
      <c r="M4333" s="160"/>
      <c r="N4333" s="159"/>
      <c r="O4333" s="159"/>
      <c r="P4333" s="159"/>
      <c r="Q4333" s="159"/>
      <c r="R4333" s="160"/>
      <c r="S4333" s="160"/>
      <c r="T4333" s="160"/>
      <c r="U4333" s="160"/>
      <c r="V4333" s="160"/>
      <c r="W4333" s="160"/>
      <c r="X4333" s="160"/>
      <c r="Y4333" s="160"/>
      <c r="Z4333" s="149"/>
      <c r="AA4333" s="149"/>
      <c r="AB4333" s="149"/>
      <c r="AC4333" s="149"/>
      <c r="AD4333" s="149"/>
      <c r="AE4333" s="149"/>
      <c r="AF4333" s="149"/>
      <c r="AG4333" s="149" t="s">
        <v>409</v>
      </c>
      <c r="AH4333" s="149">
        <v>0</v>
      </c>
      <c r="AI4333" s="149"/>
      <c r="AJ4333" s="149"/>
      <c r="AK4333" s="149"/>
      <c r="AL4333" s="149"/>
      <c r="AM4333" s="149"/>
      <c r="AN4333" s="149"/>
      <c r="AO4333" s="149"/>
      <c r="AP4333" s="149"/>
      <c r="AQ4333" s="149"/>
      <c r="AR4333" s="149"/>
      <c r="AS4333" s="149"/>
      <c r="AT4333" s="149"/>
      <c r="AU4333" s="149"/>
      <c r="AV4333" s="149"/>
      <c r="AW4333" s="149"/>
      <c r="AX4333" s="149"/>
      <c r="AY4333" s="149"/>
      <c r="AZ4333" s="149"/>
      <c r="BA4333" s="149"/>
      <c r="BB4333" s="149"/>
      <c r="BC4333" s="149"/>
      <c r="BD4333" s="149"/>
      <c r="BE4333" s="149"/>
      <c r="BF4333" s="149"/>
      <c r="BG4333" s="149"/>
      <c r="BH4333" s="149"/>
    </row>
    <row r="4334" spans="1:60" outlineLevel="3" x14ac:dyDescent="0.2">
      <c r="A4334" s="156"/>
      <c r="B4334" s="157"/>
      <c r="C4334" s="200" t="s">
        <v>2956</v>
      </c>
      <c r="D4334" s="193"/>
      <c r="E4334" s="194">
        <v>0.6</v>
      </c>
      <c r="F4334" s="160"/>
      <c r="G4334" s="160"/>
      <c r="H4334" s="160"/>
      <c r="I4334" s="160"/>
      <c r="J4334" s="160"/>
      <c r="K4334" s="160"/>
      <c r="L4334" s="160"/>
      <c r="M4334" s="160"/>
      <c r="N4334" s="159"/>
      <c r="O4334" s="159"/>
      <c r="P4334" s="159"/>
      <c r="Q4334" s="159"/>
      <c r="R4334" s="160"/>
      <c r="S4334" s="160"/>
      <c r="T4334" s="160"/>
      <c r="U4334" s="160"/>
      <c r="V4334" s="160"/>
      <c r="W4334" s="160"/>
      <c r="X4334" s="160"/>
      <c r="Y4334" s="160"/>
      <c r="Z4334" s="149"/>
      <c r="AA4334" s="149"/>
      <c r="AB4334" s="149"/>
      <c r="AC4334" s="149"/>
      <c r="AD4334" s="149"/>
      <c r="AE4334" s="149"/>
      <c r="AF4334" s="149"/>
      <c r="AG4334" s="149" t="s">
        <v>409</v>
      </c>
      <c r="AH4334" s="149">
        <v>0</v>
      </c>
      <c r="AI4334" s="149"/>
      <c r="AJ4334" s="149"/>
      <c r="AK4334" s="149"/>
      <c r="AL4334" s="149"/>
      <c r="AM4334" s="149"/>
      <c r="AN4334" s="149"/>
      <c r="AO4334" s="149"/>
      <c r="AP4334" s="149"/>
      <c r="AQ4334" s="149"/>
      <c r="AR4334" s="149"/>
      <c r="AS4334" s="149"/>
      <c r="AT4334" s="149"/>
      <c r="AU4334" s="149"/>
      <c r="AV4334" s="149"/>
      <c r="AW4334" s="149"/>
      <c r="AX4334" s="149"/>
      <c r="AY4334" s="149"/>
      <c r="AZ4334" s="149"/>
      <c r="BA4334" s="149"/>
      <c r="BB4334" s="149"/>
      <c r="BC4334" s="149"/>
      <c r="BD4334" s="149"/>
      <c r="BE4334" s="149"/>
      <c r="BF4334" s="149"/>
      <c r="BG4334" s="149"/>
      <c r="BH4334" s="149"/>
    </row>
    <row r="4335" spans="1:60" outlineLevel="3" x14ac:dyDescent="0.2">
      <c r="A4335" s="156"/>
      <c r="B4335" s="157"/>
      <c r="C4335" s="200" t="s">
        <v>2957</v>
      </c>
      <c r="D4335" s="193"/>
      <c r="E4335" s="194">
        <v>12</v>
      </c>
      <c r="F4335" s="160"/>
      <c r="G4335" s="160"/>
      <c r="H4335" s="160"/>
      <c r="I4335" s="160"/>
      <c r="J4335" s="160"/>
      <c r="K4335" s="160"/>
      <c r="L4335" s="160"/>
      <c r="M4335" s="160"/>
      <c r="N4335" s="159"/>
      <c r="O4335" s="159"/>
      <c r="P4335" s="159"/>
      <c r="Q4335" s="159"/>
      <c r="R4335" s="160"/>
      <c r="S4335" s="160"/>
      <c r="T4335" s="160"/>
      <c r="U4335" s="160"/>
      <c r="V4335" s="160"/>
      <c r="W4335" s="160"/>
      <c r="X4335" s="160"/>
      <c r="Y4335" s="160"/>
      <c r="Z4335" s="149"/>
      <c r="AA4335" s="149"/>
      <c r="AB4335" s="149"/>
      <c r="AC4335" s="149"/>
      <c r="AD4335" s="149"/>
      <c r="AE4335" s="149"/>
      <c r="AF4335" s="149"/>
      <c r="AG4335" s="149" t="s">
        <v>409</v>
      </c>
      <c r="AH4335" s="149">
        <v>0</v>
      </c>
      <c r="AI4335" s="149"/>
      <c r="AJ4335" s="149"/>
      <c r="AK4335" s="149"/>
      <c r="AL4335" s="149"/>
      <c r="AM4335" s="149"/>
      <c r="AN4335" s="149"/>
      <c r="AO4335" s="149"/>
      <c r="AP4335" s="149"/>
      <c r="AQ4335" s="149"/>
      <c r="AR4335" s="149"/>
      <c r="AS4335" s="149"/>
      <c r="AT4335" s="149"/>
      <c r="AU4335" s="149"/>
      <c r="AV4335" s="149"/>
      <c r="AW4335" s="149"/>
      <c r="AX4335" s="149"/>
      <c r="AY4335" s="149"/>
      <c r="AZ4335" s="149"/>
      <c r="BA4335" s="149"/>
      <c r="BB4335" s="149"/>
      <c r="BC4335" s="149"/>
      <c r="BD4335" s="149"/>
      <c r="BE4335" s="149"/>
      <c r="BF4335" s="149"/>
      <c r="BG4335" s="149"/>
      <c r="BH4335" s="149"/>
    </row>
    <row r="4336" spans="1:60" outlineLevel="3" x14ac:dyDescent="0.2">
      <c r="A4336" s="156"/>
      <c r="B4336" s="157"/>
      <c r="C4336" s="200" t="s">
        <v>2958</v>
      </c>
      <c r="D4336" s="193"/>
      <c r="E4336" s="194">
        <v>12</v>
      </c>
      <c r="F4336" s="160"/>
      <c r="G4336" s="160"/>
      <c r="H4336" s="160"/>
      <c r="I4336" s="160"/>
      <c r="J4336" s="160"/>
      <c r="K4336" s="160"/>
      <c r="L4336" s="160"/>
      <c r="M4336" s="160"/>
      <c r="N4336" s="159"/>
      <c r="O4336" s="159"/>
      <c r="P4336" s="159"/>
      <c r="Q4336" s="159"/>
      <c r="R4336" s="160"/>
      <c r="S4336" s="160"/>
      <c r="T4336" s="160"/>
      <c r="U4336" s="160"/>
      <c r="V4336" s="160"/>
      <c r="W4336" s="160"/>
      <c r="X4336" s="160"/>
      <c r="Y4336" s="160"/>
      <c r="Z4336" s="149"/>
      <c r="AA4336" s="149"/>
      <c r="AB4336" s="149"/>
      <c r="AC4336" s="149"/>
      <c r="AD4336" s="149"/>
      <c r="AE4336" s="149"/>
      <c r="AF4336" s="149"/>
      <c r="AG4336" s="149" t="s">
        <v>409</v>
      </c>
      <c r="AH4336" s="149">
        <v>0</v>
      </c>
      <c r="AI4336" s="149"/>
      <c r="AJ4336" s="149"/>
      <c r="AK4336" s="149"/>
      <c r="AL4336" s="149"/>
      <c r="AM4336" s="149"/>
      <c r="AN4336" s="149"/>
      <c r="AO4336" s="149"/>
      <c r="AP4336" s="149"/>
      <c r="AQ4336" s="149"/>
      <c r="AR4336" s="149"/>
      <c r="AS4336" s="149"/>
      <c r="AT4336" s="149"/>
      <c r="AU4336" s="149"/>
      <c r="AV4336" s="149"/>
      <c r="AW4336" s="149"/>
      <c r="AX4336" s="149"/>
      <c r="AY4336" s="149"/>
      <c r="AZ4336" s="149"/>
      <c r="BA4336" s="149"/>
      <c r="BB4336" s="149"/>
      <c r="BC4336" s="149"/>
      <c r="BD4336" s="149"/>
      <c r="BE4336" s="149"/>
      <c r="BF4336" s="149"/>
      <c r="BG4336" s="149"/>
      <c r="BH4336" s="149"/>
    </row>
    <row r="4337" spans="1:60" outlineLevel="3" x14ac:dyDescent="0.2">
      <c r="A4337" s="156"/>
      <c r="B4337" s="157"/>
      <c r="C4337" s="200" t="s">
        <v>2959</v>
      </c>
      <c r="D4337" s="193"/>
      <c r="E4337" s="194">
        <v>8</v>
      </c>
      <c r="F4337" s="160"/>
      <c r="G4337" s="160"/>
      <c r="H4337" s="160"/>
      <c r="I4337" s="160"/>
      <c r="J4337" s="160"/>
      <c r="K4337" s="160"/>
      <c r="L4337" s="160"/>
      <c r="M4337" s="160"/>
      <c r="N4337" s="159"/>
      <c r="O4337" s="159"/>
      <c r="P4337" s="159"/>
      <c r="Q4337" s="159"/>
      <c r="R4337" s="160"/>
      <c r="S4337" s="160"/>
      <c r="T4337" s="160"/>
      <c r="U4337" s="160"/>
      <c r="V4337" s="160"/>
      <c r="W4337" s="160"/>
      <c r="X4337" s="160"/>
      <c r="Y4337" s="160"/>
      <c r="Z4337" s="149"/>
      <c r="AA4337" s="149"/>
      <c r="AB4337" s="149"/>
      <c r="AC4337" s="149"/>
      <c r="AD4337" s="149"/>
      <c r="AE4337" s="149"/>
      <c r="AF4337" s="149"/>
      <c r="AG4337" s="149" t="s">
        <v>409</v>
      </c>
      <c r="AH4337" s="149">
        <v>0</v>
      </c>
      <c r="AI4337" s="149"/>
      <c r="AJ4337" s="149"/>
      <c r="AK4337" s="149"/>
      <c r="AL4337" s="149"/>
      <c r="AM4337" s="149"/>
      <c r="AN4337" s="149"/>
      <c r="AO4337" s="149"/>
      <c r="AP4337" s="149"/>
      <c r="AQ4337" s="149"/>
      <c r="AR4337" s="149"/>
      <c r="AS4337" s="149"/>
      <c r="AT4337" s="149"/>
      <c r="AU4337" s="149"/>
      <c r="AV4337" s="149"/>
      <c r="AW4337" s="149"/>
      <c r="AX4337" s="149"/>
      <c r="AY4337" s="149"/>
      <c r="AZ4337" s="149"/>
      <c r="BA4337" s="149"/>
      <c r="BB4337" s="149"/>
      <c r="BC4337" s="149"/>
      <c r="BD4337" s="149"/>
      <c r="BE4337" s="149"/>
      <c r="BF4337" s="149"/>
      <c r="BG4337" s="149"/>
      <c r="BH4337" s="149"/>
    </row>
    <row r="4338" spans="1:60" outlineLevel="3" x14ac:dyDescent="0.2">
      <c r="A4338" s="156"/>
      <c r="B4338" s="157"/>
      <c r="C4338" s="200" t="s">
        <v>2924</v>
      </c>
      <c r="D4338" s="193"/>
      <c r="E4338" s="194">
        <v>9.1999999999999993</v>
      </c>
      <c r="F4338" s="160"/>
      <c r="G4338" s="160"/>
      <c r="H4338" s="160"/>
      <c r="I4338" s="160"/>
      <c r="J4338" s="160"/>
      <c r="K4338" s="160"/>
      <c r="L4338" s="160"/>
      <c r="M4338" s="160"/>
      <c r="N4338" s="159"/>
      <c r="O4338" s="159"/>
      <c r="P4338" s="159"/>
      <c r="Q4338" s="159"/>
      <c r="R4338" s="160"/>
      <c r="S4338" s="160"/>
      <c r="T4338" s="160"/>
      <c r="U4338" s="160"/>
      <c r="V4338" s="160"/>
      <c r="W4338" s="160"/>
      <c r="X4338" s="160"/>
      <c r="Y4338" s="160"/>
      <c r="Z4338" s="149"/>
      <c r="AA4338" s="149"/>
      <c r="AB4338" s="149"/>
      <c r="AC4338" s="149"/>
      <c r="AD4338" s="149"/>
      <c r="AE4338" s="149"/>
      <c r="AF4338" s="149"/>
      <c r="AG4338" s="149" t="s">
        <v>409</v>
      </c>
      <c r="AH4338" s="149">
        <v>0</v>
      </c>
      <c r="AI4338" s="149"/>
      <c r="AJ4338" s="149"/>
      <c r="AK4338" s="149"/>
      <c r="AL4338" s="149"/>
      <c r="AM4338" s="149"/>
      <c r="AN4338" s="149"/>
      <c r="AO4338" s="149"/>
      <c r="AP4338" s="149"/>
      <c r="AQ4338" s="149"/>
      <c r="AR4338" s="149"/>
      <c r="AS4338" s="149"/>
      <c r="AT4338" s="149"/>
      <c r="AU4338" s="149"/>
      <c r="AV4338" s="149"/>
      <c r="AW4338" s="149"/>
      <c r="AX4338" s="149"/>
      <c r="AY4338" s="149"/>
      <c r="AZ4338" s="149"/>
      <c r="BA4338" s="149"/>
      <c r="BB4338" s="149"/>
      <c r="BC4338" s="149"/>
      <c r="BD4338" s="149"/>
      <c r="BE4338" s="149"/>
      <c r="BF4338" s="149"/>
      <c r="BG4338" s="149"/>
      <c r="BH4338" s="149"/>
    </row>
    <row r="4339" spans="1:60" outlineLevel="3" x14ac:dyDescent="0.2">
      <c r="A4339" s="156"/>
      <c r="B4339" s="157"/>
      <c r="C4339" s="200" t="s">
        <v>2960</v>
      </c>
      <c r="D4339" s="193"/>
      <c r="E4339" s="194">
        <v>8</v>
      </c>
      <c r="F4339" s="160"/>
      <c r="G4339" s="160"/>
      <c r="H4339" s="160"/>
      <c r="I4339" s="160"/>
      <c r="J4339" s="160"/>
      <c r="K4339" s="160"/>
      <c r="L4339" s="160"/>
      <c r="M4339" s="160"/>
      <c r="N4339" s="159"/>
      <c r="O4339" s="159"/>
      <c r="P4339" s="159"/>
      <c r="Q4339" s="159"/>
      <c r="R4339" s="160"/>
      <c r="S4339" s="160"/>
      <c r="T4339" s="160"/>
      <c r="U4339" s="160"/>
      <c r="V4339" s="160"/>
      <c r="W4339" s="160"/>
      <c r="X4339" s="160"/>
      <c r="Y4339" s="160"/>
      <c r="Z4339" s="149"/>
      <c r="AA4339" s="149"/>
      <c r="AB4339" s="149"/>
      <c r="AC4339" s="149"/>
      <c r="AD4339" s="149"/>
      <c r="AE4339" s="149"/>
      <c r="AF4339" s="149"/>
      <c r="AG4339" s="149" t="s">
        <v>409</v>
      </c>
      <c r="AH4339" s="149">
        <v>0</v>
      </c>
      <c r="AI4339" s="149"/>
      <c r="AJ4339" s="149"/>
      <c r="AK4339" s="149"/>
      <c r="AL4339" s="149"/>
      <c r="AM4339" s="149"/>
      <c r="AN4339" s="149"/>
      <c r="AO4339" s="149"/>
      <c r="AP4339" s="149"/>
      <c r="AQ4339" s="149"/>
      <c r="AR4339" s="149"/>
      <c r="AS4339" s="149"/>
      <c r="AT4339" s="149"/>
      <c r="AU4339" s="149"/>
      <c r="AV4339" s="149"/>
      <c r="AW4339" s="149"/>
      <c r="AX4339" s="149"/>
      <c r="AY4339" s="149"/>
      <c r="AZ4339" s="149"/>
      <c r="BA4339" s="149"/>
      <c r="BB4339" s="149"/>
      <c r="BC4339" s="149"/>
      <c r="BD4339" s="149"/>
      <c r="BE4339" s="149"/>
      <c r="BF4339" s="149"/>
      <c r="BG4339" s="149"/>
      <c r="BH4339" s="149"/>
    </row>
    <row r="4340" spans="1:60" outlineLevel="3" x14ac:dyDescent="0.2">
      <c r="A4340" s="156"/>
      <c r="B4340" s="157"/>
      <c r="C4340" s="200" t="s">
        <v>2926</v>
      </c>
      <c r="D4340" s="193"/>
      <c r="E4340" s="194">
        <v>9.1999999999999993</v>
      </c>
      <c r="F4340" s="160"/>
      <c r="G4340" s="160"/>
      <c r="H4340" s="160"/>
      <c r="I4340" s="160"/>
      <c r="J4340" s="160"/>
      <c r="K4340" s="160"/>
      <c r="L4340" s="160"/>
      <c r="M4340" s="160"/>
      <c r="N4340" s="159"/>
      <c r="O4340" s="159"/>
      <c r="P4340" s="159"/>
      <c r="Q4340" s="159"/>
      <c r="R4340" s="160"/>
      <c r="S4340" s="160"/>
      <c r="T4340" s="160"/>
      <c r="U4340" s="160"/>
      <c r="V4340" s="160"/>
      <c r="W4340" s="160"/>
      <c r="X4340" s="160"/>
      <c r="Y4340" s="160"/>
      <c r="Z4340" s="149"/>
      <c r="AA4340" s="149"/>
      <c r="AB4340" s="149"/>
      <c r="AC4340" s="149"/>
      <c r="AD4340" s="149"/>
      <c r="AE4340" s="149"/>
      <c r="AF4340" s="149"/>
      <c r="AG4340" s="149" t="s">
        <v>409</v>
      </c>
      <c r="AH4340" s="149">
        <v>0</v>
      </c>
      <c r="AI4340" s="149"/>
      <c r="AJ4340" s="149"/>
      <c r="AK4340" s="149"/>
      <c r="AL4340" s="149"/>
      <c r="AM4340" s="149"/>
      <c r="AN4340" s="149"/>
      <c r="AO4340" s="149"/>
      <c r="AP4340" s="149"/>
      <c r="AQ4340" s="149"/>
      <c r="AR4340" s="149"/>
      <c r="AS4340" s="149"/>
      <c r="AT4340" s="149"/>
      <c r="AU4340" s="149"/>
      <c r="AV4340" s="149"/>
      <c r="AW4340" s="149"/>
      <c r="AX4340" s="149"/>
      <c r="AY4340" s="149"/>
      <c r="AZ4340" s="149"/>
      <c r="BA4340" s="149"/>
      <c r="BB4340" s="149"/>
      <c r="BC4340" s="149"/>
      <c r="BD4340" s="149"/>
      <c r="BE4340" s="149"/>
      <c r="BF4340" s="149"/>
      <c r="BG4340" s="149"/>
      <c r="BH4340" s="149"/>
    </row>
    <row r="4341" spans="1:60" outlineLevel="3" x14ac:dyDescent="0.2">
      <c r="A4341" s="156"/>
      <c r="B4341" s="157"/>
      <c r="C4341" s="200" t="s">
        <v>2961</v>
      </c>
      <c r="D4341" s="193"/>
      <c r="E4341" s="194">
        <v>0.6</v>
      </c>
      <c r="F4341" s="160"/>
      <c r="G4341" s="160"/>
      <c r="H4341" s="160"/>
      <c r="I4341" s="160"/>
      <c r="J4341" s="160"/>
      <c r="K4341" s="160"/>
      <c r="L4341" s="160"/>
      <c r="M4341" s="160"/>
      <c r="N4341" s="159"/>
      <c r="O4341" s="159"/>
      <c r="P4341" s="159"/>
      <c r="Q4341" s="159"/>
      <c r="R4341" s="160"/>
      <c r="S4341" s="160"/>
      <c r="T4341" s="160"/>
      <c r="U4341" s="160"/>
      <c r="V4341" s="160"/>
      <c r="W4341" s="160"/>
      <c r="X4341" s="160"/>
      <c r="Y4341" s="160"/>
      <c r="Z4341" s="149"/>
      <c r="AA4341" s="149"/>
      <c r="AB4341" s="149"/>
      <c r="AC4341" s="149"/>
      <c r="AD4341" s="149"/>
      <c r="AE4341" s="149"/>
      <c r="AF4341" s="149"/>
      <c r="AG4341" s="149" t="s">
        <v>409</v>
      </c>
      <c r="AH4341" s="149">
        <v>0</v>
      </c>
      <c r="AI4341" s="149"/>
      <c r="AJ4341" s="149"/>
      <c r="AK4341" s="149"/>
      <c r="AL4341" s="149"/>
      <c r="AM4341" s="149"/>
      <c r="AN4341" s="149"/>
      <c r="AO4341" s="149"/>
      <c r="AP4341" s="149"/>
      <c r="AQ4341" s="149"/>
      <c r="AR4341" s="149"/>
      <c r="AS4341" s="149"/>
      <c r="AT4341" s="149"/>
      <c r="AU4341" s="149"/>
      <c r="AV4341" s="149"/>
      <c r="AW4341" s="149"/>
      <c r="AX4341" s="149"/>
      <c r="AY4341" s="149"/>
      <c r="AZ4341" s="149"/>
      <c r="BA4341" s="149"/>
      <c r="BB4341" s="149"/>
      <c r="BC4341" s="149"/>
      <c r="BD4341" s="149"/>
      <c r="BE4341" s="149"/>
      <c r="BF4341" s="149"/>
      <c r="BG4341" s="149"/>
      <c r="BH4341" s="149"/>
    </row>
    <row r="4342" spans="1:60" outlineLevel="3" x14ac:dyDescent="0.2">
      <c r="A4342" s="156"/>
      <c r="B4342" s="157"/>
      <c r="C4342" s="200" t="s">
        <v>2962</v>
      </c>
      <c r="D4342" s="193"/>
      <c r="E4342" s="194">
        <v>20.25</v>
      </c>
      <c r="F4342" s="160"/>
      <c r="G4342" s="160"/>
      <c r="H4342" s="160"/>
      <c r="I4342" s="160"/>
      <c r="J4342" s="160"/>
      <c r="K4342" s="160"/>
      <c r="L4342" s="160"/>
      <c r="M4342" s="160"/>
      <c r="N4342" s="159"/>
      <c r="O4342" s="159"/>
      <c r="P4342" s="159"/>
      <c r="Q4342" s="159"/>
      <c r="R4342" s="160"/>
      <c r="S4342" s="160"/>
      <c r="T4342" s="160"/>
      <c r="U4342" s="160"/>
      <c r="V4342" s="160"/>
      <c r="W4342" s="160"/>
      <c r="X4342" s="160"/>
      <c r="Y4342" s="160"/>
      <c r="Z4342" s="149"/>
      <c r="AA4342" s="149"/>
      <c r="AB4342" s="149"/>
      <c r="AC4342" s="149"/>
      <c r="AD4342" s="149"/>
      <c r="AE4342" s="149"/>
      <c r="AF4342" s="149"/>
      <c r="AG4342" s="149" t="s">
        <v>409</v>
      </c>
      <c r="AH4342" s="149">
        <v>0</v>
      </c>
      <c r="AI4342" s="149"/>
      <c r="AJ4342" s="149"/>
      <c r="AK4342" s="149"/>
      <c r="AL4342" s="149"/>
      <c r="AM4342" s="149"/>
      <c r="AN4342" s="149"/>
      <c r="AO4342" s="149"/>
      <c r="AP4342" s="149"/>
      <c r="AQ4342" s="149"/>
      <c r="AR4342" s="149"/>
      <c r="AS4342" s="149"/>
      <c r="AT4342" s="149"/>
      <c r="AU4342" s="149"/>
      <c r="AV4342" s="149"/>
      <c r="AW4342" s="149"/>
      <c r="AX4342" s="149"/>
      <c r="AY4342" s="149"/>
      <c r="AZ4342" s="149"/>
      <c r="BA4342" s="149"/>
      <c r="BB4342" s="149"/>
      <c r="BC4342" s="149"/>
      <c r="BD4342" s="149"/>
      <c r="BE4342" s="149"/>
      <c r="BF4342" s="149"/>
      <c r="BG4342" s="149"/>
      <c r="BH4342" s="149"/>
    </row>
    <row r="4343" spans="1:60" outlineLevel="3" x14ac:dyDescent="0.2">
      <c r="A4343" s="156"/>
      <c r="B4343" s="157"/>
      <c r="C4343" s="200" t="s">
        <v>2963</v>
      </c>
      <c r="D4343" s="193"/>
      <c r="E4343" s="194">
        <v>1.2</v>
      </c>
      <c r="F4343" s="160"/>
      <c r="G4343" s="160"/>
      <c r="H4343" s="160"/>
      <c r="I4343" s="160"/>
      <c r="J4343" s="160"/>
      <c r="K4343" s="160"/>
      <c r="L4343" s="160"/>
      <c r="M4343" s="160"/>
      <c r="N4343" s="159"/>
      <c r="O4343" s="159"/>
      <c r="P4343" s="159"/>
      <c r="Q4343" s="159"/>
      <c r="R4343" s="160"/>
      <c r="S4343" s="160"/>
      <c r="T4343" s="160"/>
      <c r="U4343" s="160"/>
      <c r="V4343" s="160"/>
      <c r="W4343" s="160"/>
      <c r="X4343" s="160"/>
      <c r="Y4343" s="160"/>
      <c r="Z4343" s="149"/>
      <c r="AA4343" s="149"/>
      <c r="AB4343" s="149"/>
      <c r="AC4343" s="149"/>
      <c r="AD4343" s="149"/>
      <c r="AE4343" s="149"/>
      <c r="AF4343" s="149"/>
      <c r="AG4343" s="149" t="s">
        <v>409</v>
      </c>
      <c r="AH4343" s="149">
        <v>0</v>
      </c>
      <c r="AI4343" s="149"/>
      <c r="AJ4343" s="149"/>
      <c r="AK4343" s="149"/>
      <c r="AL4343" s="149"/>
      <c r="AM4343" s="149"/>
      <c r="AN4343" s="149"/>
      <c r="AO4343" s="149"/>
      <c r="AP4343" s="149"/>
      <c r="AQ4343" s="149"/>
      <c r="AR4343" s="149"/>
      <c r="AS4343" s="149"/>
      <c r="AT4343" s="149"/>
      <c r="AU4343" s="149"/>
      <c r="AV4343" s="149"/>
      <c r="AW4343" s="149"/>
      <c r="AX4343" s="149"/>
      <c r="AY4343" s="149"/>
      <c r="AZ4343" s="149"/>
      <c r="BA4343" s="149"/>
      <c r="BB4343" s="149"/>
      <c r="BC4343" s="149"/>
      <c r="BD4343" s="149"/>
      <c r="BE4343" s="149"/>
      <c r="BF4343" s="149"/>
      <c r="BG4343" s="149"/>
      <c r="BH4343" s="149"/>
    </row>
    <row r="4344" spans="1:60" outlineLevel="3" x14ac:dyDescent="0.2">
      <c r="A4344" s="156"/>
      <c r="B4344" s="157"/>
      <c r="C4344" s="201" t="s">
        <v>417</v>
      </c>
      <c r="D4344" s="195"/>
      <c r="E4344" s="196">
        <v>81.05</v>
      </c>
      <c r="F4344" s="160"/>
      <c r="G4344" s="160"/>
      <c r="H4344" s="160"/>
      <c r="I4344" s="160"/>
      <c r="J4344" s="160"/>
      <c r="K4344" s="160"/>
      <c r="L4344" s="160"/>
      <c r="M4344" s="160"/>
      <c r="N4344" s="159"/>
      <c r="O4344" s="159"/>
      <c r="P4344" s="159"/>
      <c r="Q4344" s="159"/>
      <c r="R4344" s="160"/>
      <c r="S4344" s="160"/>
      <c r="T4344" s="160"/>
      <c r="U4344" s="160"/>
      <c r="V4344" s="160"/>
      <c r="W4344" s="160"/>
      <c r="X4344" s="160"/>
      <c r="Y4344" s="160"/>
      <c r="Z4344" s="149"/>
      <c r="AA4344" s="149"/>
      <c r="AB4344" s="149"/>
      <c r="AC4344" s="149"/>
      <c r="AD4344" s="149"/>
      <c r="AE4344" s="149"/>
      <c r="AF4344" s="149"/>
      <c r="AG4344" s="149" t="s">
        <v>409</v>
      </c>
      <c r="AH4344" s="149">
        <v>1</v>
      </c>
      <c r="AI4344" s="149"/>
      <c r="AJ4344" s="149"/>
      <c r="AK4344" s="149"/>
      <c r="AL4344" s="149"/>
      <c r="AM4344" s="149"/>
      <c r="AN4344" s="149"/>
      <c r="AO4344" s="149"/>
      <c r="AP4344" s="149"/>
      <c r="AQ4344" s="149"/>
      <c r="AR4344" s="149"/>
      <c r="AS4344" s="149"/>
      <c r="AT4344" s="149"/>
      <c r="AU4344" s="149"/>
      <c r="AV4344" s="149"/>
      <c r="AW4344" s="149"/>
      <c r="AX4344" s="149"/>
      <c r="AY4344" s="149"/>
      <c r="AZ4344" s="149"/>
      <c r="BA4344" s="149"/>
      <c r="BB4344" s="149"/>
      <c r="BC4344" s="149"/>
      <c r="BD4344" s="149"/>
      <c r="BE4344" s="149"/>
      <c r="BF4344" s="149"/>
      <c r="BG4344" s="149"/>
      <c r="BH4344" s="149"/>
    </row>
    <row r="4345" spans="1:60" outlineLevel="3" x14ac:dyDescent="0.2">
      <c r="A4345" s="156"/>
      <c r="B4345" s="157"/>
      <c r="C4345" s="200" t="s">
        <v>648</v>
      </c>
      <c r="D4345" s="193"/>
      <c r="E4345" s="194"/>
      <c r="F4345" s="160"/>
      <c r="G4345" s="160"/>
      <c r="H4345" s="160"/>
      <c r="I4345" s="160"/>
      <c r="J4345" s="160"/>
      <c r="K4345" s="160"/>
      <c r="L4345" s="160"/>
      <c r="M4345" s="160"/>
      <c r="N4345" s="159"/>
      <c r="O4345" s="159"/>
      <c r="P4345" s="159"/>
      <c r="Q4345" s="159"/>
      <c r="R4345" s="160"/>
      <c r="S4345" s="160"/>
      <c r="T4345" s="160"/>
      <c r="U4345" s="160"/>
      <c r="V4345" s="160"/>
      <c r="W4345" s="160"/>
      <c r="X4345" s="160"/>
      <c r="Y4345" s="160"/>
      <c r="Z4345" s="149"/>
      <c r="AA4345" s="149"/>
      <c r="AB4345" s="149"/>
      <c r="AC4345" s="149"/>
      <c r="AD4345" s="149"/>
      <c r="AE4345" s="149"/>
      <c r="AF4345" s="149"/>
      <c r="AG4345" s="149" t="s">
        <v>409</v>
      </c>
      <c r="AH4345" s="149">
        <v>0</v>
      </c>
      <c r="AI4345" s="149"/>
      <c r="AJ4345" s="149"/>
      <c r="AK4345" s="149"/>
      <c r="AL4345" s="149"/>
      <c r="AM4345" s="149"/>
      <c r="AN4345" s="149"/>
      <c r="AO4345" s="149"/>
      <c r="AP4345" s="149"/>
      <c r="AQ4345" s="149"/>
      <c r="AR4345" s="149"/>
      <c r="AS4345" s="149"/>
      <c r="AT4345" s="149"/>
      <c r="AU4345" s="149"/>
      <c r="AV4345" s="149"/>
      <c r="AW4345" s="149"/>
      <c r="AX4345" s="149"/>
      <c r="AY4345" s="149"/>
      <c r="AZ4345" s="149"/>
      <c r="BA4345" s="149"/>
      <c r="BB4345" s="149"/>
      <c r="BC4345" s="149"/>
      <c r="BD4345" s="149"/>
      <c r="BE4345" s="149"/>
      <c r="BF4345" s="149"/>
      <c r="BG4345" s="149"/>
      <c r="BH4345" s="149"/>
    </row>
    <row r="4346" spans="1:60" outlineLevel="3" x14ac:dyDescent="0.2">
      <c r="A4346" s="156"/>
      <c r="B4346" s="157"/>
      <c r="C4346" s="200" t="s">
        <v>2964</v>
      </c>
      <c r="D4346" s="193"/>
      <c r="E4346" s="194">
        <v>8</v>
      </c>
      <c r="F4346" s="160"/>
      <c r="G4346" s="160"/>
      <c r="H4346" s="160"/>
      <c r="I4346" s="160"/>
      <c r="J4346" s="160"/>
      <c r="K4346" s="160"/>
      <c r="L4346" s="160"/>
      <c r="M4346" s="160"/>
      <c r="N4346" s="159"/>
      <c r="O4346" s="159"/>
      <c r="P4346" s="159"/>
      <c r="Q4346" s="159"/>
      <c r="R4346" s="160"/>
      <c r="S4346" s="160"/>
      <c r="T4346" s="160"/>
      <c r="U4346" s="160"/>
      <c r="V4346" s="160"/>
      <c r="W4346" s="160"/>
      <c r="X4346" s="160"/>
      <c r="Y4346" s="160"/>
      <c r="Z4346" s="149"/>
      <c r="AA4346" s="149"/>
      <c r="AB4346" s="149"/>
      <c r="AC4346" s="149"/>
      <c r="AD4346" s="149"/>
      <c r="AE4346" s="149"/>
      <c r="AF4346" s="149"/>
      <c r="AG4346" s="149" t="s">
        <v>409</v>
      </c>
      <c r="AH4346" s="149">
        <v>0</v>
      </c>
      <c r="AI4346" s="149"/>
      <c r="AJ4346" s="149"/>
      <c r="AK4346" s="149"/>
      <c r="AL4346" s="149"/>
      <c r="AM4346" s="149"/>
      <c r="AN4346" s="149"/>
      <c r="AO4346" s="149"/>
      <c r="AP4346" s="149"/>
      <c r="AQ4346" s="149"/>
      <c r="AR4346" s="149"/>
      <c r="AS4346" s="149"/>
      <c r="AT4346" s="149"/>
      <c r="AU4346" s="149"/>
      <c r="AV4346" s="149"/>
      <c r="AW4346" s="149"/>
      <c r="AX4346" s="149"/>
      <c r="AY4346" s="149"/>
      <c r="AZ4346" s="149"/>
      <c r="BA4346" s="149"/>
      <c r="BB4346" s="149"/>
      <c r="BC4346" s="149"/>
      <c r="BD4346" s="149"/>
      <c r="BE4346" s="149"/>
      <c r="BF4346" s="149"/>
      <c r="BG4346" s="149"/>
      <c r="BH4346" s="149"/>
    </row>
    <row r="4347" spans="1:60" outlineLevel="3" x14ac:dyDescent="0.2">
      <c r="A4347" s="156"/>
      <c r="B4347" s="157"/>
      <c r="C4347" s="200" t="s">
        <v>2965</v>
      </c>
      <c r="D4347" s="193"/>
      <c r="E4347" s="194">
        <v>0.6</v>
      </c>
      <c r="F4347" s="160"/>
      <c r="G4347" s="160"/>
      <c r="H4347" s="160"/>
      <c r="I4347" s="160"/>
      <c r="J4347" s="160"/>
      <c r="K4347" s="160"/>
      <c r="L4347" s="160"/>
      <c r="M4347" s="160"/>
      <c r="N4347" s="159"/>
      <c r="O4347" s="159"/>
      <c r="P4347" s="159"/>
      <c r="Q4347" s="159"/>
      <c r="R4347" s="160"/>
      <c r="S4347" s="160"/>
      <c r="T4347" s="160"/>
      <c r="U4347" s="160"/>
      <c r="V4347" s="160"/>
      <c r="W4347" s="160"/>
      <c r="X4347" s="160"/>
      <c r="Y4347" s="160"/>
      <c r="Z4347" s="149"/>
      <c r="AA4347" s="149"/>
      <c r="AB4347" s="149"/>
      <c r="AC4347" s="149"/>
      <c r="AD4347" s="149"/>
      <c r="AE4347" s="149"/>
      <c r="AF4347" s="149"/>
      <c r="AG4347" s="149" t="s">
        <v>409</v>
      </c>
      <c r="AH4347" s="149">
        <v>0</v>
      </c>
      <c r="AI4347" s="149"/>
      <c r="AJ4347" s="149"/>
      <c r="AK4347" s="149"/>
      <c r="AL4347" s="149"/>
      <c r="AM4347" s="149"/>
      <c r="AN4347" s="149"/>
      <c r="AO4347" s="149"/>
      <c r="AP4347" s="149"/>
      <c r="AQ4347" s="149"/>
      <c r="AR4347" s="149"/>
      <c r="AS4347" s="149"/>
      <c r="AT4347" s="149"/>
      <c r="AU4347" s="149"/>
      <c r="AV4347" s="149"/>
      <c r="AW4347" s="149"/>
      <c r="AX4347" s="149"/>
      <c r="AY4347" s="149"/>
      <c r="AZ4347" s="149"/>
      <c r="BA4347" s="149"/>
      <c r="BB4347" s="149"/>
      <c r="BC4347" s="149"/>
      <c r="BD4347" s="149"/>
      <c r="BE4347" s="149"/>
      <c r="BF4347" s="149"/>
      <c r="BG4347" s="149"/>
      <c r="BH4347" s="149"/>
    </row>
    <row r="4348" spans="1:60" outlineLevel="3" x14ac:dyDescent="0.2">
      <c r="A4348" s="156"/>
      <c r="B4348" s="157"/>
      <c r="C4348" s="200" t="s">
        <v>2966</v>
      </c>
      <c r="D4348" s="193"/>
      <c r="E4348" s="194">
        <v>12</v>
      </c>
      <c r="F4348" s="160"/>
      <c r="G4348" s="160"/>
      <c r="H4348" s="160"/>
      <c r="I4348" s="160"/>
      <c r="J4348" s="160"/>
      <c r="K4348" s="160"/>
      <c r="L4348" s="160"/>
      <c r="M4348" s="160"/>
      <c r="N4348" s="159"/>
      <c r="O4348" s="159"/>
      <c r="P4348" s="159"/>
      <c r="Q4348" s="159"/>
      <c r="R4348" s="160"/>
      <c r="S4348" s="160"/>
      <c r="T4348" s="160"/>
      <c r="U4348" s="160"/>
      <c r="V4348" s="160"/>
      <c r="W4348" s="160"/>
      <c r="X4348" s="160"/>
      <c r="Y4348" s="160"/>
      <c r="Z4348" s="149"/>
      <c r="AA4348" s="149"/>
      <c r="AB4348" s="149"/>
      <c r="AC4348" s="149"/>
      <c r="AD4348" s="149"/>
      <c r="AE4348" s="149"/>
      <c r="AF4348" s="149"/>
      <c r="AG4348" s="149" t="s">
        <v>409</v>
      </c>
      <c r="AH4348" s="149">
        <v>0</v>
      </c>
      <c r="AI4348" s="149"/>
      <c r="AJ4348" s="149"/>
      <c r="AK4348" s="149"/>
      <c r="AL4348" s="149"/>
      <c r="AM4348" s="149"/>
      <c r="AN4348" s="149"/>
      <c r="AO4348" s="149"/>
      <c r="AP4348" s="149"/>
      <c r="AQ4348" s="149"/>
      <c r="AR4348" s="149"/>
      <c r="AS4348" s="149"/>
      <c r="AT4348" s="149"/>
      <c r="AU4348" s="149"/>
      <c r="AV4348" s="149"/>
      <c r="AW4348" s="149"/>
      <c r="AX4348" s="149"/>
      <c r="AY4348" s="149"/>
      <c r="AZ4348" s="149"/>
      <c r="BA4348" s="149"/>
      <c r="BB4348" s="149"/>
      <c r="BC4348" s="149"/>
      <c r="BD4348" s="149"/>
      <c r="BE4348" s="149"/>
      <c r="BF4348" s="149"/>
      <c r="BG4348" s="149"/>
      <c r="BH4348" s="149"/>
    </row>
    <row r="4349" spans="1:60" outlineLevel="3" x14ac:dyDescent="0.2">
      <c r="A4349" s="156"/>
      <c r="B4349" s="157"/>
      <c r="C4349" s="200" t="s">
        <v>2967</v>
      </c>
      <c r="D4349" s="193"/>
      <c r="E4349" s="194">
        <v>12</v>
      </c>
      <c r="F4349" s="160"/>
      <c r="G4349" s="160"/>
      <c r="H4349" s="160"/>
      <c r="I4349" s="160"/>
      <c r="J4349" s="160"/>
      <c r="K4349" s="160"/>
      <c r="L4349" s="160"/>
      <c r="M4349" s="160"/>
      <c r="N4349" s="159"/>
      <c r="O4349" s="159"/>
      <c r="P4349" s="159"/>
      <c r="Q4349" s="159"/>
      <c r="R4349" s="160"/>
      <c r="S4349" s="160"/>
      <c r="T4349" s="160"/>
      <c r="U4349" s="160"/>
      <c r="V4349" s="160"/>
      <c r="W4349" s="160"/>
      <c r="X4349" s="160"/>
      <c r="Y4349" s="160"/>
      <c r="Z4349" s="149"/>
      <c r="AA4349" s="149"/>
      <c r="AB4349" s="149"/>
      <c r="AC4349" s="149"/>
      <c r="AD4349" s="149"/>
      <c r="AE4349" s="149"/>
      <c r="AF4349" s="149"/>
      <c r="AG4349" s="149" t="s">
        <v>409</v>
      </c>
      <c r="AH4349" s="149">
        <v>0</v>
      </c>
      <c r="AI4349" s="149"/>
      <c r="AJ4349" s="149"/>
      <c r="AK4349" s="149"/>
      <c r="AL4349" s="149"/>
      <c r="AM4349" s="149"/>
      <c r="AN4349" s="149"/>
      <c r="AO4349" s="149"/>
      <c r="AP4349" s="149"/>
      <c r="AQ4349" s="149"/>
      <c r="AR4349" s="149"/>
      <c r="AS4349" s="149"/>
      <c r="AT4349" s="149"/>
      <c r="AU4349" s="149"/>
      <c r="AV4349" s="149"/>
      <c r="AW4349" s="149"/>
      <c r="AX4349" s="149"/>
      <c r="AY4349" s="149"/>
      <c r="AZ4349" s="149"/>
      <c r="BA4349" s="149"/>
      <c r="BB4349" s="149"/>
      <c r="BC4349" s="149"/>
      <c r="BD4349" s="149"/>
      <c r="BE4349" s="149"/>
      <c r="BF4349" s="149"/>
      <c r="BG4349" s="149"/>
      <c r="BH4349" s="149"/>
    </row>
    <row r="4350" spans="1:60" outlineLevel="3" x14ac:dyDescent="0.2">
      <c r="A4350" s="156"/>
      <c r="B4350" s="157"/>
      <c r="C4350" s="200" t="s">
        <v>2968</v>
      </c>
      <c r="D4350" s="193"/>
      <c r="E4350" s="194">
        <v>8</v>
      </c>
      <c r="F4350" s="160"/>
      <c r="G4350" s="160"/>
      <c r="H4350" s="160"/>
      <c r="I4350" s="160"/>
      <c r="J4350" s="160"/>
      <c r="K4350" s="160"/>
      <c r="L4350" s="160"/>
      <c r="M4350" s="160"/>
      <c r="N4350" s="159"/>
      <c r="O4350" s="159"/>
      <c r="P4350" s="159"/>
      <c r="Q4350" s="159"/>
      <c r="R4350" s="160"/>
      <c r="S4350" s="160"/>
      <c r="T4350" s="160"/>
      <c r="U4350" s="160"/>
      <c r="V4350" s="160"/>
      <c r="W4350" s="160"/>
      <c r="X4350" s="160"/>
      <c r="Y4350" s="160"/>
      <c r="Z4350" s="149"/>
      <c r="AA4350" s="149"/>
      <c r="AB4350" s="149"/>
      <c r="AC4350" s="149"/>
      <c r="AD4350" s="149"/>
      <c r="AE4350" s="149"/>
      <c r="AF4350" s="149"/>
      <c r="AG4350" s="149" t="s">
        <v>409</v>
      </c>
      <c r="AH4350" s="149">
        <v>0</v>
      </c>
      <c r="AI4350" s="149"/>
      <c r="AJ4350" s="149"/>
      <c r="AK4350" s="149"/>
      <c r="AL4350" s="149"/>
      <c r="AM4350" s="149"/>
      <c r="AN4350" s="149"/>
      <c r="AO4350" s="149"/>
      <c r="AP4350" s="149"/>
      <c r="AQ4350" s="149"/>
      <c r="AR4350" s="149"/>
      <c r="AS4350" s="149"/>
      <c r="AT4350" s="149"/>
      <c r="AU4350" s="149"/>
      <c r="AV4350" s="149"/>
      <c r="AW4350" s="149"/>
      <c r="AX4350" s="149"/>
      <c r="AY4350" s="149"/>
      <c r="AZ4350" s="149"/>
      <c r="BA4350" s="149"/>
      <c r="BB4350" s="149"/>
      <c r="BC4350" s="149"/>
      <c r="BD4350" s="149"/>
      <c r="BE4350" s="149"/>
      <c r="BF4350" s="149"/>
      <c r="BG4350" s="149"/>
      <c r="BH4350" s="149"/>
    </row>
    <row r="4351" spans="1:60" outlineLevel="3" x14ac:dyDescent="0.2">
      <c r="A4351" s="156"/>
      <c r="B4351" s="157"/>
      <c r="C4351" s="200" t="s">
        <v>2932</v>
      </c>
      <c r="D4351" s="193"/>
      <c r="E4351" s="194">
        <v>9.1999999999999993</v>
      </c>
      <c r="F4351" s="160"/>
      <c r="G4351" s="160"/>
      <c r="H4351" s="160"/>
      <c r="I4351" s="160"/>
      <c r="J4351" s="160"/>
      <c r="K4351" s="160"/>
      <c r="L4351" s="160"/>
      <c r="M4351" s="160"/>
      <c r="N4351" s="159"/>
      <c r="O4351" s="159"/>
      <c r="P4351" s="159"/>
      <c r="Q4351" s="159"/>
      <c r="R4351" s="160"/>
      <c r="S4351" s="160"/>
      <c r="T4351" s="160"/>
      <c r="U4351" s="160"/>
      <c r="V4351" s="160"/>
      <c r="W4351" s="160"/>
      <c r="X4351" s="160"/>
      <c r="Y4351" s="160"/>
      <c r="Z4351" s="149"/>
      <c r="AA4351" s="149"/>
      <c r="AB4351" s="149"/>
      <c r="AC4351" s="149"/>
      <c r="AD4351" s="149"/>
      <c r="AE4351" s="149"/>
      <c r="AF4351" s="149"/>
      <c r="AG4351" s="149" t="s">
        <v>409</v>
      </c>
      <c r="AH4351" s="149">
        <v>0</v>
      </c>
      <c r="AI4351" s="149"/>
      <c r="AJ4351" s="149"/>
      <c r="AK4351" s="149"/>
      <c r="AL4351" s="149"/>
      <c r="AM4351" s="149"/>
      <c r="AN4351" s="149"/>
      <c r="AO4351" s="149"/>
      <c r="AP4351" s="149"/>
      <c r="AQ4351" s="149"/>
      <c r="AR4351" s="149"/>
      <c r="AS4351" s="149"/>
      <c r="AT4351" s="149"/>
      <c r="AU4351" s="149"/>
      <c r="AV4351" s="149"/>
      <c r="AW4351" s="149"/>
      <c r="AX4351" s="149"/>
      <c r="AY4351" s="149"/>
      <c r="AZ4351" s="149"/>
      <c r="BA4351" s="149"/>
      <c r="BB4351" s="149"/>
      <c r="BC4351" s="149"/>
      <c r="BD4351" s="149"/>
      <c r="BE4351" s="149"/>
      <c r="BF4351" s="149"/>
      <c r="BG4351" s="149"/>
      <c r="BH4351" s="149"/>
    </row>
    <row r="4352" spans="1:60" outlineLevel="3" x14ac:dyDescent="0.2">
      <c r="A4352" s="156"/>
      <c r="B4352" s="157"/>
      <c r="C4352" s="200" t="s">
        <v>2969</v>
      </c>
      <c r="D4352" s="193"/>
      <c r="E4352" s="194">
        <v>8</v>
      </c>
      <c r="F4352" s="160"/>
      <c r="G4352" s="160"/>
      <c r="H4352" s="160"/>
      <c r="I4352" s="160"/>
      <c r="J4352" s="160"/>
      <c r="K4352" s="160"/>
      <c r="L4352" s="160"/>
      <c r="M4352" s="160"/>
      <c r="N4352" s="159"/>
      <c r="O4352" s="159"/>
      <c r="P4352" s="159"/>
      <c r="Q4352" s="159"/>
      <c r="R4352" s="160"/>
      <c r="S4352" s="160"/>
      <c r="T4352" s="160"/>
      <c r="U4352" s="160"/>
      <c r="V4352" s="160"/>
      <c r="W4352" s="160"/>
      <c r="X4352" s="160"/>
      <c r="Y4352" s="160"/>
      <c r="Z4352" s="149"/>
      <c r="AA4352" s="149"/>
      <c r="AB4352" s="149"/>
      <c r="AC4352" s="149"/>
      <c r="AD4352" s="149"/>
      <c r="AE4352" s="149"/>
      <c r="AF4352" s="149"/>
      <c r="AG4352" s="149" t="s">
        <v>409</v>
      </c>
      <c r="AH4352" s="149">
        <v>0</v>
      </c>
      <c r="AI4352" s="149"/>
      <c r="AJ4352" s="149"/>
      <c r="AK4352" s="149"/>
      <c r="AL4352" s="149"/>
      <c r="AM4352" s="149"/>
      <c r="AN4352" s="149"/>
      <c r="AO4352" s="149"/>
      <c r="AP4352" s="149"/>
      <c r="AQ4352" s="149"/>
      <c r="AR4352" s="149"/>
      <c r="AS4352" s="149"/>
      <c r="AT4352" s="149"/>
      <c r="AU4352" s="149"/>
      <c r="AV4352" s="149"/>
      <c r="AW4352" s="149"/>
      <c r="AX4352" s="149"/>
      <c r="AY4352" s="149"/>
      <c r="AZ4352" s="149"/>
      <c r="BA4352" s="149"/>
      <c r="BB4352" s="149"/>
      <c r="BC4352" s="149"/>
      <c r="BD4352" s="149"/>
      <c r="BE4352" s="149"/>
      <c r="BF4352" s="149"/>
      <c r="BG4352" s="149"/>
      <c r="BH4352" s="149"/>
    </row>
    <row r="4353" spans="1:60" outlineLevel="3" x14ac:dyDescent="0.2">
      <c r="A4353" s="156"/>
      <c r="B4353" s="157"/>
      <c r="C4353" s="200" t="s">
        <v>2934</v>
      </c>
      <c r="D4353" s="193"/>
      <c r="E4353" s="194">
        <v>9.1999999999999993</v>
      </c>
      <c r="F4353" s="160"/>
      <c r="G4353" s="160"/>
      <c r="H4353" s="160"/>
      <c r="I4353" s="160"/>
      <c r="J4353" s="160"/>
      <c r="K4353" s="160"/>
      <c r="L4353" s="160"/>
      <c r="M4353" s="160"/>
      <c r="N4353" s="159"/>
      <c r="O4353" s="159"/>
      <c r="P4353" s="159"/>
      <c r="Q4353" s="159"/>
      <c r="R4353" s="160"/>
      <c r="S4353" s="160"/>
      <c r="T4353" s="160"/>
      <c r="U4353" s="160"/>
      <c r="V4353" s="160"/>
      <c r="W4353" s="160"/>
      <c r="X4353" s="160"/>
      <c r="Y4353" s="160"/>
      <c r="Z4353" s="149"/>
      <c r="AA4353" s="149"/>
      <c r="AB4353" s="149"/>
      <c r="AC4353" s="149"/>
      <c r="AD4353" s="149"/>
      <c r="AE4353" s="149"/>
      <c r="AF4353" s="149"/>
      <c r="AG4353" s="149" t="s">
        <v>409</v>
      </c>
      <c r="AH4353" s="149">
        <v>0</v>
      </c>
      <c r="AI4353" s="149"/>
      <c r="AJ4353" s="149"/>
      <c r="AK4353" s="149"/>
      <c r="AL4353" s="149"/>
      <c r="AM4353" s="149"/>
      <c r="AN4353" s="149"/>
      <c r="AO4353" s="149"/>
      <c r="AP4353" s="149"/>
      <c r="AQ4353" s="149"/>
      <c r="AR4353" s="149"/>
      <c r="AS4353" s="149"/>
      <c r="AT4353" s="149"/>
      <c r="AU4353" s="149"/>
      <c r="AV4353" s="149"/>
      <c r="AW4353" s="149"/>
      <c r="AX4353" s="149"/>
      <c r="AY4353" s="149"/>
      <c r="AZ4353" s="149"/>
      <c r="BA4353" s="149"/>
      <c r="BB4353" s="149"/>
      <c r="BC4353" s="149"/>
      <c r="BD4353" s="149"/>
      <c r="BE4353" s="149"/>
      <c r="BF4353" s="149"/>
      <c r="BG4353" s="149"/>
      <c r="BH4353" s="149"/>
    </row>
    <row r="4354" spans="1:60" outlineLevel="3" x14ac:dyDescent="0.2">
      <c r="A4354" s="156"/>
      <c r="B4354" s="157"/>
      <c r="C4354" s="200" t="s">
        <v>2970</v>
      </c>
      <c r="D4354" s="193"/>
      <c r="E4354" s="194">
        <v>0.6</v>
      </c>
      <c r="F4354" s="160"/>
      <c r="G4354" s="160"/>
      <c r="H4354" s="160"/>
      <c r="I4354" s="160"/>
      <c r="J4354" s="160"/>
      <c r="K4354" s="160"/>
      <c r="L4354" s="160"/>
      <c r="M4354" s="160"/>
      <c r="N4354" s="159"/>
      <c r="O4354" s="159"/>
      <c r="P4354" s="159"/>
      <c r="Q4354" s="159"/>
      <c r="R4354" s="160"/>
      <c r="S4354" s="160"/>
      <c r="T4354" s="160"/>
      <c r="U4354" s="160"/>
      <c r="V4354" s="160"/>
      <c r="W4354" s="160"/>
      <c r="X4354" s="160"/>
      <c r="Y4354" s="160"/>
      <c r="Z4354" s="149"/>
      <c r="AA4354" s="149"/>
      <c r="AB4354" s="149"/>
      <c r="AC4354" s="149"/>
      <c r="AD4354" s="149"/>
      <c r="AE4354" s="149"/>
      <c r="AF4354" s="149"/>
      <c r="AG4354" s="149" t="s">
        <v>409</v>
      </c>
      <c r="AH4354" s="149">
        <v>0</v>
      </c>
      <c r="AI4354" s="149"/>
      <c r="AJ4354" s="149"/>
      <c r="AK4354" s="149"/>
      <c r="AL4354" s="149"/>
      <c r="AM4354" s="149"/>
      <c r="AN4354" s="149"/>
      <c r="AO4354" s="149"/>
      <c r="AP4354" s="149"/>
      <c r="AQ4354" s="149"/>
      <c r="AR4354" s="149"/>
      <c r="AS4354" s="149"/>
      <c r="AT4354" s="149"/>
      <c r="AU4354" s="149"/>
      <c r="AV4354" s="149"/>
      <c r="AW4354" s="149"/>
      <c r="AX4354" s="149"/>
      <c r="AY4354" s="149"/>
      <c r="AZ4354" s="149"/>
      <c r="BA4354" s="149"/>
      <c r="BB4354" s="149"/>
      <c r="BC4354" s="149"/>
      <c r="BD4354" s="149"/>
      <c r="BE4354" s="149"/>
      <c r="BF4354" s="149"/>
      <c r="BG4354" s="149"/>
      <c r="BH4354" s="149"/>
    </row>
    <row r="4355" spans="1:60" outlineLevel="3" x14ac:dyDescent="0.2">
      <c r="A4355" s="156"/>
      <c r="B4355" s="157"/>
      <c r="C4355" s="200" t="s">
        <v>2971</v>
      </c>
      <c r="D4355" s="193"/>
      <c r="E4355" s="194">
        <v>0.6</v>
      </c>
      <c r="F4355" s="160"/>
      <c r="G4355" s="160"/>
      <c r="H4355" s="160"/>
      <c r="I4355" s="160"/>
      <c r="J4355" s="160"/>
      <c r="K4355" s="160"/>
      <c r="L4355" s="160"/>
      <c r="M4355" s="160"/>
      <c r="N4355" s="159"/>
      <c r="O4355" s="159"/>
      <c r="P4355" s="159"/>
      <c r="Q4355" s="159"/>
      <c r="R4355" s="160"/>
      <c r="S4355" s="160"/>
      <c r="T4355" s="160"/>
      <c r="U4355" s="160"/>
      <c r="V4355" s="160"/>
      <c r="W4355" s="160"/>
      <c r="X4355" s="160"/>
      <c r="Y4355" s="160"/>
      <c r="Z4355" s="149"/>
      <c r="AA4355" s="149"/>
      <c r="AB4355" s="149"/>
      <c r="AC4355" s="149"/>
      <c r="AD4355" s="149"/>
      <c r="AE4355" s="149"/>
      <c r="AF4355" s="149"/>
      <c r="AG4355" s="149" t="s">
        <v>409</v>
      </c>
      <c r="AH4355" s="149">
        <v>0</v>
      </c>
      <c r="AI4355" s="149"/>
      <c r="AJ4355" s="149"/>
      <c r="AK4355" s="149"/>
      <c r="AL4355" s="149"/>
      <c r="AM4355" s="149"/>
      <c r="AN4355" s="149"/>
      <c r="AO4355" s="149"/>
      <c r="AP4355" s="149"/>
      <c r="AQ4355" s="149"/>
      <c r="AR4355" s="149"/>
      <c r="AS4355" s="149"/>
      <c r="AT4355" s="149"/>
      <c r="AU4355" s="149"/>
      <c r="AV4355" s="149"/>
      <c r="AW4355" s="149"/>
      <c r="AX4355" s="149"/>
      <c r="AY4355" s="149"/>
      <c r="AZ4355" s="149"/>
      <c r="BA4355" s="149"/>
      <c r="BB4355" s="149"/>
      <c r="BC4355" s="149"/>
      <c r="BD4355" s="149"/>
      <c r="BE4355" s="149"/>
      <c r="BF4355" s="149"/>
      <c r="BG4355" s="149"/>
      <c r="BH4355" s="149"/>
    </row>
    <row r="4356" spans="1:60" outlineLevel="3" x14ac:dyDescent="0.2">
      <c r="A4356" s="156"/>
      <c r="B4356" s="157"/>
      <c r="C4356" s="200" t="s">
        <v>2935</v>
      </c>
      <c r="D4356" s="193"/>
      <c r="E4356" s="194">
        <v>10.25</v>
      </c>
      <c r="F4356" s="160"/>
      <c r="G4356" s="160"/>
      <c r="H4356" s="160"/>
      <c r="I4356" s="160"/>
      <c r="J4356" s="160"/>
      <c r="K4356" s="160"/>
      <c r="L4356" s="160"/>
      <c r="M4356" s="160"/>
      <c r="N4356" s="159"/>
      <c r="O4356" s="159"/>
      <c r="P4356" s="159"/>
      <c r="Q4356" s="159"/>
      <c r="R4356" s="160"/>
      <c r="S4356" s="160"/>
      <c r="T4356" s="160"/>
      <c r="U4356" s="160"/>
      <c r="V4356" s="160"/>
      <c r="W4356" s="160"/>
      <c r="X4356" s="160"/>
      <c r="Y4356" s="160"/>
      <c r="Z4356" s="149"/>
      <c r="AA4356" s="149"/>
      <c r="AB4356" s="149"/>
      <c r="AC4356" s="149"/>
      <c r="AD4356" s="149"/>
      <c r="AE4356" s="149"/>
      <c r="AF4356" s="149"/>
      <c r="AG4356" s="149" t="s">
        <v>409</v>
      </c>
      <c r="AH4356" s="149">
        <v>0</v>
      </c>
      <c r="AI4356" s="149"/>
      <c r="AJ4356" s="149"/>
      <c r="AK4356" s="149"/>
      <c r="AL4356" s="149"/>
      <c r="AM4356" s="149"/>
      <c r="AN4356" s="149"/>
      <c r="AO4356" s="149"/>
      <c r="AP4356" s="149"/>
      <c r="AQ4356" s="149"/>
      <c r="AR4356" s="149"/>
      <c r="AS4356" s="149"/>
      <c r="AT4356" s="149"/>
      <c r="AU4356" s="149"/>
      <c r="AV4356" s="149"/>
      <c r="AW4356" s="149"/>
      <c r="AX4356" s="149"/>
      <c r="AY4356" s="149"/>
      <c r="AZ4356" s="149"/>
      <c r="BA4356" s="149"/>
      <c r="BB4356" s="149"/>
      <c r="BC4356" s="149"/>
      <c r="BD4356" s="149"/>
      <c r="BE4356" s="149"/>
      <c r="BF4356" s="149"/>
      <c r="BG4356" s="149"/>
      <c r="BH4356" s="149"/>
    </row>
    <row r="4357" spans="1:60" outlineLevel="3" x14ac:dyDescent="0.2">
      <c r="A4357" s="156"/>
      <c r="B4357" s="157"/>
      <c r="C4357" s="201" t="s">
        <v>417</v>
      </c>
      <c r="D4357" s="195"/>
      <c r="E4357" s="196">
        <v>78.45</v>
      </c>
      <c r="F4357" s="160"/>
      <c r="G4357" s="160"/>
      <c r="H4357" s="160"/>
      <c r="I4357" s="160"/>
      <c r="J4357" s="160"/>
      <c r="K4357" s="160"/>
      <c r="L4357" s="160"/>
      <c r="M4357" s="160"/>
      <c r="N4357" s="159"/>
      <c r="O4357" s="159"/>
      <c r="P4357" s="159"/>
      <c r="Q4357" s="159"/>
      <c r="R4357" s="160"/>
      <c r="S4357" s="160"/>
      <c r="T4357" s="160"/>
      <c r="U4357" s="160"/>
      <c r="V4357" s="160"/>
      <c r="W4357" s="160"/>
      <c r="X4357" s="160"/>
      <c r="Y4357" s="160"/>
      <c r="Z4357" s="149"/>
      <c r="AA4357" s="149"/>
      <c r="AB4357" s="149"/>
      <c r="AC4357" s="149"/>
      <c r="AD4357" s="149"/>
      <c r="AE4357" s="149"/>
      <c r="AF4357" s="149"/>
      <c r="AG4357" s="149" t="s">
        <v>409</v>
      </c>
      <c r="AH4357" s="149">
        <v>1</v>
      </c>
      <c r="AI4357" s="149"/>
      <c r="AJ4357" s="149"/>
      <c r="AK4357" s="149"/>
      <c r="AL4357" s="149"/>
      <c r="AM4357" s="149"/>
      <c r="AN4357" s="149"/>
      <c r="AO4357" s="149"/>
      <c r="AP4357" s="149"/>
      <c r="AQ4357" s="149"/>
      <c r="AR4357" s="149"/>
      <c r="AS4357" s="149"/>
      <c r="AT4357" s="149"/>
      <c r="AU4357" s="149"/>
      <c r="AV4357" s="149"/>
      <c r="AW4357" s="149"/>
      <c r="AX4357" s="149"/>
      <c r="AY4357" s="149"/>
      <c r="AZ4357" s="149"/>
      <c r="BA4357" s="149"/>
      <c r="BB4357" s="149"/>
      <c r="BC4357" s="149"/>
      <c r="BD4357" s="149"/>
      <c r="BE4357" s="149"/>
      <c r="BF4357" s="149"/>
      <c r="BG4357" s="149"/>
      <c r="BH4357" s="149"/>
    </row>
    <row r="4358" spans="1:60" outlineLevel="3" x14ac:dyDescent="0.2">
      <c r="A4358" s="156"/>
      <c r="B4358" s="157"/>
      <c r="C4358" s="200" t="s">
        <v>413</v>
      </c>
      <c r="D4358" s="193"/>
      <c r="E4358" s="194"/>
      <c r="F4358" s="160"/>
      <c r="G4358" s="160"/>
      <c r="H4358" s="160"/>
      <c r="I4358" s="160"/>
      <c r="J4358" s="160"/>
      <c r="K4358" s="160"/>
      <c r="L4358" s="160"/>
      <c r="M4358" s="160"/>
      <c r="N4358" s="159"/>
      <c r="O4358" s="159"/>
      <c r="P4358" s="159"/>
      <c r="Q4358" s="159"/>
      <c r="R4358" s="160"/>
      <c r="S4358" s="160"/>
      <c r="T4358" s="160"/>
      <c r="U4358" s="160"/>
      <c r="V4358" s="160"/>
      <c r="W4358" s="160"/>
      <c r="X4358" s="160"/>
      <c r="Y4358" s="160"/>
      <c r="Z4358" s="149"/>
      <c r="AA4358" s="149"/>
      <c r="AB4358" s="149"/>
      <c r="AC4358" s="149"/>
      <c r="AD4358" s="149"/>
      <c r="AE4358" s="149"/>
      <c r="AF4358" s="149"/>
      <c r="AG4358" s="149" t="s">
        <v>409</v>
      </c>
      <c r="AH4358" s="149">
        <v>0</v>
      </c>
      <c r="AI4358" s="149"/>
      <c r="AJ4358" s="149"/>
      <c r="AK4358" s="149"/>
      <c r="AL4358" s="149"/>
      <c r="AM4358" s="149"/>
      <c r="AN4358" s="149"/>
      <c r="AO4358" s="149"/>
      <c r="AP4358" s="149"/>
      <c r="AQ4358" s="149"/>
      <c r="AR4358" s="149"/>
      <c r="AS4358" s="149"/>
      <c r="AT4358" s="149"/>
      <c r="AU4358" s="149"/>
      <c r="AV4358" s="149"/>
      <c r="AW4358" s="149"/>
      <c r="AX4358" s="149"/>
      <c r="AY4358" s="149"/>
      <c r="AZ4358" s="149"/>
      <c r="BA4358" s="149"/>
      <c r="BB4358" s="149"/>
      <c r="BC4358" s="149"/>
      <c r="BD4358" s="149"/>
      <c r="BE4358" s="149"/>
      <c r="BF4358" s="149"/>
      <c r="BG4358" s="149"/>
      <c r="BH4358" s="149"/>
    </row>
    <row r="4359" spans="1:60" outlineLevel="3" x14ac:dyDescent="0.2">
      <c r="A4359" s="156"/>
      <c r="B4359" s="157"/>
      <c r="C4359" s="200" t="s">
        <v>646</v>
      </c>
      <c r="D4359" s="193"/>
      <c r="E4359" s="194"/>
      <c r="F4359" s="160"/>
      <c r="G4359" s="160"/>
      <c r="H4359" s="160"/>
      <c r="I4359" s="160"/>
      <c r="J4359" s="160"/>
      <c r="K4359" s="160"/>
      <c r="L4359" s="160"/>
      <c r="M4359" s="160"/>
      <c r="N4359" s="159"/>
      <c r="O4359" s="159"/>
      <c r="P4359" s="159"/>
      <c r="Q4359" s="159"/>
      <c r="R4359" s="160"/>
      <c r="S4359" s="160"/>
      <c r="T4359" s="160"/>
      <c r="U4359" s="160"/>
      <c r="V4359" s="160"/>
      <c r="W4359" s="160"/>
      <c r="X4359" s="160"/>
      <c r="Y4359" s="160"/>
      <c r="Z4359" s="149"/>
      <c r="AA4359" s="149"/>
      <c r="AB4359" s="149"/>
      <c r="AC4359" s="149"/>
      <c r="AD4359" s="149"/>
      <c r="AE4359" s="149"/>
      <c r="AF4359" s="149"/>
      <c r="AG4359" s="149" t="s">
        <v>409</v>
      </c>
      <c r="AH4359" s="149">
        <v>0</v>
      </c>
      <c r="AI4359" s="149"/>
      <c r="AJ4359" s="149"/>
      <c r="AK4359" s="149"/>
      <c r="AL4359" s="149"/>
      <c r="AM4359" s="149"/>
      <c r="AN4359" s="149"/>
      <c r="AO4359" s="149"/>
      <c r="AP4359" s="149"/>
      <c r="AQ4359" s="149"/>
      <c r="AR4359" s="149"/>
      <c r="AS4359" s="149"/>
      <c r="AT4359" s="149"/>
      <c r="AU4359" s="149"/>
      <c r="AV4359" s="149"/>
      <c r="AW4359" s="149"/>
      <c r="AX4359" s="149"/>
      <c r="AY4359" s="149"/>
      <c r="AZ4359" s="149"/>
      <c r="BA4359" s="149"/>
      <c r="BB4359" s="149"/>
      <c r="BC4359" s="149"/>
      <c r="BD4359" s="149"/>
      <c r="BE4359" s="149"/>
      <c r="BF4359" s="149"/>
      <c r="BG4359" s="149"/>
      <c r="BH4359" s="149"/>
    </row>
    <row r="4360" spans="1:60" outlineLevel="3" x14ac:dyDescent="0.2">
      <c r="A4360" s="156"/>
      <c r="B4360" s="157"/>
      <c r="C4360" s="200" t="s">
        <v>2972</v>
      </c>
      <c r="D4360" s="193"/>
      <c r="E4360" s="194">
        <v>12</v>
      </c>
      <c r="F4360" s="160"/>
      <c r="G4360" s="160"/>
      <c r="H4360" s="160"/>
      <c r="I4360" s="160"/>
      <c r="J4360" s="160"/>
      <c r="K4360" s="160"/>
      <c r="L4360" s="160"/>
      <c r="M4360" s="160"/>
      <c r="N4360" s="159"/>
      <c r="O4360" s="159"/>
      <c r="P4360" s="159"/>
      <c r="Q4360" s="159"/>
      <c r="R4360" s="160"/>
      <c r="S4360" s="160"/>
      <c r="T4360" s="160"/>
      <c r="U4360" s="160"/>
      <c r="V4360" s="160"/>
      <c r="W4360" s="160"/>
      <c r="X4360" s="160"/>
      <c r="Y4360" s="160"/>
      <c r="Z4360" s="149"/>
      <c r="AA4360" s="149"/>
      <c r="AB4360" s="149"/>
      <c r="AC4360" s="149"/>
      <c r="AD4360" s="149"/>
      <c r="AE4360" s="149"/>
      <c r="AF4360" s="149"/>
      <c r="AG4360" s="149" t="s">
        <v>409</v>
      </c>
      <c r="AH4360" s="149">
        <v>0</v>
      </c>
      <c r="AI4360" s="149"/>
      <c r="AJ4360" s="149"/>
      <c r="AK4360" s="149"/>
      <c r="AL4360" s="149"/>
      <c r="AM4360" s="149"/>
      <c r="AN4360" s="149"/>
      <c r="AO4360" s="149"/>
      <c r="AP4360" s="149"/>
      <c r="AQ4360" s="149"/>
      <c r="AR4360" s="149"/>
      <c r="AS4360" s="149"/>
      <c r="AT4360" s="149"/>
      <c r="AU4360" s="149"/>
      <c r="AV4360" s="149"/>
      <c r="AW4360" s="149"/>
      <c r="AX4360" s="149"/>
      <c r="AY4360" s="149"/>
      <c r="AZ4360" s="149"/>
      <c r="BA4360" s="149"/>
      <c r="BB4360" s="149"/>
      <c r="BC4360" s="149"/>
      <c r="BD4360" s="149"/>
      <c r="BE4360" s="149"/>
      <c r="BF4360" s="149"/>
      <c r="BG4360" s="149"/>
      <c r="BH4360" s="149"/>
    </row>
    <row r="4361" spans="1:60" outlineLevel="3" x14ac:dyDescent="0.2">
      <c r="A4361" s="156"/>
      <c r="B4361" s="157"/>
      <c r="C4361" s="200" t="s">
        <v>2973</v>
      </c>
      <c r="D4361" s="193"/>
      <c r="E4361" s="194">
        <v>12</v>
      </c>
      <c r="F4361" s="160"/>
      <c r="G4361" s="160"/>
      <c r="H4361" s="160"/>
      <c r="I4361" s="160"/>
      <c r="J4361" s="160"/>
      <c r="K4361" s="160"/>
      <c r="L4361" s="160"/>
      <c r="M4361" s="160"/>
      <c r="N4361" s="159"/>
      <c r="O4361" s="159"/>
      <c r="P4361" s="159"/>
      <c r="Q4361" s="159"/>
      <c r="R4361" s="160"/>
      <c r="S4361" s="160"/>
      <c r="T4361" s="160"/>
      <c r="U4361" s="160"/>
      <c r="V4361" s="160"/>
      <c r="W4361" s="160"/>
      <c r="X4361" s="160"/>
      <c r="Y4361" s="160"/>
      <c r="Z4361" s="149"/>
      <c r="AA4361" s="149"/>
      <c r="AB4361" s="149"/>
      <c r="AC4361" s="149"/>
      <c r="AD4361" s="149"/>
      <c r="AE4361" s="149"/>
      <c r="AF4361" s="149"/>
      <c r="AG4361" s="149" t="s">
        <v>409</v>
      </c>
      <c r="AH4361" s="149">
        <v>0</v>
      </c>
      <c r="AI4361" s="149"/>
      <c r="AJ4361" s="149"/>
      <c r="AK4361" s="149"/>
      <c r="AL4361" s="149"/>
      <c r="AM4361" s="149"/>
      <c r="AN4361" s="149"/>
      <c r="AO4361" s="149"/>
      <c r="AP4361" s="149"/>
      <c r="AQ4361" s="149"/>
      <c r="AR4361" s="149"/>
      <c r="AS4361" s="149"/>
      <c r="AT4361" s="149"/>
      <c r="AU4361" s="149"/>
      <c r="AV4361" s="149"/>
      <c r="AW4361" s="149"/>
      <c r="AX4361" s="149"/>
      <c r="AY4361" s="149"/>
      <c r="AZ4361" s="149"/>
      <c r="BA4361" s="149"/>
      <c r="BB4361" s="149"/>
      <c r="BC4361" s="149"/>
      <c r="BD4361" s="149"/>
      <c r="BE4361" s="149"/>
      <c r="BF4361" s="149"/>
      <c r="BG4361" s="149"/>
      <c r="BH4361" s="149"/>
    </row>
    <row r="4362" spans="1:60" outlineLevel="3" x14ac:dyDescent="0.2">
      <c r="A4362" s="156"/>
      <c r="B4362" s="157"/>
      <c r="C4362" s="200" t="s">
        <v>2974</v>
      </c>
      <c r="D4362" s="193"/>
      <c r="E4362" s="194">
        <v>12</v>
      </c>
      <c r="F4362" s="160"/>
      <c r="G4362" s="160"/>
      <c r="H4362" s="160"/>
      <c r="I4362" s="160"/>
      <c r="J4362" s="160"/>
      <c r="K4362" s="160"/>
      <c r="L4362" s="160"/>
      <c r="M4362" s="160"/>
      <c r="N4362" s="159"/>
      <c r="O4362" s="159"/>
      <c r="P4362" s="159"/>
      <c r="Q4362" s="159"/>
      <c r="R4362" s="160"/>
      <c r="S4362" s="160"/>
      <c r="T4362" s="160"/>
      <c r="U4362" s="160"/>
      <c r="V4362" s="160"/>
      <c r="W4362" s="160"/>
      <c r="X4362" s="160"/>
      <c r="Y4362" s="160"/>
      <c r="Z4362" s="149"/>
      <c r="AA4362" s="149"/>
      <c r="AB4362" s="149"/>
      <c r="AC4362" s="149"/>
      <c r="AD4362" s="149"/>
      <c r="AE4362" s="149"/>
      <c r="AF4362" s="149"/>
      <c r="AG4362" s="149" t="s">
        <v>409</v>
      </c>
      <c r="AH4362" s="149">
        <v>0</v>
      </c>
      <c r="AI4362" s="149"/>
      <c r="AJ4362" s="149"/>
      <c r="AK4362" s="149"/>
      <c r="AL4362" s="149"/>
      <c r="AM4362" s="149"/>
      <c r="AN4362" s="149"/>
      <c r="AO4362" s="149"/>
      <c r="AP4362" s="149"/>
      <c r="AQ4362" s="149"/>
      <c r="AR4362" s="149"/>
      <c r="AS4362" s="149"/>
      <c r="AT4362" s="149"/>
      <c r="AU4362" s="149"/>
      <c r="AV4362" s="149"/>
      <c r="AW4362" s="149"/>
      <c r="AX4362" s="149"/>
      <c r="AY4362" s="149"/>
      <c r="AZ4362" s="149"/>
      <c r="BA4362" s="149"/>
      <c r="BB4362" s="149"/>
      <c r="BC4362" s="149"/>
      <c r="BD4362" s="149"/>
      <c r="BE4362" s="149"/>
      <c r="BF4362" s="149"/>
      <c r="BG4362" s="149"/>
      <c r="BH4362" s="149"/>
    </row>
    <row r="4363" spans="1:60" outlineLevel="3" x14ac:dyDescent="0.2">
      <c r="A4363" s="156"/>
      <c r="B4363" s="157"/>
      <c r="C4363" s="200" t="s">
        <v>2975</v>
      </c>
      <c r="D4363" s="193"/>
      <c r="E4363" s="194">
        <v>12</v>
      </c>
      <c r="F4363" s="160"/>
      <c r="G4363" s="160"/>
      <c r="H4363" s="160"/>
      <c r="I4363" s="160"/>
      <c r="J4363" s="160"/>
      <c r="K4363" s="160"/>
      <c r="L4363" s="160"/>
      <c r="M4363" s="160"/>
      <c r="N4363" s="159"/>
      <c r="O4363" s="159"/>
      <c r="P4363" s="159"/>
      <c r="Q4363" s="159"/>
      <c r="R4363" s="160"/>
      <c r="S4363" s="160"/>
      <c r="T4363" s="160"/>
      <c r="U4363" s="160"/>
      <c r="V4363" s="160"/>
      <c r="W4363" s="160"/>
      <c r="X4363" s="160"/>
      <c r="Y4363" s="160"/>
      <c r="Z4363" s="149"/>
      <c r="AA4363" s="149"/>
      <c r="AB4363" s="149"/>
      <c r="AC4363" s="149"/>
      <c r="AD4363" s="149"/>
      <c r="AE4363" s="149"/>
      <c r="AF4363" s="149"/>
      <c r="AG4363" s="149" t="s">
        <v>409</v>
      </c>
      <c r="AH4363" s="149">
        <v>0</v>
      </c>
      <c r="AI4363" s="149"/>
      <c r="AJ4363" s="149"/>
      <c r="AK4363" s="149"/>
      <c r="AL4363" s="149"/>
      <c r="AM4363" s="149"/>
      <c r="AN4363" s="149"/>
      <c r="AO4363" s="149"/>
      <c r="AP4363" s="149"/>
      <c r="AQ4363" s="149"/>
      <c r="AR4363" s="149"/>
      <c r="AS4363" s="149"/>
      <c r="AT4363" s="149"/>
      <c r="AU4363" s="149"/>
      <c r="AV4363" s="149"/>
      <c r="AW4363" s="149"/>
      <c r="AX4363" s="149"/>
      <c r="AY4363" s="149"/>
      <c r="AZ4363" s="149"/>
      <c r="BA4363" s="149"/>
      <c r="BB4363" s="149"/>
      <c r="BC4363" s="149"/>
      <c r="BD4363" s="149"/>
      <c r="BE4363" s="149"/>
      <c r="BF4363" s="149"/>
      <c r="BG4363" s="149"/>
      <c r="BH4363" s="149"/>
    </row>
    <row r="4364" spans="1:60" outlineLevel="3" x14ac:dyDescent="0.2">
      <c r="A4364" s="156"/>
      <c r="B4364" s="157"/>
      <c r="C4364" s="200" t="s">
        <v>2976</v>
      </c>
      <c r="D4364" s="193"/>
      <c r="E4364" s="194">
        <v>8</v>
      </c>
      <c r="F4364" s="160"/>
      <c r="G4364" s="160"/>
      <c r="H4364" s="160"/>
      <c r="I4364" s="160"/>
      <c r="J4364" s="160"/>
      <c r="K4364" s="160"/>
      <c r="L4364" s="160"/>
      <c r="M4364" s="160"/>
      <c r="N4364" s="159"/>
      <c r="O4364" s="159"/>
      <c r="P4364" s="159"/>
      <c r="Q4364" s="159"/>
      <c r="R4364" s="160"/>
      <c r="S4364" s="160"/>
      <c r="T4364" s="160"/>
      <c r="U4364" s="160"/>
      <c r="V4364" s="160"/>
      <c r="W4364" s="160"/>
      <c r="X4364" s="160"/>
      <c r="Y4364" s="160"/>
      <c r="Z4364" s="149"/>
      <c r="AA4364" s="149"/>
      <c r="AB4364" s="149"/>
      <c r="AC4364" s="149"/>
      <c r="AD4364" s="149"/>
      <c r="AE4364" s="149"/>
      <c r="AF4364" s="149"/>
      <c r="AG4364" s="149" t="s">
        <v>409</v>
      </c>
      <c r="AH4364" s="149">
        <v>0</v>
      </c>
      <c r="AI4364" s="149"/>
      <c r="AJ4364" s="149"/>
      <c r="AK4364" s="149"/>
      <c r="AL4364" s="149"/>
      <c r="AM4364" s="149"/>
      <c r="AN4364" s="149"/>
      <c r="AO4364" s="149"/>
      <c r="AP4364" s="149"/>
      <c r="AQ4364" s="149"/>
      <c r="AR4364" s="149"/>
      <c r="AS4364" s="149"/>
      <c r="AT4364" s="149"/>
      <c r="AU4364" s="149"/>
      <c r="AV4364" s="149"/>
      <c r="AW4364" s="149"/>
      <c r="AX4364" s="149"/>
      <c r="AY4364" s="149"/>
      <c r="AZ4364" s="149"/>
      <c r="BA4364" s="149"/>
      <c r="BB4364" s="149"/>
      <c r="BC4364" s="149"/>
      <c r="BD4364" s="149"/>
      <c r="BE4364" s="149"/>
      <c r="BF4364" s="149"/>
      <c r="BG4364" s="149"/>
      <c r="BH4364" s="149"/>
    </row>
    <row r="4365" spans="1:60" outlineLevel="3" x14ac:dyDescent="0.2">
      <c r="A4365" s="156"/>
      <c r="B4365" s="157"/>
      <c r="C4365" s="200" t="s">
        <v>2977</v>
      </c>
      <c r="D4365" s="193"/>
      <c r="E4365" s="194">
        <v>1.2</v>
      </c>
      <c r="F4365" s="160"/>
      <c r="G4365" s="160"/>
      <c r="H4365" s="160"/>
      <c r="I4365" s="160"/>
      <c r="J4365" s="160"/>
      <c r="K4365" s="160"/>
      <c r="L4365" s="160"/>
      <c r="M4365" s="160"/>
      <c r="N4365" s="159"/>
      <c r="O4365" s="159"/>
      <c r="P4365" s="159"/>
      <c r="Q4365" s="159"/>
      <c r="R4365" s="160"/>
      <c r="S4365" s="160"/>
      <c r="T4365" s="160"/>
      <c r="U4365" s="160"/>
      <c r="V4365" s="160"/>
      <c r="W4365" s="160"/>
      <c r="X4365" s="160"/>
      <c r="Y4365" s="160"/>
      <c r="Z4365" s="149"/>
      <c r="AA4365" s="149"/>
      <c r="AB4365" s="149"/>
      <c r="AC4365" s="149"/>
      <c r="AD4365" s="149"/>
      <c r="AE4365" s="149"/>
      <c r="AF4365" s="149"/>
      <c r="AG4365" s="149" t="s">
        <v>409</v>
      </c>
      <c r="AH4365" s="149">
        <v>0</v>
      </c>
      <c r="AI4365" s="149"/>
      <c r="AJ4365" s="149"/>
      <c r="AK4365" s="149"/>
      <c r="AL4365" s="149"/>
      <c r="AM4365" s="149"/>
      <c r="AN4365" s="149"/>
      <c r="AO4365" s="149"/>
      <c r="AP4365" s="149"/>
      <c r="AQ4365" s="149"/>
      <c r="AR4365" s="149"/>
      <c r="AS4365" s="149"/>
      <c r="AT4365" s="149"/>
      <c r="AU4365" s="149"/>
      <c r="AV4365" s="149"/>
      <c r="AW4365" s="149"/>
      <c r="AX4365" s="149"/>
      <c r="AY4365" s="149"/>
      <c r="AZ4365" s="149"/>
      <c r="BA4365" s="149"/>
      <c r="BB4365" s="149"/>
      <c r="BC4365" s="149"/>
      <c r="BD4365" s="149"/>
      <c r="BE4365" s="149"/>
      <c r="BF4365" s="149"/>
      <c r="BG4365" s="149"/>
      <c r="BH4365" s="149"/>
    </row>
    <row r="4366" spans="1:60" outlineLevel="3" x14ac:dyDescent="0.2">
      <c r="A4366" s="156"/>
      <c r="B4366" s="157"/>
      <c r="C4366" s="200" t="s">
        <v>2978</v>
      </c>
      <c r="D4366" s="193"/>
      <c r="E4366" s="194">
        <v>12</v>
      </c>
      <c r="F4366" s="160"/>
      <c r="G4366" s="160"/>
      <c r="H4366" s="160"/>
      <c r="I4366" s="160"/>
      <c r="J4366" s="160"/>
      <c r="K4366" s="160"/>
      <c r="L4366" s="160"/>
      <c r="M4366" s="160"/>
      <c r="N4366" s="159"/>
      <c r="O4366" s="159"/>
      <c r="P4366" s="159"/>
      <c r="Q4366" s="159"/>
      <c r="R4366" s="160"/>
      <c r="S4366" s="160"/>
      <c r="T4366" s="160"/>
      <c r="U4366" s="160"/>
      <c r="V4366" s="160"/>
      <c r="W4366" s="160"/>
      <c r="X4366" s="160"/>
      <c r="Y4366" s="160"/>
      <c r="Z4366" s="149"/>
      <c r="AA4366" s="149"/>
      <c r="AB4366" s="149"/>
      <c r="AC4366" s="149"/>
      <c r="AD4366" s="149"/>
      <c r="AE4366" s="149"/>
      <c r="AF4366" s="149"/>
      <c r="AG4366" s="149" t="s">
        <v>409</v>
      </c>
      <c r="AH4366" s="149">
        <v>0</v>
      </c>
      <c r="AI4366" s="149"/>
      <c r="AJ4366" s="149"/>
      <c r="AK4366" s="149"/>
      <c r="AL4366" s="149"/>
      <c r="AM4366" s="149"/>
      <c r="AN4366" s="149"/>
      <c r="AO4366" s="149"/>
      <c r="AP4366" s="149"/>
      <c r="AQ4366" s="149"/>
      <c r="AR4366" s="149"/>
      <c r="AS4366" s="149"/>
      <c r="AT4366" s="149"/>
      <c r="AU4366" s="149"/>
      <c r="AV4366" s="149"/>
      <c r="AW4366" s="149"/>
      <c r="AX4366" s="149"/>
      <c r="AY4366" s="149"/>
      <c r="AZ4366" s="149"/>
      <c r="BA4366" s="149"/>
      <c r="BB4366" s="149"/>
      <c r="BC4366" s="149"/>
      <c r="BD4366" s="149"/>
      <c r="BE4366" s="149"/>
      <c r="BF4366" s="149"/>
      <c r="BG4366" s="149"/>
      <c r="BH4366" s="149"/>
    </row>
    <row r="4367" spans="1:60" outlineLevel="3" x14ac:dyDescent="0.2">
      <c r="A4367" s="156"/>
      <c r="B4367" s="157"/>
      <c r="C4367" s="200" t="s">
        <v>2979</v>
      </c>
      <c r="D4367" s="193"/>
      <c r="E4367" s="194">
        <v>12</v>
      </c>
      <c r="F4367" s="160"/>
      <c r="G4367" s="160"/>
      <c r="H4367" s="160"/>
      <c r="I4367" s="160"/>
      <c r="J4367" s="160"/>
      <c r="K4367" s="160"/>
      <c r="L4367" s="160"/>
      <c r="M4367" s="160"/>
      <c r="N4367" s="159"/>
      <c r="O4367" s="159"/>
      <c r="P4367" s="159"/>
      <c r="Q4367" s="159"/>
      <c r="R4367" s="160"/>
      <c r="S4367" s="160"/>
      <c r="T4367" s="160"/>
      <c r="U4367" s="160"/>
      <c r="V4367" s="160"/>
      <c r="W4367" s="160"/>
      <c r="X4367" s="160"/>
      <c r="Y4367" s="160"/>
      <c r="Z4367" s="149"/>
      <c r="AA4367" s="149"/>
      <c r="AB4367" s="149"/>
      <c r="AC4367" s="149"/>
      <c r="AD4367" s="149"/>
      <c r="AE4367" s="149"/>
      <c r="AF4367" s="149"/>
      <c r="AG4367" s="149" t="s">
        <v>409</v>
      </c>
      <c r="AH4367" s="149">
        <v>0</v>
      </c>
      <c r="AI4367" s="149"/>
      <c r="AJ4367" s="149"/>
      <c r="AK4367" s="149"/>
      <c r="AL4367" s="149"/>
      <c r="AM4367" s="149"/>
      <c r="AN4367" s="149"/>
      <c r="AO4367" s="149"/>
      <c r="AP4367" s="149"/>
      <c r="AQ4367" s="149"/>
      <c r="AR4367" s="149"/>
      <c r="AS4367" s="149"/>
      <c r="AT4367" s="149"/>
      <c r="AU4367" s="149"/>
      <c r="AV4367" s="149"/>
      <c r="AW4367" s="149"/>
      <c r="AX4367" s="149"/>
      <c r="AY4367" s="149"/>
      <c r="AZ4367" s="149"/>
      <c r="BA4367" s="149"/>
      <c r="BB4367" s="149"/>
      <c r="BC4367" s="149"/>
      <c r="BD4367" s="149"/>
      <c r="BE4367" s="149"/>
      <c r="BF4367" s="149"/>
      <c r="BG4367" s="149"/>
      <c r="BH4367" s="149"/>
    </row>
    <row r="4368" spans="1:60" outlineLevel="3" x14ac:dyDescent="0.2">
      <c r="A4368" s="156"/>
      <c r="B4368" s="157"/>
      <c r="C4368" s="200" t="s">
        <v>2980</v>
      </c>
      <c r="D4368" s="193"/>
      <c r="E4368" s="194">
        <v>12</v>
      </c>
      <c r="F4368" s="160"/>
      <c r="G4368" s="160"/>
      <c r="H4368" s="160"/>
      <c r="I4368" s="160"/>
      <c r="J4368" s="160"/>
      <c r="K4368" s="160"/>
      <c r="L4368" s="160"/>
      <c r="M4368" s="160"/>
      <c r="N4368" s="159"/>
      <c r="O4368" s="159"/>
      <c r="P4368" s="159"/>
      <c r="Q4368" s="159"/>
      <c r="R4368" s="160"/>
      <c r="S4368" s="160"/>
      <c r="T4368" s="160"/>
      <c r="U4368" s="160"/>
      <c r="V4368" s="160"/>
      <c r="W4368" s="160"/>
      <c r="X4368" s="160"/>
      <c r="Y4368" s="160"/>
      <c r="Z4368" s="149"/>
      <c r="AA4368" s="149"/>
      <c r="AB4368" s="149"/>
      <c r="AC4368" s="149"/>
      <c r="AD4368" s="149"/>
      <c r="AE4368" s="149"/>
      <c r="AF4368" s="149"/>
      <c r="AG4368" s="149" t="s">
        <v>409</v>
      </c>
      <c r="AH4368" s="149">
        <v>0</v>
      </c>
      <c r="AI4368" s="149"/>
      <c r="AJ4368" s="149"/>
      <c r="AK4368" s="149"/>
      <c r="AL4368" s="149"/>
      <c r="AM4368" s="149"/>
      <c r="AN4368" s="149"/>
      <c r="AO4368" s="149"/>
      <c r="AP4368" s="149"/>
      <c r="AQ4368" s="149"/>
      <c r="AR4368" s="149"/>
      <c r="AS4368" s="149"/>
      <c r="AT4368" s="149"/>
      <c r="AU4368" s="149"/>
      <c r="AV4368" s="149"/>
      <c r="AW4368" s="149"/>
      <c r="AX4368" s="149"/>
      <c r="AY4368" s="149"/>
      <c r="AZ4368" s="149"/>
      <c r="BA4368" s="149"/>
      <c r="BB4368" s="149"/>
      <c r="BC4368" s="149"/>
      <c r="BD4368" s="149"/>
      <c r="BE4368" s="149"/>
      <c r="BF4368" s="149"/>
      <c r="BG4368" s="149"/>
      <c r="BH4368" s="149"/>
    </row>
    <row r="4369" spans="1:60" outlineLevel="3" x14ac:dyDescent="0.2">
      <c r="A4369" s="156"/>
      <c r="B4369" s="157"/>
      <c r="C4369" s="201" t="s">
        <v>417</v>
      </c>
      <c r="D4369" s="195"/>
      <c r="E4369" s="196">
        <v>93.2</v>
      </c>
      <c r="F4369" s="160"/>
      <c r="G4369" s="160"/>
      <c r="H4369" s="160"/>
      <c r="I4369" s="160"/>
      <c r="J4369" s="160"/>
      <c r="K4369" s="160"/>
      <c r="L4369" s="160"/>
      <c r="M4369" s="160"/>
      <c r="N4369" s="159"/>
      <c r="O4369" s="159"/>
      <c r="P4369" s="159"/>
      <c r="Q4369" s="159"/>
      <c r="R4369" s="160"/>
      <c r="S4369" s="160"/>
      <c r="T4369" s="160"/>
      <c r="U4369" s="160"/>
      <c r="V4369" s="160"/>
      <c r="W4369" s="160"/>
      <c r="X4369" s="160"/>
      <c r="Y4369" s="160"/>
      <c r="Z4369" s="149"/>
      <c r="AA4369" s="149"/>
      <c r="AB4369" s="149"/>
      <c r="AC4369" s="149"/>
      <c r="AD4369" s="149"/>
      <c r="AE4369" s="149"/>
      <c r="AF4369" s="149"/>
      <c r="AG4369" s="149" t="s">
        <v>409</v>
      </c>
      <c r="AH4369" s="149">
        <v>1</v>
      </c>
      <c r="AI4369" s="149"/>
      <c r="AJ4369" s="149"/>
      <c r="AK4369" s="149"/>
      <c r="AL4369" s="149"/>
      <c r="AM4369" s="149"/>
      <c r="AN4369" s="149"/>
      <c r="AO4369" s="149"/>
      <c r="AP4369" s="149"/>
      <c r="AQ4369" s="149"/>
      <c r="AR4369" s="149"/>
      <c r="AS4369" s="149"/>
      <c r="AT4369" s="149"/>
      <c r="AU4369" s="149"/>
      <c r="AV4369" s="149"/>
      <c r="AW4369" s="149"/>
      <c r="AX4369" s="149"/>
      <c r="AY4369" s="149"/>
      <c r="AZ4369" s="149"/>
      <c r="BA4369" s="149"/>
      <c r="BB4369" s="149"/>
      <c r="BC4369" s="149"/>
      <c r="BD4369" s="149"/>
      <c r="BE4369" s="149"/>
      <c r="BF4369" s="149"/>
      <c r="BG4369" s="149"/>
      <c r="BH4369" s="149"/>
    </row>
    <row r="4370" spans="1:60" outlineLevel="3" x14ac:dyDescent="0.2">
      <c r="A4370" s="156"/>
      <c r="B4370" s="157"/>
      <c r="C4370" s="200" t="s">
        <v>648</v>
      </c>
      <c r="D4370" s="193"/>
      <c r="E4370" s="194"/>
      <c r="F4370" s="160"/>
      <c r="G4370" s="160"/>
      <c r="H4370" s="160"/>
      <c r="I4370" s="160"/>
      <c r="J4370" s="160"/>
      <c r="K4370" s="160"/>
      <c r="L4370" s="160"/>
      <c r="M4370" s="160"/>
      <c r="N4370" s="159"/>
      <c r="O4370" s="159"/>
      <c r="P4370" s="159"/>
      <c r="Q4370" s="159"/>
      <c r="R4370" s="160"/>
      <c r="S4370" s="160"/>
      <c r="T4370" s="160"/>
      <c r="U4370" s="160"/>
      <c r="V4370" s="160"/>
      <c r="W4370" s="160"/>
      <c r="X4370" s="160"/>
      <c r="Y4370" s="160"/>
      <c r="Z4370" s="149"/>
      <c r="AA4370" s="149"/>
      <c r="AB4370" s="149"/>
      <c r="AC4370" s="149"/>
      <c r="AD4370" s="149"/>
      <c r="AE4370" s="149"/>
      <c r="AF4370" s="149"/>
      <c r="AG4370" s="149" t="s">
        <v>409</v>
      </c>
      <c r="AH4370" s="149">
        <v>0</v>
      </c>
      <c r="AI4370" s="149"/>
      <c r="AJ4370" s="149"/>
      <c r="AK4370" s="149"/>
      <c r="AL4370" s="149"/>
      <c r="AM4370" s="149"/>
      <c r="AN4370" s="149"/>
      <c r="AO4370" s="149"/>
      <c r="AP4370" s="149"/>
      <c r="AQ4370" s="149"/>
      <c r="AR4370" s="149"/>
      <c r="AS4370" s="149"/>
      <c r="AT4370" s="149"/>
      <c r="AU4370" s="149"/>
      <c r="AV4370" s="149"/>
      <c r="AW4370" s="149"/>
      <c r="AX4370" s="149"/>
      <c r="AY4370" s="149"/>
      <c r="AZ4370" s="149"/>
      <c r="BA4370" s="149"/>
      <c r="BB4370" s="149"/>
      <c r="BC4370" s="149"/>
      <c r="BD4370" s="149"/>
      <c r="BE4370" s="149"/>
      <c r="BF4370" s="149"/>
      <c r="BG4370" s="149"/>
      <c r="BH4370" s="149"/>
    </row>
    <row r="4371" spans="1:60" outlineLevel="3" x14ac:dyDescent="0.2">
      <c r="A4371" s="156"/>
      <c r="B4371" s="157"/>
      <c r="C4371" s="200" t="s">
        <v>2981</v>
      </c>
      <c r="D4371" s="193"/>
      <c r="E4371" s="194">
        <v>12</v>
      </c>
      <c r="F4371" s="160"/>
      <c r="G4371" s="160"/>
      <c r="H4371" s="160"/>
      <c r="I4371" s="160"/>
      <c r="J4371" s="160"/>
      <c r="K4371" s="160"/>
      <c r="L4371" s="160"/>
      <c r="M4371" s="160"/>
      <c r="N4371" s="159"/>
      <c r="O4371" s="159"/>
      <c r="P4371" s="159"/>
      <c r="Q4371" s="159"/>
      <c r="R4371" s="160"/>
      <c r="S4371" s="160"/>
      <c r="T4371" s="160"/>
      <c r="U4371" s="160"/>
      <c r="V4371" s="160"/>
      <c r="W4371" s="160"/>
      <c r="X4371" s="160"/>
      <c r="Y4371" s="160"/>
      <c r="Z4371" s="149"/>
      <c r="AA4371" s="149"/>
      <c r="AB4371" s="149"/>
      <c r="AC4371" s="149"/>
      <c r="AD4371" s="149"/>
      <c r="AE4371" s="149"/>
      <c r="AF4371" s="149"/>
      <c r="AG4371" s="149" t="s">
        <v>409</v>
      </c>
      <c r="AH4371" s="149">
        <v>0</v>
      </c>
      <c r="AI4371" s="149"/>
      <c r="AJ4371" s="149"/>
      <c r="AK4371" s="149"/>
      <c r="AL4371" s="149"/>
      <c r="AM4371" s="149"/>
      <c r="AN4371" s="149"/>
      <c r="AO4371" s="149"/>
      <c r="AP4371" s="149"/>
      <c r="AQ4371" s="149"/>
      <c r="AR4371" s="149"/>
      <c r="AS4371" s="149"/>
      <c r="AT4371" s="149"/>
      <c r="AU4371" s="149"/>
      <c r="AV4371" s="149"/>
      <c r="AW4371" s="149"/>
      <c r="AX4371" s="149"/>
      <c r="AY4371" s="149"/>
      <c r="AZ4371" s="149"/>
      <c r="BA4371" s="149"/>
      <c r="BB4371" s="149"/>
      <c r="BC4371" s="149"/>
      <c r="BD4371" s="149"/>
      <c r="BE4371" s="149"/>
      <c r="BF4371" s="149"/>
      <c r="BG4371" s="149"/>
      <c r="BH4371" s="149"/>
    </row>
    <row r="4372" spans="1:60" outlineLevel="3" x14ac:dyDescent="0.2">
      <c r="A4372" s="156"/>
      <c r="B4372" s="157"/>
      <c r="C4372" s="200" t="s">
        <v>2982</v>
      </c>
      <c r="D4372" s="193"/>
      <c r="E4372" s="194">
        <v>12</v>
      </c>
      <c r="F4372" s="160"/>
      <c r="G4372" s="160"/>
      <c r="H4372" s="160"/>
      <c r="I4372" s="160"/>
      <c r="J4372" s="160"/>
      <c r="K4372" s="160"/>
      <c r="L4372" s="160"/>
      <c r="M4372" s="160"/>
      <c r="N4372" s="159"/>
      <c r="O4372" s="159"/>
      <c r="P4372" s="159"/>
      <c r="Q4372" s="159"/>
      <c r="R4372" s="160"/>
      <c r="S4372" s="160"/>
      <c r="T4372" s="160"/>
      <c r="U4372" s="160"/>
      <c r="V4372" s="160"/>
      <c r="W4372" s="160"/>
      <c r="X4372" s="160"/>
      <c r="Y4372" s="160"/>
      <c r="Z4372" s="149"/>
      <c r="AA4372" s="149"/>
      <c r="AB4372" s="149"/>
      <c r="AC4372" s="149"/>
      <c r="AD4372" s="149"/>
      <c r="AE4372" s="149"/>
      <c r="AF4372" s="149"/>
      <c r="AG4372" s="149" t="s">
        <v>409</v>
      </c>
      <c r="AH4372" s="149">
        <v>0</v>
      </c>
      <c r="AI4372" s="149"/>
      <c r="AJ4372" s="149"/>
      <c r="AK4372" s="149"/>
      <c r="AL4372" s="149"/>
      <c r="AM4372" s="149"/>
      <c r="AN4372" s="149"/>
      <c r="AO4372" s="149"/>
      <c r="AP4372" s="149"/>
      <c r="AQ4372" s="149"/>
      <c r="AR4372" s="149"/>
      <c r="AS4372" s="149"/>
      <c r="AT4372" s="149"/>
      <c r="AU4372" s="149"/>
      <c r="AV4372" s="149"/>
      <c r="AW4372" s="149"/>
      <c r="AX4372" s="149"/>
      <c r="AY4372" s="149"/>
      <c r="AZ4372" s="149"/>
      <c r="BA4372" s="149"/>
      <c r="BB4372" s="149"/>
      <c r="BC4372" s="149"/>
      <c r="BD4372" s="149"/>
      <c r="BE4372" s="149"/>
      <c r="BF4372" s="149"/>
      <c r="BG4372" s="149"/>
      <c r="BH4372" s="149"/>
    </row>
    <row r="4373" spans="1:60" outlineLevel="3" x14ac:dyDescent="0.2">
      <c r="A4373" s="156"/>
      <c r="B4373" s="157"/>
      <c r="C4373" s="200" t="s">
        <v>2983</v>
      </c>
      <c r="D4373" s="193"/>
      <c r="E4373" s="194">
        <v>12</v>
      </c>
      <c r="F4373" s="160"/>
      <c r="G4373" s="160"/>
      <c r="H4373" s="160"/>
      <c r="I4373" s="160"/>
      <c r="J4373" s="160"/>
      <c r="K4373" s="160"/>
      <c r="L4373" s="160"/>
      <c r="M4373" s="160"/>
      <c r="N4373" s="159"/>
      <c r="O4373" s="159"/>
      <c r="P4373" s="159"/>
      <c r="Q4373" s="159"/>
      <c r="R4373" s="160"/>
      <c r="S4373" s="160"/>
      <c r="T4373" s="160"/>
      <c r="U4373" s="160"/>
      <c r="V4373" s="160"/>
      <c r="W4373" s="160"/>
      <c r="X4373" s="160"/>
      <c r="Y4373" s="160"/>
      <c r="Z4373" s="149"/>
      <c r="AA4373" s="149"/>
      <c r="AB4373" s="149"/>
      <c r="AC4373" s="149"/>
      <c r="AD4373" s="149"/>
      <c r="AE4373" s="149"/>
      <c r="AF4373" s="149"/>
      <c r="AG4373" s="149" t="s">
        <v>409</v>
      </c>
      <c r="AH4373" s="149">
        <v>0</v>
      </c>
      <c r="AI4373" s="149"/>
      <c r="AJ4373" s="149"/>
      <c r="AK4373" s="149"/>
      <c r="AL4373" s="149"/>
      <c r="AM4373" s="149"/>
      <c r="AN4373" s="149"/>
      <c r="AO4373" s="149"/>
      <c r="AP4373" s="149"/>
      <c r="AQ4373" s="149"/>
      <c r="AR4373" s="149"/>
      <c r="AS4373" s="149"/>
      <c r="AT4373" s="149"/>
      <c r="AU4373" s="149"/>
      <c r="AV4373" s="149"/>
      <c r="AW4373" s="149"/>
      <c r="AX4373" s="149"/>
      <c r="AY4373" s="149"/>
      <c r="AZ4373" s="149"/>
      <c r="BA4373" s="149"/>
      <c r="BB4373" s="149"/>
      <c r="BC4373" s="149"/>
      <c r="BD4373" s="149"/>
      <c r="BE4373" s="149"/>
      <c r="BF4373" s="149"/>
      <c r="BG4373" s="149"/>
      <c r="BH4373" s="149"/>
    </row>
    <row r="4374" spans="1:60" outlineLevel="3" x14ac:dyDescent="0.2">
      <c r="A4374" s="156"/>
      <c r="B4374" s="157"/>
      <c r="C4374" s="200" t="s">
        <v>2984</v>
      </c>
      <c r="D4374" s="193"/>
      <c r="E4374" s="194">
        <v>12</v>
      </c>
      <c r="F4374" s="160"/>
      <c r="G4374" s="160"/>
      <c r="H4374" s="160"/>
      <c r="I4374" s="160"/>
      <c r="J4374" s="160"/>
      <c r="K4374" s="160"/>
      <c r="L4374" s="160"/>
      <c r="M4374" s="160"/>
      <c r="N4374" s="159"/>
      <c r="O4374" s="159"/>
      <c r="P4374" s="159"/>
      <c r="Q4374" s="159"/>
      <c r="R4374" s="160"/>
      <c r="S4374" s="160"/>
      <c r="T4374" s="160"/>
      <c r="U4374" s="160"/>
      <c r="V4374" s="160"/>
      <c r="W4374" s="160"/>
      <c r="X4374" s="160"/>
      <c r="Y4374" s="160"/>
      <c r="Z4374" s="149"/>
      <c r="AA4374" s="149"/>
      <c r="AB4374" s="149"/>
      <c r="AC4374" s="149"/>
      <c r="AD4374" s="149"/>
      <c r="AE4374" s="149"/>
      <c r="AF4374" s="149"/>
      <c r="AG4374" s="149" t="s">
        <v>409</v>
      </c>
      <c r="AH4374" s="149">
        <v>0</v>
      </c>
      <c r="AI4374" s="149"/>
      <c r="AJ4374" s="149"/>
      <c r="AK4374" s="149"/>
      <c r="AL4374" s="149"/>
      <c r="AM4374" s="149"/>
      <c r="AN4374" s="149"/>
      <c r="AO4374" s="149"/>
      <c r="AP4374" s="149"/>
      <c r="AQ4374" s="149"/>
      <c r="AR4374" s="149"/>
      <c r="AS4374" s="149"/>
      <c r="AT4374" s="149"/>
      <c r="AU4374" s="149"/>
      <c r="AV4374" s="149"/>
      <c r="AW4374" s="149"/>
      <c r="AX4374" s="149"/>
      <c r="AY4374" s="149"/>
      <c r="AZ4374" s="149"/>
      <c r="BA4374" s="149"/>
      <c r="BB4374" s="149"/>
      <c r="BC4374" s="149"/>
      <c r="BD4374" s="149"/>
      <c r="BE4374" s="149"/>
      <c r="BF4374" s="149"/>
      <c r="BG4374" s="149"/>
      <c r="BH4374" s="149"/>
    </row>
    <row r="4375" spans="1:60" outlineLevel="3" x14ac:dyDescent="0.2">
      <c r="A4375" s="156"/>
      <c r="B4375" s="157"/>
      <c r="C4375" s="200" t="s">
        <v>2985</v>
      </c>
      <c r="D4375" s="193"/>
      <c r="E4375" s="194">
        <v>8</v>
      </c>
      <c r="F4375" s="160"/>
      <c r="G4375" s="160"/>
      <c r="H4375" s="160"/>
      <c r="I4375" s="160"/>
      <c r="J4375" s="160"/>
      <c r="K4375" s="160"/>
      <c r="L4375" s="160"/>
      <c r="M4375" s="160"/>
      <c r="N4375" s="159"/>
      <c r="O4375" s="159"/>
      <c r="P4375" s="159"/>
      <c r="Q4375" s="159"/>
      <c r="R4375" s="160"/>
      <c r="S4375" s="160"/>
      <c r="T4375" s="160"/>
      <c r="U4375" s="160"/>
      <c r="V4375" s="160"/>
      <c r="W4375" s="160"/>
      <c r="X4375" s="160"/>
      <c r="Y4375" s="160"/>
      <c r="Z4375" s="149"/>
      <c r="AA4375" s="149"/>
      <c r="AB4375" s="149"/>
      <c r="AC4375" s="149"/>
      <c r="AD4375" s="149"/>
      <c r="AE4375" s="149"/>
      <c r="AF4375" s="149"/>
      <c r="AG4375" s="149" t="s">
        <v>409</v>
      </c>
      <c r="AH4375" s="149">
        <v>0</v>
      </c>
      <c r="AI4375" s="149"/>
      <c r="AJ4375" s="149"/>
      <c r="AK4375" s="149"/>
      <c r="AL4375" s="149"/>
      <c r="AM4375" s="149"/>
      <c r="AN4375" s="149"/>
      <c r="AO4375" s="149"/>
      <c r="AP4375" s="149"/>
      <c r="AQ4375" s="149"/>
      <c r="AR4375" s="149"/>
      <c r="AS4375" s="149"/>
      <c r="AT4375" s="149"/>
      <c r="AU4375" s="149"/>
      <c r="AV4375" s="149"/>
      <c r="AW4375" s="149"/>
      <c r="AX4375" s="149"/>
      <c r="AY4375" s="149"/>
      <c r="AZ4375" s="149"/>
      <c r="BA4375" s="149"/>
      <c r="BB4375" s="149"/>
      <c r="BC4375" s="149"/>
      <c r="BD4375" s="149"/>
      <c r="BE4375" s="149"/>
      <c r="BF4375" s="149"/>
      <c r="BG4375" s="149"/>
      <c r="BH4375" s="149"/>
    </row>
    <row r="4376" spans="1:60" outlineLevel="3" x14ac:dyDescent="0.2">
      <c r="A4376" s="156"/>
      <c r="B4376" s="157"/>
      <c r="C4376" s="200" t="s">
        <v>2986</v>
      </c>
      <c r="D4376" s="193"/>
      <c r="E4376" s="194">
        <v>1.2</v>
      </c>
      <c r="F4376" s="160"/>
      <c r="G4376" s="160"/>
      <c r="H4376" s="160"/>
      <c r="I4376" s="160"/>
      <c r="J4376" s="160"/>
      <c r="K4376" s="160"/>
      <c r="L4376" s="160"/>
      <c r="M4376" s="160"/>
      <c r="N4376" s="159"/>
      <c r="O4376" s="159"/>
      <c r="P4376" s="159"/>
      <c r="Q4376" s="159"/>
      <c r="R4376" s="160"/>
      <c r="S4376" s="160"/>
      <c r="T4376" s="160"/>
      <c r="U4376" s="160"/>
      <c r="V4376" s="160"/>
      <c r="W4376" s="160"/>
      <c r="X4376" s="160"/>
      <c r="Y4376" s="160"/>
      <c r="Z4376" s="149"/>
      <c r="AA4376" s="149"/>
      <c r="AB4376" s="149"/>
      <c r="AC4376" s="149"/>
      <c r="AD4376" s="149"/>
      <c r="AE4376" s="149"/>
      <c r="AF4376" s="149"/>
      <c r="AG4376" s="149" t="s">
        <v>409</v>
      </c>
      <c r="AH4376" s="149">
        <v>0</v>
      </c>
      <c r="AI4376" s="149"/>
      <c r="AJ4376" s="149"/>
      <c r="AK4376" s="149"/>
      <c r="AL4376" s="149"/>
      <c r="AM4376" s="149"/>
      <c r="AN4376" s="149"/>
      <c r="AO4376" s="149"/>
      <c r="AP4376" s="149"/>
      <c r="AQ4376" s="149"/>
      <c r="AR4376" s="149"/>
      <c r="AS4376" s="149"/>
      <c r="AT4376" s="149"/>
      <c r="AU4376" s="149"/>
      <c r="AV4376" s="149"/>
      <c r="AW4376" s="149"/>
      <c r="AX4376" s="149"/>
      <c r="AY4376" s="149"/>
      <c r="AZ4376" s="149"/>
      <c r="BA4376" s="149"/>
      <c r="BB4376" s="149"/>
      <c r="BC4376" s="149"/>
      <c r="BD4376" s="149"/>
      <c r="BE4376" s="149"/>
      <c r="BF4376" s="149"/>
      <c r="BG4376" s="149"/>
      <c r="BH4376" s="149"/>
    </row>
    <row r="4377" spans="1:60" outlineLevel="3" x14ac:dyDescent="0.2">
      <c r="A4377" s="156"/>
      <c r="B4377" s="157"/>
      <c r="C4377" s="200" t="s">
        <v>2987</v>
      </c>
      <c r="D4377" s="193"/>
      <c r="E4377" s="194">
        <v>12</v>
      </c>
      <c r="F4377" s="160"/>
      <c r="G4377" s="160"/>
      <c r="H4377" s="160"/>
      <c r="I4377" s="160"/>
      <c r="J4377" s="160"/>
      <c r="K4377" s="160"/>
      <c r="L4377" s="160"/>
      <c r="M4377" s="160"/>
      <c r="N4377" s="159"/>
      <c r="O4377" s="159"/>
      <c r="P4377" s="159"/>
      <c r="Q4377" s="159"/>
      <c r="R4377" s="160"/>
      <c r="S4377" s="160"/>
      <c r="T4377" s="160"/>
      <c r="U4377" s="160"/>
      <c r="V4377" s="160"/>
      <c r="W4377" s="160"/>
      <c r="X4377" s="160"/>
      <c r="Y4377" s="160"/>
      <c r="Z4377" s="149"/>
      <c r="AA4377" s="149"/>
      <c r="AB4377" s="149"/>
      <c r="AC4377" s="149"/>
      <c r="AD4377" s="149"/>
      <c r="AE4377" s="149"/>
      <c r="AF4377" s="149"/>
      <c r="AG4377" s="149" t="s">
        <v>409</v>
      </c>
      <c r="AH4377" s="149">
        <v>0</v>
      </c>
      <c r="AI4377" s="149"/>
      <c r="AJ4377" s="149"/>
      <c r="AK4377" s="149"/>
      <c r="AL4377" s="149"/>
      <c r="AM4377" s="149"/>
      <c r="AN4377" s="149"/>
      <c r="AO4377" s="149"/>
      <c r="AP4377" s="149"/>
      <c r="AQ4377" s="149"/>
      <c r="AR4377" s="149"/>
      <c r="AS4377" s="149"/>
      <c r="AT4377" s="149"/>
      <c r="AU4377" s="149"/>
      <c r="AV4377" s="149"/>
      <c r="AW4377" s="149"/>
      <c r="AX4377" s="149"/>
      <c r="AY4377" s="149"/>
      <c r="AZ4377" s="149"/>
      <c r="BA4377" s="149"/>
      <c r="BB4377" s="149"/>
      <c r="BC4377" s="149"/>
      <c r="BD4377" s="149"/>
      <c r="BE4377" s="149"/>
      <c r="BF4377" s="149"/>
      <c r="BG4377" s="149"/>
      <c r="BH4377" s="149"/>
    </row>
    <row r="4378" spans="1:60" outlineLevel="3" x14ac:dyDescent="0.2">
      <c r="A4378" s="156"/>
      <c r="B4378" s="157"/>
      <c r="C4378" s="200" t="s">
        <v>2988</v>
      </c>
      <c r="D4378" s="193"/>
      <c r="E4378" s="194">
        <v>12</v>
      </c>
      <c r="F4378" s="160"/>
      <c r="G4378" s="160"/>
      <c r="H4378" s="160"/>
      <c r="I4378" s="160"/>
      <c r="J4378" s="160"/>
      <c r="K4378" s="160"/>
      <c r="L4378" s="160"/>
      <c r="M4378" s="160"/>
      <c r="N4378" s="159"/>
      <c r="O4378" s="159"/>
      <c r="P4378" s="159"/>
      <c r="Q4378" s="159"/>
      <c r="R4378" s="160"/>
      <c r="S4378" s="160"/>
      <c r="T4378" s="160"/>
      <c r="U4378" s="160"/>
      <c r="V4378" s="160"/>
      <c r="W4378" s="160"/>
      <c r="X4378" s="160"/>
      <c r="Y4378" s="160"/>
      <c r="Z4378" s="149"/>
      <c r="AA4378" s="149"/>
      <c r="AB4378" s="149"/>
      <c r="AC4378" s="149"/>
      <c r="AD4378" s="149"/>
      <c r="AE4378" s="149"/>
      <c r="AF4378" s="149"/>
      <c r="AG4378" s="149" t="s">
        <v>409</v>
      </c>
      <c r="AH4378" s="149">
        <v>0</v>
      </c>
      <c r="AI4378" s="149"/>
      <c r="AJ4378" s="149"/>
      <c r="AK4378" s="149"/>
      <c r="AL4378" s="149"/>
      <c r="AM4378" s="149"/>
      <c r="AN4378" s="149"/>
      <c r="AO4378" s="149"/>
      <c r="AP4378" s="149"/>
      <c r="AQ4378" s="149"/>
      <c r="AR4378" s="149"/>
      <c r="AS4378" s="149"/>
      <c r="AT4378" s="149"/>
      <c r="AU4378" s="149"/>
      <c r="AV4378" s="149"/>
      <c r="AW4378" s="149"/>
      <c r="AX4378" s="149"/>
      <c r="AY4378" s="149"/>
      <c r="AZ4378" s="149"/>
      <c r="BA4378" s="149"/>
      <c r="BB4378" s="149"/>
      <c r="BC4378" s="149"/>
      <c r="BD4378" s="149"/>
      <c r="BE4378" s="149"/>
      <c r="BF4378" s="149"/>
      <c r="BG4378" s="149"/>
      <c r="BH4378" s="149"/>
    </row>
    <row r="4379" spans="1:60" outlineLevel="3" x14ac:dyDescent="0.2">
      <c r="A4379" s="156"/>
      <c r="B4379" s="157"/>
      <c r="C4379" s="200" t="s">
        <v>2989</v>
      </c>
      <c r="D4379" s="193"/>
      <c r="E4379" s="194">
        <v>12</v>
      </c>
      <c r="F4379" s="160"/>
      <c r="G4379" s="160"/>
      <c r="H4379" s="160"/>
      <c r="I4379" s="160"/>
      <c r="J4379" s="160"/>
      <c r="K4379" s="160"/>
      <c r="L4379" s="160"/>
      <c r="M4379" s="160"/>
      <c r="N4379" s="159"/>
      <c r="O4379" s="159"/>
      <c r="P4379" s="159"/>
      <c r="Q4379" s="159"/>
      <c r="R4379" s="160"/>
      <c r="S4379" s="160"/>
      <c r="T4379" s="160"/>
      <c r="U4379" s="160"/>
      <c r="V4379" s="160"/>
      <c r="W4379" s="160"/>
      <c r="X4379" s="160"/>
      <c r="Y4379" s="160"/>
      <c r="Z4379" s="149"/>
      <c r="AA4379" s="149"/>
      <c r="AB4379" s="149"/>
      <c r="AC4379" s="149"/>
      <c r="AD4379" s="149"/>
      <c r="AE4379" s="149"/>
      <c r="AF4379" s="149"/>
      <c r="AG4379" s="149" t="s">
        <v>409</v>
      </c>
      <c r="AH4379" s="149">
        <v>0</v>
      </c>
      <c r="AI4379" s="149"/>
      <c r="AJ4379" s="149"/>
      <c r="AK4379" s="149"/>
      <c r="AL4379" s="149"/>
      <c r="AM4379" s="149"/>
      <c r="AN4379" s="149"/>
      <c r="AO4379" s="149"/>
      <c r="AP4379" s="149"/>
      <c r="AQ4379" s="149"/>
      <c r="AR4379" s="149"/>
      <c r="AS4379" s="149"/>
      <c r="AT4379" s="149"/>
      <c r="AU4379" s="149"/>
      <c r="AV4379" s="149"/>
      <c r="AW4379" s="149"/>
      <c r="AX4379" s="149"/>
      <c r="AY4379" s="149"/>
      <c r="AZ4379" s="149"/>
      <c r="BA4379" s="149"/>
      <c r="BB4379" s="149"/>
      <c r="BC4379" s="149"/>
      <c r="BD4379" s="149"/>
      <c r="BE4379" s="149"/>
      <c r="BF4379" s="149"/>
      <c r="BG4379" s="149"/>
      <c r="BH4379" s="149"/>
    </row>
    <row r="4380" spans="1:60" outlineLevel="3" x14ac:dyDescent="0.2">
      <c r="A4380" s="156"/>
      <c r="B4380" s="157"/>
      <c r="C4380" s="201" t="s">
        <v>417</v>
      </c>
      <c r="D4380" s="195"/>
      <c r="E4380" s="196">
        <v>93.2</v>
      </c>
      <c r="F4380" s="160"/>
      <c r="G4380" s="160"/>
      <c r="H4380" s="160"/>
      <c r="I4380" s="160"/>
      <c r="J4380" s="160"/>
      <c r="K4380" s="160"/>
      <c r="L4380" s="160"/>
      <c r="M4380" s="160"/>
      <c r="N4380" s="159"/>
      <c r="O4380" s="159"/>
      <c r="P4380" s="159"/>
      <c r="Q4380" s="159"/>
      <c r="R4380" s="160"/>
      <c r="S4380" s="160"/>
      <c r="T4380" s="160"/>
      <c r="U4380" s="160"/>
      <c r="V4380" s="160"/>
      <c r="W4380" s="160"/>
      <c r="X4380" s="160"/>
      <c r="Y4380" s="160"/>
      <c r="Z4380" s="149"/>
      <c r="AA4380" s="149"/>
      <c r="AB4380" s="149"/>
      <c r="AC4380" s="149"/>
      <c r="AD4380" s="149"/>
      <c r="AE4380" s="149"/>
      <c r="AF4380" s="149"/>
      <c r="AG4380" s="149" t="s">
        <v>409</v>
      </c>
      <c r="AH4380" s="149">
        <v>1</v>
      </c>
      <c r="AI4380" s="149"/>
      <c r="AJ4380" s="149"/>
      <c r="AK4380" s="149"/>
      <c r="AL4380" s="149"/>
      <c r="AM4380" s="149"/>
      <c r="AN4380" s="149"/>
      <c r="AO4380" s="149"/>
      <c r="AP4380" s="149"/>
      <c r="AQ4380" s="149"/>
      <c r="AR4380" s="149"/>
      <c r="AS4380" s="149"/>
      <c r="AT4380" s="149"/>
      <c r="AU4380" s="149"/>
      <c r="AV4380" s="149"/>
      <c r="AW4380" s="149"/>
      <c r="AX4380" s="149"/>
      <c r="AY4380" s="149"/>
      <c r="AZ4380" s="149"/>
      <c r="BA4380" s="149"/>
      <c r="BB4380" s="149"/>
      <c r="BC4380" s="149"/>
      <c r="BD4380" s="149"/>
      <c r="BE4380" s="149"/>
      <c r="BF4380" s="149"/>
      <c r="BG4380" s="149"/>
      <c r="BH4380" s="149"/>
    </row>
    <row r="4381" spans="1:60" ht="33.75" outlineLevel="1" x14ac:dyDescent="0.2">
      <c r="A4381" s="173">
        <v>406</v>
      </c>
      <c r="B4381" s="174" t="s">
        <v>2990</v>
      </c>
      <c r="C4381" s="189" t="s">
        <v>2991</v>
      </c>
      <c r="D4381" s="175" t="s">
        <v>493</v>
      </c>
      <c r="E4381" s="176">
        <v>478.90750000000003</v>
      </c>
      <c r="F4381" s="177"/>
      <c r="G4381" s="178">
        <f>ROUND(E4381*F4381,2)</f>
        <v>0</v>
      </c>
      <c r="H4381" s="177"/>
      <c r="I4381" s="178">
        <f>ROUND(E4381*H4381,2)</f>
        <v>0</v>
      </c>
      <c r="J4381" s="177"/>
      <c r="K4381" s="178">
        <f>ROUND(E4381*J4381,2)</f>
        <v>0</v>
      </c>
      <c r="L4381" s="178">
        <v>12</v>
      </c>
      <c r="M4381" s="178">
        <f>G4381*(1+L4381/100)</f>
        <v>0</v>
      </c>
      <c r="N4381" s="176">
        <v>1.1E-4</v>
      </c>
      <c r="O4381" s="176">
        <f>ROUND(E4381*N4381,2)</f>
        <v>0.05</v>
      </c>
      <c r="P4381" s="176">
        <v>0</v>
      </c>
      <c r="Q4381" s="176">
        <f>ROUND(E4381*P4381,2)</f>
        <v>0</v>
      </c>
      <c r="R4381" s="178" t="s">
        <v>2726</v>
      </c>
      <c r="S4381" s="178" t="s">
        <v>365</v>
      </c>
      <c r="T4381" s="179" t="s">
        <v>365</v>
      </c>
      <c r="U4381" s="160">
        <v>0</v>
      </c>
      <c r="V4381" s="160">
        <f>ROUND(E4381*U4381,2)</f>
        <v>0</v>
      </c>
      <c r="W4381" s="160"/>
      <c r="X4381" s="160" t="s">
        <v>404</v>
      </c>
      <c r="Y4381" s="160" t="s">
        <v>368</v>
      </c>
      <c r="Z4381" s="149"/>
      <c r="AA4381" s="149"/>
      <c r="AB4381" s="149"/>
      <c r="AC4381" s="149"/>
      <c r="AD4381" s="149"/>
      <c r="AE4381" s="149"/>
      <c r="AF4381" s="149"/>
      <c r="AG4381" s="149" t="s">
        <v>438</v>
      </c>
      <c r="AH4381" s="149"/>
      <c r="AI4381" s="149"/>
      <c r="AJ4381" s="149"/>
      <c r="AK4381" s="149"/>
      <c r="AL4381" s="149"/>
      <c r="AM4381" s="149"/>
      <c r="AN4381" s="149"/>
      <c r="AO4381" s="149"/>
      <c r="AP4381" s="149"/>
      <c r="AQ4381" s="149"/>
      <c r="AR4381" s="149"/>
      <c r="AS4381" s="149"/>
      <c r="AT4381" s="149"/>
      <c r="AU4381" s="149"/>
      <c r="AV4381" s="149"/>
      <c r="AW4381" s="149"/>
      <c r="AX4381" s="149"/>
      <c r="AY4381" s="149"/>
      <c r="AZ4381" s="149"/>
      <c r="BA4381" s="149"/>
      <c r="BB4381" s="149"/>
      <c r="BC4381" s="149"/>
      <c r="BD4381" s="149"/>
      <c r="BE4381" s="149"/>
      <c r="BF4381" s="149"/>
      <c r="BG4381" s="149"/>
      <c r="BH4381" s="149"/>
    </row>
    <row r="4382" spans="1:60" outlineLevel="2" x14ac:dyDescent="0.2">
      <c r="A4382" s="156"/>
      <c r="B4382" s="157"/>
      <c r="C4382" s="200" t="s">
        <v>410</v>
      </c>
      <c r="D4382" s="193"/>
      <c r="E4382" s="194"/>
      <c r="F4382" s="160"/>
      <c r="G4382" s="160"/>
      <c r="H4382" s="160"/>
      <c r="I4382" s="160"/>
      <c r="J4382" s="160"/>
      <c r="K4382" s="160"/>
      <c r="L4382" s="160"/>
      <c r="M4382" s="160"/>
      <c r="N4382" s="159"/>
      <c r="O4382" s="159"/>
      <c r="P4382" s="159"/>
      <c r="Q4382" s="159"/>
      <c r="R4382" s="160"/>
      <c r="S4382" s="160"/>
      <c r="T4382" s="160"/>
      <c r="U4382" s="160"/>
      <c r="V4382" s="160"/>
      <c r="W4382" s="160"/>
      <c r="X4382" s="160"/>
      <c r="Y4382" s="160"/>
      <c r="Z4382" s="149"/>
      <c r="AA4382" s="149"/>
      <c r="AB4382" s="149"/>
      <c r="AC4382" s="149"/>
      <c r="AD4382" s="149"/>
      <c r="AE4382" s="149"/>
      <c r="AF4382" s="149"/>
      <c r="AG4382" s="149" t="s">
        <v>409</v>
      </c>
      <c r="AH4382" s="149">
        <v>0</v>
      </c>
      <c r="AI4382" s="149"/>
      <c r="AJ4382" s="149"/>
      <c r="AK4382" s="149"/>
      <c r="AL4382" s="149"/>
      <c r="AM4382" s="149"/>
      <c r="AN4382" s="149"/>
      <c r="AO4382" s="149"/>
      <c r="AP4382" s="149"/>
      <c r="AQ4382" s="149"/>
      <c r="AR4382" s="149"/>
      <c r="AS4382" s="149"/>
      <c r="AT4382" s="149"/>
      <c r="AU4382" s="149"/>
      <c r="AV4382" s="149"/>
      <c r="AW4382" s="149"/>
      <c r="AX4382" s="149"/>
      <c r="AY4382" s="149"/>
      <c r="AZ4382" s="149"/>
      <c r="BA4382" s="149"/>
      <c r="BB4382" s="149"/>
      <c r="BC4382" s="149"/>
      <c r="BD4382" s="149"/>
      <c r="BE4382" s="149"/>
      <c r="BF4382" s="149"/>
      <c r="BG4382" s="149"/>
      <c r="BH4382" s="149"/>
    </row>
    <row r="4383" spans="1:60" outlineLevel="3" x14ac:dyDescent="0.2">
      <c r="A4383" s="156"/>
      <c r="B4383" s="157"/>
      <c r="C4383" s="200" t="s">
        <v>1152</v>
      </c>
      <c r="D4383" s="193"/>
      <c r="E4383" s="194">
        <v>102.3625</v>
      </c>
      <c r="F4383" s="160"/>
      <c r="G4383" s="160"/>
      <c r="H4383" s="160"/>
      <c r="I4383" s="160"/>
      <c r="J4383" s="160"/>
      <c r="K4383" s="160"/>
      <c r="L4383" s="160"/>
      <c r="M4383" s="160"/>
      <c r="N4383" s="159"/>
      <c r="O4383" s="159"/>
      <c r="P4383" s="159"/>
      <c r="Q4383" s="159"/>
      <c r="R4383" s="160"/>
      <c r="S4383" s="160"/>
      <c r="T4383" s="160"/>
      <c r="U4383" s="160"/>
      <c r="V4383" s="160"/>
      <c r="W4383" s="160"/>
      <c r="X4383" s="160"/>
      <c r="Y4383" s="160"/>
      <c r="Z4383" s="149"/>
      <c r="AA4383" s="149"/>
      <c r="AB4383" s="149"/>
      <c r="AC4383" s="149"/>
      <c r="AD4383" s="149"/>
      <c r="AE4383" s="149"/>
      <c r="AF4383" s="149"/>
      <c r="AG4383" s="149" t="s">
        <v>409</v>
      </c>
      <c r="AH4383" s="149">
        <v>0</v>
      </c>
      <c r="AI4383" s="149"/>
      <c r="AJ4383" s="149"/>
      <c r="AK4383" s="149"/>
      <c r="AL4383" s="149"/>
      <c r="AM4383" s="149"/>
      <c r="AN4383" s="149"/>
      <c r="AO4383" s="149"/>
      <c r="AP4383" s="149"/>
      <c r="AQ4383" s="149"/>
      <c r="AR4383" s="149"/>
      <c r="AS4383" s="149"/>
      <c r="AT4383" s="149"/>
      <c r="AU4383" s="149"/>
      <c r="AV4383" s="149"/>
      <c r="AW4383" s="149"/>
      <c r="AX4383" s="149"/>
      <c r="AY4383" s="149"/>
      <c r="AZ4383" s="149"/>
      <c r="BA4383" s="149"/>
      <c r="BB4383" s="149"/>
      <c r="BC4383" s="149"/>
      <c r="BD4383" s="149"/>
      <c r="BE4383" s="149"/>
      <c r="BF4383" s="149"/>
      <c r="BG4383" s="149"/>
      <c r="BH4383" s="149"/>
    </row>
    <row r="4384" spans="1:60" outlineLevel="3" x14ac:dyDescent="0.2">
      <c r="A4384" s="156"/>
      <c r="B4384" s="157"/>
      <c r="C4384" s="200" t="s">
        <v>1153</v>
      </c>
      <c r="D4384" s="193"/>
      <c r="E4384" s="194">
        <v>98.625</v>
      </c>
      <c r="F4384" s="160"/>
      <c r="G4384" s="160"/>
      <c r="H4384" s="160"/>
      <c r="I4384" s="160"/>
      <c r="J4384" s="160"/>
      <c r="K4384" s="160"/>
      <c r="L4384" s="160"/>
      <c r="M4384" s="160"/>
      <c r="N4384" s="159"/>
      <c r="O4384" s="159"/>
      <c r="P4384" s="159"/>
      <c r="Q4384" s="159"/>
      <c r="R4384" s="160"/>
      <c r="S4384" s="160"/>
      <c r="T4384" s="160"/>
      <c r="U4384" s="160"/>
      <c r="V4384" s="160"/>
      <c r="W4384" s="160"/>
      <c r="X4384" s="160"/>
      <c r="Y4384" s="160"/>
      <c r="Z4384" s="149"/>
      <c r="AA4384" s="149"/>
      <c r="AB4384" s="149"/>
      <c r="AC4384" s="149"/>
      <c r="AD4384" s="149"/>
      <c r="AE4384" s="149"/>
      <c r="AF4384" s="149"/>
      <c r="AG4384" s="149" t="s">
        <v>409</v>
      </c>
      <c r="AH4384" s="149">
        <v>0</v>
      </c>
      <c r="AI4384" s="149"/>
      <c r="AJ4384" s="149"/>
      <c r="AK4384" s="149"/>
      <c r="AL4384" s="149"/>
      <c r="AM4384" s="149"/>
      <c r="AN4384" s="149"/>
      <c r="AO4384" s="149"/>
      <c r="AP4384" s="149"/>
      <c r="AQ4384" s="149"/>
      <c r="AR4384" s="149"/>
      <c r="AS4384" s="149"/>
      <c r="AT4384" s="149"/>
      <c r="AU4384" s="149"/>
      <c r="AV4384" s="149"/>
      <c r="AW4384" s="149"/>
      <c r="AX4384" s="149"/>
      <c r="AY4384" s="149"/>
      <c r="AZ4384" s="149"/>
      <c r="BA4384" s="149"/>
      <c r="BB4384" s="149"/>
      <c r="BC4384" s="149"/>
      <c r="BD4384" s="149"/>
      <c r="BE4384" s="149"/>
      <c r="BF4384" s="149"/>
      <c r="BG4384" s="149"/>
      <c r="BH4384" s="149"/>
    </row>
    <row r="4385" spans="1:60" outlineLevel="3" x14ac:dyDescent="0.2">
      <c r="A4385" s="156"/>
      <c r="B4385" s="157"/>
      <c r="C4385" s="201" t="s">
        <v>417</v>
      </c>
      <c r="D4385" s="195"/>
      <c r="E4385" s="196">
        <v>200.98750000000001</v>
      </c>
      <c r="F4385" s="160"/>
      <c r="G4385" s="160"/>
      <c r="H4385" s="160"/>
      <c r="I4385" s="160"/>
      <c r="J4385" s="160"/>
      <c r="K4385" s="160"/>
      <c r="L4385" s="160"/>
      <c r="M4385" s="160"/>
      <c r="N4385" s="159"/>
      <c r="O4385" s="159"/>
      <c r="P4385" s="159"/>
      <c r="Q4385" s="159"/>
      <c r="R4385" s="160"/>
      <c r="S4385" s="160"/>
      <c r="T4385" s="160"/>
      <c r="U4385" s="160"/>
      <c r="V4385" s="160"/>
      <c r="W4385" s="160"/>
      <c r="X4385" s="160"/>
      <c r="Y4385" s="160"/>
      <c r="Z4385" s="149"/>
      <c r="AA4385" s="149"/>
      <c r="AB4385" s="149"/>
      <c r="AC4385" s="149"/>
      <c r="AD4385" s="149"/>
      <c r="AE4385" s="149"/>
      <c r="AF4385" s="149"/>
      <c r="AG4385" s="149" t="s">
        <v>409</v>
      </c>
      <c r="AH4385" s="149">
        <v>1</v>
      </c>
      <c r="AI4385" s="149"/>
      <c r="AJ4385" s="149"/>
      <c r="AK4385" s="149"/>
      <c r="AL4385" s="149"/>
      <c r="AM4385" s="149"/>
      <c r="AN4385" s="149"/>
      <c r="AO4385" s="149"/>
      <c r="AP4385" s="149"/>
      <c r="AQ4385" s="149"/>
      <c r="AR4385" s="149"/>
      <c r="AS4385" s="149"/>
      <c r="AT4385" s="149"/>
      <c r="AU4385" s="149"/>
      <c r="AV4385" s="149"/>
      <c r="AW4385" s="149"/>
      <c r="AX4385" s="149"/>
      <c r="AY4385" s="149"/>
      <c r="AZ4385" s="149"/>
      <c r="BA4385" s="149"/>
      <c r="BB4385" s="149"/>
      <c r="BC4385" s="149"/>
      <c r="BD4385" s="149"/>
      <c r="BE4385" s="149"/>
      <c r="BF4385" s="149"/>
      <c r="BG4385" s="149"/>
      <c r="BH4385" s="149"/>
    </row>
    <row r="4386" spans="1:60" outlineLevel="3" x14ac:dyDescent="0.2">
      <c r="A4386" s="156"/>
      <c r="B4386" s="157"/>
      <c r="C4386" s="200" t="s">
        <v>413</v>
      </c>
      <c r="D4386" s="193"/>
      <c r="E4386" s="194"/>
      <c r="F4386" s="160"/>
      <c r="G4386" s="160"/>
      <c r="H4386" s="160"/>
      <c r="I4386" s="160"/>
      <c r="J4386" s="160"/>
      <c r="K4386" s="160"/>
      <c r="L4386" s="160"/>
      <c r="M4386" s="160"/>
      <c r="N4386" s="159"/>
      <c r="O4386" s="159"/>
      <c r="P4386" s="159"/>
      <c r="Q4386" s="159"/>
      <c r="R4386" s="160"/>
      <c r="S4386" s="160"/>
      <c r="T4386" s="160"/>
      <c r="U4386" s="160"/>
      <c r="V4386" s="160"/>
      <c r="W4386" s="160"/>
      <c r="X4386" s="160"/>
      <c r="Y4386" s="160"/>
      <c r="Z4386" s="149"/>
      <c r="AA4386" s="149"/>
      <c r="AB4386" s="149"/>
      <c r="AC4386" s="149"/>
      <c r="AD4386" s="149"/>
      <c r="AE4386" s="149"/>
      <c r="AF4386" s="149"/>
      <c r="AG4386" s="149" t="s">
        <v>409</v>
      </c>
      <c r="AH4386" s="149">
        <v>0</v>
      </c>
      <c r="AI4386" s="149"/>
      <c r="AJ4386" s="149"/>
      <c r="AK4386" s="149"/>
      <c r="AL4386" s="149"/>
      <c r="AM4386" s="149"/>
      <c r="AN4386" s="149"/>
      <c r="AO4386" s="149"/>
      <c r="AP4386" s="149"/>
      <c r="AQ4386" s="149"/>
      <c r="AR4386" s="149"/>
      <c r="AS4386" s="149"/>
      <c r="AT4386" s="149"/>
      <c r="AU4386" s="149"/>
      <c r="AV4386" s="149"/>
      <c r="AW4386" s="149"/>
      <c r="AX4386" s="149"/>
      <c r="AY4386" s="149"/>
      <c r="AZ4386" s="149"/>
      <c r="BA4386" s="149"/>
      <c r="BB4386" s="149"/>
      <c r="BC4386" s="149"/>
      <c r="BD4386" s="149"/>
      <c r="BE4386" s="149"/>
      <c r="BF4386" s="149"/>
      <c r="BG4386" s="149"/>
      <c r="BH4386" s="149"/>
    </row>
    <row r="4387" spans="1:60" outlineLevel="3" x14ac:dyDescent="0.2">
      <c r="A4387" s="156"/>
      <c r="B4387" s="157"/>
      <c r="C4387" s="200" t="s">
        <v>1154</v>
      </c>
      <c r="D4387" s="193"/>
      <c r="E4387" s="194">
        <v>138.96</v>
      </c>
      <c r="F4387" s="160"/>
      <c r="G4387" s="160"/>
      <c r="H4387" s="160"/>
      <c r="I4387" s="160"/>
      <c r="J4387" s="160"/>
      <c r="K4387" s="160"/>
      <c r="L4387" s="160"/>
      <c r="M4387" s="160"/>
      <c r="N4387" s="159"/>
      <c r="O4387" s="159"/>
      <c r="P4387" s="159"/>
      <c r="Q4387" s="159"/>
      <c r="R4387" s="160"/>
      <c r="S4387" s="160"/>
      <c r="T4387" s="160"/>
      <c r="U4387" s="160"/>
      <c r="V4387" s="160"/>
      <c r="W4387" s="160"/>
      <c r="X4387" s="160"/>
      <c r="Y4387" s="160"/>
      <c r="Z4387" s="149"/>
      <c r="AA4387" s="149"/>
      <c r="AB4387" s="149"/>
      <c r="AC4387" s="149"/>
      <c r="AD4387" s="149"/>
      <c r="AE4387" s="149"/>
      <c r="AF4387" s="149"/>
      <c r="AG4387" s="149" t="s">
        <v>409</v>
      </c>
      <c r="AH4387" s="149">
        <v>0</v>
      </c>
      <c r="AI4387" s="149"/>
      <c r="AJ4387" s="149"/>
      <c r="AK4387" s="149"/>
      <c r="AL4387" s="149"/>
      <c r="AM4387" s="149"/>
      <c r="AN4387" s="149"/>
      <c r="AO4387" s="149"/>
      <c r="AP4387" s="149"/>
      <c r="AQ4387" s="149"/>
      <c r="AR4387" s="149"/>
      <c r="AS4387" s="149"/>
      <c r="AT4387" s="149"/>
      <c r="AU4387" s="149"/>
      <c r="AV4387" s="149"/>
      <c r="AW4387" s="149"/>
      <c r="AX4387" s="149"/>
      <c r="AY4387" s="149"/>
      <c r="AZ4387" s="149"/>
      <c r="BA4387" s="149"/>
      <c r="BB4387" s="149"/>
      <c r="BC4387" s="149"/>
      <c r="BD4387" s="149"/>
      <c r="BE4387" s="149"/>
      <c r="BF4387" s="149"/>
      <c r="BG4387" s="149"/>
      <c r="BH4387" s="149"/>
    </row>
    <row r="4388" spans="1:60" outlineLevel="3" x14ac:dyDescent="0.2">
      <c r="A4388" s="156"/>
      <c r="B4388" s="157"/>
      <c r="C4388" s="200" t="s">
        <v>1155</v>
      </c>
      <c r="D4388" s="193"/>
      <c r="E4388" s="194">
        <v>138.96</v>
      </c>
      <c r="F4388" s="160"/>
      <c r="G4388" s="160"/>
      <c r="H4388" s="160"/>
      <c r="I4388" s="160"/>
      <c r="J4388" s="160"/>
      <c r="K4388" s="160"/>
      <c r="L4388" s="160"/>
      <c r="M4388" s="160"/>
      <c r="N4388" s="159"/>
      <c r="O4388" s="159"/>
      <c r="P4388" s="159"/>
      <c r="Q4388" s="159"/>
      <c r="R4388" s="160"/>
      <c r="S4388" s="160"/>
      <c r="T4388" s="160"/>
      <c r="U4388" s="160"/>
      <c r="V4388" s="160"/>
      <c r="W4388" s="160"/>
      <c r="X4388" s="160"/>
      <c r="Y4388" s="160"/>
      <c r="Z4388" s="149"/>
      <c r="AA4388" s="149"/>
      <c r="AB4388" s="149"/>
      <c r="AC4388" s="149"/>
      <c r="AD4388" s="149"/>
      <c r="AE4388" s="149"/>
      <c r="AF4388" s="149"/>
      <c r="AG4388" s="149" t="s">
        <v>409</v>
      </c>
      <c r="AH4388" s="149">
        <v>0</v>
      </c>
      <c r="AI4388" s="149"/>
      <c r="AJ4388" s="149"/>
      <c r="AK4388" s="149"/>
      <c r="AL4388" s="149"/>
      <c r="AM4388" s="149"/>
      <c r="AN4388" s="149"/>
      <c r="AO4388" s="149"/>
      <c r="AP4388" s="149"/>
      <c r="AQ4388" s="149"/>
      <c r="AR4388" s="149"/>
      <c r="AS4388" s="149"/>
      <c r="AT4388" s="149"/>
      <c r="AU4388" s="149"/>
      <c r="AV4388" s="149"/>
      <c r="AW4388" s="149"/>
      <c r="AX4388" s="149"/>
      <c r="AY4388" s="149"/>
      <c r="AZ4388" s="149"/>
      <c r="BA4388" s="149"/>
      <c r="BB4388" s="149"/>
      <c r="BC4388" s="149"/>
      <c r="BD4388" s="149"/>
      <c r="BE4388" s="149"/>
      <c r="BF4388" s="149"/>
      <c r="BG4388" s="149"/>
      <c r="BH4388" s="149"/>
    </row>
    <row r="4389" spans="1:60" outlineLevel="3" x14ac:dyDescent="0.2">
      <c r="A4389" s="156"/>
      <c r="B4389" s="157"/>
      <c r="C4389" s="201" t="s">
        <v>417</v>
      </c>
      <c r="D4389" s="195"/>
      <c r="E4389" s="196">
        <v>277.92</v>
      </c>
      <c r="F4389" s="160"/>
      <c r="G4389" s="160"/>
      <c r="H4389" s="160"/>
      <c r="I4389" s="160"/>
      <c r="J4389" s="160"/>
      <c r="K4389" s="160"/>
      <c r="L4389" s="160"/>
      <c r="M4389" s="160"/>
      <c r="N4389" s="159"/>
      <c r="O4389" s="159"/>
      <c r="P4389" s="159"/>
      <c r="Q4389" s="159"/>
      <c r="R4389" s="160"/>
      <c r="S4389" s="160"/>
      <c r="T4389" s="160"/>
      <c r="U4389" s="160"/>
      <c r="V4389" s="160"/>
      <c r="W4389" s="160"/>
      <c r="X4389" s="160"/>
      <c r="Y4389" s="160"/>
      <c r="Z4389" s="149"/>
      <c r="AA4389" s="149"/>
      <c r="AB4389" s="149"/>
      <c r="AC4389" s="149"/>
      <c r="AD4389" s="149"/>
      <c r="AE4389" s="149"/>
      <c r="AF4389" s="149"/>
      <c r="AG4389" s="149" t="s">
        <v>409</v>
      </c>
      <c r="AH4389" s="149">
        <v>1</v>
      </c>
      <c r="AI4389" s="149"/>
      <c r="AJ4389" s="149"/>
      <c r="AK4389" s="149"/>
      <c r="AL4389" s="149"/>
      <c r="AM4389" s="149"/>
      <c r="AN4389" s="149"/>
      <c r="AO4389" s="149"/>
      <c r="AP4389" s="149"/>
      <c r="AQ4389" s="149"/>
      <c r="AR4389" s="149"/>
      <c r="AS4389" s="149"/>
      <c r="AT4389" s="149"/>
      <c r="AU4389" s="149"/>
      <c r="AV4389" s="149"/>
      <c r="AW4389" s="149"/>
      <c r="AX4389" s="149"/>
      <c r="AY4389" s="149"/>
      <c r="AZ4389" s="149"/>
      <c r="BA4389" s="149"/>
      <c r="BB4389" s="149"/>
      <c r="BC4389" s="149"/>
      <c r="BD4389" s="149"/>
      <c r="BE4389" s="149"/>
      <c r="BF4389" s="149"/>
      <c r="BG4389" s="149"/>
      <c r="BH4389" s="149"/>
    </row>
    <row r="4390" spans="1:60" ht="33.75" outlineLevel="1" x14ac:dyDescent="0.2">
      <c r="A4390" s="173">
        <v>407</v>
      </c>
      <c r="B4390" s="174" t="s">
        <v>2992</v>
      </c>
      <c r="C4390" s="189" t="s">
        <v>2991</v>
      </c>
      <c r="D4390" s="175" t="s">
        <v>493</v>
      </c>
      <c r="E4390" s="176">
        <v>77.613870000000006</v>
      </c>
      <c r="F4390" s="177"/>
      <c r="G4390" s="178">
        <f>ROUND(E4390*F4390,2)</f>
        <v>0</v>
      </c>
      <c r="H4390" s="177"/>
      <c r="I4390" s="178">
        <f>ROUND(E4390*H4390,2)</f>
        <v>0</v>
      </c>
      <c r="J4390" s="177"/>
      <c r="K4390" s="178">
        <f>ROUND(E4390*J4390,2)</f>
        <v>0</v>
      </c>
      <c r="L4390" s="178">
        <v>12</v>
      </c>
      <c r="M4390" s="178">
        <f>G4390*(1+L4390/100)</f>
        <v>0</v>
      </c>
      <c r="N4390" s="176">
        <v>1.1E-4</v>
      </c>
      <c r="O4390" s="176">
        <f>ROUND(E4390*N4390,2)</f>
        <v>0.01</v>
      </c>
      <c r="P4390" s="176">
        <v>0</v>
      </c>
      <c r="Q4390" s="176">
        <f>ROUND(E4390*P4390,2)</f>
        <v>0</v>
      </c>
      <c r="R4390" s="178" t="s">
        <v>2726</v>
      </c>
      <c r="S4390" s="178" t="s">
        <v>365</v>
      </c>
      <c r="T4390" s="179" t="s">
        <v>365</v>
      </c>
      <c r="U4390" s="160">
        <v>0</v>
      </c>
      <c r="V4390" s="160">
        <f>ROUND(E4390*U4390,2)</f>
        <v>0</v>
      </c>
      <c r="W4390" s="160"/>
      <c r="X4390" s="160" t="s">
        <v>404</v>
      </c>
      <c r="Y4390" s="160" t="s">
        <v>368</v>
      </c>
      <c r="Z4390" s="149"/>
      <c r="AA4390" s="149"/>
      <c r="AB4390" s="149"/>
      <c r="AC4390" s="149"/>
      <c r="AD4390" s="149"/>
      <c r="AE4390" s="149"/>
      <c r="AF4390" s="149"/>
      <c r="AG4390" s="149" t="s">
        <v>438</v>
      </c>
      <c r="AH4390" s="149"/>
      <c r="AI4390" s="149"/>
      <c r="AJ4390" s="149"/>
      <c r="AK4390" s="149"/>
      <c r="AL4390" s="149"/>
      <c r="AM4390" s="149"/>
      <c r="AN4390" s="149"/>
      <c r="AO4390" s="149"/>
      <c r="AP4390" s="149"/>
      <c r="AQ4390" s="149"/>
      <c r="AR4390" s="149"/>
      <c r="AS4390" s="149"/>
      <c r="AT4390" s="149"/>
      <c r="AU4390" s="149"/>
      <c r="AV4390" s="149"/>
      <c r="AW4390" s="149"/>
      <c r="AX4390" s="149"/>
      <c r="AY4390" s="149"/>
      <c r="AZ4390" s="149"/>
      <c r="BA4390" s="149"/>
      <c r="BB4390" s="149"/>
      <c r="BC4390" s="149"/>
      <c r="BD4390" s="149"/>
      <c r="BE4390" s="149"/>
      <c r="BF4390" s="149"/>
      <c r="BG4390" s="149"/>
      <c r="BH4390" s="149"/>
    </row>
    <row r="4391" spans="1:60" outlineLevel="2" x14ac:dyDescent="0.2">
      <c r="A4391" s="156"/>
      <c r="B4391" s="157"/>
      <c r="C4391" s="200" t="s">
        <v>1271</v>
      </c>
      <c r="D4391" s="193"/>
      <c r="E4391" s="194"/>
      <c r="F4391" s="160"/>
      <c r="G4391" s="160"/>
      <c r="H4391" s="160"/>
      <c r="I4391" s="160"/>
      <c r="J4391" s="160"/>
      <c r="K4391" s="160"/>
      <c r="L4391" s="160"/>
      <c r="M4391" s="160"/>
      <c r="N4391" s="159"/>
      <c r="O4391" s="159"/>
      <c r="P4391" s="159"/>
      <c r="Q4391" s="159"/>
      <c r="R4391" s="160"/>
      <c r="S4391" s="160"/>
      <c r="T4391" s="160"/>
      <c r="U4391" s="160"/>
      <c r="V4391" s="160"/>
      <c r="W4391" s="160"/>
      <c r="X4391" s="160"/>
      <c r="Y4391" s="160"/>
      <c r="Z4391" s="149"/>
      <c r="AA4391" s="149"/>
      <c r="AB4391" s="149"/>
      <c r="AC4391" s="149"/>
      <c r="AD4391" s="149"/>
      <c r="AE4391" s="149"/>
      <c r="AF4391" s="149"/>
      <c r="AG4391" s="149" t="s">
        <v>409</v>
      </c>
      <c r="AH4391" s="149">
        <v>0</v>
      </c>
      <c r="AI4391" s="149"/>
      <c r="AJ4391" s="149"/>
      <c r="AK4391" s="149"/>
      <c r="AL4391" s="149"/>
      <c r="AM4391" s="149"/>
      <c r="AN4391" s="149"/>
      <c r="AO4391" s="149"/>
      <c r="AP4391" s="149"/>
      <c r="AQ4391" s="149"/>
      <c r="AR4391" s="149"/>
      <c r="AS4391" s="149"/>
      <c r="AT4391" s="149"/>
      <c r="AU4391" s="149"/>
      <c r="AV4391" s="149"/>
      <c r="AW4391" s="149"/>
      <c r="AX4391" s="149"/>
      <c r="AY4391" s="149"/>
      <c r="AZ4391" s="149"/>
      <c r="BA4391" s="149"/>
      <c r="BB4391" s="149"/>
      <c r="BC4391" s="149"/>
      <c r="BD4391" s="149"/>
      <c r="BE4391" s="149"/>
      <c r="BF4391" s="149"/>
      <c r="BG4391" s="149"/>
      <c r="BH4391" s="149"/>
    </row>
    <row r="4392" spans="1:60" outlineLevel="3" x14ac:dyDescent="0.2">
      <c r="A4392" s="156"/>
      <c r="B4392" s="157"/>
      <c r="C4392" s="200" t="s">
        <v>2993</v>
      </c>
      <c r="D4392" s="193"/>
      <c r="E4392" s="194"/>
      <c r="F4392" s="160"/>
      <c r="G4392" s="160"/>
      <c r="H4392" s="160"/>
      <c r="I4392" s="160"/>
      <c r="J4392" s="160"/>
      <c r="K4392" s="160"/>
      <c r="L4392" s="160"/>
      <c r="M4392" s="160"/>
      <c r="N4392" s="159"/>
      <c r="O4392" s="159"/>
      <c r="P4392" s="159"/>
      <c r="Q4392" s="159"/>
      <c r="R4392" s="160"/>
      <c r="S4392" s="160"/>
      <c r="T4392" s="160"/>
      <c r="U4392" s="160"/>
      <c r="V4392" s="160"/>
      <c r="W4392" s="160"/>
      <c r="X4392" s="160"/>
      <c r="Y4392" s="160"/>
      <c r="Z4392" s="149"/>
      <c r="AA4392" s="149"/>
      <c r="AB4392" s="149"/>
      <c r="AC4392" s="149"/>
      <c r="AD4392" s="149"/>
      <c r="AE4392" s="149"/>
      <c r="AF4392" s="149"/>
      <c r="AG4392" s="149" t="s">
        <v>409</v>
      </c>
      <c r="AH4392" s="149">
        <v>0</v>
      </c>
      <c r="AI4392" s="149"/>
      <c r="AJ4392" s="149"/>
      <c r="AK4392" s="149"/>
      <c r="AL4392" s="149"/>
      <c r="AM4392" s="149"/>
      <c r="AN4392" s="149"/>
      <c r="AO4392" s="149"/>
      <c r="AP4392" s="149"/>
      <c r="AQ4392" s="149"/>
      <c r="AR4392" s="149"/>
      <c r="AS4392" s="149"/>
      <c r="AT4392" s="149"/>
      <c r="AU4392" s="149"/>
      <c r="AV4392" s="149"/>
      <c r="AW4392" s="149"/>
      <c r="AX4392" s="149"/>
      <c r="AY4392" s="149"/>
      <c r="AZ4392" s="149"/>
      <c r="BA4392" s="149"/>
      <c r="BB4392" s="149"/>
      <c r="BC4392" s="149"/>
      <c r="BD4392" s="149"/>
      <c r="BE4392" s="149"/>
      <c r="BF4392" s="149"/>
      <c r="BG4392" s="149"/>
      <c r="BH4392" s="149"/>
    </row>
    <row r="4393" spans="1:60" outlineLevel="3" x14ac:dyDescent="0.2">
      <c r="A4393" s="156"/>
      <c r="B4393" s="157"/>
      <c r="C4393" s="200" t="s">
        <v>2994</v>
      </c>
      <c r="D4393" s="193"/>
      <c r="E4393" s="194">
        <v>77.613870000000006</v>
      </c>
      <c r="F4393" s="160"/>
      <c r="G4393" s="160"/>
      <c r="H4393" s="160"/>
      <c r="I4393" s="160"/>
      <c r="J4393" s="160"/>
      <c r="K4393" s="160"/>
      <c r="L4393" s="160"/>
      <c r="M4393" s="160"/>
      <c r="N4393" s="159"/>
      <c r="O4393" s="159"/>
      <c r="P4393" s="159"/>
      <c r="Q4393" s="159"/>
      <c r="R4393" s="160"/>
      <c r="S4393" s="160"/>
      <c r="T4393" s="160"/>
      <c r="U4393" s="160"/>
      <c r="V4393" s="160"/>
      <c r="W4393" s="160"/>
      <c r="X4393" s="160"/>
      <c r="Y4393" s="160"/>
      <c r="Z4393" s="149"/>
      <c r="AA4393" s="149"/>
      <c r="AB4393" s="149"/>
      <c r="AC4393" s="149"/>
      <c r="AD4393" s="149"/>
      <c r="AE4393" s="149"/>
      <c r="AF4393" s="149"/>
      <c r="AG4393" s="149" t="s">
        <v>409</v>
      </c>
      <c r="AH4393" s="149">
        <v>0</v>
      </c>
      <c r="AI4393" s="149"/>
      <c r="AJ4393" s="149"/>
      <c r="AK4393" s="149"/>
      <c r="AL4393" s="149"/>
      <c r="AM4393" s="149"/>
      <c r="AN4393" s="149"/>
      <c r="AO4393" s="149"/>
      <c r="AP4393" s="149"/>
      <c r="AQ4393" s="149"/>
      <c r="AR4393" s="149"/>
      <c r="AS4393" s="149"/>
      <c r="AT4393" s="149"/>
      <c r="AU4393" s="149"/>
      <c r="AV4393" s="149"/>
      <c r="AW4393" s="149"/>
      <c r="AX4393" s="149"/>
      <c r="AY4393" s="149"/>
      <c r="AZ4393" s="149"/>
      <c r="BA4393" s="149"/>
      <c r="BB4393" s="149"/>
      <c r="BC4393" s="149"/>
      <c r="BD4393" s="149"/>
      <c r="BE4393" s="149"/>
      <c r="BF4393" s="149"/>
      <c r="BG4393" s="149"/>
      <c r="BH4393" s="149"/>
    </row>
    <row r="4394" spans="1:60" outlineLevel="3" x14ac:dyDescent="0.2">
      <c r="A4394" s="156"/>
      <c r="B4394" s="157"/>
      <c r="C4394" s="201" t="s">
        <v>417</v>
      </c>
      <c r="D4394" s="195"/>
      <c r="E4394" s="196">
        <v>77.613870000000006</v>
      </c>
      <c r="F4394" s="160"/>
      <c r="G4394" s="160"/>
      <c r="H4394" s="160"/>
      <c r="I4394" s="160"/>
      <c r="J4394" s="160"/>
      <c r="K4394" s="160"/>
      <c r="L4394" s="160"/>
      <c r="M4394" s="160"/>
      <c r="N4394" s="159"/>
      <c r="O4394" s="159"/>
      <c r="P4394" s="159"/>
      <c r="Q4394" s="159"/>
      <c r="R4394" s="160"/>
      <c r="S4394" s="160"/>
      <c r="T4394" s="160"/>
      <c r="U4394" s="160"/>
      <c r="V4394" s="160"/>
      <c r="W4394" s="160"/>
      <c r="X4394" s="160"/>
      <c r="Y4394" s="160"/>
      <c r="Z4394" s="149"/>
      <c r="AA4394" s="149"/>
      <c r="AB4394" s="149"/>
      <c r="AC4394" s="149"/>
      <c r="AD4394" s="149"/>
      <c r="AE4394" s="149"/>
      <c r="AF4394" s="149"/>
      <c r="AG4394" s="149" t="s">
        <v>409</v>
      </c>
      <c r="AH4394" s="149">
        <v>1</v>
      </c>
      <c r="AI4394" s="149"/>
      <c r="AJ4394" s="149"/>
      <c r="AK4394" s="149"/>
      <c r="AL4394" s="149"/>
      <c r="AM4394" s="149"/>
      <c r="AN4394" s="149"/>
      <c r="AO4394" s="149"/>
      <c r="AP4394" s="149"/>
      <c r="AQ4394" s="149"/>
      <c r="AR4394" s="149"/>
      <c r="AS4394" s="149"/>
      <c r="AT4394" s="149"/>
      <c r="AU4394" s="149"/>
      <c r="AV4394" s="149"/>
      <c r="AW4394" s="149"/>
      <c r="AX4394" s="149"/>
      <c r="AY4394" s="149"/>
      <c r="AZ4394" s="149"/>
      <c r="BA4394" s="149"/>
      <c r="BB4394" s="149"/>
      <c r="BC4394" s="149"/>
      <c r="BD4394" s="149"/>
      <c r="BE4394" s="149"/>
      <c r="BF4394" s="149"/>
      <c r="BG4394" s="149"/>
      <c r="BH4394" s="149"/>
    </row>
    <row r="4395" spans="1:60" ht="33.75" outlineLevel="1" x14ac:dyDescent="0.2">
      <c r="A4395" s="173">
        <v>408</v>
      </c>
      <c r="B4395" s="174" t="s">
        <v>2995</v>
      </c>
      <c r="C4395" s="189" t="s">
        <v>2996</v>
      </c>
      <c r="D4395" s="175" t="s">
        <v>493</v>
      </c>
      <c r="E4395" s="176">
        <v>116.285</v>
      </c>
      <c r="F4395" s="177"/>
      <c r="G4395" s="178">
        <f>ROUND(E4395*F4395,2)</f>
        <v>0</v>
      </c>
      <c r="H4395" s="177"/>
      <c r="I4395" s="178">
        <f>ROUND(E4395*H4395,2)</f>
        <v>0</v>
      </c>
      <c r="J4395" s="177"/>
      <c r="K4395" s="178">
        <f>ROUND(E4395*J4395,2)</f>
        <v>0</v>
      </c>
      <c r="L4395" s="178">
        <v>12</v>
      </c>
      <c r="M4395" s="178">
        <f>G4395*(1+L4395/100)</f>
        <v>0</v>
      </c>
      <c r="N4395" s="176">
        <v>0</v>
      </c>
      <c r="O4395" s="176">
        <f>ROUND(E4395*N4395,2)</f>
        <v>0</v>
      </c>
      <c r="P4395" s="176">
        <v>0</v>
      </c>
      <c r="Q4395" s="176">
        <f>ROUND(E4395*P4395,2)</f>
        <v>0</v>
      </c>
      <c r="R4395" s="178" t="s">
        <v>2726</v>
      </c>
      <c r="S4395" s="178" t="s">
        <v>365</v>
      </c>
      <c r="T4395" s="179" t="s">
        <v>365</v>
      </c>
      <c r="U4395" s="160">
        <v>0.1</v>
      </c>
      <c r="V4395" s="160">
        <f>ROUND(E4395*U4395,2)</f>
        <v>11.63</v>
      </c>
      <c r="W4395" s="160"/>
      <c r="X4395" s="160" t="s">
        <v>404</v>
      </c>
      <c r="Y4395" s="160" t="s">
        <v>368</v>
      </c>
      <c r="Z4395" s="149"/>
      <c r="AA4395" s="149"/>
      <c r="AB4395" s="149"/>
      <c r="AC4395" s="149"/>
      <c r="AD4395" s="149"/>
      <c r="AE4395" s="149"/>
      <c r="AF4395" s="149"/>
      <c r="AG4395" s="149" t="s">
        <v>438</v>
      </c>
      <c r="AH4395" s="149"/>
      <c r="AI4395" s="149"/>
      <c r="AJ4395" s="149"/>
      <c r="AK4395" s="149"/>
      <c r="AL4395" s="149"/>
      <c r="AM4395" s="149"/>
      <c r="AN4395" s="149"/>
      <c r="AO4395" s="149"/>
      <c r="AP4395" s="149"/>
      <c r="AQ4395" s="149"/>
      <c r="AR4395" s="149"/>
      <c r="AS4395" s="149"/>
      <c r="AT4395" s="149"/>
      <c r="AU4395" s="149"/>
      <c r="AV4395" s="149"/>
      <c r="AW4395" s="149"/>
      <c r="AX4395" s="149"/>
      <c r="AY4395" s="149"/>
      <c r="AZ4395" s="149"/>
      <c r="BA4395" s="149"/>
      <c r="BB4395" s="149"/>
      <c r="BC4395" s="149"/>
      <c r="BD4395" s="149"/>
      <c r="BE4395" s="149"/>
      <c r="BF4395" s="149"/>
      <c r="BG4395" s="149"/>
      <c r="BH4395" s="149"/>
    </row>
    <row r="4396" spans="1:60" outlineLevel="2" x14ac:dyDescent="0.2">
      <c r="A4396" s="156"/>
      <c r="B4396" s="157"/>
      <c r="C4396" s="200" t="s">
        <v>410</v>
      </c>
      <c r="D4396" s="193"/>
      <c r="E4396" s="194"/>
      <c r="F4396" s="160"/>
      <c r="G4396" s="160"/>
      <c r="H4396" s="160"/>
      <c r="I4396" s="160"/>
      <c r="J4396" s="160"/>
      <c r="K4396" s="160"/>
      <c r="L4396" s="160"/>
      <c r="M4396" s="160"/>
      <c r="N4396" s="159"/>
      <c r="O4396" s="159"/>
      <c r="P4396" s="159"/>
      <c r="Q4396" s="159"/>
      <c r="R4396" s="160"/>
      <c r="S4396" s="160"/>
      <c r="T4396" s="160"/>
      <c r="U4396" s="160"/>
      <c r="V4396" s="160"/>
      <c r="W4396" s="160"/>
      <c r="X4396" s="160"/>
      <c r="Y4396" s="160"/>
      <c r="Z4396" s="149"/>
      <c r="AA4396" s="149"/>
      <c r="AB4396" s="149"/>
      <c r="AC4396" s="149"/>
      <c r="AD4396" s="149"/>
      <c r="AE4396" s="149"/>
      <c r="AF4396" s="149"/>
      <c r="AG4396" s="149" t="s">
        <v>409</v>
      </c>
      <c r="AH4396" s="149">
        <v>0</v>
      </c>
      <c r="AI4396" s="149"/>
      <c r="AJ4396" s="149"/>
      <c r="AK4396" s="149"/>
      <c r="AL4396" s="149"/>
      <c r="AM4396" s="149"/>
      <c r="AN4396" s="149"/>
      <c r="AO4396" s="149"/>
      <c r="AP4396" s="149"/>
      <c r="AQ4396" s="149"/>
      <c r="AR4396" s="149"/>
      <c r="AS4396" s="149"/>
      <c r="AT4396" s="149"/>
      <c r="AU4396" s="149"/>
      <c r="AV4396" s="149"/>
      <c r="AW4396" s="149"/>
      <c r="AX4396" s="149"/>
      <c r="AY4396" s="149"/>
      <c r="AZ4396" s="149"/>
      <c r="BA4396" s="149"/>
      <c r="BB4396" s="149"/>
      <c r="BC4396" s="149"/>
      <c r="BD4396" s="149"/>
      <c r="BE4396" s="149"/>
      <c r="BF4396" s="149"/>
      <c r="BG4396" s="149"/>
      <c r="BH4396" s="149"/>
    </row>
    <row r="4397" spans="1:60" outlineLevel="3" x14ac:dyDescent="0.2">
      <c r="A4397" s="156"/>
      <c r="B4397" s="157"/>
      <c r="C4397" s="200" t="s">
        <v>646</v>
      </c>
      <c r="D4397" s="193"/>
      <c r="E4397" s="194"/>
      <c r="F4397" s="160"/>
      <c r="G4397" s="160"/>
      <c r="H4397" s="160"/>
      <c r="I4397" s="160"/>
      <c r="J4397" s="160"/>
      <c r="K4397" s="160"/>
      <c r="L4397" s="160"/>
      <c r="M4397" s="160"/>
      <c r="N4397" s="159"/>
      <c r="O4397" s="159"/>
      <c r="P4397" s="159"/>
      <c r="Q4397" s="159"/>
      <c r="R4397" s="160"/>
      <c r="S4397" s="160"/>
      <c r="T4397" s="160"/>
      <c r="U4397" s="160"/>
      <c r="V4397" s="160"/>
      <c r="W4397" s="160"/>
      <c r="X4397" s="160"/>
      <c r="Y4397" s="160"/>
      <c r="Z4397" s="149"/>
      <c r="AA4397" s="149"/>
      <c r="AB4397" s="149"/>
      <c r="AC4397" s="149"/>
      <c r="AD4397" s="149"/>
      <c r="AE4397" s="149"/>
      <c r="AF4397" s="149"/>
      <c r="AG4397" s="149" t="s">
        <v>409</v>
      </c>
      <c r="AH4397" s="149">
        <v>0</v>
      </c>
      <c r="AI4397" s="149"/>
      <c r="AJ4397" s="149"/>
      <c r="AK4397" s="149"/>
      <c r="AL4397" s="149"/>
      <c r="AM4397" s="149"/>
      <c r="AN4397" s="149"/>
      <c r="AO4397" s="149"/>
      <c r="AP4397" s="149"/>
      <c r="AQ4397" s="149"/>
      <c r="AR4397" s="149"/>
      <c r="AS4397" s="149"/>
      <c r="AT4397" s="149"/>
      <c r="AU4397" s="149"/>
      <c r="AV4397" s="149"/>
      <c r="AW4397" s="149"/>
      <c r="AX4397" s="149"/>
      <c r="AY4397" s="149"/>
      <c r="AZ4397" s="149"/>
      <c r="BA4397" s="149"/>
      <c r="BB4397" s="149"/>
      <c r="BC4397" s="149"/>
      <c r="BD4397" s="149"/>
      <c r="BE4397" s="149"/>
      <c r="BF4397" s="149"/>
      <c r="BG4397" s="149"/>
      <c r="BH4397" s="149"/>
    </row>
    <row r="4398" spans="1:60" outlineLevel="3" x14ac:dyDescent="0.2">
      <c r="A4398" s="156"/>
      <c r="B4398" s="157"/>
      <c r="C4398" s="200" t="s">
        <v>2997</v>
      </c>
      <c r="D4398" s="193"/>
      <c r="E4398" s="194">
        <v>1.02</v>
      </c>
      <c r="F4398" s="160"/>
      <c r="G4398" s="160"/>
      <c r="H4398" s="160"/>
      <c r="I4398" s="160"/>
      <c r="J4398" s="160"/>
      <c r="K4398" s="160"/>
      <c r="L4398" s="160"/>
      <c r="M4398" s="160"/>
      <c r="N4398" s="159"/>
      <c r="O4398" s="159"/>
      <c r="P4398" s="159"/>
      <c r="Q4398" s="159"/>
      <c r="R4398" s="160"/>
      <c r="S4398" s="160"/>
      <c r="T4398" s="160"/>
      <c r="U4398" s="160"/>
      <c r="V4398" s="160"/>
      <c r="W4398" s="160"/>
      <c r="X4398" s="160"/>
      <c r="Y4398" s="160"/>
      <c r="Z4398" s="149"/>
      <c r="AA4398" s="149"/>
      <c r="AB4398" s="149"/>
      <c r="AC4398" s="149"/>
      <c r="AD4398" s="149"/>
      <c r="AE4398" s="149"/>
      <c r="AF4398" s="149"/>
      <c r="AG4398" s="149" t="s">
        <v>409</v>
      </c>
      <c r="AH4398" s="149">
        <v>0</v>
      </c>
      <c r="AI4398" s="149"/>
      <c r="AJ4398" s="149"/>
      <c r="AK4398" s="149"/>
      <c r="AL4398" s="149"/>
      <c r="AM4398" s="149"/>
      <c r="AN4398" s="149"/>
      <c r="AO4398" s="149"/>
      <c r="AP4398" s="149"/>
      <c r="AQ4398" s="149"/>
      <c r="AR4398" s="149"/>
      <c r="AS4398" s="149"/>
      <c r="AT4398" s="149"/>
      <c r="AU4398" s="149"/>
      <c r="AV4398" s="149"/>
      <c r="AW4398" s="149"/>
      <c r="AX4398" s="149"/>
      <c r="AY4398" s="149"/>
      <c r="AZ4398" s="149"/>
      <c r="BA4398" s="149"/>
      <c r="BB4398" s="149"/>
      <c r="BC4398" s="149"/>
      <c r="BD4398" s="149"/>
      <c r="BE4398" s="149"/>
      <c r="BF4398" s="149"/>
      <c r="BG4398" s="149"/>
      <c r="BH4398" s="149"/>
    </row>
    <row r="4399" spans="1:60" outlineLevel="3" x14ac:dyDescent="0.2">
      <c r="A4399" s="156"/>
      <c r="B4399" s="157"/>
      <c r="C4399" s="200" t="s">
        <v>2998</v>
      </c>
      <c r="D4399" s="193"/>
      <c r="E4399" s="194">
        <v>1.44</v>
      </c>
      <c r="F4399" s="160"/>
      <c r="G4399" s="160"/>
      <c r="H4399" s="160"/>
      <c r="I4399" s="160"/>
      <c r="J4399" s="160"/>
      <c r="K4399" s="160"/>
      <c r="L4399" s="160"/>
      <c r="M4399" s="160"/>
      <c r="N4399" s="159"/>
      <c r="O4399" s="159"/>
      <c r="P4399" s="159"/>
      <c r="Q4399" s="159"/>
      <c r="R4399" s="160"/>
      <c r="S4399" s="160"/>
      <c r="T4399" s="160"/>
      <c r="U4399" s="160"/>
      <c r="V4399" s="160"/>
      <c r="W4399" s="160"/>
      <c r="X4399" s="160"/>
      <c r="Y4399" s="160"/>
      <c r="Z4399" s="149"/>
      <c r="AA4399" s="149"/>
      <c r="AB4399" s="149"/>
      <c r="AC4399" s="149"/>
      <c r="AD4399" s="149"/>
      <c r="AE4399" s="149"/>
      <c r="AF4399" s="149"/>
      <c r="AG4399" s="149" t="s">
        <v>409</v>
      </c>
      <c r="AH4399" s="149">
        <v>0</v>
      </c>
      <c r="AI4399" s="149"/>
      <c r="AJ4399" s="149"/>
      <c r="AK4399" s="149"/>
      <c r="AL4399" s="149"/>
      <c r="AM4399" s="149"/>
      <c r="AN4399" s="149"/>
      <c r="AO4399" s="149"/>
      <c r="AP4399" s="149"/>
      <c r="AQ4399" s="149"/>
      <c r="AR4399" s="149"/>
      <c r="AS4399" s="149"/>
      <c r="AT4399" s="149"/>
      <c r="AU4399" s="149"/>
      <c r="AV4399" s="149"/>
      <c r="AW4399" s="149"/>
      <c r="AX4399" s="149"/>
      <c r="AY4399" s="149"/>
      <c r="AZ4399" s="149"/>
      <c r="BA4399" s="149"/>
      <c r="BB4399" s="149"/>
      <c r="BC4399" s="149"/>
      <c r="BD4399" s="149"/>
      <c r="BE4399" s="149"/>
      <c r="BF4399" s="149"/>
      <c r="BG4399" s="149"/>
      <c r="BH4399" s="149"/>
    </row>
    <row r="4400" spans="1:60" outlineLevel="3" x14ac:dyDescent="0.2">
      <c r="A4400" s="156"/>
      <c r="B4400" s="157"/>
      <c r="C4400" s="200" t="s">
        <v>2999</v>
      </c>
      <c r="D4400" s="193"/>
      <c r="E4400" s="194">
        <v>8.4</v>
      </c>
      <c r="F4400" s="160"/>
      <c r="G4400" s="160"/>
      <c r="H4400" s="160"/>
      <c r="I4400" s="160"/>
      <c r="J4400" s="160"/>
      <c r="K4400" s="160"/>
      <c r="L4400" s="160"/>
      <c r="M4400" s="160"/>
      <c r="N4400" s="159"/>
      <c r="O4400" s="159"/>
      <c r="P4400" s="159"/>
      <c r="Q4400" s="159"/>
      <c r="R4400" s="160"/>
      <c r="S4400" s="160"/>
      <c r="T4400" s="160"/>
      <c r="U4400" s="160"/>
      <c r="V4400" s="160"/>
      <c r="W4400" s="160"/>
      <c r="X4400" s="160"/>
      <c r="Y4400" s="160"/>
      <c r="Z4400" s="149"/>
      <c r="AA4400" s="149"/>
      <c r="AB4400" s="149"/>
      <c r="AC4400" s="149"/>
      <c r="AD4400" s="149"/>
      <c r="AE4400" s="149"/>
      <c r="AF4400" s="149"/>
      <c r="AG4400" s="149" t="s">
        <v>409</v>
      </c>
      <c r="AH4400" s="149">
        <v>0</v>
      </c>
      <c r="AI4400" s="149"/>
      <c r="AJ4400" s="149"/>
      <c r="AK4400" s="149"/>
      <c r="AL4400" s="149"/>
      <c r="AM4400" s="149"/>
      <c r="AN4400" s="149"/>
      <c r="AO4400" s="149"/>
      <c r="AP4400" s="149"/>
      <c r="AQ4400" s="149"/>
      <c r="AR4400" s="149"/>
      <c r="AS4400" s="149"/>
      <c r="AT4400" s="149"/>
      <c r="AU4400" s="149"/>
      <c r="AV4400" s="149"/>
      <c r="AW4400" s="149"/>
      <c r="AX4400" s="149"/>
      <c r="AY4400" s="149"/>
      <c r="AZ4400" s="149"/>
      <c r="BA4400" s="149"/>
      <c r="BB4400" s="149"/>
      <c r="BC4400" s="149"/>
      <c r="BD4400" s="149"/>
      <c r="BE4400" s="149"/>
      <c r="BF4400" s="149"/>
      <c r="BG4400" s="149"/>
      <c r="BH4400" s="149"/>
    </row>
    <row r="4401" spans="1:60" outlineLevel="3" x14ac:dyDescent="0.2">
      <c r="A4401" s="156"/>
      <c r="B4401" s="157"/>
      <c r="C4401" s="200" t="s">
        <v>3000</v>
      </c>
      <c r="D4401" s="193"/>
      <c r="E4401" s="194">
        <v>9.1349999999999998</v>
      </c>
      <c r="F4401" s="160"/>
      <c r="G4401" s="160"/>
      <c r="H4401" s="160"/>
      <c r="I4401" s="160"/>
      <c r="J4401" s="160"/>
      <c r="K4401" s="160"/>
      <c r="L4401" s="160"/>
      <c r="M4401" s="160"/>
      <c r="N4401" s="159"/>
      <c r="O4401" s="159"/>
      <c r="P4401" s="159"/>
      <c r="Q4401" s="159"/>
      <c r="R4401" s="160"/>
      <c r="S4401" s="160"/>
      <c r="T4401" s="160"/>
      <c r="U4401" s="160"/>
      <c r="V4401" s="160"/>
      <c r="W4401" s="160"/>
      <c r="X4401" s="160"/>
      <c r="Y4401" s="160"/>
      <c r="Z4401" s="149"/>
      <c r="AA4401" s="149"/>
      <c r="AB4401" s="149"/>
      <c r="AC4401" s="149"/>
      <c r="AD4401" s="149"/>
      <c r="AE4401" s="149"/>
      <c r="AF4401" s="149"/>
      <c r="AG4401" s="149" t="s">
        <v>409</v>
      </c>
      <c r="AH4401" s="149">
        <v>0</v>
      </c>
      <c r="AI4401" s="149"/>
      <c r="AJ4401" s="149"/>
      <c r="AK4401" s="149"/>
      <c r="AL4401" s="149"/>
      <c r="AM4401" s="149"/>
      <c r="AN4401" s="149"/>
      <c r="AO4401" s="149"/>
      <c r="AP4401" s="149"/>
      <c r="AQ4401" s="149"/>
      <c r="AR4401" s="149"/>
      <c r="AS4401" s="149"/>
      <c r="AT4401" s="149"/>
      <c r="AU4401" s="149"/>
      <c r="AV4401" s="149"/>
      <c r="AW4401" s="149"/>
      <c r="AX4401" s="149"/>
      <c r="AY4401" s="149"/>
      <c r="AZ4401" s="149"/>
      <c r="BA4401" s="149"/>
      <c r="BB4401" s="149"/>
      <c r="BC4401" s="149"/>
      <c r="BD4401" s="149"/>
      <c r="BE4401" s="149"/>
      <c r="BF4401" s="149"/>
      <c r="BG4401" s="149"/>
      <c r="BH4401" s="149"/>
    </row>
    <row r="4402" spans="1:60" outlineLevel="3" x14ac:dyDescent="0.2">
      <c r="A4402" s="156"/>
      <c r="B4402" s="157"/>
      <c r="C4402" s="200" t="s">
        <v>3001</v>
      </c>
      <c r="D4402" s="193"/>
      <c r="E4402" s="194">
        <v>8.4</v>
      </c>
      <c r="F4402" s="160"/>
      <c r="G4402" s="160"/>
      <c r="H4402" s="160"/>
      <c r="I4402" s="160"/>
      <c r="J4402" s="160"/>
      <c r="K4402" s="160"/>
      <c r="L4402" s="160"/>
      <c r="M4402" s="160"/>
      <c r="N4402" s="159"/>
      <c r="O4402" s="159"/>
      <c r="P4402" s="159"/>
      <c r="Q4402" s="159"/>
      <c r="R4402" s="160"/>
      <c r="S4402" s="160"/>
      <c r="T4402" s="160"/>
      <c r="U4402" s="160"/>
      <c r="V4402" s="160"/>
      <c r="W4402" s="160"/>
      <c r="X4402" s="160"/>
      <c r="Y4402" s="160"/>
      <c r="Z4402" s="149"/>
      <c r="AA4402" s="149"/>
      <c r="AB4402" s="149"/>
      <c r="AC4402" s="149"/>
      <c r="AD4402" s="149"/>
      <c r="AE4402" s="149"/>
      <c r="AF4402" s="149"/>
      <c r="AG4402" s="149" t="s">
        <v>409</v>
      </c>
      <c r="AH4402" s="149">
        <v>0</v>
      </c>
      <c r="AI4402" s="149"/>
      <c r="AJ4402" s="149"/>
      <c r="AK4402" s="149"/>
      <c r="AL4402" s="149"/>
      <c r="AM4402" s="149"/>
      <c r="AN4402" s="149"/>
      <c r="AO4402" s="149"/>
      <c r="AP4402" s="149"/>
      <c r="AQ4402" s="149"/>
      <c r="AR4402" s="149"/>
      <c r="AS4402" s="149"/>
      <c r="AT4402" s="149"/>
      <c r="AU4402" s="149"/>
      <c r="AV4402" s="149"/>
      <c r="AW4402" s="149"/>
      <c r="AX4402" s="149"/>
      <c r="AY4402" s="149"/>
      <c r="AZ4402" s="149"/>
      <c r="BA4402" s="149"/>
      <c r="BB4402" s="149"/>
      <c r="BC4402" s="149"/>
      <c r="BD4402" s="149"/>
      <c r="BE4402" s="149"/>
      <c r="BF4402" s="149"/>
      <c r="BG4402" s="149"/>
      <c r="BH4402" s="149"/>
    </row>
    <row r="4403" spans="1:60" outlineLevel="3" x14ac:dyDescent="0.2">
      <c r="A4403" s="156"/>
      <c r="B4403" s="157"/>
      <c r="C4403" s="200" t="s">
        <v>3002</v>
      </c>
      <c r="D4403" s="193"/>
      <c r="E4403" s="194">
        <v>9.1349999999999998</v>
      </c>
      <c r="F4403" s="160"/>
      <c r="G4403" s="160"/>
      <c r="H4403" s="160"/>
      <c r="I4403" s="160"/>
      <c r="J4403" s="160"/>
      <c r="K4403" s="160"/>
      <c r="L4403" s="160"/>
      <c r="M4403" s="160"/>
      <c r="N4403" s="159"/>
      <c r="O4403" s="159"/>
      <c r="P4403" s="159"/>
      <c r="Q4403" s="159"/>
      <c r="R4403" s="160"/>
      <c r="S4403" s="160"/>
      <c r="T4403" s="160"/>
      <c r="U4403" s="160"/>
      <c r="V4403" s="160"/>
      <c r="W4403" s="160"/>
      <c r="X4403" s="160"/>
      <c r="Y4403" s="160"/>
      <c r="Z4403" s="149"/>
      <c r="AA4403" s="149"/>
      <c r="AB4403" s="149"/>
      <c r="AC4403" s="149"/>
      <c r="AD4403" s="149"/>
      <c r="AE4403" s="149"/>
      <c r="AF4403" s="149"/>
      <c r="AG4403" s="149" t="s">
        <v>409</v>
      </c>
      <c r="AH4403" s="149">
        <v>0</v>
      </c>
      <c r="AI4403" s="149"/>
      <c r="AJ4403" s="149"/>
      <c r="AK4403" s="149"/>
      <c r="AL4403" s="149"/>
      <c r="AM4403" s="149"/>
      <c r="AN4403" s="149"/>
      <c r="AO4403" s="149"/>
      <c r="AP4403" s="149"/>
      <c r="AQ4403" s="149"/>
      <c r="AR4403" s="149"/>
      <c r="AS4403" s="149"/>
      <c r="AT4403" s="149"/>
      <c r="AU4403" s="149"/>
      <c r="AV4403" s="149"/>
      <c r="AW4403" s="149"/>
      <c r="AX4403" s="149"/>
      <c r="AY4403" s="149"/>
      <c r="AZ4403" s="149"/>
      <c r="BA4403" s="149"/>
      <c r="BB4403" s="149"/>
      <c r="BC4403" s="149"/>
      <c r="BD4403" s="149"/>
      <c r="BE4403" s="149"/>
      <c r="BF4403" s="149"/>
      <c r="BG4403" s="149"/>
      <c r="BH4403" s="149"/>
    </row>
    <row r="4404" spans="1:60" outlineLevel="3" x14ac:dyDescent="0.2">
      <c r="A4404" s="156"/>
      <c r="B4404" s="157"/>
      <c r="C4404" s="200" t="s">
        <v>3003</v>
      </c>
      <c r="D4404" s="193"/>
      <c r="E4404" s="194">
        <v>1.35</v>
      </c>
      <c r="F4404" s="160"/>
      <c r="G4404" s="160"/>
      <c r="H4404" s="160"/>
      <c r="I4404" s="160"/>
      <c r="J4404" s="160"/>
      <c r="K4404" s="160"/>
      <c r="L4404" s="160"/>
      <c r="M4404" s="160"/>
      <c r="N4404" s="159"/>
      <c r="O4404" s="159"/>
      <c r="P4404" s="159"/>
      <c r="Q4404" s="159"/>
      <c r="R4404" s="160"/>
      <c r="S4404" s="160"/>
      <c r="T4404" s="160"/>
      <c r="U4404" s="160"/>
      <c r="V4404" s="160"/>
      <c r="W4404" s="160"/>
      <c r="X4404" s="160"/>
      <c r="Y4404" s="160"/>
      <c r="Z4404" s="149"/>
      <c r="AA4404" s="149"/>
      <c r="AB4404" s="149"/>
      <c r="AC4404" s="149"/>
      <c r="AD4404" s="149"/>
      <c r="AE4404" s="149"/>
      <c r="AF4404" s="149"/>
      <c r="AG4404" s="149" t="s">
        <v>409</v>
      </c>
      <c r="AH4404" s="149">
        <v>0</v>
      </c>
      <c r="AI4404" s="149"/>
      <c r="AJ4404" s="149"/>
      <c r="AK4404" s="149"/>
      <c r="AL4404" s="149"/>
      <c r="AM4404" s="149"/>
      <c r="AN4404" s="149"/>
      <c r="AO4404" s="149"/>
      <c r="AP4404" s="149"/>
      <c r="AQ4404" s="149"/>
      <c r="AR4404" s="149"/>
      <c r="AS4404" s="149"/>
      <c r="AT4404" s="149"/>
      <c r="AU4404" s="149"/>
      <c r="AV4404" s="149"/>
      <c r="AW4404" s="149"/>
      <c r="AX4404" s="149"/>
      <c r="AY4404" s="149"/>
      <c r="AZ4404" s="149"/>
      <c r="BA4404" s="149"/>
      <c r="BB4404" s="149"/>
      <c r="BC4404" s="149"/>
      <c r="BD4404" s="149"/>
      <c r="BE4404" s="149"/>
      <c r="BF4404" s="149"/>
      <c r="BG4404" s="149"/>
      <c r="BH4404" s="149"/>
    </row>
    <row r="4405" spans="1:60" outlineLevel="3" x14ac:dyDescent="0.2">
      <c r="A4405" s="156"/>
      <c r="B4405" s="157"/>
      <c r="C4405" s="200" t="s">
        <v>3004</v>
      </c>
      <c r="D4405" s="193"/>
      <c r="E4405" s="194">
        <v>5.7</v>
      </c>
      <c r="F4405" s="160"/>
      <c r="G4405" s="160"/>
      <c r="H4405" s="160"/>
      <c r="I4405" s="160"/>
      <c r="J4405" s="160"/>
      <c r="K4405" s="160"/>
      <c r="L4405" s="160"/>
      <c r="M4405" s="160"/>
      <c r="N4405" s="159"/>
      <c r="O4405" s="159"/>
      <c r="P4405" s="159"/>
      <c r="Q4405" s="159"/>
      <c r="R4405" s="160"/>
      <c r="S4405" s="160"/>
      <c r="T4405" s="160"/>
      <c r="U4405" s="160"/>
      <c r="V4405" s="160"/>
      <c r="W4405" s="160"/>
      <c r="X4405" s="160"/>
      <c r="Y4405" s="160"/>
      <c r="Z4405" s="149"/>
      <c r="AA4405" s="149"/>
      <c r="AB4405" s="149"/>
      <c r="AC4405" s="149"/>
      <c r="AD4405" s="149"/>
      <c r="AE4405" s="149"/>
      <c r="AF4405" s="149"/>
      <c r="AG4405" s="149" t="s">
        <v>409</v>
      </c>
      <c r="AH4405" s="149">
        <v>0</v>
      </c>
      <c r="AI4405" s="149"/>
      <c r="AJ4405" s="149"/>
      <c r="AK4405" s="149"/>
      <c r="AL4405" s="149"/>
      <c r="AM4405" s="149"/>
      <c r="AN4405" s="149"/>
      <c r="AO4405" s="149"/>
      <c r="AP4405" s="149"/>
      <c r="AQ4405" s="149"/>
      <c r="AR4405" s="149"/>
      <c r="AS4405" s="149"/>
      <c r="AT4405" s="149"/>
      <c r="AU4405" s="149"/>
      <c r="AV4405" s="149"/>
      <c r="AW4405" s="149"/>
      <c r="AX4405" s="149"/>
      <c r="AY4405" s="149"/>
      <c r="AZ4405" s="149"/>
      <c r="BA4405" s="149"/>
      <c r="BB4405" s="149"/>
      <c r="BC4405" s="149"/>
      <c r="BD4405" s="149"/>
      <c r="BE4405" s="149"/>
      <c r="BF4405" s="149"/>
      <c r="BG4405" s="149"/>
      <c r="BH4405" s="149"/>
    </row>
    <row r="4406" spans="1:60" outlineLevel="3" x14ac:dyDescent="0.2">
      <c r="A4406" s="156"/>
      <c r="B4406" s="157"/>
      <c r="C4406" s="201" t="s">
        <v>417</v>
      </c>
      <c r="D4406" s="195"/>
      <c r="E4406" s="196">
        <v>44.58</v>
      </c>
      <c r="F4406" s="160"/>
      <c r="G4406" s="160"/>
      <c r="H4406" s="160"/>
      <c r="I4406" s="160"/>
      <c r="J4406" s="160"/>
      <c r="K4406" s="160"/>
      <c r="L4406" s="160"/>
      <c r="M4406" s="160"/>
      <c r="N4406" s="159"/>
      <c r="O4406" s="159"/>
      <c r="P4406" s="159"/>
      <c r="Q4406" s="159"/>
      <c r="R4406" s="160"/>
      <c r="S4406" s="160"/>
      <c r="T4406" s="160"/>
      <c r="U4406" s="160"/>
      <c r="V4406" s="160"/>
      <c r="W4406" s="160"/>
      <c r="X4406" s="160"/>
      <c r="Y4406" s="160"/>
      <c r="Z4406" s="149"/>
      <c r="AA4406" s="149"/>
      <c r="AB4406" s="149"/>
      <c r="AC4406" s="149"/>
      <c r="AD4406" s="149"/>
      <c r="AE4406" s="149"/>
      <c r="AF4406" s="149"/>
      <c r="AG4406" s="149" t="s">
        <v>409</v>
      </c>
      <c r="AH4406" s="149">
        <v>1</v>
      </c>
      <c r="AI4406" s="149"/>
      <c r="AJ4406" s="149"/>
      <c r="AK4406" s="149"/>
      <c r="AL4406" s="149"/>
      <c r="AM4406" s="149"/>
      <c r="AN4406" s="149"/>
      <c r="AO4406" s="149"/>
      <c r="AP4406" s="149"/>
      <c r="AQ4406" s="149"/>
      <c r="AR4406" s="149"/>
      <c r="AS4406" s="149"/>
      <c r="AT4406" s="149"/>
      <c r="AU4406" s="149"/>
      <c r="AV4406" s="149"/>
      <c r="AW4406" s="149"/>
      <c r="AX4406" s="149"/>
      <c r="AY4406" s="149"/>
      <c r="AZ4406" s="149"/>
      <c r="BA4406" s="149"/>
      <c r="BB4406" s="149"/>
      <c r="BC4406" s="149"/>
      <c r="BD4406" s="149"/>
      <c r="BE4406" s="149"/>
      <c r="BF4406" s="149"/>
      <c r="BG4406" s="149"/>
      <c r="BH4406" s="149"/>
    </row>
    <row r="4407" spans="1:60" outlineLevel="3" x14ac:dyDescent="0.2">
      <c r="A4407" s="156"/>
      <c r="B4407" s="157"/>
      <c r="C4407" s="200" t="s">
        <v>648</v>
      </c>
      <c r="D4407" s="193"/>
      <c r="E4407" s="194"/>
      <c r="F4407" s="160"/>
      <c r="G4407" s="160"/>
      <c r="H4407" s="160"/>
      <c r="I4407" s="160"/>
      <c r="J4407" s="160"/>
      <c r="K4407" s="160"/>
      <c r="L4407" s="160"/>
      <c r="M4407" s="160"/>
      <c r="N4407" s="159"/>
      <c r="O4407" s="159"/>
      <c r="P4407" s="159"/>
      <c r="Q4407" s="159"/>
      <c r="R4407" s="160"/>
      <c r="S4407" s="160"/>
      <c r="T4407" s="160"/>
      <c r="U4407" s="160"/>
      <c r="V4407" s="160"/>
      <c r="W4407" s="160"/>
      <c r="X4407" s="160"/>
      <c r="Y4407" s="160"/>
      <c r="Z4407" s="149"/>
      <c r="AA4407" s="149"/>
      <c r="AB4407" s="149"/>
      <c r="AC4407" s="149"/>
      <c r="AD4407" s="149"/>
      <c r="AE4407" s="149"/>
      <c r="AF4407" s="149"/>
      <c r="AG4407" s="149" t="s">
        <v>409</v>
      </c>
      <c r="AH4407" s="149">
        <v>0</v>
      </c>
      <c r="AI4407" s="149"/>
      <c r="AJ4407" s="149"/>
      <c r="AK4407" s="149"/>
      <c r="AL4407" s="149"/>
      <c r="AM4407" s="149"/>
      <c r="AN4407" s="149"/>
      <c r="AO4407" s="149"/>
      <c r="AP4407" s="149"/>
      <c r="AQ4407" s="149"/>
      <c r="AR4407" s="149"/>
      <c r="AS4407" s="149"/>
      <c r="AT4407" s="149"/>
      <c r="AU4407" s="149"/>
      <c r="AV4407" s="149"/>
      <c r="AW4407" s="149"/>
      <c r="AX4407" s="149"/>
      <c r="AY4407" s="149"/>
      <c r="AZ4407" s="149"/>
      <c r="BA4407" s="149"/>
      <c r="BB4407" s="149"/>
      <c r="BC4407" s="149"/>
      <c r="BD4407" s="149"/>
      <c r="BE4407" s="149"/>
      <c r="BF4407" s="149"/>
      <c r="BG4407" s="149"/>
      <c r="BH4407" s="149"/>
    </row>
    <row r="4408" spans="1:60" outlineLevel="3" x14ac:dyDescent="0.2">
      <c r="A4408" s="156"/>
      <c r="B4408" s="157"/>
      <c r="C4408" s="200" t="s">
        <v>3005</v>
      </c>
      <c r="D4408" s="193"/>
      <c r="E4408" s="194">
        <v>8.1999999999999993</v>
      </c>
      <c r="F4408" s="160"/>
      <c r="G4408" s="160"/>
      <c r="H4408" s="160"/>
      <c r="I4408" s="160"/>
      <c r="J4408" s="160"/>
      <c r="K4408" s="160"/>
      <c r="L4408" s="160"/>
      <c r="M4408" s="160"/>
      <c r="N4408" s="159"/>
      <c r="O4408" s="159"/>
      <c r="P4408" s="159"/>
      <c r="Q4408" s="159"/>
      <c r="R4408" s="160"/>
      <c r="S4408" s="160"/>
      <c r="T4408" s="160"/>
      <c r="U4408" s="160"/>
      <c r="V4408" s="160"/>
      <c r="W4408" s="160"/>
      <c r="X4408" s="160"/>
      <c r="Y4408" s="160"/>
      <c r="Z4408" s="149"/>
      <c r="AA4408" s="149"/>
      <c r="AB4408" s="149"/>
      <c r="AC4408" s="149"/>
      <c r="AD4408" s="149"/>
      <c r="AE4408" s="149"/>
      <c r="AF4408" s="149"/>
      <c r="AG4408" s="149" t="s">
        <v>409</v>
      </c>
      <c r="AH4408" s="149">
        <v>0</v>
      </c>
      <c r="AI4408" s="149"/>
      <c r="AJ4408" s="149"/>
      <c r="AK4408" s="149"/>
      <c r="AL4408" s="149"/>
      <c r="AM4408" s="149"/>
      <c r="AN4408" s="149"/>
      <c r="AO4408" s="149"/>
      <c r="AP4408" s="149"/>
      <c r="AQ4408" s="149"/>
      <c r="AR4408" s="149"/>
      <c r="AS4408" s="149"/>
      <c r="AT4408" s="149"/>
      <c r="AU4408" s="149"/>
      <c r="AV4408" s="149"/>
      <c r="AW4408" s="149"/>
      <c r="AX4408" s="149"/>
      <c r="AY4408" s="149"/>
      <c r="AZ4408" s="149"/>
      <c r="BA4408" s="149"/>
      <c r="BB4408" s="149"/>
      <c r="BC4408" s="149"/>
      <c r="BD4408" s="149"/>
      <c r="BE4408" s="149"/>
      <c r="BF4408" s="149"/>
      <c r="BG4408" s="149"/>
      <c r="BH4408" s="149"/>
    </row>
    <row r="4409" spans="1:60" outlineLevel="3" x14ac:dyDescent="0.2">
      <c r="A4409" s="156"/>
      <c r="B4409" s="157"/>
      <c r="C4409" s="200" t="s">
        <v>3006</v>
      </c>
      <c r="D4409" s="193"/>
      <c r="E4409" s="194">
        <v>1.05</v>
      </c>
      <c r="F4409" s="160"/>
      <c r="G4409" s="160"/>
      <c r="H4409" s="160"/>
      <c r="I4409" s="160"/>
      <c r="J4409" s="160"/>
      <c r="K4409" s="160"/>
      <c r="L4409" s="160"/>
      <c r="M4409" s="160"/>
      <c r="N4409" s="159"/>
      <c r="O4409" s="159"/>
      <c r="P4409" s="159"/>
      <c r="Q4409" s="159"/>
      <c r="R4409" s="160"/>
      <c r="S4409" s="160"/>
      <c r="T4409" s="160"/>
      <c r="U4409" s="160"/>
      <c r="V4409" s="160"/>
      <c r="W4409" s="160"/>
      <c r="X4409" s="160"/>
      <c r="Y4409" s="160"/>
      <c r="Z4409" s="149"/>
      <c r="AA4409" s="149"/>
      <c r="AB4409" s="149"/>
      <c r="AC4409" s="149"/>
      <c r="AD4409" s="149"/>
      <c r="AE4409" s="149"/>
      <c r="AF4409" s="149"/>
      <c r="AG4409" s="149" t="s">
        <v>409</v>
      </c>
      <c r="AH4409" s="149">
        <v>0</v>
      </c>
      <c r="AI4409" s="149"/>
      <c r="AJ4409" s="149"/>
      <c r="AK4409" s="149"/>
      <c r="AL4409" s="149"/>
      <c r="AM4409" s="149"/>
      <c r="AN4409" s="149"/>
      <c r="AO4409" s="149"/>
      <c r="AP4409" s="149"/>
      <c r="AQ4409" s="149"/>
      <c r="AR4409" s="149"/>
      <c r="AS4409" s="149"/>
      <c r="AT4409" s="149"/>
      <c r="AU4409" s="149"/>
      <c r="AV4409" s="149"/>
      <c r="AW4409" s="149"/>
      <c r="AX4409" s="149"/>
      <c r="AY4409" s="149"/>
      <c r="AZ4409" s="149"/>
      <c r="BA4409" s="149"/>
      <c r="BB4409" s="149"/>
      <c r="BC4409" s="149"/>
      <c r="BD4409" s="149"/>
      <c r="BE4409" s="149"/>
      <c r="BF4409" s="149"/>
      <c r="BG4409" s="149"/>
      <c r="BH4409" s="149"/>
    </row>
    <row r="4410" spans="1:60" outlineLevel="3" x14ac:dyDescent="0.2">
      <c r="A4410" s="156"/>
      <c r="B4410" s="157"/>
      <c r="C4410" s="200" t="s">
        <v>3007</v>
      </c>
      <c r="D4410" s="193"/>
      <c r="E4410" s="194">
        <v>8.6</v>
      </c>
      <c r="F4410" s="160"/>
      <c r="G4410" s="160"/>
      <c r="H4410" s="160"/>
      <c r="I4410" s="160"/>
      <c r="J4410" s="160"/>
      <c r="K4410" s="160"/>
      <c r="L4410" s="160"/>
      <c r="M4410" s="160"/>
      <c r="N4410" s="159"/>
      <c r="O4410" s="159"/>
      <c r="P4410" s="159"/>
      <c r="Q4410" s="159"/>
      <c r="R4410" s="160"/>
      <c r="S4410" s="160"/>
      <c r="T4410" s="160"/>
      <c r="U4410" s="160"/>
      <c r="V4410" s="160"/>
      <c r="W4410" s="160"/>
      <c r="X4410" s="160"/>
      <c r="Y4410" s="160"/>
      <c r="Z4410" s="149"/>
      <c r="AA4410" s="149"/>
      <c r="AB4410" s="149"/>
      <c r="AC4410" s="149"/>
      <c r="AD4410" s="149"/>
      <c r="AE4410" s="149"/>
      <c r="AF4410" s="149"/>
      <c r="AG4410" s="149" t="s">
        <v>409</v>
      </c>
      <c r="AH4410" s="149">
        <v>0</v>
      </c>
      <c r="AI4410" s="149"/>
      <c r="AJ4410" s="149"/>
      <c r="AK4410" s="149"/>
      <c r="AL4410" s="149"/>
      <c r="AM4410" s="149"/>
      <c r="AN4410" s="149"/>
      <c r="AO4410" s="149"/>
      <c r="AP4410" s="149"/>
      <c r="AQ4410" s="149"/>
      <c r="AR4410" s="149"/>
      <c r="AS4410" s="149"/>
      <c r="AT4410" s="149"/>
      <c r="AU4410" s="149"/>
      <c r="AV4410" s="149"/>
      <c r="AW4410" s="149"/>
      <c r="AX4410" s="149"/>
      <c r="AY4410" s="149"/>
      <c r="AZ4410" s="149"/>
      <c r="BA4410" s="149"/>
      <c r="BB4410" s="149"/>
      <c r="BC4410" s="149"/>
      <c r="BD4410" s="149"/>
      <c r="BE4410" s="149"/>
      <c r="BF4410" s="149"/>
      <c r="BG4410" s="149"/>
      <c r="BH4410" s="149"/>
    </row>
    <row r="4411" spans="1:60" outlineLevel="3" x14ac:dyDescent="0.2">
      <c r="A4411" s="156"/>
      <c r="B4411" s="157"/>
      <c r="C4411" s="200" t="s">
        <v>3008</v>
      </c>
      <c r="D4411" s="193"/>
      <c r="E4411" s="194">
        <v>9.3350000000000009</v>
      </c>
      <c r="F4411" s="160"/>
      <c r="G4411" s="160"/>
      <c r="H4411" s="160"/>
      <c r="I4411" s="160"/>
      <c r="J4411" s="160"/>
      <c r="K4411" s="160"/>
      <c r="L4411" s="160"/>
      <c r="M4411" s="160"/>
      <c r="N4411" s="159"/>
      <c r="O4411" s="159"/>
      <c r="P4411" s="159"/>
      <c r="Q4411" s="159"/>
      <c r="R4411" s="160"/>
      <c r="S4411" s="160"/>
      <c r="T4411" s="160"/>
      <c r="U4411" s="160"/>
      <c r="V4411" s="160"/>
      <c r="W4411" s="160"/>
      <c r="X4411" s="160"/>
      <c r="Y4411" s="160"/>
      <c r="Z4411" s="149"/>
      <c r="AA4411" s="149"/>
      <c r="AB4411" s="149"/>
      <c r="AC4411" s="149"/>
      <c r="AD4411" s="149"/>
      <c r="AE4411" s="149"/>
      <c r="AF4411" s="149"/>
      <c r="AG4411" s="149" t="s">
        <v>409</v>
      </c>
      <c r="AH4411" s="149">
        <v>0</v>
      </c>
      <c r="AI4411" s="149"/>
      <c r="AJ4411" s="149"/>
      <c r="AK4411" s="149"/>
      <c r="AL4411" s="149"/>
      <c r="AM4411" s="149"/>
      <c r="AN4411" s="149"/>
      <c r="AO4411" s="149"/>
      <c r="AP4411" s="149"/>
      <c r="AQ4411" s="149"/>
      <c r="AR4411" s="149"/>
      <c r="AS4411" s="149"/>
      <c r="AT4411" s="149"/>
      <c r="AU4411" s="149"/>
      <c r="AV4411" s="149"/>
      <c r="AW4411" s="149"/>
      <c r="AX4411" s="149"/>
      <c r="AY4411" s="149"/>
      <c r="AZ4411" s="149"/>
      <c r="BA4411" s="149"/>
      <c r="BB4411" s="149"/>
      <c r="BC4411" s="149"/>
      <c r="BD4411" s="149"/>
      <c r="BE4411" s="149"/>
      <c r="BF4411" s="149"/>
      <c r="BG4411" s="149"/>
      <c r="BH4411" s="149"/>
    </row>
    <row r="4412" spans="1:60" outlineLevel="3" x14ac:dyDescent="0.2">
      <c r="A4412" s="156"/>
      <c r="B4412" s="157"/>
      <c r="C4412" s="200" t="s">
        <v>3009</v>
      </c>
      <c r="D4412" s="193"/>
      <c r="E4412" s="194">
        <v>8.6</v>
      </c>
      <c r="F4412" s="160"/>
      <c r="G4412" s="160"/>
      <c r="H4412" s="160"/>
      <c r="I4412" s="160"/>
      <c r="J4412" s="160"/>
      <c r="K4412" s="160"/>
      <c r="L4412" s="160"/>
      <c r="M4412" s="160"/>
      <c r="N4412" s="159"/>
      <c r="O4412" s="159"/>
      <c r="P4412" s="159"/>
      <c r="Q4412" s="159"/>
      <c r="R4412" s="160"/>
      <c r="S4412" s="160"/>
      <c r="T4412" s="160"/>
      <c r="U4412" s="160"/>
      <c r="V4412" s="160"/>
      <c r="W4412" s="160"/>
      <c r="X4412" s="160"/>
      <c r="Y4412" s="160"/>
      <c r="Z4412" s="149"/>
      <c r="AA4412" s="149"/>
      <c r="AB4412" s="149"/>
      <c r="AC4412" s="149"/>
      <c r="AD4412" s="149"/>
      <c r="AE4412" s="149"/>
      <c r="AF4412" s="149"/>
      <c r="AG4412" s="149" t="s">
        <v>409</v>
      </c>
      <c r="AH4412" s="149">
        <v>0</v>
      </c>
      <c r="AI4412" s="149"/>
      <c r="AJ4412" s="149"/>
      <c r="AK4412" s="149"/>
      <c r="AL4412" s="149"/>
      <c r="AM4412" s="149"/>
      <c r="AN4412" s="149"/>
      <c r="AO4412" s="149"/>
      <c r="AP4412" s="149"/>
      <c r="AQ4412" s="149"/>
      <c r="AR4412" s="149"/>
      <c r="AS4412" s="149"/>
      <c r="AT4412" s="149"/>
      <c r="AU4412" s="149"/>
      <c r="AV4412" s="149"/>
      <c r="AW4412" s="149"/>
      <c r="AX4412" s="149"/>
      <c r="AY4412" s="149"/>
      <c r="AZ4412" s="149"/>
      <c r="BA4412" s="149"/>
      <c r="BB4412" s="149"/>
      <c r="BC4412" s="149"/>
      <c r="BD4412" s="149"/>
      <c r="BE4412" s="149"/>
      <c r="BF4412" s="149"/>
      <c r="BG4412" s="149"/>
      <c r="BH4412" s="149"/>
    </row>
    <row r="4413" spans="1:60" outlineLevel="3" x14ac:dyDescent="0.2">
      <c r="A4413" s="156"/>
      <c r="B4413" s="157"/>
      <c r="C4413" s="200" t="s">
        <v>3010</v>
      </c>
      <c r="D4413" s="193"/>
      <c r="E4413" s="194">
        <v>9.3350000000000009</v>
      </c>
      <c r="F4413" s="160"/>
      <c r="G4413" s="160"/>
      <c r="H4413" s="160"/>
      <c r="I4413" s="160"/>
      <c r="J4413" s="160"/>
      <c r="K4413" s="160"/>
      <c r="L4413" s="160"/>
      <c r="M4413" s="160"/>
      <c r="N4413" s="159"/>
      <c r="O4413" s="159"/>
      <c r="P4413" s="159"/>
      <c r="Q4413" s="159"/>
      <c r="R4413" s="160"/>
      <c r="S4413" s="160"/>
      <c r="T4413" s="160"/>
      <c r="U4413" s="160"/>
      <c r="V4413" s="160"/>
      <c r="W4413" s="160"/>
      <c r="X4413" s="160"/>
      <c r="Y4413" s="160"/>
      <c r="Z4413" s="149"/>
      <c r="AA4413" s="149"/>
      <c r="AB4413" s="149"/>
      <c r="AC4413" s="149"/>
      <c r="AD4413" s="149"/>
      <c r="AE4413" s="149"/>
      <c r="AF4413" s="149"/>
      <c r="AG4413" s="149" t="s">
        <v>409</v>
      </c>
      <c r="AH4413" s="149">
        <v>0</v>
      </c>
      <c r="AI4413" s="149"/>
      <c r="AJ4413" s="149"/>
      <c r="AK4413" s="149"/>
      <c r="AL4413" s="149"/>
      <c r="AM4413" s="149"/>
      <c r="AN4413" s="149"/>
      <c r="AO4413" s="149"/>
      <c r="AP4413" s="149"/>
      <c r="AQ4413" s="149"/>
      <c r="AR4413" s="149"/>
      <c r="AS4413" s="149"/>
      <c r="AT4413" s="149"/>
      <c r="AU4413" s="149"/>
      <c r="AV4413" s="149"/>
      <c r="AW4413" s="149"/>
      <c r="AX4413" s="149"/>
      <c r="AY4413" s="149"/>
      <c r="AZ4413" s="149"/>
      <c r="BA4413" s="149"/>
      <c r="BB4413" s="149"/>
      <c r="BC4413" s="149"/>
      <c r="BD4413" s="149"/>
      <c r="BE4413" s="149"/>
      <c r="BF4413" s="149"/>
      <c r="BG4413" s="149"/>
      <c r="BH4413" s="149"/>
    </row>
    <row r="4414" spans="1:60" outlineLevel="3" x14ac:dyDescent="0.2">
      <c r="A4414" s="156"/>
      <c r="B4414" s="157"/>
      <c r="C4414" s="200" t="s">
        <v>3011</v>
      </c>
      <c r="D4414" s="193"/>
      <c r="E4414" s="194">
        <v>2.76</v>
      </c>
      <c r="F4414" s="160"/>
      <c r="G4414" s="160"/>
      <c r="H4414" s="160"/>
      <c r="I4414" s="160"/>
      <c r="J4414" s="160"/>
      <c r="K4414" s="160"/>
      <c r="L4414" s="160"/>
      <c r="M4414" s="160"/>
      <c r="N4414" s="159"/>
      <c r="O4414" s="159"/>
      <c r="P4414" s="159"/>
      <c r="Q4414" s="159"/>
      <c r="R4414" s="160"/>
      <c r="S4414" s="160"/>
      <c r="T4414" s="160"/>
      <c r="U4414" s="160"/>
      <c r="V4414" s="160"/>
      <c r="W4414" s="160"/>
      <c r="X4414" s="160"/>
      <c r="Y4414" s="160"/>
      <c r="Z4414" s="149"/>
      <c r="AA4414" s="149"/>
      <c r="AB4414" s="149"/>
      <c r="AC4414" s="149"/>
      <c r="AD4414" s="149"/>
      <c r="AE4414" s="149"/>
      <c r="AF4414" s="149"/>
      <c r="AG4414" s="149" t="s">
        <v>409</v>
      </c>
      <c r="AH4414" s="149">
        <v>0</v>
      </c>
      <c r="AI4414" s="149"/>
      <c r="AJ4414" s="149"/>
      <c r="AK4414" s="149"/>
      <c r="AL4414" s="149"/>
      <c r="AM4414" s="149"/>
      <c r="AN4414" s="149"/>
      <c r="AO4414" s="149"/>
      <c r="AP4414" s="149"/>
      <c r="AQ4414" s="149"/>
      <c r="AR4414" s="149"/>
      <c r="AS4414" s="149"/>
      <c r="AT4414" s="149"/>
      <c r="AU4414" s="149"/>
      <c r="AV4414" s="149"/>
      <c r="AW4414" s="149"/>
      <c r="AX4414" s="149"/>
      <c r="AY4414" s="149"/>
      <c r="AZ4414" s="149"/>
      <c r="BA4414" s="149"/>
      <c r="BB4414" s="149"/>
      <c r="BC4414" s="149"/>
      <c r="BD4414" s="149"/>
      <c r="BE4414" s="149"/>
      <c r="BF4414" s="149"/>
      <c r="BG4414" s="149"/>
      <c r="BH4414" s="149"/>
    </row>
    <row r="4415" spans="1:60" outlineLevel="3" x14ac:dyDescent="0.2">
      <c r="A4415" s="156"/>
      <c r="B4415" s="157"/>
      <c r="C4415" s="200" t="s">
        <v>3012</v>
      </c>
      <c r="D4415" s="193"/>
      <c r="E4415" s="194">
        <v>0.70499999999999996</v>
      </c>
      <c r="F4415" s="160"/>
      <c r="G4415" s="160"/>
      <c r="H4415" s="160"/>
      <c r="I4415" s="160"/>
      <c r="J4415" s="160"/>
      <c r="K4415" s="160"/>
      <c r="L4415" s="160"/>
      <c r="M4415" s="160"/>
      <c r="N4415" s="159"/>
      <c r="O4415" s="159"/>
      <c r="P4415" s="159"/>
      <c r="Q4415" s="159"/>
      <c r="R4415" s="160"/>
      <c r="S4415" s="160"/>
      <c r="T4415" s="160"/>
      <c r="U4415" s="160"/>
      <c r="V4415" s="160"/>
      <c r="W4415" s="160"/>
      <c r="X4415" s="160"/>
      <c r="Y4415" s="160"/>
      <c r="Z4415" s="149"/>
      <c r="AA4415" s="149"/>
      <c r="AB4415" s="149"/>
      <c r="AC4415" s="149"/>
      <c r="AD4415" s="149"/>
      <c r="AE4415" s="149"/>
      <c r="AF4415" s="149"/>
      <c r="AG4415" s="149" t="s">
        <v>409</v>
      </c>
      <c r="AH4415" s="149">
        <v>0</v>
      </c>
      <c r="AI4415" s="149"/>
      <c r="AJ4415" s="149"/>
      <c r="AK4415" s="149"/>
      <c r="AL4415" s="149"/>
      <c r="AM4415" s="149"/>
      <c r="AN4415" s="149"/>
      <c r="AO4415" s="149"/>
      <c r="AP4415" s="149"/>
      <c r="AQ4415" s="149"/>
      <c r="AR4415" s="149"/>
      <c r="AS4415" s="149"/>
      <c r="AT4415" s="149"/>
      <c r="AU4415" s="149"/>
      <c r="AV4415" s="149"/>
      <c r="AW4415" s="149"/>
      <c r="AX4415" s="149"/>
      <c r="AY4415" s="149"/>
      <c r="AZ4415" s="149"/>
      <c r="BA4415" s="149"/>
      <c r="BB4415" s="149"/>
      <c r="BC4415" s="149"/>
      <c r="BD4415" s="149"/>
      <c r="BE4415" s="149"/>
      <c r="BF4415" s="149"/>
      <c r="BG4415" s="149"/>
      <c r="BH4415" s="149"/>
    </row>
    <row r="4416" spans="1:60" outlineLevel="3" x14ac:dyDescent="0.2">
      <c r="A4416" s="156"/>
      <c r="B4416" s="157"/>
      <c r="C4416" s="201" t="s">
        <v>417</v>
      </c>
      <c r="D4416" s="195"/>
      <c r="E4416" s="196">
        <v>48.585000000000001</v>
      </c>
      <c r="F4416" s="160"/>
      <c r="G4416" s="160"/>
      <c r="H4416" s="160"/>
      <c r="I4416" s="160"/>
      <c r="J4416" s="160"/>
      <c r="K4416" s="160"/>
      <c r="L4416" s="160"/>
      <c r="M4416" s="160"/>
      <c r="N4416" s="159"/>
      <c r="O4416" s="159"/>
      <c r="P4416" s="159"/>
      <c r="Q4416" s="159"/>
      <c r="R4416" s="160"/>
      <c r="S4416" s="160"/>
      <c r="T4416" s="160"/>
      <c r="U4416" s="160"/>
      <c r="V4416" s="160"/>
      <c r="W4416" s="160"/>
      <c r="X4416" s="160"/>
      <c r="Y4416" s="160"/>
      <c r="Z4416" s="149"/>
      <c r="AA4416" s="149"/>
      <c r="AB4416" s="149"/>
      <c r="AC4416" s="149"/>
      <c r="AD4416" s="149"/>
      <c r="AE4416" s="149"/>
      <c r="AF4416" s="149"/>
      <c r="AG4416" s="149" t="s">
        <v>409</v>
      </c>
      <c r="AH4416" s="149">
        <v>1</v>
      </c>
      <c r="AI4416" s="149"/>
      <c r="AJ4416" s="149"/>
      <c r="AK4416" s="149"/>
      <c r="AL4416" s="149"/>
      <c r="AM4416" s="149"/>
      <c r="AN4416" s="149"/>
      <c r="AO4416" s="149"/>
      <c r="AP4416" s="149"/>
      <c r="AQ4416" s="149"/>
      <c r="AR4416" s="149"/>
      <c r="AS4416" s="149"/>
      <c r="AT4416" s="149"/>
      <c r="AU4416" s="149"/>
      <c r="AV4416" s="149"/>
      <c r="AW4416" s="149"/>
      <c r="AX4416" s="149"/>
      <c r="AY4416" s="149"/>
      <c r="AZ4416" s="149"/>
      <c r="BA4416" s="149"/>
      <c r="BB4416" s="149"/>
      <c r="BC4416" s="149"/>
      <c r="BD4416" s="149"/>
      <c r="BE4416" s="149"/>
      <c r="BF4416" s="149"/>
      <c r="BG4416" s="149"/>
      <c r="BH4416" s="149"/>
    </row>
    <row r="4417" spans="1:60" outlineLevel="3" x14ac:dyDescent="0.2">
      <c r="A4417" s="156"/>
      <c r="B4417" s="157"/>
      <c r="C4417" s="200" t="s">
        <v>413</v>
      </c>
      <c r="D4417" s="193"/>
      <c r="E4417" s="194"/>
      <c r="F4417" s="160"/>
      <c r="G4417" s="160"/>
      <c r="H4417" s="160"/>
      <c r="I4417" s="160"/>
      <c r="J4417" s="160"/>
      <c r="K4417" s="160"/>
      <c r="L4417" s="160"/>
      <c r="M4417" s="160"/>
      <c r="N4417" s="159"/>
      <c r="O4417" s="159"/>
      <c r="P4417" s="159"/>
      <c r="Q4417" s="159"/>
      <c r="R4417" s="160"/>
      <c r="S4417" s="160"/>
      <c r="T4417" s="160"/>
      <c r="U4417" s="160"/>
      <c r="V4417" s="160"/>
      <c r="W4417" s="160"/>
      <c r="X4417" s="160"/>
      <c r="Y4417" s="160"/>
      <c r="Z4417" s="149"/>
      <c r="AA4417" s="149"/>
      <c r="AB4417" s="149"/>
      <c r="AC4417" s="149"/>
      <c r="AD4417" s="149"/>
      <c r="AE4417" s="149"/>
      <c r="AF4417" s="149"/>
      <c r="AG4417" s="149" t="s">
        <v>409</v>
      </c>
      <c r="AH4417" s="149">
        <v>0</v>
      </c>
      <c r="AI4417" s="149"/>
      <c r="AJ4417" s="149"/>
      <c r="AK4417" s="149"/>
      <c r="AL4417" s="149"/>
      <c r="AM4417" s="149"/>
      <c r="AN4417" s="149"/>
      <c r="AO4417" s="149"/>
      <c r="AP4417" s="149"/>
      <c r="AQ4417" s="149"/>
      <c r="AR4417" s="149"/>
      <c r="AS4417" s="149"/>
      <c r="AT4417" s="149"/>
      <c r="AU4417" s="149"/>
      <c r="AV4417" s="149"/>
      <c r="AW4417" s="149"/>
      <c r="AX4417" s="149"/>
      <c r="AY4417" s="149"/>
      <c r="AZ4417" s="149"/>
      <c r="BA4417" s="149"/>
      <c r="BB4417" s="149"/>
      <c r="BC4417" s="149"/>
      <c r="BD4417" s="149"/>
      <c r="BE4417" s="149"/>
      <c r="BF4417" s="149"/>
      <c r="BG4417" s="149"/>
      <c r="BH4417" s="149"/>
    </row>
    <row r="4418" spans="1:60" outlineLevel="3" x14ac:dyDescent="0.2">
      <c r="A4418" s="156"/>
      <c r="B4418" s="157"/>
      <c r="C4418" s="200" t="s">
        <v>646</v>
      </c>
      <c r="D4418" s="193"/>
      <c r="E4418" s="194"/>
      <c r="F4418" s="160"/>
      <c r="G4418" s="160"/>
      <c r="H4418" s="160"/>
      <c r="I4418" s="160"/>
      <c r="J4418" s="160"/>
      <c r="K4418" s="160"/>
      <c r="L4418" s="160"/>
      <c r="M4418" s="160"/>
      <c r="N4418" s="159"/>
      <c r="O4418" s="159"/>
      <c r="P4418" s="159"/>
      <c r="Q4418" s="159"/>
      <c r="R4418" s="160"/>
      <c r="S4418" s="160"/>
      <c r="T4418" s="160"/>
      <c r="U4418" s="160"/>
      <c r="V4418" s="160"/>
      <c r="W4418" s="160"/>
      <c r="X4418" s="160"/>
      <c r="Y4418" s="160"/>
      <c r="Z4418" s="149"/>
      <c r="AA4418" s="149"/>
      <c r="AB4418" s="149"/>
      <c r="AC4418" s="149"/>
      <c r="AD4418" s="149"/>
      <c r="AE4418" s="149"/>
      <c r="AF4418" s="149"/>
      <c r="AG4418" s="149" t="s">
        <v>409</v>
      </c>
      <c r="AH4418" s="149">
        <v>0</v>
      </c>
      <c r="AI4418" s="149"/>
      <c r="AJ4418" s="149"/>
      <c r="AK4418" s="149"/>
      <c r="AL4418" s="149"/>
      <c r="AM4418" s="149"/>
      <c r="AN4418" s="149"/>
      <c r="AO4418" s="149"/>
      <c r="AP4418" s="149"/>
      <c r="AQ4418" s="149"/>
      <c r="AR4418" s="149"/>
      <c r="AS4418" s="149"/>
      <c r="AT4418" s="149"/>
      <c r="AU4418" s="149"/>
      <c r="AV4418" s="149"/>
      <c r="AW4418" s="149"/>
      <c r="AX4418" s="149"/>
      <c r="AY4418" s="149"/>
      <c r="AZ4418" s="149"/>
      <c r="BA4418" s="149"/>
      <c r="BB4418" s="149"/>
      <c r="BC4418" s="149"/>
      <c r="BD4418" s="149"/>
      <c r="BE4418" s="149"/>
      <c r="BF4418" s="149"/>
      <c r="BG4418" s="149"/>
      <c r="BH4418" s="149"/>
    </row>
    <row r="4419" spans="1:60" outlineLevel="3" x14ac:dyDescent="0.2">
      <c r="A4419" s="156"/>
      <c r="B4419" s="157"/>
      <c r="C4419" s="200" t="s">
        <v>3013</v>
      </c>
      <c r="D4419" s="193"/>
      <c r="E4419" s="194">
        <v>8.8000000000000007</v>
      </c>
      <c r="F4419" s="160"/>
      <c r="G4419" s="160"/>
      <c r="H4419" s="160"/>
      <c r="I4419" s="160"/>
      <c r="J4419" s="160"/>
      <c r="K4419" s="160"/>
      <c r="L4419" s="160"/>
      <c r="M4419" s="160"/>
      <c r="N4419" s="159"/>
      <c r="O4419" s="159"/>
      <c r="P4419" s="159"/>
      <c r="Q4419" s="159"/>
      <c r="R4419" s="160"/>
      <c r="S4419" s="160"/>
      <c r="T4419" s="160"/>
      <c r="U4419" s="160"/>
      <c r="V4419" s="160"/>
      <c r="W4419" s="160"/>
      <c r="X4419" s="160"/>
      <c r="Y4419" s="160"/>
      <c r="Z4419" s="149"/>
      <c r="AA4419" s="149"/>
      <c r="AB4419" s="149"/>
      <c r="AC4419" s="149"/>
      <c r="AD4419" s="149"/>
      <c r="AE4419" s="149"/>
      <c r="AF4419" s="149"/>
      <c r="AG4419" s="149" t="s">
        <v>409</v>
      </c>
      <c r="AH4419" s="149">
        <v>0</v>
      </c>
      <c r="AI4419" s="149"/>
      <c r="AJ4419" s="149"/>
      <c r="AK4419" s="149"/>
      <c r="AL4419" s="149"/>
      <c r="AM4419" s="149"/>
      <c r="AN4419" s="149"/>
      <c r="AO4419" s="149"/>
      <c r="AP4419" s="149"/>
      <c r="AQ4419" s="149"/>
      <c r="AR4419" s="149"/>
      <c r="AS4419" s="149"/>
      <c r="AT4419" s="149"/>
      <c r="AU4419" s="149"/>
      <c r="AV4419" s="149"/>
      <c r="AW4419" s="149"/>
      <c r="AX4419" s="149"/>
      <c r="AY4419" s="149"/>
      <c r="AZ4419" s="149"/>
      <c r="BA4419" s="149"/>
      <c r="BB4419" s="149"/>
      <c r="BC4419" s="149"/>
      <c r="BD4419" s="149"/>
      <c r="BE4419" s="149"/>
      <c r="BF4419" s="149"/>
      <c r="BG4419" s="149"/>
      <c r="BH4419" s="149"/>
    </row>
    <row r="4420" spans="1:60" outlineLevel="3" x14ac:dyDescent="0.2">
      <c r="A4420" s="156"/>
      <c r="B4420" s="157"/>
      <c r="C4420" s="200" t="s">
        <v>3014</v>
      </c>
      <c r="D4420" s="193"/>
      <c r="E4420" s="194">
        <v>2.76</v>
      </c>
      <c r="F4420" s="160"/>
      <c r="G4420" s="160"/>
      <c r="H4420" s="160"/>
      <c r="I4420" s="160"/>
      <c r="J4420" s="160"/>
      <c r="K4420" s="160"/>
      <c r="L4420" s="160"/>
      <c r="M4420" s="160"/>
      <c r="N4420" s="159"/>
      <c r="O4420" s="159"/>
      <c r="P4420" s="159"/>
      <c r="Q4420" s="159"/>
      <c r="R4420" s="160"/>
      <c r="S4420" s="160"/>
      <c r="T4420" s="160"/>
      <c r="U4420" s="160"/>
      <c r="V4420" s="160"/>
      <c r="W4420" s="160"/>
      <c r="X4420" s="160"/>
      <c r="Y4420" s="160"/>
      <c r="Z4420" s="149"/>
      <c r="AA4420" s="149"/>
      <c r="AB4420" s="149"/>
      <c r="AC4420" s="149"/>
      <c r="AD4420" s="149"/>
      <c r="AE4420" s="149"/>
      <c r="AF4420" s="149"/>
      <c r="AG4420" s="149" t="s">
        <v>409</v>
      </c>
      <c r="AH4420" s="149">
        <v>0</v>
      </c>
      <c r="AI4420" s="149"/>
      <c r="AJ4420" s="149"/>
      <c r="AK4420" s="149"/>
      <c r="AL4420" s="149"/>
      <c r="AM4420" s="149"/>
      <c r="AN4420" s="149"/>
      <c r="AO4420" s="149"/>
      <c r="AP4420" s="149"/>
      <c r="AQ4420" s="149"/>
      <c r="AR4420" s="149"/>
      <c r="AS4420" s="149"/>
      <c r="AT4420" s="149"/>
      <c r="AU4420" s="149"/>
      <c r="AV4420" s="149"/>
      <c r="AW4420" s="149"/>
      <c r="AX4420" s="149"/>
      <c r="AY4420" s="149"/>
      <c r="AZ4420" s="149"/>
      <c r="BA4420" s="149"/>
      <c r="BB4420" s="149"/>
      <c r="BC4420" s="149"/>
      <c r="BD4420" s="149"/>
      <c r="BE4420" s="149"/>
      <c r="BF4420" s="149"/>
      <c r="BG4420" s="149"/>
      <c r="BH4420" s="149"/>
    </row>
    <row r="4421" spans="1:60" outlineLevel="3" x14ac:dyDescent="0.2">
      <c r="A4421" s="156"/>
      <c r="B4421" s="157"/>
      <c r="C4421" s="201" t="s">
        <v>417</v>
      </c>
      <c r="D4421" s="195"/>
      <c r="E4421" s="196">
        <v>11.56</v>
      </c>
      <c r="F4421" s="160"/>
      <c r="G4421" s="160"/>
      <c r="H4421" s="160"/>
      <c r="I4421" s="160"/>
      <c r="J4421" s="160"/>
      <c r="K4421" s="160"/>
      <c r="L4421" s="160"/>
      <c r="M4421" s="160"/>
      <c r="N4421" s="159"/>
      <c r="O4421" s="159"/>
      <c r="P4421" s="159"/>
      <c r="Q4421" s="159"/>
      <c r="R4421" s="160"/>
      <c r="S4421" s="160"/>
      <c r="T4421" s="160"/>
      <c r="U4421" s="160"/>
      <c r="V4421" s="160"/>
      <c r="W4421" s="160"/>
      <c r="X4421" s="160"/>
      <c r="Y4421" s="160"/>
      <c r="Z4421" s="149"/>
      <c r="AA4421" s="149"/>
      <c r="AB4421" s="149"/>
      <c r="AC4421" s="149"/>
      <c r="AD4421" s="149"/>
      <c r="AE4421" s="149"/>
      <c r="AF4421" s="149"/>
      <c r="AG4421" s="149" t="s">
        <v>409</v>
      </c>
      <c r="AH4421" s="149">
        <v>1</v>
      </c>
      <c r="AI4421" s="149"/>
      <c r="AJ4421" s="149"/>
      <c r="AK4421" s="149"/>
      <c r="AL4421" s="149"/>
      <c r="AM4421" s="149"/>
      <c r="AN4421" s="149"/>
      <c r="AO4421" s="149"/>
      <c r="AP4421" s="149"/>
      <c r="AQ4421" s="149"/>
      <c r="AR4421" s="149"/>
      <c r="AS4421" s="149"/>
      <c r="AT4421" s="149"/>
      <c r="AU4421" s="149"/>
      <c r="AV4421" s="149"/>
      <c r="AW4421" s="149"/>
      <c r="AX4421" s="149"/>
      <c r="AY4421" s="149"/>
      <c r="AZ4421" s="149"/>
      <c r="BA4421" s="149"/>
      <c r="BB4421" s="149"/>
      <c r="BC4421" s="149"/>
      <c r="BD4421" s="149"/>
      <c r="BE4421" s="149"/>
      <c r="BF4421" s="149"/>
      <c r="BG4421" s="149"/>
      <c r="BH4421" s="149"/>
    </row>
    <row r="4422" spans="1:60" outlineLevel="3" x14ac:dyDescent="0.2">
      <c r="A4422" s="156"/>
      <c r="B4422" s="157"/>
      <c r="C4422" s="200" t="s">
        <v>648</v>
      </c>
      <c r="D4422" s="193"/>
      <c r="E4422" s="194"/>
      <c r="F4422" s="160"/>
      <c r="G4422" s="160"/>
      <c r="H4422" s="160"/>
      <c r="I4422" s="160"/>
      <c r="J4422" s="160"/>
      <c r="K4422" s="160"/>
      <c r="L4422" s="160"/>
      <c r="M4422" s="160"/>
      <c r="N4422" s="159"/>
      <c r="O4422" s="159"/>
      <c r="P4422" s="159"/>
      <c r="Q4422" s="159"/>
      <c r="R4422" s="160"/>
      <c r="S4422" s="160"/>
      <c r="T4422" s="160"/>
      <c r="U4422" s="160"/>
      <c r="V4422" s="160"/>
      <c r="W4422" s="160"/>
      <c r="X4422" s="160"/>
      <c r="Y4422" s="160"/>
      <c r="Z4422" s="149"/>
      <c r="AA4422" s="149"/>
      <c r="AB4422" s="149"/>
      <c r="AC4422" s="149"/>
      <c r="AD4422" s="149"/>
      <c r="AE4422" s="149"/>
      <c r="AF4422" s="149"/>
      <c r="AG4422" s="149" t="s">
        <v>409</v>
      </c>
      <c r="AH4422" s="149">
        <v>0</v>
      </c>
      <c r="AI4422" s="149"/>
      <c r="AJ4422" s="149"/>
      <c r="AK4422" s="149"/>
      <c r="AL4422" s="149"/>
      <c r="AM4422" s="149"/>
      <c r="AN4422" s="149"/>
      <c r="AO4422" s="149"/>
      <c r="AP4422" s="149"/>
      <c r="AQ4422" s="149"/>
      <c r="AR4422" s="149"/>
      <c r="AS4422" s="149"/>
      <c r="AT4422" s="149"/>
      <c r="AU4422" s="149"/>
      <c r="AV4422" s="149"/>
      <c r="AW4422" s="149"/>
      <c r="AX4422" s="149"/>
      <c r="AY4422" s="149"/>
      <c r="AZ4422" s="149"/>
      <c r="BA4422" s="149"/>
      <c r="BB4422" s="149"/>
      <c r="BC4422" s="149"/>
      <c r="BD4422" s="149"/>
      <c r="BE4422" s="149"/>
      <c r="BF4422" s="149"/>
      <c r="BG4422" s="149"/>
      <c r="BH4422" s="149"/>
    </row>
    <row r="4423" spans="1:60" outlineLevel="3" x14ac:dyDescent="0.2">
      <c r="A4423" s="156"/>
      <c r="B4423" s="157"/>
      <c r="C4423" s="200" t="s">
        <v>3015</v>
      </c>
      <c r="D4423" s="193"/>
      <c r="E4423" s="194">
        <v>8.8000000000000007</v>
      </c>
      <c r="F4423" s="160"/>
      <c r="G4423" s="160"/>
      <c r="H4423" s="160"/>
      <c r="I4423" s="160"/>
      <c r="J4423" s="160"/>
      <c r="K4423" s="160"/>
      <c r="L4423" s="160"/>
      <c r="M4423" s="160"/>
      <c r="N4423" s="159"/>
      <c r="O4423" s="159"/>
      <c r="P4423" s="159"/>
      <c r="Q4423" s="159"/>
      <c r="R4423" s="160"/>
      <c r="S4423" s="160"/>
      <c r="T4423" s="160"/>
      <c r="U4423" s="160"/>
      <c r="V4423" s="160"/>
      <c r="W4423" s="160"/>
      <c r="X4423" s="160"/>
      <c r="Y4423" s="160"/>
      <c r="Z4423" s="149"/>
      <c r="AA4423" s="149"/>
      <c r="AB4423" s="149"/>
      <c r="AC4423" s="149"/>
      <c r="AD4423" s="149"/>
      <c r="AE4423" s="149"/>
      <c r="AF4423" s="149"/>
      <c r="AG4423" s="149" t="s">
        <v>409</v>
      </c>
      <c r="AH4423" s="149">
        <v>0</v>
      </c>
      <c r="AI4423" s="149"/>
      <c r="AJ4423" s="149"/>
      <c r="AK4423" s="149"/>
      <c r="AL4423" s="149"/>
      <c r="AM4423" s="149"/>
      <c r="AN4423" s="149"/>
      <c r="AO4423" s="149"/>
      <c r="AP4423" s="149"/>
      <c r="AQ4423" s="149"/>
      <c r="AR4423" s="149"/>
      <c r="AS4423" s="149"/>
      <c r="AT4423" s="149"/>
      <c r="AU4423" s="149"/>
      <c r="AV4423" s="149"/>
      <c r="AW4423" s="149"/>
      <c r="AX4423" s="149"/>
      <c r="AY4423" s="149"/>
      <c r="AZ4423" s="149"/>
      <c r="BA4423" s="149"/>
      <c r="BB4423" s="149"/>
      <c r="BC4423" s="149"/>
      <c r="BD4423" s="149"/>
      <c r="BE4423" s="149"/>
      <c r="BF4423" s="149"/>
      <c r="BG4423" s="149"/>
      <c r="BH4423" s="149"/>
    </row>
    <row r="4424" spans="1:60" outlineLevel="3" x14ac:dyDescent="0.2">
      <c r="A4424" s="156"/>
      <c r="B4424" s="157"/>
      <c r="C4424" s="200" t="s">
        <v>3016</v>
      </c>
      <c r="D4424" s="193"/>
      <c r="E4424" s="194">
        <v>2.76</v>
      </c>
      <c r="F4424" s="160"/>
      <c r="G4424" s="160"/>
      <c r="H4424" s="160"/>
      <c r="I4424" s="160"/>
      <c r="J4424" s="160"/>
      <c r="K4424" s="160"/>
      <c r="L4424" s="160"/>
      <c r="M4424" s="160"/>
      <c r="N4424" s="159"/>
      <c r="O4424" s="159"/>
      <c r="P4424" s="159"/>
      <c r="Q4424" s="159"/>
      <c r="R4424" s="160"/>
      <c r="S4424" s="160"/>
      <c r="T4424" s="160"/>
      <c r="U4424" s="160"/>
      <c r="V4424" s="160"/>
      <c r="W4424" s="160"/>
      <c r="X4424" s="160"/>
      <c r="Y4424" s="160"/>
      <c r="Z4424" s="149"/>
      <c r="AA4424" s="149"/>
      <c r="AB4424" s="149"/>
      <c r="AC4424" s="149"/>
      <c r="AD4424" s="149"/>
      <c r="AE4424" s="149"/>
      <c r="AF4424" s="149"/>
      <c r="AG4424" s="149" t="s">
        <v>409</v>
      </c>
      <c r="AH4424" s="149">
        <v>0</v>
      </c>
      <c r="AI4424" s="149"/>
      <c r="AJ4424" s="149"/>
      <c r="AK4424" s="149"/>
      <c r="AL4424" s="149"/>
      <c r="AM4424" s="149"/>
      <c r="AN4424" s="149"/>
      <c r="AO4424" s="149"/>
      <c r="AP4424" s="149"/>
      <c r="AQ4424" s="149"/>
      <c r="AR4424" s="149"/>
      <c r="AS4424" s="149"/>
      <c r="AT4424" s="149"/>
      <c r="AU4424" s="149"/>
      <c r="AV4424" s="149"/>
      <c r="AW4424" s="149"/>
      <c r="AX4424" s="149"/>
      <c r="AY4424" s="149"/>
      <c r="AZ4424" s="149"/>
      <c r="BA4424" s="149"/>
      <c r="BB4424" s="149"/>
      <c r="BC4424" s="149"/>
      <c r="BD4424" s="149"/>
      <c r="BE4424" s="149"/>
      <c r="BF4424" s="149"/>
      <c r="BG4424" s="149"/>
      <c r="BH4424" s="149"/>
    </row>
    <row r="4425" spans="1:60" outlineLevel="3" x14ac:dyDescent="0.2">
      <c r="A4425" s="156"/>
      <c r="B4425" s="157"/>
      <c r="C4425" s="201" t="s">
        <v>417</v>
      </c>
      <c r="D4425" s="195"/>
      <c r="E4425" s="196">
        <v>11.56</v>
      </c>
      <c r="F4425" s="160"/>
      <c r="G4425" s="160"/>
      <c r="H4425" s="160"/>
      <c r="I4425" s="160"/>
      <c r="J4425" s="160"/>
      <c r="K4425" s="160"/>
      <c r="L4425" s="160"/>
      <c r="M4425" s="160"/>
      <c r="N4425" s="159"/>
      <c r="O4425" s="159"/>
      <c r="P4425" s="159"/>
      <c r="Q4425" s="159"/>
      <c r="R4425" s="160"/>
      <c r="S4425" s="160"/>
      <c r="T4425" s="160"/>
      <c r="U4425" s="160"/>
      <c r="V4425" s="160"/>
      <c r="W4425" s="160"/>
      <c r="X4425" s="160"/>
      <c r="Y4425" s="160"/>
      <c r="Z4425" s="149"/>
      <c r="AA4425" s="149"/>
      <c r="AB4425" s="149"/>
      <c r="AC4425" s="149"/>
      <c r="AD4425" s="149"/>
      <c r="AE4425" s="149"/>
      <c r="AF4425" s="149"/>
      <c r="AG4425" s="149" t="s">
        <v>409</v>
      </c>
      <c r="AH4425" s="149">
        <v>1</v>
      </c>
      <c r="AI4425" s="149"/>
      <c r="AJ4425" s="149"/>
      <c r="AK4425" s="149"/>
      <c r="AL4425" s="149"/>
      <c r="AM4425" s="149"/>
      <c r="AN4425" s="149"/>
      <c r="AO4425" s="149"/>
      <c r="AP4425" s="149"/>
      <c r="AQ4425" s="149"/>
      <c r="AR4425" s="149"/>
      <c r="AS4425" s="149"/>
      <c r="AT4425" s="149"/>
      <c r="AU4425" s="149"/>
      <c r="AV4425" s="149"/>
      <c r="AW4425" s="149"/>
      <c r="AX4425" s="149"/>
      <c r="AY4425" s="149"/>
      <c r="AZ4425" s="149"/>
      <c r="BA4425" s="149"/>
      <c r="BB4425" s="149"/>
      <c r="BC4425" s="149"/>
      <c r="BD4425" s="149"/>
      <c r="BE4425" s="149"/>
      <c r="BF4425" s="149"/>
      <c r="BG4425" s="149"/>
      <c r="BH4425" s="149"/>
    </row>
    <row r="4426" spans="1:60" ht="22.5" outlineLevel="1" x14ac:dyDescent="0.2">
      <c r="A4426" s="173">
        <v>409</v>
      </c>
      <c r="B4426" s="174" t="s">
        <v>3017</v>
      </c>
      <c r="C4426" s="189" t="s">
        <v>3018</v>
      </c>
      <c r="D4426" s="175" t="s">
        <v>493</v>
      </c>
      <c r="E4426" s="176">
        <v>478.90750000000003</v>
      </c>
      <c r="F4426" s="177"/>
      <c r="G4426" s="178">
        <f>ROUND(E4426*F4426,2)</f>
        <v>0</v>
      </c>
      <c r="H4426" s="177"/>
      <c r="I4426" s="178">
        <f>ROUND(E4426*H4426,2)</f>
        <v>0</v>
      </c>
      <c r="J4426" s="177"/>
      <c r="K4426" s="178">
        <f>ROUND(E4426*J4426,2)</f>
        <v>0</v>
      </c>
      <c r="L4426" s="178">
        <v>12</v>
      </c>
      <c r="M4426" s="178">
        <f>G4426*(1+L4426/100)</f>
        <v>0</v>
      </c>
      <c r="N4426" s="176">
        <v>4.96E-3</v>
      </c>
      <c r="O4426" s="176">
        <f>ROUND(E4426*N4426,2)</f>
        <v>2.38</v>
      </c>
      <c r="P4426" s="176">
        <v>0</v>
      </c>
      <c r="Q4426" s="176">
        <f>ROUND(E4426*P4426,2)</f>
        <v>0</v>
      </c>
      <c r="R4426" s="178" t="s">
        <v>2726</v>
      </c>
      <c r="S4426" s="178" t="s">
        <v>365</v>
      </c>
      <c r="T4426" s="179" t="s">
        <v>365</v>
      </c>
      <c r="U4426" s="160">
        <v>1.1040000000000001</v>
      </c>
      <c r="V4426" s="160">
        <f>ROUND(E4426*U4426,2)</f>
        <v>528.71</v>
      </c>
      <c r="W4426" s="160"/>
      <c r="X4426" s="160" t="s">
        <v>404</v>
      </c>
      <c r="Y4426" s="160" t="s">
        <v>368</v>
      </c>
      <c r="Z4426" s="149"/>
      <c r="AA4426" s="149"/>
      <c r="AB4426" s="149"/>
      <c r="AC4426" s="149"/>
      <c r="AD4426" s="149"/>
      <c r="AE4426" s="149"/>
      <c r="AF4426" s="149"/>
      <c r="AG4426" s="149" t="s">
        <v>438</v>
      </c>
      <c r="AH4426" s="149"/>
      <c r="AI4426" s="149"/>
      <c r="AJ4426" s="149"/>
      <c r="AK4426" s="149"/>
      <c r="AL4426" s="149"/>
      <c r="AM4426" s="149"/>
      <c r="AN4426" s="149"/>
      <c r="AO4426" s="149"/>
      <c r="AP4426" s="149"/>
      <c r="AQ4426" s="149"/>
      <c r="AR4426" s="149"/>
      <c r="AS4426" s="149"/>
      <c r="AT4426" s="149"/>
      <c r="AU4426" s="149"/>
      <c r="AV4426" s="149"/>
      <c r="AW4426" s="149"/>
      <c r="AX4426" s="149"/>
      <c r="AY4426" s="149"/>
      <c r="AZ4426" s="149"/>
      <c r="BA4426" s="149"/>
      <c r="BB4426" s="149"/>
      <c r="BC4426" s="149"/>
      <c r="BD4426" s="149"/>
      <c r="BE4426" s="149"/>
      <c r="BF4426" s="149"/>
      <c r="BG4426" s="149"/>
      <c r="BH4426" s="149"/>
    </row>
    <row r="4427" spans="1:60" outlineLevel="2" x14ac:dyDescent="0.2">
      <c r="A4427" s="156"/>
      <c r="B4427" s="157"/>
      <c r="C4427" s="200" t="s">
        <v>410</v>
      </c>
      <c r="D4427" s="193"/>
      <c r="E4427" s="194"/>
      <c r="F4427" s="160"/>
      <c r="G4427" s="160"/>
      <c r="H4427" s="160"/>
      <c r="I4427" s="160"/>
      <c r="J4427" s="160"/>
      <c r="K4427" s="160"/>
      <c r="L4427" s="160"/>
      <c r="M4427" s="160"/>
      <c r="N4427" s="159"/>
      <c r="O4427" s="159"/>
      <c r="P4427" s="159"/>
      <c r="Q4427" s="159"/>
      <c r="R4427" s="160"/>
      <c r="S4427" s="160"/>
      <c r="T4427" s="160"/>
      <c r="U4427" s="160"/>
      <c r="V4427" s="160"/>
      <c r="W4427" s="160"/>
      <c r="X4427" s="160"/>
      <c r="Y4427" s="160"/>
      <c r="Z4427" s="149"/>
      <c r="AA4427" s="149"/>
      <c r="AB4427" s="149"/>
      <c r="AC4427" s="149"/>
      <c r="AD4427" s="149"/>
      <c r="AE4427" s="149"/>
      <c r="AF4427" s="149"/>
      <c r="AG4427" s="149" t="s">
        <v>409</v>
      </c>
      <c r="AH4427" s="149">
        <v>0</v>
      </c>
      <c r="AI4427" s="149"/>
      <c r="AJ4427" s="149"/>
      <c r="AK4427" s="149"/>
      <c r="AL4427" s="149"/>
      <c r="AM4427" s="149"/>
      <c r="AN4427" s="149"/>
      <c r="AO4427" s="149"/>
      <c r="AP4427" s="149"/>
      <c r="AQ4427" s="149"/>
      <c r="AR4427" s="149"/>
      <c r="AS4427" s="149"/>
      <c r="AT4427" s="149"/>
      <c r="AU4427" s="149"/>
      <c r="AV4427" s="149"/>
      <c r="AW4427" s="149"/>
      <c r="AX4427" s="149"/>
      <c r="AY4427" s="149"/>
      <c r="AZ4427" s="149"/>
      <c r="BA4427" s="149"/>
      <c r="BB4427" s="149"/>
      <c r="BC4427" s="149"/>
      <c r="BD4427" s="149"/>
      <c r="BE4427" s="149"/>
      <c r="BF4427" s="149"/>
      <c r="BG4427" s="149"/>
      <c r="BH4427" s="149"/>
    </row>
    <row r="4428" spans="1:60" outlineLevel="3" x14ac:dyDescent="0.2">
      <c r="A4428" s="156"/>
      <c r="B4428" s="157"/>
      <c r="C4428" s="200" t="s">
        <v>646</v>
      </c>
      <c r="D4428" s="193"/>
      <c r="E4428" s="194"/>
      <c r="F4428" s="160"/>
      <c r="G4428" s="160"/>
      <c r="H4428" s="160"/>
      <c r="I4428" s="160"/>
      <c r="J4428" s="160"/>
      <c r="K4428" s="160"/>
      <c r="L4428" s="160"/>
      <c r="M4428" s="160"/>
      <c r="N4428" s="159"/>
      <c r="O4428" s="159"/>
      <c r="P4428" s="159"/>
      <c r="Q4428" s="159"/>
      <c r="R4428" s="160"/>
      <c r="S4428" s="160"/>
      <c r="T4428" s="160"/>
      <c r="U4428" s="160"/>
      <c r="V4428" s="160"/>
      <c r="W4428" s="160"/>
      <c r="X4428" s="160"/>
      <c r="Y4428" s="160"/>
      <c r="Z4428" s="149"/>
      <c r="AA4428" s="149"/>
      <c r="AB4428" s="149"/>
      <c r="AC4428" s="149"/>
      <c r="AD4428" s="149"/>
      <c r="AE4428" s="149"/>
      <c r="AF4428" s="149"/>
      <c r="AG4428" s="149" t="s">
        <v>409</v>
      </c>
      <c r="AH4428" s="149">
        <v>0</v>
      </c>
      <c r="AI4428" s="149"/>
      <c r="AJ4428" s="149"/>
      <c r="AK4428" s="149"/>
      <c r="AL4428" s="149"/>
      <c r="AM4428" s="149"/>
      <c r="AN4428" s="149"/>
      <c r="AO4428" s="149"/>
      <c r="AP4428" s="149"/>
      <c r="AQ4428" s="149"/>
      <c r="AR4428" s="149"/>
      <c r="AS4428" s="149"/>
      <c r="AT4428" s="149"/>
      <c r="AU4428" s="149"/>
      <c r="AV4428" s="149"/>
      <c r="AW4428" s="149"/>
      <c r="AX4428" s="149"/>
      <c r="AY4428" s="149"/>
      <c r="AZ4428" s="149"/>
      <c r="BA4428" s="149"/>
      <c r="BB4428" s="149"/>
      <c r="BC4428" s="149"/>
      <c r="BD4428" s="149"/>
      <c r="BE4428" s="149"/>
      <c r="BF4428" s="149"/>
      <c r="BG4428" s="149"/>
      <c r="BH4428" s="149"/>
    </row>
    <row r="4429" spans="1:60" outlineLevel="3" x14ac:dyDescent="0.2">
      <c r="A4429" s="156"/>
      <c r="B4429" s="157"/>
      <c r="C4429" s="200" t="s">
        <v>2997</v>
      </c>
      <c r="D4429" s="193"/>
      <c r="E4429" s="194">
        <v>1.02</v>
      </c>
      <c r="F4429" s="160"/>
      <c r="G4429" s="160"/>
      <c r="H4429" s="160"/>
      <c r="I4429" s="160"/>
      <c r="J4429" s="160"/>
      <c r="K4429" s="160"/>
      <c r="L4429" s="160"/>
      <c r="M4429" s="160"/>
      <c r="N4429" s="159"/>
      <c r="O4429" s="159"/>
      <c r="P4429" s="159"/>
      <c r="Q4429" s="159"/>
      <c r="R4429" s="160"/>
      <c r="S4429" s="160"/>
      <c r="T4429" s="160"/>
      <c r="U4429" s="160"/>
      <c r="V4429" s="160"/>
      <c r="W4429" s="160"/>
      <c r="X4429" s="160"/>
      <c r="Y4429" s="160"/>
      <c r="Z4429" s="149"/>
      <c r="AA4429" s="149"/>
      <c r="AB4429" s="149"/>
      <c r="AC4429" s="149"/>
      <c r="AD4429" s="149"/>
      <c r="AE4429" s="149"/>
      <c r="AF4429" s="149"/>
      <c r="AG4429" s="149" t="s">
        <v>409</v>
      </c>
      <c r="AH4429" s="149">
        <v>0</v>
      </c>
      <c r="AI4429" s="149"/>
      <c r="AJ4429" s="149"/>
      <c r="AK4429" s="149"/>
      <c r="AL4429" s="149"/>
      <c r="AM4429" s="149"/>
      <c r="AN4429" s="149"/>
      <c r="AO4429" s="149"/>
      <c r="AP4429" s="149"/>
      <c r="AQ4429" s="149"/>
      <c r="AR4429" s="149"/>
      <c r="AS4429" s="149"/>
      <c r="AT4429" s="149"/>
      <c r="AU4429" s="149"/>
      <c r="AV4429" s="149"/>
      <c r="AW4429" s="149"/>
      <c r="AX4429" s="149"/>
      <c r="AY4429" s="149"/>
      <c r="AZ4429" s="149"/>
      <c r="BA4429" s="149"/>
      <c r="BB4429" s="149"/>
      <c r="BC4429" s="149"/>
      <c r="BD4429" s="149"/>
      <c r="BE4429" s="149"/>
      <c r="BF4429" s="149"/>
      <c r="BG4429" s="149"/>
      <c r="BH4429" s="149"/>
    </row>
    <row r="4430" spans="1:60" outlineLevel="3" x14ac:dyDescent="0.2">
      <c r="A4430" s="156"/>
      <c r="B4430" s="157"/>
      <c r="C4430" s="200" t="s">
        <v>2998</v>
      </c>
      <c r="D4430" s="193"/>
      <c r="E4430" s="194">
        <v>1.44</v>
      </c>
      <c r="F4430" s="160"/>
      <c r="G4430" s="160"/>
      <c r="H4430" s="160"/>
      <c r="I4430" s="160"/>
      <c r="J4430" s="160"/>
      <c r="K4430" s="160"/>
      <c r="L4430" s="160"/>
      <c r="M4430" s="160"/>
      <c r="N4430" s="159"/>
      <c r="O4430" s="159"/>
      <c r="P4430" s="159"/>
      <c r="Q4430" s="159"/>
      <c r="R4430" s="160"/>
      <c r="S4430" s="160"/>
      <c r="T4430" s="160"/>
      <c r="U4430" s="160"/>
      <c r="V4430" s="160"/>
      <c r="W4430" s="160"/>
      <c r="X4430" s="160"/>
      <c r="Y4430" s="160"/>
      <c r="Z4430" s="149"/>
      <c r="AA4430" s="149"/>
      <c r="AB4430" s="149"/>
      <c r="AC4430" s="149"/>
      <c r="AD4430" s="149"/>
      <c r="AE4430" s="149"/>
      <c r="AF4430" s="149"/>
      <c r="AG4430" s="149" t="s">
        <v>409</v>
      </c>
      <c r="AH4430" s="149">
        <v>0</v>
      </c>
      <c r="AI4430" s="149"/>
      <c r="AJ4430" s="149"/>
      <c r="AK4430" s="149"/>
      <c r="AL4430" s="149"/>
      <c r="AM4430" s="149"/>
      <c r="AN4430" s="149"/>
      <c r="AO4430" s="149"/>
      <c r="AP4430" s="149"/>
      <c r="AQ4430" s="149"/>
      <c r="AR4430" s="149"/>
      <c r="AS4430" s="149"/>
      <c r="AT4430" s="149"/>
      <c r="AU4430" s="149"/>
      <c r="AV4430" s="149"/>
      <c r="AW4430" s="149"/>
      <c r="AX4430" s="149"/>
      <c r="AY4430" s="149"/>
      <c r="AZ4430" s="149"/>
      <c r="BA4430" s="149"/>
      <c r="BB4430" s="149"/>
      <c r="BC4430" s="149"/>
      <c r="BD4430" s="149"/>
      <c r="BE4430" s="149"/>
      <c r="BF4430" s="149"/>
      <c r="BG4430" s="149"/>
      <c r="BH4430" s="149"/>
    </row>
    <row r="4431" spans="1:60" outlineLevel="3" x14ac:dyDescent="0.2">
      <c r="A4431" s="156"/>
      <c r="B4431" s="157"/>
      <c r="C4431" s="200" t="s">
        <v>3019</v>
      </c>
      <c r="D4431" s="193"/>
      <c r="E4431" s="194">
        <v>13</v>
      </c>
      <c r="F4431" s="160"/>
      <c r="G4431" s="160"/>
      <c r="H4431" s="160"/>
      <c r="I4431" s="160"/>
      <c r="J4431" s="160"/>
      <c r="K4431" s="160"/>
      <c r="L4431" s="160"/>
      <c r="M4431" s="160"/>
      <c r="N4431" s="159"/>
      <c r="O4431" s="159"/>
      <c r="P4431" s="159"/>
      <c r="Q4431" s="159"/>
      <c r="R4431" s="160"/>
      <c r="S4431" s="160"/>
      <c r="T4431" s="160"/>
      <c r="U4431" s="160"/>
      <c r="V4431" s="160"/>
      <c r="W4431" s="160"/>
      <c r="X4431" s="160"/>
      <c r="Y4431" s="160"/>
      <c r="Z4431" s="149"/>
      <c r="AA4431" s="149"/>
      <c r="AB4431" s="149"/>
      <c r="AC4431" s="149"/>
      <c r="AD4431" s="149"/>
      <c r="AE4431" s="149"/>
      <c r="AF4431" s="149"/>
      <c r="AG4431" s="149" t="s">
        <v>409</v>
      </c>
      <c r="AH4431" s="149">
        <v>0</v>
      </c>
      <c r="AI4431" s="149"/>
      <c r="AJ4431" s="149"/>
      <c r="AK4431" s="149"/>
      <c r="AL4431" s="149"/>
      <c r="AM4431" s="149"/>
      <c r="AN4431" s="149"/>
      <c r="AO4431" s="149"/>
      <c r="AP4431" s="149"/>
      <c r="AQ4431" s="149"/>
      <c r="AR4431" s="149"/>
      <c r="AS4431" s="149"/>
      <c r="AT4431" s="149"/>
      <c r="AU4431" s="149"/>
      <c r="AV4431" s="149"/>
      <c r="AW4431" s="149"/>
      <c r="AX4431" s="149"/>
      <c r="AY4431" s="149"/>
      <c r="AZ4431" s="149"/>
      <c r="BA4431" s="149"/>
      <c r="BB4431" s="149"/>
      <c r="BC4431" s="149"/>
      <c r="BD4431" s="149"/>
      <c r="BE4431" s="149"/>
      <c r="BF4431" s="149"/>
      <c r="BG4431" s="149"/>
      <c r="BH4431" s="149"/>
    </row>
    <row r="4432" spans="1:60" outlineLevel="3" x14ac:dyDescent="0.2">
      <c r="A4432" s="156"/>
      <c r="B4432" s="157"/>
      <c r="C4432" s="200" t="s">
        <v>3020</v>
      </c>
      <c r="D4432" s="193"/>
      <c r="E4432" s="194">
        <v>14.2</v>
      </c>
      <c r="F4432" s="160"/>
      <c r="G4432" s="160"/>
      <c r="H4432" s="160"/>
      <c r="I4432" s="160"/>
      <c r="J4432" s="160"/>
      <c r="K4432" s="160"/>
      <c r="L4432" s="160"/>
      <c r="M4432" s="160"/>
      <c r="N4432" s="159"/>
      <c r="O4432" s="159"/>
      <c r="P4432" s="159"/>
      <c r="Q4432" s="159"/>
      <c r="R4432" s="160"/>
      <c r="S4432" s="160"/>
      <c r="T4432" s="160"/>
      <c r="U4432" s="160"/>
      <c r="V4432" s="160"/>
      <c r="W4432" s="160"/>
      <c r="X4432" s="160"/>
      <c r="Y4432" s="160"/>
      <c r="Z4432" s="149"/>
      <c r="AA4432" s="149"/>
      <c r="AB4432" s="149"/>
      <c r="AC4432" s="149"/>
      <c r="AD4432" s="149"/>
      <c r="AE4432" s="149"/>
      <c r="AF4432" s="149"/>
      <c r="AG4432" s="149" t="s">
        <v>409</v>
      </c>
      <c r="AH4432" s="149">
        <v>0</v>
      </c>
      <c r="AI4432" s="149"/>
      <c r="AJ4432" s="149"/>
      <c r="AK4432" s="149"/>
      <c r="AL4432" s="149"/>
      <c r="AM4432" s="149"/>
      <c r="AN4432" s="149"/>
      <c r="AO4432" s="149"/>
      <c r="AP4432" s="149"/>
      <c r="AQ4432" s="149"/>
      <c r="AR4432" s="149"/>
      <c r="AS4432" s="149"/>
      <c r="AT4432" s="149"/>
      <c r="AU4432" s="149"/>
      <c r="AV4432" s="149"/>
      <c r="AW4432" s="149"/>
      <c r="AX4432" s="149"/>
      <c r="AY4432" s="149"/>
      <c r="AZ4432" s="149"/>
      <c r="BA4432" s="149"/>
      <c r="BB4432" s="149"/>
      <c r="BC4432" s="149"/>
      <c r="BD4432" s="149"/>
      <c r="BE4432" s="149"/>
      <c r="BF4432" s="149"/>
      <c r="BG4432" s="149"/>
      <c r="BH4432" s="149"/>
    </row>
    <row r="4433" spans="1:60" outlineLevel="3" x14ac:dyDescent="0.2">
      <c r="A4433" s="156"/>
      <c r="B4433" s="157"/>
      <c r="C4433" s="200" t="s">
        <v>2999</v>
      </c>
      <c r="D4433" s="193"/>
      <c r="E4433" s="194">
        <v>8.4</v>
      </c>
      <c r="F4433" s="160"/>
      <c r="G4433" s="160"/>
      <c r="H4433" s="160"/>
      <c r="I4433" s="160"/>
      <c r="J4433" s="160"/>
      <c r="K4433" s="160"/>
      <c r="L4433" s="160"/>
      <c r="M4433" s="160"/>
      <c r="N4433" s="159"/>
      <c r="O4433" s="159"/>
      <c r="P4433" s="159"/>
      <c r="Q4433" s="159"/>
      <c r="R4433" s="160"/>
      <c r="S4433" s="160"/>
      <c r="T4433" s="160"/>
      <c r="U4433" s="160"/>
      <c r="V4433" s="160"/>
      <c r="W4433" s="160"/>
      <c r="X4433" s="160"/>
      <c r="Y4433" s="160"/>
      <c r="Z4433" s="149"/>
      <c r="AA4433" s="149"/>
      <c r="AB4433" s="149"/>
      <c r="AC4433" s="149"/>
      <c r="AD4433" s="149"/>
      <c r="AE4433" s="149"/>
      <c r="AF4433" s="149"/>
      <c r="AG4433" s="149" t="s">
        <v>409</v>
      </c>
      <c r="AH4433" s="149">
        <v>0</v>
      </c>
      <c r="AI4433" s="149"/>
      <c r="AJ4433" s="149"/>
      <c r="AK4433" s="149"/>
      <c r="AL4433" s="149"/>
      <c r="AM4433" s="149"/>
      <c r="AN4433" s="149"/>
      <c r="AO4433" s="149"/>
      <c r="AP4433" s="149"/>
      <c r="AQ4433" s="149"/>
      <c r="AR4433" s="149"/>
      <c r="AS4433" s="149"/>
      <c r="AT4433" s="149"/>
      <c r="AU4433" s="149"/>
      <c r="AV4433" s="149"/>
      <c r="AW4433" s="149"/>
      <c r="AX4433" s="149"/>
      <c r="AY4433" s="149"/>
      <c r="AZ4433" s="149"/>
      <c r="BA4433" s="149"/>
      <c r="BB4433" s="149"/>
      <c r="BC4433" s="149"/>
      <c r="BD4433" s="149"/>
      <c r="BE4433" s="149"/>
      <c r="BF4433" s="149"/>
      <c r="BG4433" s="149"/>
      <c r="BH4433" s="149"/>
    </row>
    <row r="4434" spans="1:60" outlineLevel="3" x14ac:dyDescent="0.2">
      <c r="A4434" s="156"/>
      <c r="B4434" s="157"/>
      <c r="C4434" s="200" t="s">
        <v>3000</v>
      </c>
      <c r="D4434" s="193"/>
      <c r="E4434" s="194">
        <v>9.1349999999999998</v>
      </c>
      <c r="F4434" s="160"/>
      <c r="G4434" s="160"/>
      <c r="H4434" s="160"/>
      <c r="I4434" s="160"/>
      <c r="J4434" s="160"/>
      <c r="K4434" s="160"/>
      <c r="L4434" s="160"/>
      <c r="M4434" s="160"/>
      <c r="N4434" s="159"/>
      <c r="O4434" s="159"/>
      <c r="P4434" s="159"/>
      <c r="Q4434" s="159"/>
      <c r="R4434" s="160"/>
      <c r="S4434" s="160"/>
      <c r="T4434" s="160"/>
      <c r="U4434" s="160"/>
      <c r="V4434" s="160"/>
      <c r="W4434" s="160"/>
      <c r="X4434" s="160"/>
      <c r="Y4434" s="160"/>
      <c r="Z4434" s="149"/>
      <c r="AA4434" s="149"/>
      <c r="AB4434" s="149"/>
      <c r="AC4434" s="149"/>
      <c r="AD4434" s="149"/>
      <c r="AE4434" s="149"/>
      <c r="AF4434" s="149"/>
      <c r="AG4434" s="149" t="s">
        <v>409</v>
      </c>
      <c r="AH4434" s="149">
        <v>0</v>
      </c>
      <c r="AI4434" s="149"/>
      <c r="AJ4434" s="149"/>
      <c r="AK4434" s="149"/>
      <c r="AL4434" s="149"/>
      <c r="AM4434" s="149"/>
      <c r="AN4434" s="149"/>
      <c r="AO4434" s="149"/>
      <c r="AP4434" s="149"/>
      <c r="AQ4434" s="149"/>
      <c r="AR4434" s="149"/>
      <c r="AS4434" s="149"/>
      <c r="AT4434" s="149"/>
      <c r="AU4434" s="149"/>
      <c r="AV4434" s="149"/>
      <c r="AW4434" s="149"/>
      <c r="AX4434" s="149"/>
      <c r="AY4434" s="149"/>
      <c r="AZ4434" s="149"/>
      <c r="BA4434" s="149"/>
      <c r="BB4434" s="149"/>
      <c r="BC4434" s="149"/>
      <c r="BD4434" s="149"/>
      <c r="BE4434" s="149"/>
      <c r="BF4434" s="149"/>
      <c r="BG4434" s="149"/>
      <c r="BH4434" s="149"/>
    </row>
    <row r="4435" spans="1:60" outlineLevel="3" x14ac:dyDescent="0.2">
      <c r="A4435" s="156"/>
      <c r="B4435" s="157"/>
      <c r="C4435" s="200" t="s">
        <v>3001</v>
      </c>
      <c r="D4435" s="193"/>
      <c r="E4435" s="194">
        <v>8.4</v>
      </c>
      <c r="F4435" s="160"/>
      <c r="G4435" s="160"/>
      <c r="H4435" s="160"/>
      <c r="I4435" s="160"/>
      <c r="J4435" s="160"/>
      <c r="K4435" s="160"/>
      <c r="L4435" s="160"/>
      <c r="M4435" s="160"/>
      <c r="N4435" s="159"/>
      <c r="O4435" s="159"/>
      <c r="P4435" s="159"/>
      <c r="Q4435" s="159"/>
      <c r="R4435" s="160"/>
      <c r="S4435" s="160"/>
      <c r="T4435" s="160"/>
      <c r="U4435" s="160"/>
      <c r="V4435" s="160"/>
      <c r="W4435" s="160"/>
      <c r="X4435" s="160"/>
      <c r="Y4435" s="160"/>
      <c r="Z4435" s="149"/>
      <c r="AA4435" s="149"/>
      <c r="AB4435" s="149"/>
      <c r="AC4435" s="149"/>
      <c r="AD4435" s="149"/>
      <c r="AE4435" s="149"/>
      <c r="AF4435" s="149"/>
      <c r="AG4435" s="149" t="s">
        <v>409</v>
      </c>
      <c r="AH4435" s="149">
        <v>0</v>
      </c>
      <c r="AI4435" s="149"/>
      <c r="AJ4435" s="149"/>
      <c r="AK4435" s="149"/>
      <c r="AL4435" s="149"/>
      <c r="AM4435" s="149"/>
      <c r="AN4435" s="149"/>
      <c r="AO4435" s="149"/>
      <c r="AP4435" s="149"/>
      <c r="AQ4435" s="149"/>
      <c r="AR4435" s="149"/>
      <c r="AS4435" s="149"/>
      <c r="AT4435" s="149"/>
      <c r="AU4435" s="149"/>
      <c r="AV4435" s="149"/>
      <c r="AW4435" s="149"/>
      <c r="AX4435" s="149"/>
      <c r="AY4435" s="149"/>
      <c r="AZ4435" s="149"/>
      <c r="BA4435" s="149"/>
      <c r="BB4435" s="149"/>
      <c r="BC4435" s="149"/>
      <c r="BD4435" s="149"/>
      <c r="BE4435" s="149"/>
      <c r="BF4435" s="149"/>
      <c r="BG4435" s="149"/>
      <c r="BH4435" s="149"/>
    </row>
    <row r="4436" spans="1:60" outlineLevel="3" x14ac:dyDescent="0.2">
      <c r="A4436" s="156"/>
      <c r="B4436" s="157"/>
      <c r="C4436" s="200" t="s">
        <v>3002</v>
      </c>
      <c r="D4436" s="193"/>
      <c r="E4436" s="194">
        <v>9.1349999999999998</v>
      </c>
      <c r="F4436" s="160"/>
      <c r="G4436" s="160"/>
      <c r="H4436" s="160"/>
      <c r="I4436" s="160"/>
      <c r="J4436" s="160"/>
      <c r="K4436" s="160"/>
      <c r="L4436" s="160"/>
      <c r="M4436" s="160"/>
      <c r="N4436" s="159"/>
      <c r="O4436" s="159"/>
      <c r="P4436" s="159"/>
      <c r="Q4436" s="159"/>
      <c r="R4436" s="160"/>
      <c r="S4436" s="160"/>
      <c r="T4436" s="160"/>
      <c r="U4436" s="160"/>
      <c r="V4436" s="160"/>
      <c r="W4436" s="160"/>
      <c r="X4436" s="160"/>
      <c r="Y4436" s="160"/>
      <c r="Z4436" s="149"/>
      <c r="AA4436" s="149"/>
      <c r="AB4436" s="149"/>
      <c r="AC4436" s="149"/>
      <c r="AD4436" s="149"/>
      <c r="AE4436" s="149"/>
      <c r="AF4436" s="149"/>
      <c r="AG4436" s="149" t="s">
        <v>409</v>
      </c>
      <c r="AH4436" s="149">
        <v>0</v>
      </c>
      <c r="AI4436" s="149"/>
      <c r="AJ4436" s="149"/>
      <c r="AK4436" s="149"/>
      <c r="AL4436" s="149"/>
      <c r="AM4436" s="149"/>
      <c r="AN4436" s="149"/>
      <c r="AO4436" s="149"/>
      <c r="AP4436" s="149"/>
      <c r="AQ4436" s="149"/>
      <c r="AR4436" s="149"/>
      <c r="AS4436" s="149"/>
      <c r="AT4436" s="149"/>
      <c r="AU4436" s="149"/>
      <c r="AV4436" s="149"/>
      <c r="AW4436" s="149"/>
      <c r="AX4436" s="149"/>
      <c r="AY4436" s="149"/>
      <c r="AZ4436" s="149"/>
      <c r="BA4436" s="149"/>
      <c r="BB4436" s="149"/>
      <c r="BC4436" s="149"/>
      <c r="BD4436" s="149"/>
      <c r="BE4436" s="149"/>
      <c r="BF4436" s="149"/>
      <c r="BG4436" s="149"/>
      <c r="BH4436" s="149"/>
    </row>
    <row r="4437" spans="1:60" outlineLevel="3" x14ac:dyDescent="0.2">
      <c r="A4437" s="156"/>
      <c r="B4437" s="157"/>
      <c r="C4437" s="200" t="s">
        <v>3003</v>
      </c>
      <c r="D4437" s="193"/>
      <c r="E4437" s="194">
        <v>1.35</v>
      </c>
      <c r="F4437" s="160"/>
      <c r="G4437" s="160"/>
      <c r="H4437" s="160"/>
      <c r="I4437" s="160"/>
      <c r="J4437" s="160"/>
      <c r="K4437" s="160"/>
      <c r="L4437" s="160"/>
      <c r="M4437" s="160"/>
      <c r="N4437" s="159"/>
      <c r="O4437" s="159"/>
      <c r="P4437" s="159"/>
      <c r="Q4437" s="159"/>
      <c r="R4437" s="160"/>
      <c r="S4437" s="160"/>
      <c r="T4437" s="160"/>
      <c r="U4437" s="160"/>
      <c r="V4437" s="160"/>
      <c r="W4437" s="160"/>
      <c r="X4437" s="160"/>
      <c r="Y4437" s="160"/>
      <c r="Z4437" s="149"/>
      <c r="AA4437" s="149"/>
      <c r="AB4437" s="149"/>
      <c r="AC4437" s="149"/>
      <c r="AD4437" s="149"/>
      <c r="AE4437" s="149"/>
      <c r="AF4437" s="149"/>
      <c r="AG4437" s="149" t="s">
        <v>409</v>
      </c>
      <c r="AH4437" s="149">
        <v>0</v>
      </c>
      <c r="AI4437" s="149"/>
      <c r="AJ4437" s="149"/>
      <c r="AK4437" s="149"/>
      <c r="AL4437" s="149"/>
      <c r="AM4437" s="149"/>
      <c r="AN4437" s="149"/>
      <c r="AO4437" s="149"/>
      <c r="AP4437" s="149"/>
      <c r="AQ4437" s="149"/>
      <c r="AR4437" s="149"/>
      <c r="AS4437" s="149"/>
      <c r="AT4437" s="149"/>
      <c r="AU4437" s="149"/>
      <c r="AV4437" s="149"/>
      <c r="AW4437" s="149"/>
      <c r="AX4437" s="149"/>
      <c r="AY4437" s="149"/>
      <c r="AZ4437" s="149"/>
      <c r="BA4437" s="149"/>
      <c r="BB4437" s="149"/>
      <c r="BC4437" s="149"/>
      <c r="BD4437" s="149"/>
      <c r="BE4437" s="149"/>
      <c r="BF4437" s="149"/>
      <c r="BG4437" s="149"/>
      <c r="BH4437" s="149"/>
    </row>
    <row r="4438" spans="1:60" outlineLevel="3" x14ac:dyDescent="0.2">
      <c r="A4438" s="156"/>
      <c r="B4438" s="157"/>
      <c r="C4438" s="200" t="s">
        <v>3021</v>
      </c>
      <c r="D4438" s="193"/>
      <c r="E4438" s="194">
        <v>30.5825</v>
      </c>
      <c r="F4438" s="160"/>
      <c r="G4438" s="160"/>
      <c r="H4438" s="160"/>
      <c r="I4438" s="160"/>
      <c r="J4438" s="160"/>
      <c r="K4438" s="160"/>
      <c r="L4438" s="160"/>
      <c r="M4438" s="160"/>
      <c r="N4438" s="159"/>
      <c r="O4438" s="159"/>
      <c r="P4438" s="159"/>
      <c r="Q4438" s="159"/>
      <c r="R4438" s="160"/>
      <c r="S4438" s="160"/>
      <c r="T4438" s="160"/>
      <c r="U4438" s="160"/>
      <c r="V4438" s="160"/>
      <c r="W4438" s="160"/>
      <c r="X4438" s="160"/>
      <c r="Y4438" s="160"/>
      <c r="Z4438" s="149"/>
      <c r="AA4438" s="149"/>
      <c r="AB4438" s="149"/>
      <c r="AC4438" s="149"/>
      <c r="AD4438" s="149"/>
      <c r="AE4438" s="149"/>
      <c r="AF4438" s="149"/>
      <c r="AG4438" s="149" t="s">
        <v>409</v>
      </c>
      <c r="AH4438" s="149">
        <v>0</v>
      </c>
      <c r="AI4438" s="149"/>
      <c r="AJ4438" s="149"/>
      <c r="AK4438" s="149"/>
      <c r="AL4438" s="149"/>
      <c r="AM4438" s="149"/>
      <c r="AN4438" s="149"/>
      <c r="AO4438" s="149"/>
      <c r="AP4438" s="149"/>
      <c r="AQ4438" s="149"/>
      <c r="AR4438" s="149"/>
      <c r="AS4438" s="149"/>
      <c r="AT4438" s="149"/>
      <c r="AU4438" s="149"/>
      <c r="AV4438" s="149"/>
      <c r="AW4438" s="149"/>
      <c r="AX4438" s="149"/>
      <c r="AY4438" s="149"/>
      <c r="AZ4438" s="149"/>
      <c r="BA4438" s="149"/>
      <c r="BB4438" s="149"/>
      <c r="BC4438" s="149"/>
      <c r="BD4438" s="149"/>
      <c r="BE4438" s="149"/>
      <c r="BF4438" s="149"/>
      <c r="BG4438" s="149"/>
      <c r="BH4438" s="149"/>
    </row>
    <row r="4439" spans="1:60" outlineLevel="3" x14ac:dyDescent="0.2">
      <c r="A4439" s="156"/>
      <c r="B4439" s="157"/>
      <c r="C4439" s="200" t="s">
        <v>3004</v>
      </c>
      <c r="D4439" s="193"/>
      <c r="E4439" s="194">
        <v>5.7</v>
      </c>
      <c r="F4439" s="160"/>
      <c r="G4439" s="160"/>
      <c r="H4439" s="160"/>
      <c r="I4439" s="160"/>
      <c r="J4439" s="160"/>
      <c r="K4439" s="160"/>
      <c r="L4439" s="160"/>
      <c r="M4439" s="160"/>
      <c r="N4439" s="159"/>
      <c r="O4439" s="159"/>
      <c r="P4439" s="159"/>
      <c r="Q4439" s="159"/>
      <c r="R4439" s="160"/>
      <c r="S4439" s="160"/>
      <c r="T4439" s="160"/>
      <c r="U4439" s="160"/>
      <c r="V4439" s="160"/>
      <c r="W4439" s="160"/>
      <c r="X4439" s="160"/>
      <c r="Y4439" s="160"/>
      <c r="Z4439" s="149"/>
      <c r="AA4439" s="149"/>
      <c r="AB4439" s="149"/>
      <c r="AC4439" s="149"/>
      <c r="AD4439" s="149"/>
      <c r="AE4439" s="149"/>
      <c r="AF4439" s="149"/>
      <c r="AG4439" s="149" t="s">
        <v>409</v>
      </c>
      <c r="AH4439" s="149">
        <v>0</v>
      </c>
      <c r="AI4439" s="149"/>
      <c r="AJ4439" s="149"/>
      <c r="AK4439" s="149"/>
      <c r="AL4439" s="149"/>
      <c r="AM4439" s="149"/>
      <c r="AN4439" s="149"/>
      <c r="AO4439" s="149"/>
      <c r="AP4439" s="149"/>
      <c r="AQ4439" s="149"/>
      <c r="AR4439" s="149"/>
      <c r="AS4439" s="149"/>
      <c r="AT4439" s="149"/>
      <c r="AU4439" s="149"/>
      <c r="AV4439" s="149"/>
      <c r="AW4439" s="149"/>
      <c r="AX4439" s="149"/>
      <c r="AY4439" s="149"/>
      <c r="AZ4439" s="149"/>
      <c r="BA4439" s="149"/>
      <c r="BB4439" s="149"/>
      <c r="BC4439" s="149"/>
      <c r="BD4439" s="149"/>
      <c r="BE4439" s="149"/>
      <c r="BF4439" s="149"/>
      <c r="BG4439" s="149"/>
      <c r="BH4439" s="149"/>
    </row>
    <row r="4440" spans="1:60" outlineLevel="3" x14ac:dyDescent="0.2">
      <c r="A4440" s="156"/>
      <c r="B4440" s="157"/>
      <c r="C4440" s="201" t="s">
        <v>417</v>
      </c>
      <c r="D4440" s="195"/>
      <c r="E4440" s="196">
        <v>102.3625</v>
      </c>
      <c r="F4440" s="160"/>
      <c r="G4440" s="160"/>
      <c r="H4440" s="160"/>
      <c r="I4440" s="160"/>
      <c r="J4440" s="160"/>
      <c r="K4440" s="160"/>
      <c r="L4440" s="160"/>
      <c r="M4440" s="160"/>
      <c r="N4440" s="159"/>
      <c r="O4440" s="159"/>
      <c r="P4440" s="159"/>
      <c r="Q4440" s="159"/>
      <c r="R4440" s="160"/>
      <c r="S4440" s="160"/>
      <c r="T4440" s="160"/>
      <c r="U4440" s="160"/>
      <c r="V4440" s="160"/>
      <c r="W4440" s="160"/>
      <c r="X4440" s="160"/>
      <c r="Y4440" s="160"/>
      <c r="Z4440" s="149"/>
      <c r="AA4440" s="149"/>
      <c r="AB4440" s="149"/>
      <c r="AC4440" s="149"/>
      <c r="AD4440" s="149"/>
      <c r="AE4440" s="149"/>
      <c r="AF4440" s="149"/>
      <c r="AG4440" s="149" t="s">
        <v>409</v>
      </c>
      <c r="AH4440" s="149">
        <v>1</v>
      </c>
      <c r="AI4440" s="149"/>
      <c r="AJ4440" s="149"/>
      <c r="AK4440" s="149"/>
      <c r="AL4440" s="149"/>
      <c r="AM4440" s="149"/>
      <c r="AN4440" s="149"/>
      <c r="AO4440" s="149"/>
      <c r="AP4440" s="149"/>
      <c r="AQ4440" s="149"/>
      <c r="AR4440" s="149"/>
      <c r="AS4440" s="149"/>
      <c r="AT4440" s="149"/>
      <c r="AU4440" s="149"/>
      <c r="AV4440" s="149"/>
      <c r="AW4440" s="149"/>
      <c r="AX4440" s="149"/>
      <c r="AY4440" s="149"/>
      <c r="AZ4440" s="149"/>
      <c r="BA4440" s="149"/>
      <c r="BB4440" s="149"/>
      <c r="BC4440" s="149"/>
      <c r="BD4440" s="149"/>
      <c r="BE4440" s="149"/>
      <c r="BF4440" s="149"/>
      <c r="BG4440" s="149"/>
      <c r="BH4440" s="149"/>
    </row>
    <row r="4441" spans="1:60" outlineLevel="3" x14ac:dyDescent="0.2">
      <c r="A4441" s="156"/>
      <c r="B4441" s="157"/>
      <c r="C4441" s="200" t="s">
        <v>648</v>
      </c>
      <c r="D4441" s="193"/>
      <c r="E4441" s="194"/>
      <c r="F4441" s="160"/>
      <c r="G4441" s="160"/>
      <c r="H4441" s="160"/>
      <c r="I4441" s="160"/>
      <c r="J4441" s="160"/>
      <c r="K4441" s="160"/>
      <c r="L4441" s="160"/>
      <c r="M4441" s="160"/>
      <c r="N4441" s="159"/>
      <c r="O4441" s="159"/>
      <c r="P4441" s="159"/>
      <c r="Q4441" s="159"/>
      <c r="R4441" s="160"/>
      <c r="S4441" s="160"/>
      <c r="T4441" s="160"/>
      <c r="U4441" s="160"/>
      <c r="V4441" s="160"/>
      <c r="W4441" s="160"/>
      <c r="X4441" s="160"/>
      <c r="Y4441" s="160"/>
      <c r="Z4441" s="149"/>
      <c r="AA4441" s="149"/>
      <c r="AB4441" s="149"/>
      <c r="AC4441" s="149"/>
      <c r="AD4441" s="149"/>
      <c r="AE4441" s="149"/>
      <c r="AF4441" s="149"/>
      <c r="AG4441" s="149" t="s">
        <v>409</v>
      </c>
      <c r="AH4441" s="149">
        <v>0</v>
      </c>
      <c r="AI4441" s="149"/>
      <c r="AJ4441" s="149"/>
      <c r="AK4441" s="149"/>
      <c r="AL4441" s="149"/>
      <c r="AM4441" s="149"/>
      <c r="AN4441" s="149"/>
      <c r="AO4441" s="149"/>
      <c r="AP4441" s="149"/>
      <c r="AQ4441" s="149"/>
      <c r="AR4441" s="149"/>
      <c r="AS4441" s="149"/>
      <c r="AT4441" s="149"/>
      <c r="AU4441" s="149"/>
      <c r="AV4441" s="149"/>
      <c r="AW4441" s="149"/>
      <c r="AX4441" s="149"/>
      <c r="AY4441" s="149"/>
      <c r="AZ4441" s="149"/>
      <c r="BA4441" s="149"/>
      <c r="BB4441" s="149"/>
      <c r="BC4441" s="149"/>
      <c r="BD4441" s="149"/>
      <c r="BE4441" s="149"/>
      <c r="BF4441" s="149"/>
      <c r="BG4441" s="149"/>
      <c r="BH4441" s="149"/>
    </row>
    <row r="4442" spans="1:60" outlineLevel="3" x14ac:dyDescent="0.2">
      <c r="A4442" s="156"/>
      <c r="B4442" s="157"/>
      <c r="C4442" s="200" t="s">
        <v>3005</v>
      </c>
      <c r="D4442" s="193"/>
      <c r="E4442" s="194">
        <v>8.1999999999999993</v>
      </c>
      <c r="F4442" s="160"/>
      <c r="G4442" s="160"/>
      <c r="H4442" s="160"/>
      <c r="I4442" s="160"/>
      <c r="J4442" s="160"/>
      <c r="K4442" s="160"/>
      <c r="L4442" s="160"/>
      <c r="M4442" s="160"/>
      <c r="N4442" s="159"/>
      <c r="O4442" s="159"/>
      <c r="P4442" s="159"/>
      <c r="Q4442" s="159"/>
      <c r="R4442" s="160"/>
      <c r="S4442" s="160"/>
      <c r="T4442" s="160"/>
      <c r="U4442" s="160"/>
      <c r="V4442" s="160"/>
      <c r="W4442" s="160"/>
      <c r="X4442" s="160"/>
      <c r="Y4442" s="160"/>
      <c r="Z4442" s="149"/>
      <c r="AA4442" s="149"/>
      <c r="AB4442" s="149"/>
      <c r="AC4442" s="149"/>
      <c r="AD4442" s="149"/>
      <c r="AE4442" s="149"/>
      <c r="AF4442" s="149"/>
      <c r="AG4442" s="149" t="s">
        <v>409</v>
      </c>
      <c r="AH4442" s="149">
        <v>0</v>
      </c>
      <c r="AI4442" s="149"/>
      <c r="AJ4442" s="149"/>
      <c r="AK4442" s="149"/>
      <c r="AL4442" s="149"/>
      <c r="AM4442" s="149"/>
      <c r="AN4442" s="149"/>
      <c r="AO4442" s="149"/>
      <c r="AP4442" s="149"/>
      <c r="AQ4442" s="149"/>
      <c r="AR4442" s="149"/>
      <c r="AS4442" s="149"/>
      <c r="AT4442" s="149"/>
      <c r="AU4442" s="149"/>
      <c r="AV4442" s="149"/>
      <c r="AW4442" s="149"/>
      <c r="AX4442" s="149"/>
      <c r="AY4442" s="149"/>
      <c r="AZ4442" s="149"/>
      <c r="BA4442" s="149"/>
      <c r="BB4442" s="149"/>
      <c r="BC4442" s="149"/>
      <c r="BD4442" s="149"/>
      <c r="BE4442" s="149"/>
      <c r="BF4442" s="149"/>
      <c r="BG4442" s="149"/>
      <c r="BH4442" s="149"/>
    </row>
    <row r="4443" spans="1:60" outlineLevel="3" x14ac:dyDescent="0.2">
      <c r="A4443" s="156"/>
      <c r="B4443" s="157"/>
      <c r="C4443" s="200" t="s">
        <v>3006</v>
      </c>
      <c r="D4443" s="193"/>
      <c r="E4443" s="194">
        <v>1.05</v>
      </c>
      <c r="F4443" s="160"/>
      <c r="G4443" s="160"/>
      <c r="H4443" s="160"/>
      <c r="I4443" s="160"/>
      <c r="J4443" s="160"/>
      <c r="K4443" s="160"/>
      <c r="L4443" s="160"/>
      <c r="M4443" s="160"/>
      <c r="N4443" s="159"/>
      <c r="O4443" s="159"/>
      <c r="P4443" s="159"/>
      <c r="Q4443" s="159"/>
      <c r="R4443" s="160"/>
      <c r="S4443" s="160"/>
      <c r="T4443" s="160"/>
      <c r="U4443" s="160"/>
      <c r="V4443" s="160"/>
      <c r="W4443" s="160"/>
      <c r="X4443" s="160"/>
      <c r="Y4443" s="160"/>
      <c r="Z4443" s="149"/>
      <c r="AA4443" s="149"/>
      <c r="AB4443" s="149"/>
      <c r="AC4443" s="149"/>
      <c r="AD4443" s="149"/>
      <c r="AE4443" s="149"/>
      <c r="AF4443" s="149"/>
      <c r="AG4443" s="149" t="s">
        <v>409</v>
      </c>
      <c r="AH4443" s="149">
        <v>0</v>
      </c>
      <c r="AI4443" s="149"/>
      <c r="AJ4443" s="149"/>
      <c r="AK4443" s="149"/>
      <c r="AL4443" s="149"/>
      <c r="AM4443" s="149"/>
      <c r="AN4443" s="149"/>
      <c r="AO4443" s="149"/>
      <c r="AP4443" s="149"/>
      <c r="AQ4443" s="149"/>
      <c r="AR4443" s="149"/>
      <c r="AS4443" s="149"/>
      <c r="AT4443" s="149"/>
      <c r="AU4443" s="149"/>
      <c r="AV4443" s="149"/>
      <c r="AW4443" s="149"/>
      <c r="AX4443" s="149"/>
      <c r="AY4443" s="149"/>
      <c r="AZ4443" s="149"/>
      <c r="BA4443" s="149"/>
      <c r="BB4443" s="149"/>
      <c r="BC4443" s="149"/>
      <c r="BD4443" s="149"/>
      <c r="BE4443" s="149"/>
      <c r="BF4443" s="149"/>
      <c r="BG4443" s="149"/>
      <c r="BH4443" s="149"/>
    </row>
    <row r="4444" spans="1:60" outlineLevel="3" x14ac:dyDescent="0.2">
      <c r="A4444" s="156"/>
      <c r="B4444" s="157"/>
      <c r="C4444" s="200" t="s">
        <v>3022</v>
      </c>
      <c r="D4444" s="193"/>
      <c r="E4444" s="194">
        <v>18.2</v>
      </c>
      <c r="F4444" s="160"/>
      <c r="G4444" s="160"/>
      <c r="H4444" s="160"/>
      <c r="I4444" s="160"/>
      <c r="J4444" s="160"/>
      <c r="K4444" s="160"/>
      <c r="L4444" s="160"/>
      <c r="M4444" s="160"/>
      <c r="N4444" s="159"/>
      <c r="O4444" s="159"/>
      <c r="P4444" s="159"/>
      <c r="Q4444" s="159"/>
      <c r="R4444" s="160"/>
      <c r="S4444" s="160"/>
      <c r="T4444" s="160"/>
      <c r="U4444" s="160"/>
      <c r="V4444" s="160"/>
      <c r="W4444" s="160"/>
      <c r="X4444" s="160"/>
      <c r="Y4444" s="160"/>
      <c r="Z4444" s="149"/>
      <c r="AA4444" s="149"/>
      <c r="AB4444" s="149"/>
      <c r="AC4444" s="149"/>
      <c r="AD4444" s="149"/>
      <c r="AE4444" s="149"/>
      <c r="AF4444" s="149"/>
      <c r="AG4444" s="149" t="s">
        <v>409</v>
      </c>
      <c r="AH4444" s="149">
        <v>0</v>
      </c>
      <c r="AI4444" s="149"/>
      <c r="AJ4444" s="149"/>
      <c r="AK4444" s="149"/>
      <c r="AL4444" s="149"/>
      <c r="AM4444" s="149"/>
      <c r="AN4444" s="149"/>
      <c r="AO4444" s="149"/>
      <c r="AP4444" s="149"/>
      <c r="AQ4444" s="149"/>
      <c r="AR4444" s="149"/>
      <c r="AS4444" s="149"/>
      <c r="AT4444" s="149"/>
      <c r="AU4444" s="149"/>
      <c r="AV4444" s="149"/>
      <c r="AW4444" s="149"/>
      <c r="AX4444" s="149"/>
      <c r="AY4444" s="149"/>
      <c r="AZ4444" s="149"/>
      <c r="BA4444" s="149"/>
      <c r="BB4444" s="149"/>
      <c r="BC4444" s="149"/>
      <c r="BD4444" s="149"/>
      <c r="BE4444" s="149"/>
      <c r="BF4444" s="149"/>
      <c r="BG4444" s="149"/>
      <c r="BH4444" s="149"/>
    </row>
    <row r="4445" spans="1:60" outlineLevel="3" x14ac:dyDescent="0.2">
      <c r="A4445" s="156"/>
      <c r="B4445" s="157"/>
      <c r="C4445" s="200" t="s">
        <v>3023</v>
      </c>
      <c r="D4445" s="193"/>
      <c r="E4445" s="194">
        <v>18.2</v>
      </c>
      <c r="F4445" s="160"/>
      <c r="G4445" s="160"/>
      <c r="H4445" s="160"/>
      <c r="I4445" s="160"/>
      <c r="J4445" s="160"/>
      <c r="K4445" s="160"/>
      <c r="L4445" s="160"/>
      <c r="M4445" s="160"/>
      <c r="N4445" s="159"/>
      <c r="O4445" s="159"/>
      <c r="P4445" s="159"/>
      <c r="Q4445" s="159"/>
      <c r="R4445" s="160"/>
      <c r="S4445" s="160"/>
      <c r="T4445" s="160"/>
      <c r="U4445" s="160"/>
      <c r="V4445" s="160"/>
      <c r="W4445" s="160"/>
      <c r="X4445" s="160"/>
      <c r="Y4445" s="160"/>
      <c r="Z4445" s="149"/>
      <c r="AA4445" s="149"/>
      <c r="AB4445" s="149"/>
      <c r="AC4445" s="149"/>
      <c r="AD4445" s="149"/>
      <c r="AE4445" s="149"/>
      <c r="AF4445" s="149"/>
      <c r="AG4445" s="149" t="s">
        <v>409</v>
      </c>
      <c r="AH4445" s="149">
        <v>0</v>
      </c>
      <c r="AI4445" s="149"/>
      <c r="AJ4445" s="149"/>
      <c r="AK4445" s="149"/>
      <c r="AL4445" s="149"/>
      <c r="AM4445" s="149"/>
      <c r="AN4445" s="149"/>
      <c r="AO4445" s="149"/>
      <c r="AP4445" s="149"/>
      <c r="AQ4445" s="149"/>
      <c r="AR4445" s="149"/>
      <c r="AS4445" s="149"/>
      <c r="AT4445" s="149"/>
      <c r="AU4445" s="149"/>
      <c r="AV4445" s="149"/>
      <c r="AW4445" s="149"/>
      <c r="AX4445" s="149"/>
      <c r="AY4445" s="149"/>
      <c r="AZ4445" s="149"/>
      <c r="BA4445" s="149"/>
      <c r="BB4445" s="149"/>
      <c r="BC4445" s="149"/>
      <c r="BD4445" s="149"/>
      <c r="BE4445" s="149"/>
      <c r="BF4445" s="149"/>
      <c r="BG4445" s="149"/>
      <c r="BH4445" s="149"/>
    </row>
    <row r="4446" spans="1:60" outlineLevel="3" x14ac:dyDescent="0.2">
      <c r="A4446" s="156"/>
      <c r="B4446" s="157"/>
      <c r="C4446" s="200" t="s">
        <v>3007</v>
      </c>
      <c r="D4446" s="193"/>
      <c r="E4446" s="194">
        <v>8.6</v>
      </c>
      <c r="F4446" s="160"/>
      <c r="G4446" s="160"/>
      <c r="H4446" s="160"/>
      <c r="I4446" s="160"/>
      <c r="J4446" s="160"/>
      <c r="K4446" s="160"/>
      <c r="L4446" s="160"/>
      <c r="M4446" s="160"/>
      <c r="N4446" s="159"/>
      <c r="O4446" s="159"/>
      <c r="P4446" s="159"/>
      <c r="Q4446" s="159"/>
      <c r="R4446" s="160"/>
      <c r="S4446" s="160"/>
      <c r="T4446" s="160"/>
      <c r="U4446" s="160"/>
      <c r="V4446" s="160"/>
      <c r="W4446" s="160"/>
      <c r="X4446" s="160"/>
      <c r="Y4446" s="160"/>
      <c r="Z4446" s="149"/>
      <c r="AA4446" s="149"/>
      <c r="AB4446" s="149"/>
      <c r="AC4446" s="149"/>
      <c r="AD4446" s="149"/>
      <c r="AE4446" s="149"/>
      <c r="AF4446" s="149"/>
      <c r="AG4446" s="149" t="s">
        <v>409</v>
      </c>
      <c r="AH4446" s="149">
        <v>0</v>
      </c>
      <c r="AI4446" s="149"/>
      <c r="AJ4446" s="149"/>
      <c r="AK4446" s="149"/>
      <c r="AL4446" s="149"/>
      <c r="AM4446" s="149"/>
      <c r="AN4446" s="149"/>
      <c r="AO4446" s="149"/>
      <c r="AP4446" s="149"/>
      <c r="AQ4446" s="149"/>
      <c r="AR4446" s="149"/>
      <c r="AS4446" s="149"/>
      <c r="AT4446" s="149"/>
      <c r="AU4446" s="149"/>
      <c r="AV4446" s="149"/>
      <c r="AW4446" s="149"/>
      <c r="AX4446" s="149"/>
      <c r="AY4446" s="149"/>
      <c r="AZ4446" s="149"/>
      <c r="BA4446" s="149"/>
      <c r="BB4446" s="149"/>
      <c r="BC4446" s="149"/>
      <c r="BD4446" s="149"/>
      <c r="BE4446" s="149"/>
      <c r="BF4446" s="149"/>
      <c r="BG4446" s="149"/>
      <c r="BH4446" s="149"/>
    </row>
    <row r="4447" spans="1:60" outlineLevel="3" x14ac:dyDescent="0.2">
      <c r="A4447" s="156"/>
      <c r="B4447" s="157"/>
      <c r="C4447" s="200" t="s">
        <v>3008</v>
      </c>
      <c r="D4447" s="193"/>
      <c r="E4447" s="194">
        <v>9.3350000000000009</v>
      </c>
      <c r="F4447" s="160"/>
      <c r="G4447" s="160"/>
      <c r="H4447" s="160"/>
      <c r="I4447" s="160"/>
      <c r="J4447" s="160"/>
      <c r="K4447" s="160"/>
      <c r="L4447" s="160"/>
      <c r="M4447" s="160"/>
      <c r="N4447" s="159"/>
      <c r="O4447" s="159"/>
      <c r="P4447" s="159"/>
      <c r="Q4447" s="159"/>
      <c r="R4447" s="160"/>
      <c r="S4447" s="160"/>
      <c r="T4447" s="160"/>
      <c r="U4447" s="160"/>
      <c r="V4447" s="160"/>
      <c r="W4447" s="160"/>
      <c r="X4447" s="160"/>
      <c r="Y4447" s="160"/>
      <c r="Z4447" s="149"/>
      <c r="AA4447" s="149"/>
      <c r="AB4447" s="149"/>
      <c r="AC4447" s="149"/>
      <c r="AD4447" s="149"/>
      <c r="AE4447" s="149"/>
      <c r="AF4447" s="149"/>
      <c r="AG4447" s="149" t="s">
        <v>409</v>
      </c>
      <c r="AH4447" s="149">
        <v>0</v>
      </c>
      <c r="AI4447" s="149"/>
      <c r="AJ4447" s="149"/>
      <c r="AK4447" s="149"/>
      <c r="AL4447" s="149"/>
      <c r="AM4447" s="149"/>
      <c r="AN4447" s="149"/>
      <c r="AO4447" s="149"/>
      <c r="AP4447" s="149"/>
      <c r="AQ4447" s="149"/>
      <c r="AR4447" s="149"/>
      <c r="AS4447" s="149"/>
      <c r="AT4447" s="149"/>
      <c r="AU4447" s="149"/>
      <c r="AV4447" s="149"/>
      <c r="AW4447" s="149"/>
      <c r="AX4447" s="149"/>
      <c r="AY4447" s="149"/>
      <c r="AZ4447" s="149"/>
      <c r="BA4447" s="149"/>
      <c r="BB4447" s="149"/>
      <c r="BC4447" s="149"/>
      <c r="BD4447" s="149"/>
      <c r="BE4447" s="149"/>
      <c r="BF4447" s="149"/>
      <c r="BG4447" s="149"/>
      <c r="BH4447" s="149"/>
    </row>
    <row r="4448" spans="1:60" outlineLevel="3" x14ac:dyDescent="0.2">
      <c r="A4448" s="156"/>
      <c r="B4448" s="157"/>
      <c r="C4448" s="200" t="s">
        <v>3009</v>
      </c>
      <c r="D4448" s="193"/>
      <c r="E4448" s="194">
        <v>8.6</v>
      </c>
      <c r="F4448" s="160"/>
      <c r="G4448" s="160"/>
      <c r="H4448" s="160"/>
      <c r="I4448" s="160"/>
      <c r="J4448" s="160"/>
      <c r="K4448" s="160"/>
      <c r="L4448" s="160"/>
      <c r="M4448" s="160"/>
      <c r="N4448" s="159"/>
      <c r="O4448" s="159"/>
      <c r="P4448" s="159"/>
      <c r="Q4448" s="159"/>
      <c r="R4448" s="160"/>
      <c r="S4448" s="160"/>
      <c r="T4448" s="160"/>
      <c r="U4448" s="160"/>
      <c r="V4448" s="160"/>
      <c r="W4448" s="160"/>
      <c r="X4448" s="160"/>
      <c r="Y4448" s="160"/>
      <c r="Z4448" s="149"/>
      <c r="AA4448" s="149"/>
      <c r="AB4448" s="149"/>
      <c r="AC4448" s="149"/>
      <c r="AD4448" s="149"/>
      <c r="AE4448" s="149"/>
      <c r="AF4448" s="149"/>
      <c r="AG4448" s="149" t="s">
        <v>409</v>
      </c>
      <c r="AH4448" s="149">
        <v>0</v>
      </c>
      <c r="AI4448" s="149"/>
      <c r="AJ4448" s="149"/>
      <c r="AK4448" s="149"/>
      <c r="AL4448" s="149"/>
      <c r="AM4448" s="149"/>
      <c r="AN4448" s="149"/>
      <c r="AO4448" s="149"/>
      <c r="AP4448" s="149"/>
      <c r="AQ4448" s="149"/>
      <c r="AR4448" s="149"/>
      <c r="AS4448" s="149"/>
      <c r="AT4448" s="149"/>
      <c r="AU4448" s="149"/>
      <c r="AV4448" s="149"/>
      <c r="AW4448" s="149"/>
      <c r="AX4448" s="149"/>
      <c r="AY4448" s="149"/>
      <c r="AZ4448" s="149"/>
      <c r="BA4448" s="149"/>
      <c r="BB4448" s="149"/>
      <c r="BC4448" s="149"/>
      <c r="BD4448" s="149"/>
      <c r="BE4448" s="149"/>
      <c r="BF4448" s="149"/>
      <c r="BG4448" s="149"/>
      <c r="BH4448" s="149"/>
    </row>
    <row r="4449" spans="1:60" outlineLevel="3" x14ac:dyDescent="0.2">
      <c r="A4449" s="156"/>
      <c r="B4449" s="157"/>
      <c r="C4449" s="200" t="s">
        <v>3010</v>
      </c>
      <c r="D4449" s="193"/>
      <c r="E4449" s="194">
        <v>9.3350000000000009</v>
      </c>
      <c r="F4449" s="160"/>
      <c r="G4449" s="160"/>
      <c r="H4449" s="160"/>
      <c r="I4449" s="160"/>
      <c r="J4449" s="160"/>
      <c r="K4449" s="160"/>
      <c r="L4449" s="160"/>
      <c r="M4449" s="160"/>
      <c r="N4449" s="159"/>
      <c r="O4449" s="159"/>
      <c r="P4449" s="159"/>
      <c r="Q4449" s="159"/>
      <c r="R4449" s="160"/>
      <c r="S4449" s="160"/>
      <c r="T4449" s="160"/>
      <c r="U4449" s="160"/>
      <c r="V4449" s="160"/>
      <c r="W4449" s="160"/>
      <c r="X4449" s="160"/>
      <c r="Y4449" s="160"/>
      <c r="Z4449" s="149"/>
      <c r="AA4449" s="149"/>
      <c r="AB4449" s="149"/>
      <c r="AC4449" s="149"/>
      <c r="AD4449" s="149"/>
      <c r="AE4449" s="149"/>
      <c r="AF4449" s="149"/>
      <c r="AG4449" s="149" t="s">
        <v>409</v>
      </c>
      <c r="AH4449" s="149">
        <v>0</v>
      </c>
      <c r="AI4449" s="149"/>
      <c r="AJ4449" s="149"/>
      <c r="AK4449" s="149"/>
      <c r="AL4449" s="149"/>
      <c r="AM4449" s="149"/>
      <c r="AN4449" s="149"/>
      <c r="AO4449" s="149"/>
      <c r="AP4449" s="149"/>
      <c r="AQ4449" s="149"/>
      <c r="AR4449" s="149"/>
      <c r="AS4449" s="149"/>
      <c r="AT4449" s="149"/>
      <c r="AU4449" s="149"/>
      <c r="AV4449" s="149"/>
      <c r="AW4449" s="149"/>
      <c r="AX4449" s="149"/>
      <c r="AY4449" s="149"/>
      <c r="AZ4449" s="149"/>
      <c r="BA4449" s="149"/>
      <c r="BB4449" s="149"/>
      <c r="BC4449" s="149"/>
      <c r="BD4449" s="149"/>
      <c r="BE4449" s="149"/>
      <c r="BF4449" s="149"/>
      <c r="BG4449" s="149"/>
      <c r="BH4449" s="149"/>
    </row>
    <row r="4450" spans="1:60" outlineLevel="3" x14ac:dyDescent="0.2">
      <c r="A4450" s="156"/>
      <c r="B4450" s="157"/>
      <c r="C4450" s="200" t="s">
        <v>3011</v>
      </c>
      <c r="D4450" s="193"/>
      <c r="E4450" s="194">
        <v>2.76</v>
      </c>
      <c r="F4450" s="160"/>
      <c r="G4450" s="160"/>
      <c r="H4450" s="160"/>
      <c r="I4450" s="160"/>
      <c r="J4450" s="160"/>
      <c r="K4450" s="160"/>
      <c r="L4450" s="160"/>
      <c r="M4450" s="160"/>
      <c r="N4450" s="159"/>
      <c r="O4450" s="159"/>
      <c r="P4450" s="159"/>
      <c r="Q4450" s="159"/>
      <c r="R4450" s="160"/>
      <c r="S4450" s="160"/>
      <c r="T4450" s="160"/>
      <c r="U4450" s="160"/>
      <c r="V4450" s="160"/>
      <c r="W4450" s="160"/>
      <c r="X4450" s="160"/>
      <c r="Y4450" s="160"/>
      <c r="Z4450" s="149"/>
      <c r="AA4450" s="149"/>
      <c r="AB4450" s="149"/>
      <c r="AC4450" s="149"/>
      <c r="AD4450" s="149"/>
      <c r="AE4450" s="149"/>
      <c r="AF4450" s="149"/>
      <c r="AG4450" s="149" t="s">
        <v>409</v>
      </c>
      <c r="AH4450" s="149">
        <v>0</v>
      </c>
      <c r="AI4450" s="149"/>
      <c r="AJ4450" s="149"/>
      <c r="AK4450" s="149"/>
      <c r="AL4450" s="149"/>
      <c r="AM4450" s="149"/>
      <c r="AN4450" s="149"/>
      <c r="AO4450" s="149"/>
      <c r="AP4450" s="149"/>
      <c r="AQ4450" s="149"/>
      <c r="AR4450" s="149"/>
      <c r="AS4450" s="149"/>
      <c r="AT4450" s="149"/>
      <c r="AU4450" s="149"/>
      <c r="AV4450" s="149"/>
      <c r="AW4450" s="149"/>
      <c r="AX4450" s="149"/>
      <c r="AY4450" s="149"/>
      <c r="AZ4450" s="149"/>
      <c r="BA4450" s="149"/>
      <c r="BB4450" s="149"/>
      <c r="BC4450" s="149"/>
      <c r="BD4450" s="149"/>
      <c r="BE4450" s="149"/>
      <c r="BF4450" s="149"/>
      <c r="BG4450" s="149"/>
      <c r="BH4450" s="149"/>
    </row>
    <row r="4451" spans="1:60" outlineLevel="3" x14ac:dyDescent="0.2">
      <c r="A4451" s="156"/>
      <c r="B4451" s="157"/>
      <c r="C4451" s="200" t="s">
        <v>3024</v>
      </c>
      <c r="D4451" s="193"/>
      <c r="E4451" s="194">
        <v>1.41</v>
      </c>
      <c r="F4451" s="160"/>
      <c r="G4451" s="160"/>
      <c r="H4451" s="160"/>
      <c r="I4451" s="160"/>
      <c r="J4451" s="160"/>
      <c r="K4451" s="160"/>
      <c r="L4451" s="160"/>
      <c r="M4451" s="160"/>
      <c r="N4451" s="159"/>
      <c r="O4451" s="159"/>
      <c r="P4451" s="159"/>
      <c r="Q4451" s="159"/>
      <c r="R4451" s="160"/>
      <c r="S4451" s="160"/>
      <c r="T4451" s="160"/>
      <c r="U4451" s="160"/>
      <c r="V4451" s="160"/>
      <c r="W4451" s="160"/>
      <c r="X4451" s="160"/>
      <c r="Y4451" s="160"/>
      <c r="Z4451" s="149"/>
      <c r="AA4451" s="149"/>
      <c r="AB4451" s="149"/>
      <c r="AC4451" s="149"/>
      <c r="AD4451" s="149"/>
      <c r="AE4451" s="149"/>
      <c r="AF4451" s="149"/>
      <c r="AG4451" s="149" t="s">
        <v>409</v>
      </c>
      <c r="AH4451" s="149">
        <v>0</v>
      </c>
      <c r="AI4451" s="149"/>
      <c r="AJ4451" s="149"/>
      <c r="AK4451" s="149"/>
      <c r="AL4451" s="149"/>
      <c r="AM4451" s="149"/>
      <c r="AN4451" s="149"/>
      <c r="AO4451" s="149"/>
      <c r="AP4451" s="149"/>
      <c r="AQ4451" s="149"/>
      <c r="AR4451" s="149"/>
      <c r="AS4451" s="149"/>
      <c r="AT4451" s="149"/>
      <c r="AU4451" s="149"/>
      <c r="AV4451" s="149"/>
      <c r="AW4451" s="149"/>
      <c r="AX4451" s="149"/>
      <c r="AY4451" s="149"/>
      <c r="AZ4451" s="149"/>
      <c r="BA4451" s="149"/>
      <c r="BB4451" s="149"/>
      <c r="BC4451" s="149"/>
      <c r="BD4451" s="149"/>
      <c r="BE4451" s="149"/>
      <c r="BF4451" s="149"/>
      <c r="BG4451" s="149"/>
      <c r="BH4451" s="149"/>
    </row>
    <row r="4452" spans="1:60" outlineLevel="3" x14ac:dyDescent="0.2">
      <c r="A4452" s="156"/>
      <c r="B4452" s="157"/>
      <c r="C4452" s="200" t="s">
        <v>3025</v>
      </c>
      <c r="D4452" s="193"/>
      <c r="E4452" s="194">
        <v>12.935</v>
      </c>
      <c r="F4452" s="160"/>
      <c r="G4452" s="160"/>
      <c r="H4452" s="160"/>
      <c r="I4452" s="160"/>
      <c r="J4452" s="160"/>
      <c r="K4452" s="160"/>
      <c r="L4452" s="160"/>
      <c r="M4452" s="160"/>
      <c r="N4452" s="159"/>
      <c r="O4452" s="159"/>
      <c r="P4452" s="159"/>
      <c r="Q4452" s="159"/>
      <c r="R4452" s="160"/>
      <c r="S4452" s="160"/>
      <c r="T4452" s="160"/>
      <c r="U4452" s="160"/>
      <c r="V4452" s="160"/>
      <c r="W4452" s="160"/>
      <c r="X4452" s="160"/>
      <c r="Y4452" s="160"/>
      <c r="Z4452" s="149"/>
      <c r="AA4452" s="149"/>
      <c r="AB4452" s="149"/>
      <c r="AC4452" s="149"/>
      <c r="AD4452" s="149"/>
      <c r="AE4452" s="149"/>
      <c r="AF4452" s="149"/>
      <c r="AG4452" s="149" t="s">
        <v>409</v>
      </c>
      <c r="AH4452" s="149">
        <v>0</v>
      </c>
      <c r="AI4452" s="149"/>
      <c r="AJ4452" s="149"/>
      <c r="AK4452" s="149"/>
      <c r="AL4452" s="149"/>
      <c r="AM4452" s="149"/>
      <c r="AN4452" s="149"/>
      <c r="AO4452" s="149"/>
      <c r="AP4452" s="149"/>
      <c r="AQ4452" s="149"/>
      <c r="AR4452" s="149"/>
      <c r="AS4452" s="149"/>
      <c r="AT4452" s="149"/>
      <c r="AU4452" s="149"/>
      <c r="AV4452" s="149"/>
      <c r="AW4452" s="149"/>
      <c r="AX4452" s="149"/>
      <c r="AY4452" s="149"/>
      <c r="AZ4452" s="149"/>
      <c r="BA4452" s="149"/>
      <c r="BB4452" s="149"/>
      <c r="BC4452" s="149"/>
      <c r="BD4452" s="149"/>
      <c r="BE4452" s="149"/>
      <c r="BF4452" s="149"/>
      <c r="BG4452" s="149"/>
      <c r="BH4452" s="149"/>
    </row>
    <row r="4453" spans="1:60" outlineLevel="3" x14ac:dyDescent="0.2">
      <c r="A4453" s="156"/>
      <c r="B4453" s="157"/>
      <c r="C4453" s="201" t="s">
        <v>417</v>
      </c>
      <c r="D4453" s="195"/>
      <c r="E4453" s="196">
        <v>98.625</v>
      </c>
      <c r="F4453" s="160"/>
      <c r="G4453" s="160"/>
      <c r="H4453" s="160"/>
      <c r="I4453" s="160"/>
      <c r="J4453" s="160"/>
      <c r="K4453" s="160"/>
      <c r="L4453" s="160"/>
      <c r="M4453" s="160"/>
      <c r="N4453" s="159"/>
      <c r="O4453" s="159"/>
      <c r="P4453" s="159"/>
      <c r="Q4453" s="159"/>
      <c r="R4453" s="160"/>
      <c r="S4453" s="160"/>
      <c r="T4453" s="160"/>
      <c r="U4453" s="160"/>
      <c r="V4453" s="160"/>
      <c r="W4453" s="160"/>
      <c r="X4453" s="160"/>
      <c r="Y4453" s="160"/>
      <c r="Z4453" s="149"/>
      <c r="AA4453" s="149"/>
      <c r="AB4453" s="149"/>
      <c r="AC4453" s="149"/>
      <c r="AD4453" s="149"/>
      <c r="AE4453" s="149"/>
      <c r="AF4453" s="149"/>
      <c r="AG4453" s="149" t="s">
        <v>409</v>
      </c>
      <c r="AH4453" s="149">
        <v>1</v>
      </c>
      <c r="AI4453" s="149"/>
      <c r="AJ4453" s="149"/>
      <c r="AK4453" s="149"/>
      <c r="AL4453" s="149"/>
      <c r="AM4453" s="149"/>
      <c r="AN4453" s="149"/>
      <c r="AO4453" s="149"/>
      <c r="AP4453" s="149"/>
      <c r="AQ4453" s="149"/>
      <c r="AR4453" s="149"/>
      <c r="AS4453" s="149"/>
      <c r="AT4453" s="149"/>
      <c r="AU4453" s="149"/>
      <c r="AV4453" s="149"/>
      <c r="AW4453" s="149"/>
      <c r="AX4453" s="149"/>
      <c r="AY4453" s="149"/>
      <c r="AZ4453" s="149"/>
      <c r="BA4453" s="149"/>
      <c r="BB4453" s="149"/>
      <c r="BC4453" s="149"/>
      <c r="BD4453" s="149"/>
      <c r="BE4453" s="149"/>
      <c r="BF4453" s="149"/>
      <c r="BG4453" s="149"/>
      <c r="BH4453" s="149"/>
    </row>
    <row r="4454" spans="1:60" outlineLevel="3" x14ac:dyDescent="0.2">
      <c r="A4454" s="156"/>
      <c r="B4454" s="157"/>
      <c r="C4454" s="200" t="s">
        <v>413</v>
      </c>
      <c r="D4454" s="193"/>
      <c r="E4454" s="194"/>
      <c r="F4454" s="160"/>
      <c r="G4454" s="160"/>
      <c r="H4454" s="160"/>
      <c r="I4454" s="160"/>
      <c r="J4454" s="160"/>
      <c r="K4454" s="160"/>
      <c r="L4454" s="160"/>
      <c r="M4454" s="160"/>
      <c r="N4454" s="159"/>
      <c r="O4454" s="159"/>
      <c r="P4454" s="159"/>
      <c r="Q4454" s="159"/>
      <c r="R4454" s="160"/>
      <c r="S4454" s="160"/>
      <c r="T4454" s="160"/>
      <c r="U4454" s="160"/>
      <c r="V4454" s="160"/>
      <c r="W4454" s="160"/>
      <c r="X4454" s="160"/>
      <c r="Y4454" s="160"/>
      <c r="Z4454" s="149"/>
      <c r="AA4454" s="149"/>
      <c r="AB4454" s="149"/>
      <c r="AC4454" s="149"/>
      <c r="AD4454" s="149"/>
      <c r="AE4454" s="149"/>
      <c r="AF4454" s="149"/>
      <c r="AG4454" s="149" t="s">
        <v>409</v>
      </c>
      <c r="AH4454" s="149">
        <v>0</v>
      </c>
      <c r="AI4454" s="149"/>
      <c r="AJ4454" s="149"/>
      <c r="AK4454" s="149"/>
      <c r="AL4454" s="149"/>
      <c r="AM4454" s="149"/>
      <c r="AN4454" s="149"/>
      <c r="AO4454" s="149"/>
      <c r="AP4454" s="149"/>
      <c r="AQ4454" s="149"/>
      <c r="AR4454" s="149"/>
      <c r="AS4454" s="149"/>
      <c r="AT4454" s="149"/>
      <c r="AU4454" s="149"/>
      <c r="AV4454" s="149"/>
      <c r="AW4454" s="149"/>
      <c r="AX4454" s="149"/>
      <c r="AY4454" s="149"/>
      <c r="AZ4454" s="149"/>
      <c r="BA4454" s="149"/>
      <c r="BB4454" s="149"/>
      <c r="BC4454" s="149"/>
      <c r="BD4454" s="149"/>
      <c r="BE4454" s="149"/>
      <c r="BF4454" s="149"/>
      <c r="BG4454" s="149"/>
      <c r="BH4454" s="149"/>
    </row>
    <row r="4455" spans="1:60" outlineLevel="3" x14ac:dyDescent="0.2">
      <c r="A4455" s="156"/>
      <c r="B4455" s="157"/>
      <c r="C4455" s="200" t="s">
        <v>646</v>
      </c>
      <c r="D4455" s="193"/>
      <c r="E4455" s="194"/>
      <c r="F4455" s="160"/>
      <c r="G4455" s="160"/>
      <c r="H4455" s="160"/>
      <c r="I4455" s="160"/>
      <c r="J4455" s="160"/>
      <c r="K4455" s="160"/>
      <c r="L4455" s="160"/>
      <c r="M4455" s="160"/>
      <c r="N4455" s="159"/>
      <c r="O4455" s="159"/>
      <c r="P4455" s="159"/>
      <c r="Q4455" s="159"/>
      <c r="R4455" s="160"/>
      <c r="S4455" s="160"/>
      <c r="T4455" s="160"/>
      <c r="U4455" s="160"/>
      <c r="V4455" s="160"/>
      <c r="W4455" s="160"/>
      <c r="X4455" s="160"/>
      <c r="Y4455" s="160"/>
      <c r="Z4455" s="149"/>
      <c r="AA4455" s="149"/>
      <c r="AB4455" s="149"/>
      <c r="AC4455" s="149"/>
      <c r="AD4455" s="149"/>
      <c r="AE4455" s="149"/>
      <c r="AF4455" s="149"/>
      <c r="AG4455" s="149" t="s">
        <v>409</v>
      </c>
      <c r="AH4455" s="149">
        <v>0</v>
      </c>
      <c r="AI4455" s="149"/>
      <c r="AJ4455" s="149"/>
      <c r="AK4455" s="149"/>
      <c r="AL4455" s="149"/>
      <c r="AM4455" s="149"/>
      <c r="AN4455" s="149"/>
      <c r="AO4455" s="149"/>
      <c r="AP4455" s="149"/>
      <c r="AQ4455" s="149"/>
      <c r="AR4455" s="149"/>
      <c r="AS4455" s="149"/>
      <c r="AT4455" s="149"/>
      <c r="AU4455" s="149"/>
      <c r="AV4455" s="149"/>
      <c r="AW4455" s="149"/>
      <c r="AX4455" s="149"/>
      <c r="AY4455" s="149"/>
      <c r="AZ4455" s="149"/>
      <c r="BA4455" s="149"/>
      <c r="BB4455" s="149"/>
      <c r="BC4455" s="149"/>
      <c r="BD4455" s="149"/>
      <c r="BE4455" s="149"/>
      <c r="BF4455" s="149"/>
      <c r="BG4455" s="149"/>
      <c r="BH4455" s="149"/>
    </row>
    <row r="4456" spans="1:60" outlineLevel="3" x14ac:dyDescent="0.2">
      <c r="A4456" s="156"/>
      <c r="B4456" s="157"/>
      <c r="C4456" s="200" t="s">
        <v>3026</v>
      </c>
      <c r="D4456" s="193"/>
      <c r="E4456" s="194">
        <v>18.2</v>
      </c>
      <c r="F4456" s="160"/>
      <c r="G4456" s="160"/>
      <c r="H4456" s="160"/>
      <c r="I4456" s="160"/>
      <c r="J4456" s="160"/>
      <c r="K4456" s="160"/>
      <c r="L4456" s="160"/>
      <c r="M4456" s="160"/>
      <c r="N4456" s="159"/>
      <c r="O4456" s="159"/>
      <c r="P4456" s="159"/>
      <c r="Q4456" s="159"/>
      <c r="R4456" s="160"/>
      <c r="S4456" s="160"/>
      <c r="T4456" s="160"/>
      <c r="U4456" s="160"/>
      <c r="V4456" s="160"/>
      <c r="W4456" s="160"/>
      <c r="X4456" s="160"/>
      <c r="Y4456" s="160"/>
      <c r="Z4456" s="149"/>
      <c r="AA4456" s="149"/>
      <c r="AB4456" s="149"/>
      <c r="AC4456" s="149"/>
      <c r="AD4456" s="149"/>
      <c r="AE4456" s="149"/>
      <c r="AF4456" s="149"/>
      <c r="AG4456" s="149" t="s">
        <v>409</v>
      </c>
      <c r="AH4456" s="149">
        <v>0</v>
      </c>
      <c r="AI4456" s="149"/>
      <c r="AJ4456" s="149"/>
      <c r="AK4456" s="149"/>
      <c r="AL4456" s="149"/>
      <c r="AM4456" s="149"/>
      <c r="AN4456" s="149"/>
      <c r="AO4456" s="149"/>
      <c r="AP4456" s="149"/>
      <c r="AQ4456" s="149"/>
      <c r="AR4456" s="149"/>
      <c r="AS4456" s="149"/>
      <c r="AT4456" s="149"/>
      <c r="AU4456" s="149"/>
      <c r="AV4456" s="149"/>
      <c r="AW4456" s="149"/>
      <c r="AX4456" s="149"/>
      <c r="AY4456" s="149"/>
      <c r="AZ4456" s="149"/>
      <c r="BA4456" s="149"/>
      <c r="BB4456" s="149"/>
      <c r="BC4456" s="149"/>
      <c r="BD4456" s="149"/>
      <c r="BE4456" s="149"/>
      <c r="BF4456" s="149"/>
      <c r="BG4456" s="149"/>
      <c r="BH4456" s="149"/>
    </row>
    <row r="4457" spans="1:60" outlineLevel="3" x14ac:dyDescent="0.2">
      <c r="A4457" s="156"/>
      <c r="B4457" s="157"/>
      <c r="C4457" s="200" t="s">
        <v>3027</v>
      </c>
      <c r="D4457" s="193"/>
      <c r="E4457" s="194">
        <v>18.2</v>
      </c>
      <c r="F4457" s="160"/>
      <c r="G4457" s="160"/>
      <c r="H4457" s="160"/>
      <c r="I4457" s="160"/>
      <c r="J4457" s="160"/>
      <c r="K4457" s="160"/>
      <c r="L4457" s="160"/>
      <c r="M4457" s="160"/>
      <c r="N4457" s="159"/>
      <c r="O4457" s="159"/>
      <c r="P4457" s="159"/>
      <c r="Q4457" s="159"/>
      <c r="R4457" s="160"/>
      <c r="S4457" s="160"/>
      <c r="T4457" s="160"/>
      <c r="U4457" s="160"/>
      <c r="V4457" s="160"/>
      <c r="W4457" s="160"/>
      <c r="X4457" s="160"/>
      <c r="Y4457" s="160"/>
      <c r="Z4457" s="149"/>
      <c r="AA4457" s="149"/>
      <c r="AB4457" s="149"/>
      <c r="AC4457" s="149"/>
      <c r="AD4457" s="149"/>
      <c r="AE4457" s="149"/>
      <c r="AF4457" s="149"/>
      <c r="AG4457" s="149" t="s">
        <v>409</v>
      </c>
      <c r="AH4457" s="149">
        <v>0</v>
      </c>
      <c r="AI4457" s="149"/>
      <c r="AJ4457" s="149"/>
      <c r="AK4457" s="149"/>
      <c r="AL4457" s="149"/>
      <c r="AM4457" s="149"/>
      <c r="AN4457" s="149"/>
      <c r="AO4457" s="149"/>
      <c r="AP4457" s="149"/>
      <c r="AQ4457" s="149"/>
      <c r="AR4457" s="149"/>
      <c r="AS4457" s="149"/>
      <c r="AT4457" s="149"/>
      <c r="AU4457" s="149"/>
      <c r="AV4457" s="149"/>
      <c r="AW4457" s="149"/>
      <c r="AX4457" s="149"/>
      <c r="AY4457" s="149"/>
      <c r="AZ4457" s="149"/>
      <c r="BA4457" s="149"/>
      <c r="BB4457" s="149"/>
      <c r="BC4457" s="149"/>
      <c r="BD4457" s="149"/>
      <c r="BE4457" s="149"/>
      <c r="BF4457" s="149"/>
      <c r="BG4457" s="149"/>
      <c r="BH4457" s="149"/>
    </row>
    <row r="4458" spans="1:60" outlineLevel="3" x14ac:dyDescent="0.2">
      <c r="A4458" s="156"/>
      <c r="B4458" s="157"/>
      <c r="C4458" s="200" t="s">
        <v>3028</v>
      </c>
      <c r="D4458" s="193"/>
      <c r="E4458" s="194">
        <v>18.2</v>
      </c>
      <c r="F4458" s="160"/>
      <c r="G4458" s="160"/>
      <c r="H4458" s="160"/>
      <c r="I4458" s="160"/>
      <c r="J4458" s="160"/>
      <c r="K4458" s="160"/>
      <c r="L4458" s="160"/>
      <c r="M4458" s="160"/>
      <c r="N4458" s="159"/>
      <c r="O4458" s="159"/>
      <c r="P4458" s="159"/>
      <c r="Q4458" s="159"/>
      <c r="R4458" s="160"/>
      <c r="S4458" s="160"/>
      <c r="T4458" s="160"/>
      <c r="U4458" s="160"/>
      <c r="V4458" s="160"/>
      <c r="W4458" s="160"/>
      <c r="X4458" s="160"/>
      <c r="Y4458" s="160"/>
      <c r="Z4458" s="149"/>
      <c r="AA4458" s="149"/>
      <c r="AB4458" s="149"/>
      <c r="AC4458" s="149"/>
      <c r="AD4458" s="149"/>
      <c r="AE4458" s="149"/>
      <c r="AF4458" s="149"/>
      <c r="AG4458" s="149" t="s">
        <v>409</v>
      </c>
      <c r="AH4458" s="149">
        <v>0</v>
      </c>
      <c r="AI4458" s="149"/>
      <c r="AJ4458" s="149"/>
      <c r="AK4458" s="149"/>
      <c r="AL4458" s="149"/>
      <c r="AM4458" s="149"/>
      <c r="AN4458" s="149"/>
      <c r="AO4458" s="149"/>
      <c r="AP4458" s="149"/>
      <c r="AQ4458" s="149"/>
      <c r="AR4458" s="149"/>
      <c r="AS4458" s="149"/>
      <c r="AT4458" s="149"/>
      <c r="AU4458" s="149"/>
      <c r="AV4458" s="149"/>
      <c r="AW4458" s="149"/>
      <c r="AX4458" s="149"/>
      <c r="AY4458" s="149"/>
      <c r="AZ4458" s="149"/>
      <c r="BA4458" s="149"/>
      <c r="BB4458" s="149"/>
      <c r="BC4458" s="149"/>
      <c r="BD4458" s="149"/>
      <c r="BE4458" s="149"/>
      <c r="BF4458" s="149"/>
      <c r="BG4458" s="149"/>
      <c r="BH4458" s="149"/>
    </row>
    <row r="4459" spans="1:60" outlineLevel="3" x14ac:dyDescent="0.2">
      <c r="A4459" s="156"/>
      <c r="B4459" s="157"/>
      <c r="C4459" s="200" t="s">
        <v>3029</v>
      </c>
      <c r="D4459" s="193"/>
      <c r="E4459" s="194">
        <v>18.2</v>
      </c>
      <c r="F4459" s="160"/>
      <c r="G4459" s="160"/>
      <c r="H4459" s="160"/>
      <c r="I4459" s="160"/>
      <c r="J4459" s="160"/>
      <c r="K4459" s="160"/>
      <c r="L4459" s="160"/>
      <c r="M4459" s="160"/>
      <c r="N4459" s="159"/>
      <c r="O4459" s="159"/>
      <c r="P4459" s="159"/>
      <c r="Q4459" s="159"/>
      <c r="R4459" s="160"/>
      <c r="S4459" s="160"/>
      <c r="T4459" s="160"/>
      <c r="U4459" s="160"/>
      <c r="V4459" s="160"/>
      <c r="W4459" s="160"/>
      <c r="X4459" s="160"/>
      <c r="Y4459" s="160"/>
      <c r="Z4459" s="149"/>
      <c r="AA4459" s="149"/>
      <c r="AB4459" s="149"/>
      <c r="AC4459" s="149"/>
      <c r="AD4459" s="149"/>
      <c r="AE4459" s="149"/>
      <c r="AF4459" s="149"/>
      <c r="AG4459" s="149" t="s">
        <v>409</v>
      </c>
      <c r="AH4459" s="149">
        <v>0</v>
      </c>
      <c r="AI4459" s="149"/>
      <c r="AJ4459" s="149"/>
      <c r="AK4459" s="149"/>
      <c r="AL4459" s="149"/>
      <c r="AM4459" s="149"/>
      <c r="AN4459" s="149"/>
      <c r="AO4459" s="149"/>
      <c r="AP4459" s="149"/>
      <c r="AQ4459" s="149"/>
      <c r="AR4459" s="149"/>
      <c r="AS4459" s="149"/>
      <c r="AT4459" s="149"/>
      <c r="AU4459" s="149"/>
      <c r="AV4459" s="149"/>
      <c r="AW4459" s="149"/>
      <c r="AX4459" s="149"/>
      <c r="AY4459" s="149"/>
      <c r="AZ4459" s="149"/>
      <c r="BA4459" s="149"/>
      <c r="BB4459" s="149"/>
      <c r="BC4459" s="149"/>
      <c r="BD4459" s="149"/>
      <c r="BE4459" s="149"/>
      <c r="BF4459" s="149"/>
      <c r="BG4459" s="149"/>
      <c r="BH4459" s="149"/>
    </row>
    <row r="4460" spans="1:60" outlineLevel="3" x14ac:dyDescent="0.2">
      <c r="A4460" s="156"/>
      <c r="B4460" s="157"/>
      <c r="C4460" s="200" t="s">
        <v>3013</v>
      </c>
      <c r="D4460" s="193"/>
      <c r="E4460" s="194">
        <v>8.8000000000000007</v>
      </c>
      <c r="F4460" s="160"/>
      <c r="G4460" s="160"/>
      <c r="H4460" s="160"/>
      <c r="I4460" s="160"/>
      <c r="J4460" s="160"/>
      <c r="K4460" s="160"/>
      <c r="L4460" s="160"/>
      <c r="M4460" s="160"/>
      <c r="N4460" s="159"/>
      <c r="O4460" s="159"/>
      <c r="P4460" s="159"/>
      <c r="Q4460" s="159"/>
      <c r="R4460" s="160"/>
      <c r="S4460" s="160"/>
      <c r="T4460" s="160"/>
      <c r="U4460" s="160"/>
      <c r="V4460" s="160"/>
      <c r="W4460" s="160"/>
      <c r="X4460" s="160"/>
      <c r="Y4460" s="160"/>
      <c r="Z4460" s="149"/>
      <c r="AA4460" s="149"/>
      <c r="AB4460" s="149"/>
      <c r="AC4460" s="149"/>
      <c r="AD4460" s="149"/>
      <c r="AE4460" s="149"/>
      <c r="AF4460" s="149"/>
      <c r="AG4460" s="149" t="s">
        <v>409</v>
      </c>
      <c r="AH4460" s="149">
        <v>0</v>
      </c>
      <c r="AI4460" s="149"/>
      <c r="AJ4460" s="149"/>
      <c r="AK4460" s="149"/>
      <c r="AL4460" s="149"/>
      <c r="AM4460" s="149"/>
      <c r="AN4460" s="149"/>
      <c r="AO4460" s="149"/>
      <c r="AP4460" s="149"/>
      <c r="AQ4460" s="149"/>
      <c r="AR4460" s="149"/>
      <c r="AS4460" s="149"/>
      <c r="AT4460" s="149"/>
      <c r="AU4460" s="149"/>
      <c r="AV4460" s="149"/>
      <c r="AW4460" s="149"/>
      <c r="AX4460" s="149"/>
      <c r="AY4460" s="149"/>
      <c r="AZ4460" s="149"/>
      <c r="BA4460" s="149"/>
      <c r="BB4460" s="149"/>
      <c r="BC4460" s="149"/>
      <c r="BD4460" s="149"/>
      <c r="BE4460" s="149"/>
      <c r="BF4460" s="149"/>
      <c r="BG4460" s="149"/>
      <c r="BH4460" s="149"/>
    </row>
    <row r="4461" spans="1:60" outlineLevel="3" x14ac:dyDescent="0.2">
      <c r="A4461" s="156"/>
      <c r="B4461" s="157"/>
      <c r="C4461" s="200" t="s">
        <v>3014</v>
      </c>
      <c r="D4461" s="193"/>
      <c r="E4461" s="194">
        <v>2.76</v>
      </c>
      <c r="F4461" s="160"/>
      <c r="G4461" s="160"/>
      <c r="H4461" s="160"/>
      <c r="I4461" s="160"/>
      <c r="J4461" s="160"/>
      <c r="K4461" s="160"/>
      <c r="L4461" s="160"/>
      <c r="M4461" s="160"/>
      <c r="N4461" s="159"/>
      <c r="O4461" s="159"/>
      <c r="P4461" s="159"/>
      <c r="Q4461" s="159"/>
      <c r="R4461" s="160"/>
      <c r="S4461" s="160"/>
      <c r="T4461" s="160"/>
      <c r="U4461" s="160"/>
      <c r="V4461" s="160"/>
      <c r="W4461" s="160"/>
      <c r="X4461" s="160"/>
      <c r="Y4461" s="160"/>
      <c r="Z4461" s="149"/>
      <c r="AA4461" s="149"/>
      <c r="AB4461" s="149"/>
      <c r="AC4461" s="149"/>
      <c r="AD4461" s="149"/>
      <c r="AE4461" s="149"/>
      <c r="AF4461" s="149"/>
      <c r="AG4461" s="149" t="s">
        <v>409</v>
      </c>
      <c r="AH4461" s="149">
        <v>0</v>
      </c>
      <c r="AI4461" s="149"/>
      <c r="AJ4461" s="149"/>
      <c r="AK4461" s="149"/>
      <c r="AL4461" s="149"/>
      <c r="AM4461" s="149"/>
      <c r="AN4461" s="149"/>
      <c r="AO4461" s="149"/>
      <c r="AP4461" s="149"/>
      <c r="AQ4461" s="149"/>
      <c r="AR4461" s="149"/>
      <c r="AS4461" s="149"/>
      <c r="AT4461" s="149"/>
      <c r="AU4461" s="149"/>
      <c r="AV4461" s="149"/>
      <c r="AW4461" s="149"/>
      <c r="AX4461" s="149"/>
      <c r="AY4461" s="149"/>
      <c r="AZ4461" s="149"/>
      <c r="BA4461" s="149"/>
      <c r="BB4461" s="149"/>
      <c r="BC4461" s="149"/>
      <c r="BD4461" s="149"/>
      <c r="BE4461" s="149"/>
      <c r="BF4461" s="149"/>
      <c r="BG4461" s="149"/>
      <c r="BH4461" s="149"/>
    </row>
    <row r="4462" spans="1:60" outlineLevel="3" x14ac:dyDescent="0.2">
      <c r="A4462" s="156"/>
      <c r="B4462" s="157"/>
      <c r="C4462" s="200" t="s">
        <v>3030</v>
      </c>
      <c r="D4462" s="193"/>
      <c r="E4462" s="194">
        <v>18.2</v>
      </c>
      <c r="F4462" s="160"/>
      <c r="G4462" s="160"/>
      <c r="H4462" s="160"/>
      <c r="I4462" s="160"/>
      <c r="J4462" s="160"/>
      <c r="K4462" s="160"/>
      <c r="L4462" s="160"/>
      <c r="M4462" s="160"/>
      <c r="N4462" s="159"/>
      <c r="O4462" s="159"/>
      <c r="P4462" s="159"/>
      <c r="Q4462" s="159"/>
      <c r="R4462" s="160"/>
      <c r="S4462" s="160"/>
      <c r="T4462" s="160"/>
      <c r="U4462" s="160"/>
      <c r="V4462" s="160"/>
      <c r="W4462" s="160"/>
      <c r="X4462" s="160"/>
      <c r="Y4462" s="160"/>
      <c r="Z4462" s="149"/>
      <c r="AA4462" s="149"/>
      <c r="AB4462" s="149"/>
      <c r="AC4462" s="149"/>
      <c r="AD4462" s="149"/>
      <c r="AE4462" s="149"/>
      <c r="AF4462" s="149"/>
      <c r="AG4462" s="149" t="s">
        <v>409</v>
      </c>
      <c r="AH4462" s="149">
        <v>0</v>
      </c>
      <c r="AI4462" s="149"/>
      <c r="AJ4462" s="149"/>
      <c r="AK4462" s="149"/>
      <c r="AL4462" s="149"/>
      <c r="AM4462" s="149"/>
      <c r="AN4462" s="149"/>
      <c r="AO4462" s="149"/>
      <c r="AP4462" s="149"/>
      <c r="AQ4462" s="149"/>
      <c r="AR4462" s="149"/>
      <c r="AS4462" s="149"/>
      <c r="AT4462" s="149"/>
      <c r="AU4462" s="149"/>
      <c r="AV4462" s="149"/>
      <c r="AW4462" s="149"/>
      <c r="AX4462" s="149"/>
      <c r="AY4462" s="149"/>
      <c r="AZ4462" s="149"/>
      <c r="BA4462" s="149"/>
      <c r="BB4462" s="149"/>
      <c r="BC4462" s="149"/>
      <c r="BD4462" s="149"/>
      <c r="BE4462" s="149"/>
      <c r="BF4462" s="149"/>
      <c r="BG4462" s="149"/>
      <c r="BH4462" s="149"/>
    </row>
    <row r="4463" spans="1:60" outlineLevel="3" x14ac:dyDescent="0.2">
      <c r="A4463" s="156"/>
      <c r="B4463" s="157"/>
      <c r="C4463" s="200" t="s">
        <v>3031</v>
      </c>
      <c r="D4463" s="193"/>
      <c r="E4463" s="194">
        <v>18.2</v>
      </c>
      <c r="F4463" s="160"/>
      <c r="G4463" s="160"/>
      <c r="H4463" s="160"/>
      <c r="I4463" s="160"/>
      <c r="J4463" s="160"/>
      <c r="K4463" s="160"/>
      <c r="L4463" s="160"/>
      <c r="M4463" s="160"/>
      <c r="N4463" s="159"/>
      <c r="O4463" s="159"/>
      <c r="P4463" s="159"/>
      <c r="Q4463" s="159"/>
      <c r="R4463" s="160"/>
      <c r="S4463" s="160"/>
      <c r="T4463" s="160"/>
      <c r="U4463" s="160"/>
      <c r="V4463" s="160"/>
      <c r="W4463" s="160"/>
      <c r="X4463" s="160"/>
      <c r="Y4463" s="160"/>
      <c r="Z4463" s="149"/>
      <c r="AA4463" s="149"/>
      <c r="AB4463" s="149"/>
      <c r="AC4463" s="149"/>
      <c r="AD4463" s="149"/>
      <c r="AE4463" s="149"/>
      <c r="AF4463" s="149"/>
      <c r="AG4463" s="149" t="s">
        <v>409</v>
      </c>
      <c r="AH4463" s="149">
        <v>0</v>
      </c>
      <c r="AI4463" s="149"/>
      <c r="AJ4463" s="149"/>
      <c r="AK4463" s="149"/>
      <c r="AL4463" s="149"/>
      <c r="AM4463" s="149"/>
      <c r="AN4463" s="149"/>
      <c r="AO4463" s="149"/>
      <c r="AP4463" s="149"/>
      <c r="AQ4463" s="149"/>
      <c r="AR4463" s="149"/>
      <c r="AS4463" s="149"/>
      <c r="AT4463" s="149"/>
      <c r="AU4463" s="149"/>
      <c r="AV4463" s="149"/>
      <c r="AW4463" s="149"/>
      <c r="AX4463" s="149"/>
      <c r="AY4463" s="149"/>
      <c r="AZ4463" s="149"/>
      <c r="BA4463" s="149"/>
      <c r="BB4463" s="149"/>
      <c r="BC4463" s="149"/>
      <c r="BD4463" s="149"/>
      <c r="BE4463" s="149"/>
      <c r="BF4463" s="149"/>
      <c r="BG4463" s="149"/>
      <c r="BH4463" s="149"/>
    </row>
    <row r="4464" spans="1:60" outlineLevel="3" x14ac:dyDescent="0.2">
      <c r="A4464" s="156"/>
      <c r="B4464" s="157"/>
      <c r="C4464" s="200" t="s">
        <v>3032</v>
      </c>
      <c r="D4464" s="193"/>
      <c r="E4464" s="194">
        <v>18.2</v>
      </c>
      <c r="F4464" s="160"/>
      <c r="G4464" s="160"/>
      <c r="H4464" s="160"/>
      <c r="I4464" s="160"/>
      <c r="J4464" s="160"/>
      <c r="K4464" s="160"/>
      <c r="L4464" s="160"/>
      <c r="M4464" s="160"/>
      <c r="N4464" s="159"/>
      <c r="O4464" s="159"/>
      <c r="P4464" s="159"/>
      <c r="Q4464" s="159"/>
      <c r="R4464" s="160"/>
      <c r="S4464" s="160"/>
      <c r="T4464" s="160"/>
      <c r="U4464" s="160"/>
      <c r="V4464" s="160"/>
      <c r="W4464" s="160"/>
      <c r="X4464" s="160"/>
      <c r="Y4464" s="160"/>
      <c r="Z4464" s="149"/>
      <c r="AA4464" s="149"/>
      <c r="AB4464" s="149"/>
      <c r="AC4464" s="149"/>
      <c r="AD4464" s="149"/>
      <c r="AE4464" s="149"/>
      <c r="AF4464" s="149"/>
      <c r="AG4464" s="149" t="s">
        <v>409</v>
      </c>
      <c r="AH4464" s="149">
        <v>0</v>
      </c>
      <c r="AI4464" s="149"/>
      <c r="AJ4464" s="149"/>
      <c r="AK4464" s="149"/>
      <c r="AL4464" s="149"/>
      <c r="AM4464" s="149"/>
      <c r="AN4464" s="149"/>
      <c r="AO4464" s="149"/>
      <c r="AP4464" s="149"/>
      <c r="AQ4464" s="149"/>
      <c r="AR4464" s="149"/>
      <c r="AS4464" s="149"/>
      <c r="AT4464" s="149"/>
      <c r="AU4464" s="149"/>
      <c r="AV4464" s="149"/>
      <c r="AW4464" s="149"/>
      <c r="AX4464" s="149"/>
      <c r="AY4464" s="149"/>
      <c r="AZ4464" s="149"/>
      <c r="BA4464" s="149"/>
      <c r="BB4464" s="149"/>
      <c r="BC4464" s="149"/>
      <c r="BD4464" s="149"/>
      <c r="BE4464" s="149"/>
      <c r="BF4464" s="149"/>
      <c r="BG4464" s="149"/>
      <c r="BH4464" s="149"/>
    </row>
    <row r="4465" spans="1:60" outlineLevel="3" x14ac:dyDescent="0.2">
      <c r="A4465" s="156"/>
      <c r="B4465" s="157"/>
      <c r="C4465" s="201" t="s">
        <v>417</v>
      </c>
      <c r="D4465" s="195"/>
      <c r="E4465" s="196">
        <v>138.96</v>
      </c>
      <c r="F4465" s="160"/>
      <c r="G4465" s="160"/>
      <c r="H4465" s="160"/>
      <c r="I4465" s="160"/>
      <c r="J4465" s="160"/>
      <c r="K4465" s="160"/>
      <c r="L4465" s="160"/>
      <c r="M4465" s="160"/>
      <c r="N4465" s="159"/>
      <c r="O4465" s="159"/>
      <c r="P4465" s="159"/>
      <c r="Q4465" s="159"/>
      <c r="R4465" s="160"/>
      <c r="S4465" s="160"/>
      <c r="T4465" s="160"/>
      <c r="U4465" s="160"/>
      <c r="V4465" s="160"/>
      <c r="W4465" s="160"/>
      <c r="X4465" s="160"/>
      <c r="Y4465" s="160"/>
      <c r="Z4465" s="149"/>
      <c r="AA4465" s="149"/>
      <c r="AB4465" s="149"/>
      <c r="AC4465" s="149"/>
      <c r="AD4465" s="149"/>
      <c r="AE4465" s="149"/>
      <c r="AF4465" s="149"/>
      <c r="AG4465" s="149" t="s">
        <v>409</v>
      </c>
      <c r="AH4465" s="149">
        <v>1</v>
      </c>
      <c r="AI4465" s="149"/>
      <c r="AJ4465" s="149"/>
      <c r="AK4465" s="149"/>
      <c r="AL4465" s="149"/>
      <c r="AM4465" s="149"/>
      <c r="AN4465" s="149"/>
      <c r="AO4465" s="149"/>
      <c r="AP4465" s="149"/>
      <c r="AQ4465" s="149"/>
      <c r="AR4465" s="149"/>
      <c r="AS4465" s="149"/>
      <c r="AT4465" s="149"/>
      <c r="AU4465" s="149"/>
      <c r="AV4465" s="149"/>
      <c r="AW4465" s="149"/>
      <c r="AX4465" s="149"/>
      <c r="AY4465" s="149"/>
      <c r="AZ4465" s="149"/>
      <c r="BA4465" s="149"/>
      <c r="BB4465" s="149"/>
      <c r="BC4465" s="149"/>
      <c r="BD4465" s="149"/>
      <c r="BE4465" s="149"/>
      <c r="BF4465" s="149"/>
      <c r="BG4465" s="149"/>
      <c r="BH4465" s="149"/>
    </row>
    <row r="4466" spans="1:60" outlineLevel="3" x14ac:dyDescent="0.2">
      <c r="A4466" s="156"/>
      <c r="B4466" s="157"/>
      <c r="C4466" s="200" t="s">
        <v>648</v>
      </c>
      <c r="D4466" s="193"/>
      <c r="E4466" s="194"/>
      <c r="F4466" s="160"/>
      <c r="G4466" s="160"/>
      <c r="H4466" s="160"/>
      <c r="I4466" s="160"/>
      <c r="J4466" s="160"/>
      <c r="K4466" s="160"/>
      <c r="L4466" s="160"/>
      <c r="M4466" s="160"/>
      <c r="N4466" s="159"/>
      <c r="O4466" s="159"/>
      <c r="P4466" s="159"/>
      <c r="Q4466" s="159"/>
      <c r="R4466" s="160"/>
      <c r="S4466" s="160"/>
      <c r="T4466" s="160"/>
      <c r="U4466" s="160"/>
      <c r="V4466" s="160"/>
      <c r="W4466" s="160"/>
      <c r="X4466" s="160"/>
      <c r="Y4466" s="160"/>
      <c r="Z4466" s="149"/>
      <c r="AA4466" s="149"/>
      <c r="AB4466" s="149"/>
      <c r="AC4466" s="149"/>
      <c r="AD4466" s="149"/>
      <c r="AE4466" s="149"/>
      <c r="AF4466" s="149"/>
      <c r="AG4466" s="149" t="s">
        <v>409</v>
      </c>
      <c r="AH4466" s="149">
        <v>0</v>
      </c>
      <c r="AI4466" s="149"/>
      <c r="AJ4466" s="149"/>
      <c r="AK4466" s="149"/>
      <c r="AL4466" s="149"/>
      <c r="AM4466" s="149"/>
      <c r="AN4466" s="149"/>
      <c r="AO4466" s="149"/>
      <c r="AP4466" s="149"/>
      <c r="AQ4466" s="149"/>
      <c r="AR4466" s="149"/>
      <c r="AS4466" s="149"/>
      <c r="AT4466" s="149"/>
      <c r="AU4466" s="149"/>
      <c r="AV4466" s="149"/>
      <c r="AW4466" s="149"/>
      <c r="AX4466" s="149"/>
      <c r="AY4466" s="149"/>
      <c r="AZ4466" s="149"/>
      <c r="BA4466" s="149"/>
      <c r="BB4466" s="149"/>
      <c r="BC4466" s="149"/>
      <c r="BD4466" s="149"/>
      <c r="BE4466" s="149"/>
      <c r="BF4466" s="149"/>
      <c r="BG4466" s="149"/>
      <c r="BH4466" s="149"/>
    </row>
    <row r="4467" spans="1:60" outlineLevel="3" x14ac:dyDescent="0.2">
      <c r="A4467" s="156"/>
      <c r="B4467" s="157"/>
      <c r="C4467" s="200" t="s">
        <v>3033</v>
      </c>
      <c r="D4467" s="193"/>
      <c r="E4467" s="194">
        <v>18.2</v>
      </c>
      <c r="F4467" s="160"/>
      <c r="G4467" s="160"/>
      <c r="H4467" s="160"/>
      <c r="I4467" s="160"/>
      <c r="J4467" s="160"/>
      <c r="K4467" s="160"/>
      <c r="L4467" s="160"/>
      <c r="M4467" s="160"/>
      <c r="N4467" s="159"/>
      <c r="O4467" s="159"/>
      <c r="P4467" s="159"/>
      <c r="Q4467" s="159"/>
      <c r="R4467" s="160"/>
      <c r="S4467" s="160"/>
      <c r="T4467" s="160"/>
      <c r="U4467" s="160"/>
      <c r="V4467" s="160"/>
      <c r="W4467" s="160"/>
      <c r="X4467" s="160"/>
      <c r="Y4467" s="160"/>
      <c r="Z4467" s="149"/>
      <c r="AA4467" s="149"/>
      <c r="AB4467" s="149"/>
      <c r="AC4467" s="149"/>
      <c r="AD4467" s="149"/>
      <c r="AE4467" s="149"/>
      <c r="AF4467" s="149"/>
      <c r="AG4467" s="149" t="s">
        <v>409</v>
      </c>
      <c r="AH4467" s="149">
        <v>0</v>
      </c>
      <c r="AI4467" s="149"/>
      <c r="AJ4467" s="149"/>
      <c r="AK4467" s="149"/>
      <c r="AL4467" s="149"/>
      <c r="AM4467" s="149"/>
      <c r="AN4467" s="149"/>
      <c r="AO4467" s="149"/>
      <c r="AP4467" s="149"/>
      <c r="AQ4467" s="149"/>
      <c r="AR4467" s="149"/>
      <c r="AS4467" s="149"/>
      <c r="AT4467" s="149"/>
      <c r="AU4467" s="149"/>
      <c r="AV4467" s="149"/>
      <c r="AW4467" s="149"/>
      <c r="AX4467" s="149"/>
      <c r="AY4467" s="149"/>
      <c r="AZ4467" s="149"/>
      <c r="BA4467" s="149"/>
      <c r="BB4467" s="149"/>
      <c r="BC4467" s="149"/>
      <c r="BD4467" s="149"/>
      <c r="BE4467" s="149"/>
      <c r="BF4467" s="149"/>
      <c r="BG4467" s="149"/>
      <c r="BH4467" s="149"/>
    </row>
    <row r="4468" spans="1:60" outlineLevel="3" x14ac:dyDescent="0.2">
      <c r="A4468" s="156"/>
      <c r="B4468" s="157"/>
      <c r="C4468" s="200" t="s">
        <v>3034</v>
      </c>
      <c r="D4468" s="193"/>
      <c r="E4468" s="194">
        <v>18.2</v>
      </c>
      <c r="F4468" s="160"/>
      <c r="G4468" s="160"/>
      <c r="H4468" s="160"/>
      <c r="I4468" s="160"/>
      <c r="J4468" s="160"/>
      <c r="K4468" s="160"/>
      <c r="L4468" s="160"/>
      <c r="M4468" s="160"/>
      <c r="N4468" s="159"/>
      <c r="O4468" s="159"/>
      <c r="P4468" s="159"/>
      <c r="Q4468" s="159"/>
      <c r="R4468" s="160"/>
      <c r="S4468" s="160"/>
      <c r="T4468" s="160"/>
      <c r="U4468" s="160"/>
      <c r="V4468" s="160"/>
      <c r="W4468" s="160"/>
      <c r="X4468" s="160"/>
      <c r="Y4468" s="160"/>
      <c r="Z4468" s="149"/>
      <c r="AA4468" s="149"/>
      <c r="AB4468" s="149"/>
      <c r="AC4468" s="149"/>
      <c r="AD4468" s="149"/>
      <c r="AE4468" s="149"/>
      <c r="AF4468" s="149"/>
      <c r="AG4468" s="149" t="s">
        <v>409</v>
      </c>
      <c r="AH4468" s="149">
        <v>0</v>
      </c>
      <c r="AI4468" s="149"/>
      <c r="AJ4468" s="149"/>
      <c r="AK4468" s="149"/>
      <c r="AL4468" s="149"/>
      <c r="AM4468" s="149"/>
      <c r="AN4468" s="149"/>
      <c r="AO4468" s="149"/>
      <c r="AP4468" s="149"/>
      <c r="AQ4468" s="149"/>
      <c r="AR4468" s="149"/>
      <c r="AS4468" s="149"/>
      <c r="AT4468" s="149"/>
      <c r="AU4468" s="149"/>
      <c r="AV4468" s="149"/>
      <c r="AW4468" s="149"/>
      <c r="AX4468" s="149"/>
      <c r="AY4468" s="149"/>
      <c r="AZ4468" s="149"/>
      <c r="BA4468" s="149"/>
      <c r="BB4468" s="149"/>
      <c r="BC4468" s="149"/>
      <c r="BD4468" s="149"/>
      <c r="BE4468" s="149"/>
      <c r="BF4468" s="149"/>
      <c r="BG4468" s="149"/>
      <c r="BH4468" s="149"/>
    </row>
    <row r="4469" spans="1:60" outlineLevel="3" x14ac:dyDescent="0.2">
      <c r="A4469" s="156"/>
      <c r="B4469" s="157"/>
      <c r="C4469" s="200" t="s">
        <v>3035</v>
      </c>
      <c r="D4469" s="193"/>
      <c r="E4469" s="194">
        <v>18.2</v>
      </c>
      <c r="F4469" s="160"/>
      <c r="G4469" s="160"/>
      <c r="H4469" s="160"/>
      <c r="I4469" s="160"/>
      <c r="J4469" s="160"/>
      <c r="K4469" s="160"/>
      <c r="L4469" s="160"/>
      <c r="M4469" s="160"/>
      <c r="N4469" s="159"/>
      <c r="O4469" s="159"/>
      <c r="P4469" s="159"/>
      <c r="Q4469" s="159"/>
      <c r="R4469" s="160"/>
      <c r="S4469" s="160"/>
      <c r="T4469" s="160"/>
      <c r="U4469" s="160"/>
      <c r="V4469" s="160"/>
      <c r="W4469" s="160"/>
      <c r="X4469" s="160"/>
      <c r="Y4469" s="160"/>
      <c r="Z4469" s="149"/>
      <c r="AA4469" s="149"/>
      <c r="AB4469" s="149"/>
      <c r="AC4469" s="149"/>
      <c r="AD4469" s="149"/>
      <c r="AE4469" s="149"/>
      <c r="AF4469" s="149"/>
      <c r="AG4469" s="149" t="s">
        <v>409</v>
      </c>
      <c r="AH4469" s="149">
        <v>0</v>
      </c>
      <c r="AI4469" s="149"/>
      <c r="AJ4469" s="149"/>
      <c r="AK4469" s="149"/>
      <c r="AL4469" s="149"/>
      <c r="AM4469" s="149"/>
      <c r="AN4469" s="149"/>
      <c r="AO4469" s="149"/>
      <c r="AP4469" s="149"/>
      <c r="AQ4469" s="149"/>
      <c r="AR4469" s="149"/>
      <c r="AS4469" s="149"/>
      <c r="AT4469" s="149"/>
      <c r="AU4469" s="149"/>
      <c r="AV4469" s="149"/>
      <c r="AW4469" s="149"/>
      <c r="AX4469" s="149"/>
      <c r="AY4469" s="149"/>
      <c r="AZ4469" s="149"/>
      <c r="BA4469" s="149"/>
      <c r="BB4469" s="149"/>
      <c r="BC4469" s="149"/>
      <c r="BD4469" s="149"/>
      <c r="BE4469" s="149"/>
      <c r="BF4469" s="149"/>
      <c r="BG4469" s="149"/>
      <c r="BH4469" s="149"/>
    </row>
    <row r="4470" spans="1:60" outlineLevel="3" x14ac:dyDescent="0.2">
      <c r="A4470" s="156"/>
      <c r="B4470" s="157"/>
      <c r="C4470" s="200" t="s">
        <v>3036</v>
      </c>
      <c r="D4470" s="193"/>
      <c r="E4470" s="194">
        <v>18.2</v>
      </c>
      <c r="F4470" s="160"/>
      <c r="G4470" s="160"/>
      <c r="H4470" s="160"/>
      <c r="I4470" s="160"/>
      <c r="J4470" s="160"/>
      <c r="K4470" s="160"/>
      <c r="L4470" s="160"/>
      <c r="M4470" s="160"/>
      <c r="N4470" s="159"/>
      <c r="O4470" s="159"/>
      <c r="P4470" s="159"/>
      <c r="Q4470" s="159"/>
      <c r="R4470" s="160"/>
      <c r="S4470" s="160"/>
      <c r="T4470" s="160"/>
      <c r="U4470" s="160"/>
      <c r="V4470" s="160"/>
      <c r="W4470" s="160"/>
      <c r="X4470" s="160"/>
      <c r="Y4470" s="160"/>
      <c r="Z4470" s="149"/>
      <c r="AA4470" s="149"/>
      <c r="AB4470" s="149"/>
      <c r="AC4470" s="149"/>
      <c r="AD4470" s="149"/>
      <c r="AE4470" s="149"/>
      <c r="AF4470" s="149"/>
      <c r="AG4470" s="149" t="s">
        <v>409</v>
      </c>
      <c r="AH4470" s="149">
        <v>0</v>
      </c>
      <c r="AI4470" s="149"/>
      <c r="AJ4470" s="149"/>
      <c r="AK4470" s="149"/>
      <c r="AL4470" s="149"/>
      <c r="AM4470" s="149"/>
      <c r="AN4470" s="149"/>
      <c r="AO4470" s="149"/>
      <c r="AP4470" s="149"/>
      <c r="AQ4470" s="149"/>
      <c r="AR4470" s="149"/>
      <c r="AS4470" s="149"/>
      <c r="AT4470" s="149"/>
      <c r="AU4470" s="149"/>
      <c r="AV4470" s="149"/>
      <c r="AW4470" s="149"/>
      <c r="AX4470" s="149"/>
      <c r="AY4470" s="149"/>
      <c r="AZ4470" s="149"/>
      <c r="BA4470" s="149"/>
      <c r="BB4470" s="149"/>
      <c r="BC4470" s="149"/>
      <c r="BD4470" s="149"/>
      <c r="BE4470" s="149"/>
      <c r="BF4470" s="149"/>
      <c r="BG4470" s="149"/>
      <c r="BH4470" s="149"/>
    </row>
    <row r="4471" spans="1:60" outlineLevel="3" x14ac:dyDescent="0.2">
      <c r="A4471" s="156"/>
      <c r="B4471" s="157"/>
      <c r="C4471" s="200" t="s">
        <v>3015</v>
      </c>
      <c r="D4471" s="193"/>
      <c r="E4471" s="194">
        <v>8.8000000000000007</v>
      </c>
      <c r="F4471" s="160"/>
      <c r="G4471" s="160"/>
      <c r="H4471" s="160"/>
      <c r="I4471" s="160"/>
      <c r="J4471" s="160"/>
      <c r="K4471" s="160"/>
      <c r="L4471" s="160"/>
      <c r="M4471" s="160"/>
      <c r="N4471" s="159"/>
      <c r="O4471" s="159"/>
      <c r="P4471" s="159"/>
      <c r="Q4471" s="159"/>
      <c r="R4471" s="160"/>
      <c r="S4471" s="160"/>
      <c r="T4471" s="160"/>
      <c r="U4471" s="160"/>
      <c r="V4471" s="160"/>
      <c r="W4471" s="160"/>
      <c r="X4471" s="160"/>
      <c r="Y4471" s="160"/>
      <c r="Z4471" s="149"/>
      <c r="AA4471" s="149"/>
      <c r="AB4471" s="149"/>
      <c r="AC4471" s="149"/>
      <c r="AD4471" s="149"/>
      <c r="AE4471" s="149"/>
      <c r="AF4471" s="149"/>
      <c r="AG4471" s="149" t="s">
        <v>409</v>
      </c>
      <c r="AH4471" s="149">
        <v>0</v>
      </c>
      <c r="AI4471" s="149"/>
      <c r="AJ4471" s="149"/>
      <c r="AK4471" s="149"/>
      <c r="AL4471" s="149"/>
      <c r="AM4471" s="149"/>
      <c r="AN4471" s="149"/>
      <c r="AO4471" s="149"/>
      <c r="AP4471" s="149"/>
      <c r="AQ4471" s="149"/>
      <c r="AR4471" s="149"/>
      <c r="AS4471" s="149"/>
      <c r="AT4471" s="149"/>
      <c r="AU4471" s="149"/>
      <c r="AV4471" s="149"/>
      <c r="AW4471" s="149"/>
      <c r="AX4471" s="149"/>
      <c r="AY4471" s="149"/>
      <c r="AZ4471" s="149"/>
      <c r="BA4471" s="149"/>
      <c r="BB4471" s="149"/>
      <c r="BC4471" s="149"/>
      <c r="BD4471" s="149"/>
      <c r="BE4471" s="149"/>
      <c r="BF4471" s="149"/>
      <c r="BG4471" s="149"/>
      <c r="BH4471" s="149"/>
    </row>
    <row r="4472" spans="1:60" outlineLevel="3" x14ac:dyDescent="0.2">
      <c r="A4472" s="156"/>
      <c r="B4472" s="157"/>
      <c r="C4472" s="200" t="s">
        <v>3016</v>
      </c>
      <c r="D4472" s="193"/>
      <c r="E4472" s="194">
        <v>2.76</v>
      </c>
      <c r="F4472" s="160"/>
      <c r="G4472" s="160"/>
      <c r="H4472" s="160"/>
      <c r="I4472" s="160"/>
      <c r="J4472" s="160"/>
      <c r="K4472" s="160"/>
      <c r="L4472" s="160"/>
      <c r="M4472" s="160"/>
      <c r="N4472" s="159"/>
      <c r="O4472" s="159"/>
      <c r="P4472" s="159"/>
      <c r="Q4472" s="159"/>
      <c r="R4472" s="160"/>
      <c r="S4472" s="160"/>
      <c r="T4472" s="160"/>
      <c r="U4472" s="160"/>
      <c r="V4472" s="160"/>
      <c r="W4472" s="160"/>
      <c r="X4472" s="160"/>
      <c r="Y4472" s="160"/>
      <c r="Z4472" s="149"/>
      <c r="AA4472" s="149"/>
      <c r="AB4472" s="149"/>
      <c r="AC4472" s="149"/>
      <c r="AD4472" s="149"/>
      <c r="AE4472" s="149"/>
      <c r="AF4472" s="149"/>
      <c r="AG4472" s="149" t="s">
        <v>409</v>
      </c>
      <c r="AH4472" s="149">
        <v>0</v>
      </c>
      <c r="AI4472" s="149"/>
      <c r="AJ4472" s="149"/>
      <c r="AK4472" s="149"/>
      <c r="AL4472" s="149"/>
      <c r="AM4472" s="149"/>
      <c r="AN4472" s="149"/>
      <c r="AO4472" s="149"/>
      <c r="AP4472" s="149"/>
      <c r="AQ4472" s="149"/>
      <c r="AR4472" s="149"/>
      <c r="AS4472" s="149"/>
      <c r="AT4472" s="149"/>
      <c r="AU4472" s="149"/>
      <c r="AV4472" s="149"/>
      <c r="AW4472" s="149"/>
      <c r="AX4472" s="149"/>
      <c r="AY4472" s="149"/>
      <c r="AZ4472" s="149"/>
      <c r="BA4472" s="149"/>
      <c r="BB4472" s="149"/>
      <c r="BC4472" s="149"/>
      <c r="BD4472" s="149"/>
      <c r="BE4472" s="149"/>
      <c r="BF4472" s="149"/>
      <c r="BG4472" s="149"/>
      <c r="BH4472" s="149"/>
    </row>
    <row r="4473" spans="1:60" outlineLevel="3" x14ac:dyDescent="0.2">
      <c r="A4473" s="156"/>
      <c r="B4473" s="157"/>
      <c r="C4473" s="200" t="s">
        <v>3037</v>
      </c>
      <c r="D4473" s="193"/>
      <c r="E4473" s="194">
        <v>18.2</v>
      </c>
      <c r="F4473" s="160"/>
      <c r="G4473" s="160"/>
      <c r="H4473" s="160"/>
      <c r="I4473" s="160"/>
      <c r="J4473" s="160"/>
      <c r="K4473" s="160"/>
      <c r="L4473" s="160"/>
      <c r="M4473" s="160"/>
      <c r="N4473" s="159"/>
      <c r="O4473" s="159"/>
      <c r="P4473" s="159"/>
      <c r="Q4473" s="159"/>
      <c r="R4473" s="160"/>
      <c r="S4473" s="160"/>
      <c r="T4473" s="160"/>
      <c r="U4473" s="160"/>
      <c r="V4473" s="160"/>
      <c r="W4473" s="160"/>
      <c r="X4473" s="160"/>
      <c r="Y4473" s="160"/>
      <c r="Z4473" s="149"/>
      <c r="AA4473" s="149"/>
      <c r="AB4473" s="149"/>
      <c r="AC4473" s="149"/>
      <c r="AD4473" s="149"/>
      <c r="AE4473" s="149"/>
      <c r="AF4473" s="149"/>
      <c r="AG4473" s="149" t="s">
        <v>409</v>
      </c>
      <c r="AH4473" s="149">
        <v>0</v>
      </c>
      <c r="AI4473" s="149"/>
      <c r="AJ4473" s="149"/>
      <c r="AK4473" s="149"/>
      <c r="AL4473" s="149"/>
      <c r="AM4473" s="149"/>
      <c r="AN4473" s="149"/>
      <c r="AO4473" s="149"/>
      <c r="AP4473" s="149"/>
      <c r="AQ4473" s="149"/>
      <c r="AR4473" s="149"/>
      <c r="AS4473" s="149"/>
      <c r="AT4473" s="149"/>
      <c r="AU4473" s="149"/>
      <c r="AV4473" s="149"/>
      <c r="AW4473" s="149"/>
      <c r="AX4473" s="149"/>
      <c r="AY4473" s="149"/>
      <c r="AZ4473" s="149"/>
      <c r="BA4473" s="149"/>
      <c r="BB4473" s="149"/>
      <c r="BC4473" s="149"/>
      <c r="BD4473" s="149"/>
      <c r="BE4473" s="149"/>
      <c r="BF4473" s="149"/>
      <c r="BG4473" s="149"/>
      <c r="BH4473" s="149"/>
    </row>
    <row r="4474" spans="1:60" outlineLevel="3" x14ac:dyDescent="0.2">
      <c r="A4474" s="156"/>
      <c r="B4474" s="157"/>
      <c r="C4474" s="200" t="s">
        <v>3038</v>
      </c>
      <c r="D4474" s="193"/>
      <c r="E4474" s="194">
        <v>18.2</v>
      </c>
      <c r="F4474" s="160"/>
      <c r="G4474" s="160"/>
      <c r="H4474" s="160"/>
      <c r="I4474" s="160"/>
      <c r="J4474" s="160"/>
      <c r="K4474" s="160"/>
      <c r="L4474" s="160"/>
      <c r="M4474" s="160"/>
      <c r="N4474" s="159"/>
      <c r="O4474" s="159"/>
      <c r="P4474" s="159"/>
      <c r="Q4474" s="159"/>
      <c r="R4474" s="160"/>
      <c r="S4474" s="160"/>
      <c r="T4474" s="160"/>
      <c r="U4474" s="160"/>
      <c r="V4474" s="160"/>
      <c r="W4474" s="160"/>
      <c r="X4474" s="160"/>
      <c r="Y4474" s="160"/>
      <c r="Z4474" s="149"/>
      <c r="AA4474" s="149"/>
      <c r="AB4474" s="149"/>
      <c r="AC4474" s="149"/>
      <c r="AD4474" s="149"/>
      <c r="AE4474" s="149"/>
      <c r="AF4474" s="149"/>
      <c r="AG4474" s="149" t="s">
        <v>409</v>
      </c>
      <c r="AH4474" s="149">
        <v>0</v>
      </c>
      <c r="AI4474" s="149"/>
      <c r="AJ4474" s="149"/>
      <c r="AK4474" s="149"/>
      <c r="AL4474" s="149"/>
      <c r="AM4474" s="149"/>
      <c r="AN4474" s="149"/>
      <c r="AO4474" s="149"/>
      <c r="AP4474" s="149"/>
      <c r="AQ4474" s="149"/>
      <c r="AR4474" s="149"/>
      <c r="AS4474" s="149"/>
      <c r="AT4474" s="149"/>
      <c r="AU4474" s="149"/>
      <c r="AV4474" s="149"/>
      <c r="AW4474" s="149"/>
      <c r="AX4474" s="149"/>
      <c r="AY4474" s="149"/>
      <c r="AZ4474" s="149"/>
      <c r="BA4474" s="149"/>
      <c r="BB4474" s="149"/>
      <c r="BC4474" s="149"/>
      <c r="BD4474" s="149"/>
      <c r="BE4474" s="149"/>
      <c r="BF4474" s="149"/>
      <c r="BG4474" s="149"/>
      <c r="BH4474" s="149"/>
    </row>
    <row r="4475" spans="1:60" outlineLevel="3" x14ac:dyDescent="0.2">
      <c r="A4475" s="156"/>
      <c r="B4475" s="157"/>
      <c r="C4475" s="200" t="s">
        <v>3039</v>
      </c>
      <c r="D4475" s="193"/>
      <c r="E4475" s="194">
        <v>18.2</v>
      </c>
      <c r="F4475" s="160"/>
      <c r="G4475" s="160"/>
      <c r="H4475" s="160"/>
      <c r="I4475" s="160"/>
      <c r="J4475" s="160"/>
      <c r="K4475" s="160"/>
      <c r="L4475" s="160"/>
      <c r="M4475" s="160"/>
      <c r="N4475" s="159"/>
      <c r="O4475" s="159"/>
      <c r="P4475" s="159"/>
      <c r="Q4475" s="159"/>
      <c r="R4475" s="160"/>
      <c r="S4475" s="160"/>
      <c r="T4475" s="160"/>
      <c r="U4475" s="160"/>
      <c r="V4475" s="160"/>
      <c r="W4475" s="160"/>
      <c r="X4475" s="160"/>
      <c r="Y4475" s="160"/>
      <c r="Z4475" s="149"/>
      <c r="AA4475" s="149"/>
      <c r="AB4475" s="149"/>
      <c r="AC4475" s="149"/>
      <c r="AD4475" s="149"/>
      <c r="AE4475" s="149"/>
      <c r="AF4475" s="149"/>
      <c r="AG4475" s="149" t="s">
        <v>409</v>
      </c>
      <c r="AH4475" s="149">
        <v>0</v>
      </c>
      <c r="AI4475" s="149"/>
      <c r="AJ4475" s="149"/>
      <c r="AK4475" s="149"/>
      <c r="AL4475" s="149"/>
      <c r="AM4475" s="149"/>
      <c r="AN4475" s="149"/>
      <c r="AO4475" s="149"/>
      <c r="AP4475" s="149"/>
      <c r="AQ4475" s="149"/>
      <c r="AR4475" s="149"/>
      <c r="AS4475" s="149"/>
      <c r="AT4475" s="149"/>
      <c r="AU4475" s="149"/>
      <c r="AV4475" s="149"/>
      <c r="AW4475" s="149"/>
      <c r="AX4475" s="149"/>
      <c r="AY4475" s="149"/>
      <c r="AZ4475" s="149"/>
      <c r="BA4475" s="149"/>
      <c r="BB4475" s="149"/>
      <c r="BC4475" s="149"/>
      <c r="BD4475" s="149"/>
      <c r="BE4475" s="149"/>
      <c r="BF4475" s="149"/>
      <c r="BG4475" s="149"/>
      <c r="BH4475" s="149"/>
    </row>
    <row r="4476" spans="1:60" outlineLevel="3" x14ac:dyDescent="0.2">
      <c r="A4476" s="156"/>
      <c r="B4476" s="157"/>
      <c r="C4476" s="201" t="s">
        <v>417</v>
      </c>
      <c r="D4476" s="195"/>
      <c r="E4476" s="196">
        <v>138.96</v>
      </c>
      <c r="F4476" s="160"/>
      <c r="G4476" s="160"/>
      <c r="H4476" s="160"/>
      <c r="I4476" s="160"/>
      <c r="J4476" s="160"/>
      <c r="K4476" s="160"/>
      <c r="L4476" s="160"/>
      <c r="M4476" s="160"/>
      <c r="N4476" s="159"/>
      <c r="O4476" s="159"/>
      <c r="P4476" s="159"/>
      <c r="Q4476" s="159"/>
      <c r="R4476" s="160"/>
      <c r="S4476" s="160"/>
      <c r="T4476" s="160"/>
      <c r="U4476" s="160"/>
      <c r="V4476" s="160"/>
      <c r="W4476" s="160"/>
      <c r="X4476" s="160"/>
      <c r="Y4476" s="160"/>
      <c r="Z4476" s="149"/>
      <c r="AA4476" s="149"/>
      <c r="AB4476" s="149"/>
      <c r="AC4476" s="149"/>
      <c r="AD4476" s="149"/>
      <c r="AE4476" s="149"/>
      <c r="AF4476" s="149"/>
      <c r="AG4476" s="149" t="s">
        <v>409</v>
      </c>
      <c r="AH4476" s="149">
        <v>1</v>
      </c>
      <c r="AI4476" s="149"/>
      <c r="AJ4476" s="149"/>
      <c r="AK4476" s="149"/>
      <c r="AL4476" s="149"/>
      <c r="AM4476" s="149"/>
      <c r="AN4476" s="149"/>
      <c r="AO4476" s="149"/>
      <c r="AP4476" s="149"/>
      <c r="AQ4476" s="149"/>
      <c r="AR4476" s="149"/>
      <c r="AS4476" s="149"/>
      <c r="AT4476" s="149"/>
      <c r="AU4476" s="149"/>
      <c r="AV4476" s="149"/>
      <c r="AW4476" s="149"/>
      <c r="AX4476" s="149"/>
      <c r="AY4476" s="149"/>
      <c r="AZ4476" s="149"/>
      <c r="BA4476" s="149"/>
      <c r="BB4476" s="149"/>
      <c r="BC4476" s="149"/>
      <c r="BD4476" s="149"/>
      <c r="BE4476" s="149"/>
      <c r="BF4476" s="149"/>
      <c r="BG4476" s="149"/>
      <c r="BH4476" s="149"/>
    </row>
    <row r="4477" spans="1:60" ht="22.5" outlineLevel="1" x14ac:dyDescent="0.2">
      <c r="A4477" s="173">
        <v>410</v>
      </c>
      <c r="B4477" s="174" t="s">
        <v>3040</v>
      </c>
      <c r="C4477" s="189" t="s">
        <v>3041</v>
      </c>
      <c r="D4477" s="175" t="s">
        <v>836</v>
      </c>
      <c r="E4477" s="176">
        <v>337.85</v>
      </c>
      <c r="F4477" s="177"/>
      <c r="G4477" s="178">
        <f>ROUND(E4477*F4477,2)</f>
        <v>0</v>
      </c>
      <c r="H4477" s="177"/>
      <c r="I4477" s="178">
        <f>ROUND(E4477*H4477,2)</f>
        <v>0</v>
      </c>
      <c r="J4477" s="177"/>
      <c r="K4477" s="178">
        <f>ROUND(E4477*J4477,2)</f>
        <v>0</v>
      </c>
      <c r="L4477" s="178">
        <v>12</v>
      </c>
      <c r="M4477" s="178">
        <f>G4477*(1+L4477/100)</f>
        <v>0</v>
      </c>
      <c r="N4477" s="176">
        <v>4.2000000000000002E-4</v>
      </c>
      <c r="O4477" s="176">
        <f>ROUND(E4477*N4477,2)</f>
        <v>0.14000000000000001</v>
      </c>
      <c r="P4477" s="176">
        <v>0</v>
      </c>
      <c r="Q4477" s="176">
        <f>ROUND(E4477*P4477,2)</f>
        <v>0</v>
      </c>
      <c r="R4477" s="178" t="s">
        <v>2726</v>
      </c>
      <c r="S4477" s="178" t="s">
        <v>365</v>
      </c>
      <c r="T4477" s="179" t="s">
        <v>365</v>
      </c>
      <c r="U4477" s="160">
        <v>0.12</v>
      </c>
      <c r="V4477" s="160">
        <f>ROUND(E4477*U4477,2)</f>
        <v>40.54</v>
      </c>
      <c r="W4477" s="160"/>
      <c r="X4477" s="160" t="s">
        <v>404</v>
      </c>
      <c r="Y4477" s="160" t="s">
        <v>368</v>
      </c>
      <c r="Z4477" s="149"/>
      <c r="AA4477" s="149"/>
      <c r="AB4477" s="149"/>
      <c r="AC4477" s="149"/>
      <c r="AD4477" s="149"/>
      <c r="AE4477" s="149"/>
      <c r="AF4477" s="149"/>
      <c r="AG4477" s="149" t="s">
        <v>438</v>
      </c>
      <c r="AH4477" s="149"/>
      <c r="AI4477" s="149"/>
      <c r="AJ4477" s="149"/>
      <c r="AK4477" s="149"/>
      <c r="AL4477" s="149"/>
      <c r="AM4477" s="149"/>
      <c r="AN4477" s="149"/>
      <c r="AO4477" s="149"/>
      <c r="AP4477" s="149"/>
      <c r="AQ4477" s="149"/>
      <c r="AR4477" s="149"/>
      <c r="AS4477" s="149"/>
      <c r="AT4477" s="149"/>
      <c r="AU4477" s="149"/>
      <c r="AV4477" s="149"/>
      <c r="AW4477" s="149"/>
      <c r="AX4477" s="149"/>
      <c r="AY4477" s="149"/>
      <c r="AZ4477" s="149"/>
      <c r="BA4477" s="149"/>
      <c r="BB4477" s="149"/>
      <c r="BC4477" s="149"/>
      <c r="BD4477" s="149"/>
      <c r="BE4477" s="149"/>
      <c r="BF4477" s="149"/>
      <c r="BG4477" s="149"/>
      <c r="BH4477" s="149"/>
    </row>
    <row r="4478" spans="1:60" outlineLevel="2" x14ac:dyDescent="0.2">
      <c r="A4478" s="156"/>
      <c r="B4478" s="157"/>
      <c r="C4478" s="200" t="s">
        <v>410</v>
      </c>
      <c r="D4478" s="193"/>
      <c r="E4478" s="194"/>
      <c r="F4478" s="160"/>
      <c r="G4478" s="160"/>
      <c r="H4478" s="160"/>
      <c r="I4478" s="160"/>
      <c r="J4478" s="160"/>
      <c r="K4478" s="160"/>
      <c r="L4478" s="160"/>
      <c r="M4478" s="160"/>
      <c r="N4478" s="159"/>
      <c r="O4478" s="159"/>
      <c r="P4478" s="159"/>
      <c r="Q4478" s="159"/>
      <c r="R4478" s="160"/>
      <c r="S4478" s="160"/>
      <c r="T4478" s="160"/>
      <c r="U4478" s="160"/>
      <c r="V4478" s="160"/>
      <c r="W4478" s="160"/>
      <c r="X4478" s="160"/>
      <c r="Y4478" s="160"/>
      <c r="Z4478" s="149"/>
      <c r="AA4478" s="149"/>
      <c r="AB4478" s="149"/>
      <c r="AC4478" s="149"/>
      <c r="AD4478" s="149"/>
      <c r="AE4478" s="149"/>
      <c r="AF4478" s="149"/>
      <c r="AG4478" s="149" t="s">
        <v>409</v>
      </c>
      <c r="AH4478" s="149">
        <v>0</v>
      </c>
      <c r="AI4478" s="149"/>
      <c r="AJ4478" s="149"/>
      <c r="AK4478" s="149"/>
      <c r="AL4478" s="149"/>
      <c r="AM4478" s="149"/>
      <c r="AN4478" s="149"/>
      <c r="AO4478" s="149"/>
      <c r="AP4478" s="149"/>
      <c r="AQ4478" s="149"/>
      <c r="AR4478" s="149"/>
      <c r="AS4478" s="149"/>
      <c r="AT4478" s="149"/>
      <c r="AU4478" s="149"/>
      <c r="AV4478" s="149"/>
      <c r="AW4478" s="149"/>
      <c r="AX4478" s="149"/>
      <c r="AY4478" s="149"/>
      <c r="AZ4478" s="149"/>
      <c r="BA4478" s="149"/>
      <c r="BB4478" s="149"/>
      <c r="BC4478" s="149"/>
      <c r="BD4478" s="149"/>
      <c r="BE4478" s="149"/>
      <c r="BF4478" s="149"/>
      <c r="BG4478" s="149"/>
      <c r="BH4478" s="149"/>
    </row>
    <row r="4479" spans="1:60" outlineLevel="3" x14ac:dyDescent="0.2">
      <c r="A4479" s="156"/>
      <c r="B4479" s="157"/>
      <c r="C4479" s="200" t="s">
        <v>646</v>
      </c>
      <c r="D4479" s="193"/>
      <c r="E4479" s="194"/>
      <c r="F4479" s="160"/>
      <c r="G4479" s="160"/>
      <c r="H4479" s="160"/>
      <c r="I4479" s="160"/>
      <c r="J4479" s="160"/>
      <c r="K4479" s="160"/>
      <c r="L4479" s="160"/>
      <c r="M4479" s="160"/>
      <c r="N4479" s="159"/>
      <c r="O4479" s="159"/>
      <c r="P4479" s="159"/>
      <c r="Q4479" s="159"/>
      <c r="R4479" s="160"/>
      <c r="S4479" s="160"/>
      <c r="T4479" s="160"/>
      <c r="U4479" s="160"/>
      <c r="V4479" s="160"/>
      <c r="W4479" s="160"/>
      <c r="X4479" s="160"/>
      <c r="Y4479" s="160"/>
      <c r="Z4479" s="149"/>
      <c r="AA4479" s="149"/>
      <c r="AB4479" s="149"/>
      <c r="AC4479" s="149"/>
      <c r="AD4479" s="149"/>
      <c r="AE4479" s="149"/>
      <c r="AF4479" s="149"/>
      <c r="AG4479" s="149" t="s">
        <v>409</v>
      </c>
      <c r="AH4479" s="149">
        <v>0</v>
      </c>
      <c r="AI4479" s="149"/>
      <c r="AJ4479" s="149"/>
      <c r="AK4479" s="149"/>
      <c r="AL4479" s="149"/>
      <c r="AM4479" s="149"/>
      <c r="AN4479" s="149"/>
      <c r="AO4479" s="149"/>
      <c r="AP4479" s="149"/>
      <c r="AQ4479" s="149"/>
      <c r="AR4479" s="149"/>
      <c r="AS4479" s="149"/>
      <c r="AT4479" s="149"/>
      <c r="AU4479" s="149"/>
      <c r="AV4479" s="149"/>
      <c r="AW4479" s="149"/>
      <c r="AX4479" s="149"/>
      <c r="AY4479" s="149"/>
      <c r="AZ4479" s="149"/>
      <c r="BA4479" s="149"/>
      <c r="BB4479" s="149"/>
      <c r="BC4479" s="149"/>
      <c r="BD4479" s="149"/>
      <c r="BE4479" s="149"/>
      <c r="BF4479" s="149"/>
      <c r="BG4479" s="149"/>
      <c r="BH4479" s="149"/>
    </row>
    <row r="4480" spans="1:60" outlineLevel="3" x14ac:dyDescent="0.2">
      <c r="A4480" s="156"/>
      <c r="B4480" s="157"/>
      <c r="C4480" s="200" t="s">
        <v>3042</v>
      </c>
      <c r="D4480" s="193"/>
      <c r="E4480" s="194">
        <v>4.5999999999999996</v>
      </c>
      <c r="F4480" s="160"/>
      <c r="G4480" s="160"/>
      <c r="H4480" s="160"/>
      <c r="I4480" s="160"/>
      <c r="J4480" s="160"/>
      <c r="K4480" s="160"/>
      <c r="L4480" s="160"/>
      <c r="M4480" s="160"/>
      <c r="N4480" s="159"/>
      <c r="O4480" s="159"/>
      <c r="P4480" s="159"/>
      <c r="Q4480" s="159"/>
      <c r="R4480" s="160"/>
      <c r="S4480" s="160"/>
      <c r="T4480" s="160"/>
      <c r="U4480" s="160"/>
      <c r="V4480" s="160"/>
      <c r="W4480" s="160"/>
      <c r="X4480" s="160"/>
      <c r="Y4480" s="160"/>
      <c r="Z4480" s="149"/>
      <c r="AA4480" s="149"/>
      <c r="AB4480" s="149"/>
      <c r="AC4480" s="149"/>
      <c r="AD4480" s="149"/>
      <c r="AE4480" s="149"/>
      <c r="AF4480" s="149"/>
      <c r="AG4480" s="149" t="s">
        <v>409</v>
      </c>
      <c r="AH4480" s="149">
        <v>0</v>
      </c>
      <c r="AI4480" s="149"/>
      <c r="AJ4480" s="149"/>
      <c r="AK4480" s="149"/>
      <c r="AL4480" s="149"/>
      <c r="AM4480" s="149"/>
      <c r="AN4480" s="149"/>
      <c r="AO4480" s="149"/>
      <c r="AP4480" s="149"/>
      <c r="AQ4480" s="149"/>
      <c r="AR4480" s="149"/>
      <c r="AS4480" s="149"/>
      <c r="AT4480" s="149"/>
      <c r="AU4480" s="149"/>
      <c r="AV4480" s="149"/>
      <c r="AW4480" s="149"/>
      <c r="AX4480" s="149"/>
      <c r="AY4480" s="149"/>
      <c r="AZ4480" s="149"/>
      <c r="BA4480" s="149"/>
      <c r="BB4480" s="149"/>
      <c r="BC4480" s="149"/>
      <c r="BD4480" s="149"/>
      <c r="BE4480" s="149"/>
      <c r="BF4480" s="149"/>
      <c r="BG4480" s="149"/>
      <c r="BH4480" s="149"/>
    </row>
    <row r="4481" spans="1:60" outlineLevel="3" x14ac:dyDescent="0.2">
      <c r="A4481" s="156"/>
      <c r="B4481" s="157"/>
      <c r="C4481" s="200" t="s">
        <v>3043</v>
      </c>
      <c r="D4481" s="193"/>
      <c r="E4481" s="194">
        <v>6</v>
      </c>
      <c r="F4481" s="160"/>
      <c r="G4481" s="160"/>
      <c r="H4481" s="160"/>
      <c r="I4481" s="160"/>
      <c r="J4481" s="160"/>
      <c r="K4481" s="160"/>
      <c r="L4481" s="160"/>
      <c r="M4481" s="160"/>
      <c r="N4481" s="159"/>
      <c r="O4481" s="159"/>
      <c r="P4481" s="159"/>
      <c r="Q4481" s="159"/>
      <c r="R4481" s="160"/>
      <c r="S4481" s="160"/>
      <c r="T4481" s="160"/>
      <c r="U4481" s="160"/>
      <c r="V4481" s="160"/>
      <c r="W4481" s="160"/>
      <c r="X4481" s="160"/>
      <c r="Y4481" s="160"/>
      <c r="Z4481" s="149"/>
      <c r="AA4481" s="149"/>
      <c r="AB4481" s="149"/>
      <c r="AC4481" s="149"/>
      <c r="AD4481" s="149"/>
      <c r="AE4481" s="149"/>
      <c r="AF4481" s="149"/>
      <c r="AG4481" s="149" t="s">
        <v>409</v>
      </c>
      <c r="AH4481" s="149">
        <v>0</v>
      </c>
      <c r="AI4481" s="149"/>
      <c r="AJ4481" s="149"/>
      <c r="AK4481" s="149"/>
      <c r="AL4481" s="149"/>
      <c r="AM4481" s="149"/>
      <c r="AN4481" s="149"/>
      <c r="AO4481" s="149"/>
      <c r="AP4481" s="149"/>
      <c r="AQ4481" s="149"/>
      <c r="AR4481" s="149"/>
      <c r="AS4481" s="149"/>
      <c r="AT4481" s="149"/>
      <c r="AU4481" s="149"/>
      <c r="AV4481" s="149"/>
      <c r="AW4481" s="149"/>
      <c r="AX4481" s="149"/>
      <c r="AY4481" s="149"/>
      <c r="AZ4481" s="149"/>
      <c r="BA4481" s="149"/>
      <c r="BB4481" s="149"/>
      <c r="BC4481" s="149"/>
      <c r="BD4481" s="149"/>
      <c r="BE4481" s="149"/>
      <c r="BF4481" s="149"/>
      <c r="BG4481" s="149"/>
      <c r="BH4481" s="149"/>
    </row>
    <row r="4482" spans="1:60" outlineLevel="3" x14ac:dyDescent="0.2">
      <c r="A4482" s="156"/>
      <c r="B4482" s="157"/>
      <c r="C4482" s="200" t="s">
        <v>2766</v>
      </c>
      <c r="D4482" s="193"/>
      <c r="E4482" s="194">
        <v>7.2</v>
      </c>
      <c r="F4482" s="160"/>
      <c r="G4482" s="160"/>
      <c r="H4482" s="160"/>
      <c r="I4482" s="160"/>
      <c r="J4482" s="160"/>
      <c r="K4482" s="160"/>
      <c r="L4482" s="160"/>
      <c r="M4482" s="160"/>
      <c r="N4482" s="159"/>
      <c r="O4482" s="159"/>
      <c r="P4482" s="159"/>
      <c r="Q4482" s="159"/>
      <c r="R4482" s="160"/>
      <c r="S4482" s="160"/>
      <c r="T4482" s="160"/>
      <c r="U4482" s="160"/>
      <c r="V4482" s="160"/>
      <c r="W4482" s="160"/>
      <c r="X4482" s="160"/>
      <c r="Y4482" s="160"/>
      <c r="Z4482" s="149"/>
      <c r="AA4482" s="149"/>
      <c r="AB4482" s="149"/>
      <c r="AC4482" s="149"/>
      <c r="AD4482" s="149"/>
      <c r="AE4482" s="149"/>
      <c r="AF4482" s="149"/>
      <c r="AG4482" s="149" t="s">
        <v>409</v>
      </c>
      <c r="AH4482" s="149">
        <v>0</v>
      </c>
      <c r="AI4482" s="149"/>
      <c r="AJ4482" s="149"/>
      <c r="AK4482" s="149"/>
      <c r="AL4482" s="149"/>
      <c r="AM4482" s="149"/>
      <c r="AN4482" s="149"/>
      <c r="AO4482" s="149"/>
      <c r="AP4482" s="149"/>
      <c r="AQ4482" s="149"/>
      <c r="AR4482" s="149"/>
      <c r="AS4482" s="149"/>
      <c r="AT4482" s="149"/>
      <c r="AU4482" s="149"/>
      <c r="AV4482" s="149"/>
      <c r="AW4482" s="149"/>
      <c r="AX4482" s="149"/>
      <c r="AY4482" s="149"/>
      <c r="AZ4482" s="149"/>
      <c r="BA4482" s="149"/>
      <c r="BB4482" s="149"/>
      <c r="BC4482" s="149"/>
      <c r="BD4482" s="149"/>
      <c r="BE4482" s="149"/>
      <c r="BF4482" s="149"/>
      <c r="BG4482" s="149"/>
      <c r="BH4482" s="149"/>
    </row>
    <row r="4483" spans="1:60" outlineLevel="3" x14ac:dyDescent="0.2">
      <c r="A4483" s="156"/>
      <c r="B4483" s="157"/>
      <c r="C4483" s="200" t="s">
        <v>3044</v>
      </c>
      <c r="D4483" s="193"/>
      <c r="E4483" s="194">
        <v>7.9</v>
      </c>
      <c r="F4483" s="160"/>
      <c r="G4483" s="160"/>
      <c r="H4483" s="160"/>
      <c r="I4483" s="160"/>
      <c r="J4483" s="160"/>
      <c r="K4483" s="160"/>
      <c r="L4483" s="160"/>
      <c r="M4483" s="160"/>
      <c r="N4483" s="159"/>
      <c r="O4483" s="159"/>
      <c r="P4483" s="159"/>
      <c r="Q4483" s="159"/>
      <c r="R4483" s="160"/>
      <c r="S4483" s="160"/>
      <c r="T4483" s="160"/>
      <c r="U4483" s="160"/>
      <c r="V4483" s="160"/>
      <c r="W4483" s="160"/>
      <c r="X4483" s="160"/>
      <c r="Y4483" s="160"/>
      <c r="Z4483" s="149"/>
      <c r="AA4483" s="149"/>
      <c r="AB4483" s="149"/>
      <c r="AC4483" s="149"/>
      <c r="AD4483" s="149"/>
      <c r="AE4483" s="149"/>
      <c r="AF4483" s="149"/>
      <c r="AG4483" s="149" t="s">
        <v>409</v>
      </c>
      <c r="AH4483" s="149">
        <v>0</v>
      </c>
      <c r="AI4483" s="149"/>
      <c r="AJ4483" s="149"/>
      <c r="AK4483" s="149"/>
      <c r="AL4483" s="149"/>
      <c r="AM4483" s="149"/>
      <c r="AN4483" s="149"/>
      <c r="AO4483" s="149"/>
      <c r="AP4483" s="149"/>
      <c r="AQ4483" s="149"/>
      <c r="AR4483" s="149"/>
      <c r="AS4483" s="149"/>
      <c r="AT4483" s="149"/>
      <c r="AU4483" s="149"/>
      <c r="AV4483" s="149"/>
      <c r="AW4483" s="149"/>
      <c r="AX4483" s="149"/>
      <c r="AY4483" s="149"/>
      <c r="AZ4483" s="149"/>
      <c r="BA4483" s="149"/>
      <c r="BB4483" s="149"/>
      <c r="BC4483" s="149"/>
      <c r="BD4483" s="149"/>
      <c r="BE4483" s="149"/>
      <c r="BF4483" s="149"/>
      <c r="BG4483" s="149"/>
      <c r="BH4483" s="149"/>
    </row>
    <row r="4484" spans="1:60" outlineLevel="3" x14ac:dyDescent="0.2">
      <c r="A4484" s="156"/>
      <c r="B4484" s="157"/>
      <c r="C4484" s="200" t="s">
        <v>2768</v>
      </c>
      <c r="D4484" s="193"/>
      <c r="E4484" s="194">
        <v>5.7</v>
      </c>
      <c r="F4484" s="160"/>
      <c r="G4484" s="160"/>
      <c r="H4484" s="160"/>
      <c r="I4484" s="160"/>
      <c r="J4484" s="160"/>
      <c r="K4484" s="160"/>
      <c r="L4484" s="160"/>
      <c r="M4484" s="160"/>
      <c r="N4484" s="159"/>
      <c r="O4484" s="159"/>
      <c r="P4484" s="159"/>
      <c r="Q4484" s="159"/>
      <c r="R4484" s="160"/>
      <c r="S4484" s="160"/>
      <c r="T4484" s="160"/>
      <c r="U4484" s="160"/>
      <c r="V4484" s="160"/>
      <c r="W4484" s="160"/>
      <c r="X4484" s="160"/>
      <c r="Y4484" s="160"/>
      <c r="Z4484" s="149"/>
      <c r="AA4484" s="149"/>
      <c r="AB4484" s="149"/>
      <c r="AC4484" s="149"/>
      <c r="AD4484" s="149"/>
      <c r="AE4484" s="149"/>
      <c r="AF4484" s="149"/>
      <c r="AG4484" s="149" t="s">
        <v>409</v>
      </c>
      <c r="AH4484" s="149">
        <v>0</v>
      </c>
      <c r="AI4484" s="149"/>
      <c r="AJ4484" s="149"/>
      <c r="AK4484" s="149"/>
      <c r="AL4484" s="149"/>
      <c r="AM4484" s="149"/>
      <c r="AN4484" s="149"/>
      <c r="AO4484" s="149"/>
      <c r="AP4484" s="149"/>
      <c r="AQ4484" s="149"/>
      <c r="AR4484" s="149"/>
      <c r="AS4484" s="149"/>
      <c r="AT4484" s="149"/>
      <c r="AU4484" s="149"/>
      <c r="AV4484" s="149"/>
      <c r="AW4484" s="149"/>
      <c r="AX4484" s="149"/>
      <c r="AY4484" s="149"/>
      <c r="AZ4484" s="149"/>
      <c r="BA4484" s="149"/>
      <c r="BB4484" s="149"/>
      <c r="BC4484" s="149"/>
      <c r="BD4484" s="149"/>
      <c r="BE4484" s="149"/>
      <c r="BF4484" s="149"/>
      <c r="BG4484" s="149"/>
      <c r="BH4484" s="149"/>
    </row>
    <row r="4485" spans="1:60" outlineLevel="3" x14ac:dyDescent="0.2">
      <c r="A4485" s="156"/>
      <c r="B4485" s="157"/>
      <c r="C4485" s="200" t="s">
        <v>2769</v>
      </c>
      <c r="D4485" s="193"/>
      <c r="E4485" s="194">
        <v>5.2</v>
      </c>
      <c r="F4485" s="160"/>
      <c r="G4485" s="160"/>
      <c r="H4485" s="160"/>
      <c r="I4485" s="160"/>
      <c r="J4485" s="160"/>
      <c r="K4485" s="160"/>
      <c r="L4485" s="160"/>
      <c r="M4485" s="160"/>
      <c r="N4485" s="159"/>
      <c r="O4485" s="159"/>
      <c r="P4485" s="159"/>
      <c r="Q4485" s="159"/>
      <c r="R4485" s="160"/>
      <c r="S4485" s="160"/>
      <c r="T4485" s="160"/>
      <c r="U4485" s="160"/>
      <c r="V4485" s="160"/>
      <c r="W4485" s="160"/>
      <c r="X4485" s="160"/>
      <c r="Y4485" s="160"/>
      <c r="Z4485" s="149"/>
      <c r="AA4485" s="149"/>
      <c r="AB4485" s="149"/>
      <c r="AC4485" s="149"/>
      <c r="AD4485" s="149"/>
      <c r="AE4485" s="149"/>
      <c r="AF4485" s="149"/>
      <c r="AG4485" s="149" t="s">
        <v>409</v>
      </c>
      <c r="AH4485" s="149">
        <v>0</v>
      </c>
      <c r="AI4485" s="149"/>
      <c r="AJ4485" s="149"/>
      <c r="AK4485" s="149"/>
      <c r="AL4485" s="149"/>
      <c r="AM4485" s="149"/>
      <c r="AN4485" s="149"/>
      <c r="AO4485" s="149"/>
      <c r="AP4485" s="149"/>
      <c r="AQ4485" s="149"/>
      <c r="AR4485" s="149"/>
      <c r="AS4485" s="149"/>
      <c r="AT4485" s="149"/>
      <c r="AU4485" s="149"/>
      <c r="AV4485" s="149"/>
      <c r="AW4485" s="149"/>
      <c r="AX4485" s="149"/>
      <c r="AY4485" s="149"/>
      <c r="AZ4485" s="149"/>
      <c r="BA4485" s="149"/>
      <c r="BB4485" s="149"/>
      <c r="BC4485" s="149"/>
      <c r="BD4485" s="149"/>
      <c r="BE4485" s="149"/>
      <c r="BF4485" s="149"/>
      <c r="BG4485" s="149"/>
      <c r="BH4485" s="149"/>
    </row>
    <row r="4486" spans="1:60" outlineLevel="3" x14ac:dyDescent="0.2">
      <c r="A4486" s="156"/>
      <c r="B4486" s="157"/>
      <c r="C4486" s="200" t="s">
        <v>3045</v>
      </c>
      <c r="D4486" s="193"/>
      <c r="E4486" s="194">
        <v>5.7</v>
      </c>
      <c r="F4486" s="160"/>
      <c r="G4486" s="160"/>
      <c r="H4486" s="160"/>
      <c r="I4486" s="160"/>
      <c r="J4486" s="160"/>
      <c r="K4486" s="160"/>
      <c r="L4486" s="160"/>
      <c r="M4486" s="160"/>
      <c r="N4486" s="159"/>
      <c r="O4486" s="159"/>
      <c r="P4486" s="159"/>
      <c r="Q4486" s="159"/>
      <c r="R4486" s="160"/>
      <c r="S4486" s="160"/>
      <c r="T4486" s="160"/>
      <c r="U4486" s="160"/>
      <c r="V4486" s="160"/>
      <c r="W4486" s="160"/>
      <c r="X4486" s="160"/>
      <c r="Y4486" s="160"/>
      <c r="Z4486" s="149"/>
      <c r="AA4486" s="149"/>
      <c r="AB4486" s="149"/>
      <c r="AC4486" s="149"/>
      <c r="AD4486" s="149"/>
      <c r="AE4486" s="149"/>
      <c r="AF4486" s="149"/>
      <c r="AG4486" s="149" t="s">
        <v>409</v>
      </c>
      <c r="AH4486" s="149">
        <v>0</v>
      </c>
      <c r="AI4486" s="149"/>
      <c r="AJ4486" s="149"/>
      <c r="AK4486" s="149"/>
      <c r="AL4486" s="149"/>
      <c r="AM4486" s="149"/>
      <c r="AN4486" s="149"/>
      <c r="AO4486" s="149"/>
      <c r="AP4486" s="149"/>
      <c r="AQ4486" s="149"/>
      <c r="AR4486" s="149"/>
      <c r="AS4486" s="149"/>
      <c r="AT4486" s="149"/>
      <c r="AU4486" s="149"/>
      <c r="AV4486" s="149"/>
      <c r="AW4486" s="149"/>
      <c r="AX4486" s="149"/>
      <c r="AY4486" s="149"/>
      <c r="AZ4486" s="149"/>
      <c r="BA4486" s="149"/>
      <c r="BB4486" s="149"/>
      <c r="BC4486" s="149"/>
      <c r="BD4486" s="149"/>
      <c r="BE4486" s="149"/>
      <c r="BF4486" s="149"/>
      <c r="BG4486" s="149"/>
      <c r="BH4486" s="149"/>
    </row>
    <row r="4487" spans="1:60" outlineLevel="3" x14ac:dyDescent="0.2">
      <c r="A4487" s="156"/>
      <c r="B4487" s="157"/>
      <c r="C4487" s="200" t="s">
        <v>3046</v>
      </c>
      <c r="D4487" s="193"/>
      <c r="E4487" s="194">
        <v>5.2</v>
      </c>
      <c r="F4487" s="160"/>
      <c r="G4487" s="160"/>
      <c r="H4487" s="160"/>
      <c r="I4487" s="160"/>
      <c r="J4487" s="160"/>
      <c r="K4487" s="160"/>
      <c r="L4487" s="160"/>
      <c r="M4487" s="160"/>
      <c r="N4487" s="159"/>
      <c r="O4487" s="159"/>
      <c r="P4487" s="159"/>
      <c r="Q4487" s="159"/>
      <c r="R4487" s="160"/>
      <c r="S4487" s="160"/>
      <c r="T4487" s="160"/>
      <c r="U4487" s="160"/>
      <c r="V4487" s="160"/>
      <c r="W4487" s="160"/>
      <c r="X4487" s="160"/>
      <c r="Y4487" s="160"/>
      <c r="Z4487" s="149"/>
      <c r="AA4487" s="149"/>
      <c r="AB4487" s="149"/>
      <c r="AC4487" s="149"/>
      <c r="AD4487" s="149"/>
      <c r="AE4487" s="149"/>
      <c r="AF4487" s="149"/>
      <c r="AG4487" s="149" t="s">
        <v>409</v>
      </c>
      <c r="AH4487" s="149">
        <v>0</v>
      </c>
      <c r="AI4487" s="149"/>
      <c r="AJ4487" s="149"/>
      <c r="AK4487" s="149"/>
      <c r="AL4487" s="149"/>
      <c r="AM4487" s="149"/>
      <c r="AN4487" s="149"/>
      <c r="AO4487" s="149"/>
      <c r="AP4487" s="149"/>
      <c r="AQ4487" s="149"/>
      <c r="AR4487" s="149"/>
      <c r="AS4487" s="149"/>
      <c r="AT4487" s="149"/>
      <c r="AU4487" s="149"/>
      <c r="AV4487" s="149"/>
      <c r="AW4487" s="149"/>
      <c r="AX4487" s="149"/>
      <c r="AY4487" s="149"/>
      <c r="AZ4487" s="149"/>
      <c r="BA4487" s="149"/>
      <c r="BB4487" s="149"/>
      <c r="BC4487" s="149"/>
      <c r="BD4487" s="149"/>
      <c r="BE4487" s="149"/>
      <c r="BF4487" s="149"/>
      <c r="BG4487" s="149"/>
      <c r="BH4487" s="149"/>
    </row>
    <row r="4488" spans="1:60" outlineLevel="3" x14ac:dyDescent="0.2">
      <c r="A4488" s="156"/>
      <c r="B4488" s="157"/>
      <c r="C4488" s="200" t="s">
        <v>3047</v>
      </c>
      <c r="D4488" s="193"/>
      <c r="E4488" s="194">
        <v>5.7</v>
      </c>
      <c r="F4488" s="160"/>
      <c r="G4488" s="160"/>
      <c r="H4488" s="160"/>
      <c r="I4488" s="160"/>
      <c r="J4488" s="160"/>
      <c r="K4488" s="160"/>
      <c r="L4488" s="160"/>
      <c r="M4488" s="160"/>
      <c r="N4488" s="159"/>
      <c r="O4488" s="159"/>
      <c r="P4488" s="159"/>
      <c r="Q4488" s="159"/>
      <c r="R4488" s="160"/>
      <c r="S4488" s="160"/>
      <c r="T4488" s="160"/>
      <c r="U4488" s="160"/>
      <c r="V4488" s="160"/>
      <c r="W4488" s="160"/>
      <c r="X4488" s="160"/>
      <c r="Y4488" s="160"/>
      <c r="Z4488" s="149"/>
      <c r="AA4488" s="149"/>
      <c r="AB4488" s="149"/>
      <c r="AC4488" s="149"/>
      <c r="AD4488" s="149"/>
      <c r="AE4488" s="149"/>
      <c r="AF4488" s="149"/>
      <c r="AG4488" s="149" t="s">
        <v>409</v>
      </c>
      <c r="AH4488" s="149">
        <v>0</v>
      </c>
      <c r="AI4488" s="149"/>
      <c r="AJ4488" s="149"/>
      <c r="AK4488" s="149"/>
      <c r="AL4488" s="149"/>
      <c r="AM4488" s="149"/>
      <c r="AN4488" s="149"/>
      <c r="AO4488" s="149"/>
      <c r="AP4488" s="149"/>
      <c r="AQ4488" s="149"/>
      <c r="AR4488" s="149"/>
      <c r="AS4488" s="149"/>
      <c r="AT4488" s="149"/>
      <c r="AU4488" s="149"/>
      <c r="AV4488" s="149"/>
      <c r="AW4488" s="149"/>
      <c r="AX4488" s="149"/>
      <c r="AY4488" s="149"/>
      <c r="AZ4488" s="149"/>
      <c r="BA4488" s="149"/>
      <c r="BB4488" s="149"/>
      <c r="BC4488" s="149"/>
      <c r="BD4488" s="149"/>
      <c r="BE4488" s="149"/>
      <c r="BF4488" s="149"/>
      <c r="BG4488" s="149"/>
      <c r="BH4488" s="149"/>
    </row>
    <row r="4489" spans="1:60" outlineLevel="3" x14ac:dyDescent="0.2">
      <c r="A4489" s="156"/>
      <c r="B4489" s="157"/>
      <c r="C4489" s="200" t="s">
        <v>3048</v>
      </c>
      <c r="D4489" s="193"/>
      <c r="E4489" s="194">
        <v>17.149999999999999</v>
      </c>
      <c r="F4489" s="160"/>
      <c r="G4489" s="160"/>
      <c r="H4489" s="160"/>
      <c r="I4489" s="160"/>
      <c r="J4489" s="160"/>
      <c r="K4489" s="160"/>
      <c r="L4489" s="160"/>
      <c r="M4489" s="160"/>
      <c r="N4489" s="159"/>
      <c r="O4489" s="159"/>
      <c r="P4489" s="159"/>
      <c r="Q4489" s="159"/>
      <c r="R4489" s="160"/>
      <c r="S4489" s="160"/>
      <c r="T4489" s="160"/>
      <c r="U4489" s="160"/>
      <c r="V4489" s="160"/>
      <c r="W4489" s="160"/>
      <c r="X4489" s="160"/>
      <c r="Y4489" s="160"/>
      <c r="Z4489" s="149"/>
      <c r="AA4489" s="149"/>
      <c r="AB4489" s="149"/>
      <c r="AC4489" s="149"/>
      <c r="AD4489" s="149"/>
      <c r="AE4489" s="149"/>
      <c r="AF4489" s="149"/>
      <c r="AG4489" s="149" t="s">
        <v>409</v>
      </c>
      <c r="AH4489" s="149">
        <v>0</v>
      </c>
      <c r="AI4489" s="149"/>
      <c r="AJ4489" s="149"/>
      <c r="AK4489" s="149"/>
      <c r="AL4489" s="149"/>
      <c r="AM4489" s="149"/>
      <c r="AN4489" s="149"/>
      <c r="AO4489" s="149"/>
      <c r="AP4489" s="149"/>
      <c r="AQ4489" s="149"/>
      <c r="AR4489" s="149"/>
      <c r="AS4489" s="149"/>
      <c r="AT4489" s="149"/>
      <c r="AU4489" s="149"/>
      <c r="AV4489" s="149"/>
      <c r="AW4489" s="149"/>
      <c r="AX4489" s="149"/>
      <c r="AY4489" s="149"/>
      <c r="AZ4489" s="149"/>
      <c r="BA4489" s="149"/>
      <c r="BB4489" s="149"/>
      <c r="BC4489" s="149"/>
      <c r="BD4489" s="149"/>
      <c r="BE4489" s="149"/>
      <c r="BF4489" s="149"/>
      <c r="BG4489" s="149"/>
      <c r="BH4489" s="149"/>
    </row>
    <row r="4490" spans="1:60" outlineLevel="3" x14ac:dyDescent="0.2">
      <c r="A4490" s="156"/>
      <c r="B4490" s="157"/>
      <c r="C4490" s="200" t="s">
        <v>3049</v>
      </c>
      <c r="D4490" s="193"/>
      <c r="E4490" s="194">
        <v>21.4</v>
      </c>
      <c r="F4490" s="160"/>
      <c r="G4490" s="160"/>
      <c r="H4490" s="160"/>
      <c r="I4490" s="160"/>
      <c r="J4490" s="160"/>
      <c r="K4490" s="160"/>
      <c r="L4490" s="160"/>
      <c r="M4490" s="160"/>
      <c r="N4490" s="159"/>
      <c r="O4490" s="159"/>
      <c r="P4490" s="159"/>
      <c r="Q4490" s="159"/>
      <c r="R4490" s="160"/>
      <c r="S4490" s="160"/>
      <c r="T4490" s="160"/>
      <c r="U4490" s="160"/>
      <c r="V4490" s="160"/>
      <c r="W4490" s="160"/>
      <c r="X4490" s="160"/>
      <c r="Y4490" s="160"/>
      <c r="Z4490" s="149"/>
      <c r="AA4490" s="149"/>
      <c r="AB4490" s="149"/>
      <c r="AC4490" s="149"/>
      <c r="AD4490" s="149"/>
      <c r="AE4490" s="149"/>
      <c r="AF4490" s="149"/>
      <c r="AG4490" s="149" t="s">
        <v>409</v>
      </c>
      <c r="AH4490" s="149">
        <v>0</v>
      </c>
      <c r="AI4490" s="149"/>
      <c r="AJ4490" s="149"/>
      <c r="AK4490" s="149"/>
      <c r="AL4490" s="149"/>
      <c r="AM4490" s="149"/>
      <c r="AN4490" s="149"/>
      <c r="AO4490" s="149"/>
      <c r="AP4490" s="149"/>
      <c r="AQ4490" s="149"/>
      <c r="AR4490" s="149"/>
      <c r="AS4490" s="149"/>
      <c r="AT4490" s="149"/>
      <c r="AU4490" s="149"/>
      <c r="AV4490" s="149"/>
      <c r="AW4490" s="149"/>
      <c r="AX4490" s="149"/>
      <c r="AY4490" s="149"/>
      <c r="AZ4490" s="149"/>
      <c r="BA4490" s="149"/>
      <c r="BB4490" s="149"/>
      <c r="BC4490" s="149"/>
      <c r="BD4490" s="149"/>
      <c r="BE4490" s="149"/>
      <c r="BF4490" s="149"/>
      <c r="BG4490" s="149"/>
      <c r="BH4490" s="149"/>
    </row>
    <row r="4491" spans="1:60" outlineLevel="3" x14ac:dyDescent="0.2">
      <c r="A4491" s="156"/>
      <c r="B4491" s="157"/>
      <c r="C4491" s="201" t="s">
        <v>417</v>
      </c>
      <c r="D4491" s="195"/>
      <c r="E4491" s="196">
        <v>91.75</v>
      </c>
      <c r="F4491" s="160"/>
      <c r="G4491" s="160"/>
      <c r="H4491" s="160"/>
      <c r="I4491" s="160"/>
      <c r="J4491" s="160"/>
      <c r="K4491" s="160"/>
      <c r="L4491" s="160"/>
      <c r="M4491" s="160"/>
      <c r="N4491" s="159"/>
      <c r="O4491" s="159"/>
      <c r="P4491" s="159"/>
      <c r="Q4491" s="159"/>
      <c r="R4491" s="160"/>
      <c r="S4491" s="160"/>
      <c r="T4491" s="160"/>
      <c r="U4491" s="160"/>
      <c r="V4491" s="160"/>
      <c r="W4491" s="160"/>
      <c r="X4491" s="160"/>
      <c r="Y4491" s="160"/>
      <c r="Z4491" s="149"/>
      <c r="AA4491" s="149"/>
      <c r="AB4491" s="149"/>
      <c r="AC4491" s="149"/>
      <c r="AD4491" s="149"/>
      <c r="AE4491" s="149"/>
      <c r="AF4491" s="149"/>
      <c r="AG4491" s="149" t="s">
        <v>409</v>
      </c>
      <c r="AH4491" s="149">
        <v>1</v>
      </c>
      <c r="AI4491" s="149"/>
      <c r="AJ4491" s="149"/>
      <c r="AK4491" s="149"/>
      <c r="AL4491" s="149"/>
      <c r="AM4491" s="149"/>
      <c r="AN4491" s="149"/>
      <c r="AO4491" s="149"/>
      <c r="AP4491" s="149"/>
      <c r="AQ4491" s="149"/>
      <c r="AR4491" s="149"/>
      <c r="AS4491" s="149"/>
      <c r="AT4491" s="149"/>
      <c r="AU4491" s="149"/>
      <c r="AV4491" s="149"/>
      <c r="AW4491" s="149"/>
      <c r="AX4491" s="149"/>
      <c r="AY4491" s="149"/>
      <c r="AZ4491" s="149"/>
      <c r="BA4491" s="149"/>
      <c r="BB4491" s="149"/>
      <c r="BC4491" s="149"/>
      <c r="BD4491" s="149"/>
      <c r="BE4491" s="149"/>
      <c r="BF4491" s="149"/>
      <c r="BG4491" s="149"/>
      <c r="BH4491" s="149"/>
    </row>
    <row r="4492" spans="1:60" outlineLevel="3" x14ac:dyDescent="0.2">
      <c r="A4492" s="156"/>
      <c r="B4492" s="157"/>
      <c r="C4492" s="200" t="s">
        <v>648</v>
      </c>
      <c r="D4492" s="193"/>
      <c r="E4492" s="194"/>
      <c r="F4492" s="160"/>
      <c r="G4492" s="160"/>
      <c r="H4492" s="160"/>
      <c r="I4492" s="160"/>
      <c r="J4492" s="160"/>
      <c r="K4492" s="160"/>
      <c r="L4492" s="160"/>
      <c r="M4492" s="160"/>
      <c r="N4492" s="159"/>
      <c r="O4492" s="159"/>
      <c r="P4492" s="159"/>
      <c r="Q4492" s="159"/>
      <c r="R4492" s="160"/>
      <c r="S4492" s="160"/>
      <c r="T4492" s="160"/>
      <c r="U4492" s="160"/>
      <c r="V4492" s="160"/>
      <c r="W4492" s="160"/>
      <c r="X4492" s="160"/>
      <c r="Y4492" s="160"/>
      <c r="Z4492" s="149"/>
      <c r="AA4492" s="149"/>
      <c r="AB4492" s="149"/>
      <c r="AC4492" s="149"/>
      <c r="AD4492" s="149"/>
      <c r="AE4492" s="149"/>
      <c r="AF4492" s="149"/>
      <c r="AG4492" s="149" t="s">
        <v>409</v>
      </c>
      <c r="AH4492" s="149">
        <v>0</v>
      </c>
      <c r="AI4492" s="149"/>
      <c r="AJ4492" s="149"/>
      <c r="AK4492" s="149"/>
      <c r="AL4492" s="149"/>
      <c r="AM4492" s="149"/>
      <c r="AN4492" s="149"/>
      <c r="AO4492" s="149"/>
      <c r="AP4492" s="149"/>
      <c r="AQ4492" s="149"/>
      <c r="AR4492" s="149"/>
      <c r="AS4492" s="149"/>
      <c r="AT4492" s="149"/>
      <c r="AU4492" s="149"/>
      <c r="AV4492" s="149"/>
      <c r="AW4492" s="149"/>
      <c r="AX4492" s="149"/>
      <c r="AY4492" s="149"/>
      <c r="AZ4492" s="149"/>
      <c r="BA4492" s="149"/>
      <c r="BB4492" s="149"/>
      <c r="BC4492" s="149"/>
      <c r="BD4492" s="149"/>
      <c r="BE4492" s="149"/>
      <c r="BF4492" s="149"/>
      <c r="BG4492" s="149"/>
      <c r="BH4492" s="149"/>
    </row>
    <row r="4493" spans="1:60" outlineLevel="3" x14ac:dyDescent="0.2">
      <c r="A4493" s="156"/>
      <c r="B4493" s="157"/>
      <c r="C4493" s="200" t="s">
        <v>2773</v>
      </c>
      <c r="D4493" s="193"/>
      <c r="E4493" s="194">
        <v>4.8</v>
      </c>
      <c r="F4493" s="160"/>
      <c r="G4493" s="160"/>
      <c r="H4493" s="160"/>
      <c r="I4493" s="160"/>
      <c r="J4493" s="160"/>
      <c r="K4493" s="160"/>
      <c r="L4493" s="160"/>
      <c r="M4493" s="160"/>
      <c r="N4493" s="159"/>
      <c r="O4493" s="159"/>
      <c r="P4493" s="159"/>
      <c r="Q4493" s="159"/>
      <c r="R4493" s="160"/>
      <c r="S4493" s="160"/>
      <c r="T4493" s="160"/>
      <c r="U4493" s="160"/>
      <c r="V4493" s="160"/>
      <c r="W4493" s="160"/>
      <c r="X4493" s="160"/>
      <c r="Y4493" s="160"/>
      <c r="Z4493" s="149"/>
      <c r="AA4493" s="149"/>
      <c r="AB4493" s="149"/>
      <c r="AC4493" s="149"/>
      <c r="AD4493" s="149"/>
      <c r="AE4493" s="149"/>
      <c r="AF4493" s="149"/>
      <c r="AG4493" s="149" t="s">
        <v>409</v>
      </c>
      <c r="AH4493" s="149">
        <v>0</v>
      </c>
      <c r="AI4493" s="149"/>
      <c r="AJ4493" s="149"/>
      <c r="AK4493" s="149"/>
      <c r="AL4493" s="149"/>
      <c r="AM4493" s="149"/>
      <c r="AN4493" s="149"/>
      <c r="AO4493" s="149"/>
      <c r="AP4493" s="149"/>
      <c r="AQ4493" s="149"/>
      <c r="AR4493" s="149"/>
      <c r="AS4493" s="149"/>
      <c r="AT4493" s="149"/>
      <c r="AU4493" s="149"/>
      <c r="AV4493" s="149"/>
      <c r="AW4493" s="149"/>
      <c r="AX4493" s="149"/>
      <c r="AY4493" s="149"/>
      <c r="AZ4493" s="149"/>
      <c r="BA4493" s="149"/>
      <c r="BB4493" s="149"/>
      <c r="BC4493" s="149"/>
      <c r="BD4493" s="149"/>
      <c r="BE4493" s="149"/>
      <c r="BF4493" s="149"/>
      <c r="BG4493" s="149"/>
      <c r="BH4493" s="149"/>
    </row>
    <row r="4494" spans="1:60" outlineLevel="3" x14ac:dyDescent="0.2">
      <c r="A4494" s="156"/>
      <c r="B4494" s="157"/>
      <c r="C4494" s="200" t="s">
        <v>3050</v>
      </c>
      <c r="D4494" s="193"/>
      <c r="E4494" s="194">
        <v>4.7</v>
      </c>
      <c r="F4494" s="160"/>
      <c r="G4494" s="160"/>
      <c r="H4494" s="160"/>
      <c r="I4494" s="160"/>
      <c r="J4494" s="160"/>
      <c r="K4494" s="160"/>
      <c r="L4494" s="160"/>
      <c r="M4494" s="160"/>
      <c r="N4494" s="159"/>
      <c r="O4494" s="159"/>
      <c r="P4494" s="159"/>
      <c r="Q4494" s="159"/>
      <c r="R4494" s="160"/>
      <c r="S4494" s="160"/>
      <c r="T4494" s="160"/>
      <c r="U4494" s="160"/>
      <c r="V4494" s="160"/>
      <c r="W4494" s="160"/>
      <c r="X4494" s="160"/>
      <c r="Y4494" s="160"/>
      <c r="Z4494" s="149"/>
      <c r="AA4494" s="149"/>
      <c r="AB4494" s="149"/>
      <c r="AC4494" s="149"/>
      <c r="AD4494" s="149"/>
      <c r="AE4494" s="149"/>
      <c r="AF4494" s="149"/>
      <c r="AG4494" s="149" t="s">
        <v>409</v>
      </c>
      <c r="AH4494" s="149">
        <v>0</v>
      </c>
      <c r="AI4494" s="149"/>
      <c r="AJ4494" s="149"/>
      <c r="AK4494" s="149"/>
      <c r="AL4494" s="149"/>
      <c r="AM4494" s="149"/>
      <c r="AN4494" s="149"/>
      <c r="AO4494" s="149"/>
      <c r="AP4494" s="149"/>
      <c r="AQ4494" s="149"/>
      <c r="AR4494" s="149"/>
      <c r="AS4494" s="149"/>
      <c r="AT4494" s="149"/>
      <c r="AU4494" s="149"/>
      <c r="AV4494" s="149"/>
      <c r="AW4494" s="149"/>
      <c r="AX4494" s="149"/>
      <c r="AY4494" s="149"/>
      <c r="AZ4494" s="149"/>
      <c r="BA4494" s="149"/>
      <c r="BB4494" s="149"/>
      <c r="BC4494" s="149"/>
      <c r="BD4494" s="149"/>
      <c r="BE4494" s="149"/>
      <c r="BF4494" s="149"/>
      <c r="BG4494" s="149"/>
      <c r="BH4494" s="149"/>
    </row>
    <row r="4495" spans="1:60" outlineLevel="3" x14ac:dyDescent="0.2">
      <c r="A4495" s="156"/>
      <c r="B4495" s="157"/>
      <c r="C4495" s="200" t="s">
        <v>2694</v>
      </c>
      <c r="D4495" s="193"/>
      <c r="E4495" s="194">
        <v>10</v>
      </c>
      <c r="F4495" s="160"/>
      <c r="G4495" s="160"/>
      <c r="H4495" s="160"/>
      <c r="I4495" s="160"/>
      <c r="J4495" s="160"/>
      <c r="K4495" s="160"/>
      <c r="L4495" s="160"/>
      <c r="M4495" s="160"/>
      <c r="N4495" s="159"/>
      <c r="O4495" s="159"/>
      <c r="P4495" s="159"/>
      <c r="Q4495" s="159"/>
      <c r="R4495" s="160"/>
      <c r="S4495" s="160"/>
      <c r="T4495" s="160"/>
      <c r="U4495" s="160"/>
      <c r="V4495" s="160"/>
      <c r="W4495" s="160"/>
      <c r="X4495" s="160"/>
      <c r="Y4495" s="160"/>
      <c r="Z4495" s="149"/>
      <c r="AA4495" s="149"/>
      <c r="AB4495" s="149"/>
      <c r="AC4495" s="149"/>
      <c r="AD4495" s="149"/>
      <c r="AE4495" s="149"/>
      <c r="AF4495" s="149"/>
      <c r="AG4495" s="149" t="s">
        <v>409</v>
      </c>
      <c r="AH4495" s="149">
        <v>0</v>
      </c>
      <c r="AI4495" s="149"/>
      <c r="AJ4495" s="149"/>
      <c r="AK4495" s="149"/>
      <c r="AL4495" s="149"/>
      <c r="AM4495" s="149"/>
      <c r="AN4495" s="149"/>
      <c r="AO4495" s="149"/>
      <c r="AP4495" s="149"/>
      <c r="AQ4495" s="149"/>
      <c r="AR4495" s="149"/>
      <c r="AS4495" s="149"/>
      <c r="AT4495" s="149"/>
      <c r="AU4495" s="149"/>
      <c r="AV4495" s="149"/>
      <c r="AW4495" s="149"/>
      <c r="AX4495" s="149"/>
      <c r="AY4495" s="149"/>
      <c r="AZ4495" s="149"/>
      <c r="BA4495" s="149"/>
      <c r="BB4495" s="149"/>
      <c r="BC4495" s="149"/>
      <c r="BD4495" s="149"/>
      <c r="BE4495" s="149"/>
      <c r="BF4495" s="149"/>
      <c r="BG4495" s="149"/>
      <c r="BH4495" s="149"/>
    </row>
    <row r="4496" spans="1:60" outlineLevel="3" x14ac:dyDescent="0.2">
      <c r="A4496" s="156"/>
      <c r="B4496" s="157"/>
      <c r="C4496" s="200" t="s">
        <v>2695</v>
      </c>
      <c r="D4496" s="193"/>
      <c r="E4496" s="194">
        <v>10</v>
      </c>
      <c r="F4496" s="160"/>
      <c r="G4496" s="160"/>
      <c r="H4496" s="160"/>
      <c r="I4496" s="160"/>
      <c r="J4496" s="160"/>
      <c r="K4496" s="160"/>
      <c r="L4496" s="160"/>
      <c r="M4496" s="160"/>
      <c r="N4496" s="159"/>
      <c r="O4496" s="159"/>
      <c r="P4496" s="159"/>
      <c r="Q4496" s="159"/>
      <c r="R4496" s="160"/>
      <c r="S4496" s="160"/>
      <c r="T4496" s="160"/>
      <c r="U4496" s="160"/>
      <c r="V4496" s="160"/>
      <c r="W4496" s="160"/>
      <c r="X4496" s="160"/>
      <c r="Y4496" s="160"/>
      <c r="Z4496" s="149"/>
      <c r="AA4496" s="149"/>
      <c r="AB4496" s="149"/>
      <c r="AC4496" s="149"/>
      <c r="AD4496" s="149"/>
      <c r="AE4496" s="149"/>
      <c r="AF4496" s="149"/>
      <c r="AG4496" s="149" t="s">
        <v>409</v>
      </c>
      <c r="AH4496" s="149">
        <v>0</v>
      </c>
      <c r="AI4496" s="149"/>
      <c r="AJ4496" s="149"/>
      <c r="AK4496" s="149"/>
      <c r="AL4496" s="149"/>
      <c r="AM4496" s="149"/>
      <c r="AN4496" s="149"/>
      <c r="AO4496" s="149"/>
      <c r="AP4496" s="149"/>
      <c r="AQ4496" s="149"/>
      <c r="AR4496" s="149"/>
      <c r="AS4496" s="149"/>
      <c r="AT4496" s="149"/>
      <c r="AU4496" s="149"/>
      <c r="AV4496" s="149"/>
      <c r="AW4496" s="149"/>
      <c r="AX4496" s="149"/>
      <c r="AY4496" s="149"/>
      <c r="AZ4496" s="149"/>
      <c r="BA4496" s="149"/>
      <c r="BB4496" s="149"/>
      <c r="BC4496" s="149"/>
      <c r="BD4496" s="149"/>
      <c r="BE4496" s="149"/>
      <c r="BF4496" s="149"/>
      <c r="BG4496" s="149"/>
      <c r="BH4496" s="149"/>
    </row>
    <row r="4497" spans="1:60" outlineLevel="3" x14ac:dyDescent="0.2">
      <c r="A4497" s="156"/>
      <c r="B4497" s="157"/>
      <c r="C4497" s="200" t="s">
        <v>2774</v>
      </c>
      <c r="D4497" s="193"/>
      <c r="E4497" s="194">
        <v>5.8</v>
      </c>
      <c r="F4497" s="160"/>
      <c r="G4497" s="160"/>
      <c r="H4497" s="160"/>
      <c r="I4497" s="160"/>
      <c r="J4497" s="160"/>
      <c r="K4497" s="160"/>
      <c r="L4497" s="160"/>
      <c r="M4497" s="160"/>
      <c r="N4497" s="159"/>
      <c r="O4497" s="159"/>
      <c r="P4497" s="159"/>
      <c r="Q4497" s="159"/>
      <c r="R4497" s="160"/>
      <c r="S4497" s="160"/>
      <c r="T4497" s="160"/>
      <c r="U4497" s="160"/>
      <c r="V4497" s="160"/>
      <c r="W4497" s="160"/>
      <c r="X4497" s="160"/>
      <c r="Y4497" s="160"/>
      <c r="Z4497" s="149"/>
      <c r="AA4497" s="149"/>
      <c r="AB4497" s="149"/>
      <c r="AC4497" s="149"/>
      <c r="AD4497" s="149"/>
      <c r="AE4497" s="149"/>
      <c r="AF4497" s="149"/>
      <c r="AG4497" s="149" t="s">
        <v>409</v>
      </c>
      <c r="AH4497" s="149">
        <v>0</v>
      </c>
      <c r="AI4497" s="149"/>
      <c r="AJ4497" s="149"/>
      <c r="AK4497" s="149"/>
      <c r="AL4497" s="149"/>
      <c r="AM4497" s="149"/>
      <c r="AN4497" s="149"/>
      <c r="AO4497" s="149"/>
      <c r="AP4497" s="149"/>
      <c r="AQ4497" s="149"/>
      <c r="AR4497" s="149"/>
      <c r="AS4497" s="149"/>
      <c r="AT4497" s="149"/>
      <c r="AU4497" s="149"/>
      <c r="AV4497" s="149"/>
      <c r="AW4497" s="149"/>
      <c r="AX4497" s="149"/>
      <c r="AY4497" s="149"/>
      <c r="AZ4497" s="149"/>
      <c r="BA4497" s="149"/>
      <c r="BB4497" s="149"/>
      <c r="BC4497" s="149"/>
      <c r="BD4497" s="149"/>
      <c r="BE4497" s="149"/>
      <c r="BF4497" s="149"/>
      <c r="BG4497" s="149"/>
      <c r="BH4497" s="149"/>
    </row>
    <row r="4498" spans="1:60" outlineLevel="3" x14ac:dyDescent="0.2">
      <c r="A4498" s="156"/>
      <c r="B4498" s="157"/>
      <c r="C4498" s="200" t="s">
        <v>2775</v>
      </c>
      <c r="D4498" s="193"/>
      <c r="E4498" s="194">
        <v>5.3</v>
      </c>
      <c r="F4498" s="160"/>
      <c r="G4498" s="160"/>
      <c r="H4498" s="160"/>
      <c r="I4498" s="160"/>
      <c r="J4498" s="160"/>
      <c r="K4498" s="160"/>
      <c r="L4498" s="160"/>
      <c r="M4498" s="160"/>
      <c r="N4498" s="159"/>
      <c r="O4498" s="159"/>
      <c r="P4498" s="159"/>
      <c r="Q4498" s="159"/>
      <c r="R4498" s="160"/>
      <c r="S4498" s="160"/>
      <c r="T4498" s="160"/>
      <c r="U4498" s="160"/>
      <c r="V4498" s="160"/>
      <c r="W4498" s="160"/>
      <c r="X4498" s="160"/>
      <c r="Y4498" s="160"/>
      <c r="Z4498" s="149"/>
      <c r="AA4498" s="149"/>
      <c r="AB4498" s="149"/>
      <c r="AC4498" s="149"/>
      <c r="AD4498" s="149"/>
      <c r="AE4498" s="149"/>
      <c r="AF4498" s="149"/>
      <c r="AG4498" s="149" t="s">
        <v>409</v>
      </c>
      <c r="AH4498" s="149">
        <v>0</v>
      </c>
      <c r="AI4498" s="149"/>
      <c r="AJ4498" s="149"/>
      <c r="AK4498" s="149"/>
      <c r="AL4498" s="149"/>
      <c r="AM4498" s="149"/>
      <c r="AN4498" s="149"/>
      <c r="AO4498" s="149"/>
      <c r="AP4498" s="149"/>
      <c r="AQ4498" s="149"/>
      <c r="AR4498" s="149"/>
      <c r="AS4498" s="149"/>
      <c r="AT4498" s="149"/>
      <c r="AU4498" s="149"/>
      <c r="AV4498" s="149"/>
      <c r="AW4498" s="149"/>
      <c r="AX4498" s="149"/>
      <c r="AY4498" s="149"/>
      <c r="AZ4498" s="149"/>
      <c r="BA4498" s="149"/>
      <c r="BB4498" s="149"/>
      <c r="BC4498" s="149"/>
      <c r="BD4498" s="149"/>
      <c r="BE4498" s="149"/>
      <c r="BF4498" s="149"/>
      <c r="BG4498" s="149"/>
      <c r="BH4498" s="149"/>
    </row>
    <row r="4499" spans="1:60" outlineLevel="3" x14ac:dyDescent="0.2">
      <c r="A4499" s="156"/>
      <c r="B4499" s="157"/>
      <c r="C4499" s="200" t="s">
        <v>3051</v>
      </c>
      <c r="D4499" s="193"/>
      <c r="E4499" s="194">
        <v>5.8</v>
      </c>
      <c r="F4499" s="160"/>
      <c r="G4499" s="160"/>
      <c r="H4499" s="160"/>
      <c r="I4499" s="160"/>
      <c r="J4499" s="160"/>
      <c r="K4499" s="160"/>
      <c r="L4499" s="160"/>
      <c r="M4499" s="160"/>
      <c r="N4499" s="159"/>
      <c r="O4499" s="159"/>
      <c r="P4499" s="159"/>
      <c r="Q4499" s="159"/>
      <c r="R4499" s="160"/>
      <c r="S4499" s="160"/>
      <c r="T4499" s="160"/>
      <c r="U4499" s="160"/>
      <c r="V4499" s="160"/>
      <c r="W4499" s="160"/>
      <c r="X4499" s="160"/>
      <c r="Y4499" s="160"/>
      <c r="Z4499" s="149"/>
      <c r="AA4499" s="149"/>
      <c r="AB4499" s="149"/>
      <c r="AC4499" s="149"/>
      <c r="AD4499" s="149"/>
      <c r="AE4499" s="149"/>
      <c r="AF4499" s="149"/>
      <c r="AG4499" s="149" t="s">
        <v>409</v>
      </c>
      <c r="AH4499" s="149">
        <v>0</v>
      </c>
      <c r="AI4499" s="149"/>
      <c r="AJ4499" s="149"/>
      <c r="AK4499" s="149"/>
      <c r="AL4499" s="149"/>
      <c r="AM4499" s="149"/>
      <c r="AN4499" s="149"/>
      <c r="AO4499" s="149"/>
      <c r="AP4499" s="149"/>
      <c r="AQ4499" s="149"/>
      <c r="AR4499" s="149"/>
      <c r="AS4499" s="149"/>
      <c r="AT4499" s="149"/>
      <c r="AU4499" s="149"/>
      <c r="AV4499" s="149"/>
      <c r="AW4499" s="149"/>
      <c r="AX4499" s="149"/>
      <c r="AY4499" s="149"/>
      <c r="AZ4499" s="149"/>
      <c r="BA4499" s="149"/>
      <c r="BB4499" s="149"/>
      <c r="BC4499" s="149"/>
      <c r="BD4499" s="149"/>
      <c r="BE4499" s="149"/>
      <c r="BF4499" s="149"/>
      <c r="BG4499" s="149"/>
      <c r="BH4499" s="149"/>
    </row>
    <row r="4500" spans="1:60" outlineLevel="3" x14ac:dyDescent="0.2">
      <c r="A4500" s="156"/>
      <c r="B4500" s="157"/>
      <c r="C4500" s="200" t="s">
        <v>3052</v>
      </c>
      <c r="D4500" s="193"/>
      <c r="E4500" s="194">
        <v>5.3</v>
      </c>
      <c r="F4500" s="160"/>
      <c r="G4500" s="160"/>
      <c r="H4500" s="160"/>
      <c r="I4500" s="160"/>
      <c r="J4500" s="160"/>
      <c r="K4500" s="160"/>
      <c r="L4500" s="160"/>
      <c r="M4500" s="160"/>
      <c r="N4500" s="159"/>
      <c r="O4500" s="159"/>
      <c r="P4500" s="159"/>
      <c r="Q4500" s="159"/>
      <c r="R4500" s="160"/>
      <c r="S4500" s="160"/>
      <c r="T4500" s="160"/>
      <c r="U4500" s="160"/>
      <c r="V4500" s="160"/>
      <c r="W4500" s="160"/>
      <c r="X4500" s="160"/>
      <c r="Y4500" s="160"/>
      <c r="Z4500" s="149"/>
      <c r="AA4500" s="149"/>
      <c r="AB4500" s="149"/>
      <c r="AC4500" s="149"/>
      <c r="AD4500" s="149"/>
      <c r="AE4500" s="149"/>
      <c r="AF4500" s="149"/>
      <c r="AG4500" s="149" t="s">
        <v>409</v>
      </c>
      <c r="AH4500" s="149">
        <v>0</v>
      </c>
      <c r="AI4500" s="149"/>
      <c r="AJ4500" s="149"/>
      <c r="AK4500" s="149"/>
      <c r="AL4500" s="149"/>
      <c r="AM4500" s="149"/>
      <c r="AN4500" s="149"/>
      <c r="AO4500" s="149"/>
      <c r="AP4500" s="149"/>
      <c r="AQ4500" s="149"/>
      <c r="AR4500" s="149"/>
      <c r="AS4500" s="149"/>
      <c r="AT4500" s="149"/>
      <c r="AU4500" s="149"/>
      <c r="AV4500" s="149"/>
      <c r="AW4500" s="149"/>
      <c r="AX4500" s="149"/>
      <c r="AY4500" s="149"/>
      <c r="AZ4500" s="149"/>
      <c r="BA4500" s="149"/>
      <c r="BB4500" s="149"/>
      <c r="BC4500" s="149"/>
      <c r="BD4500" s="149"/>
      <c r="BE4500" s="149"/>
      <c r="BF4500" s="149"/>
      <c r="BG4500" s="149"/>
      <c r="BH4500" s="149"/>
    </row>
    <row r="4501" spans="1:60" outlineLevel="3" x14ac:dyDescent="0.2">
      <c r="A4501" s="156"/>
      <c r="B4501" s="157"/>
      <c r="C4501" s="200" t="s">
        <v>3053</v>
      </c>
      <c r="D4501" s="193"/>
      <c r="E4501" s="194">
        <v>10.4</v>
      </c>
      <c r="F4501" s="160"/>
      <c r="G4501" s="160"/>
      <c r="H4501" s="160"/>
      <c r="I4501" s="160"/>
      <c r="J4501" s="160"/>
      <c r="K4501" s="160"/>
      <c r="L4501" s="160"/>
      <c r="M4501" s="160"/>
      <c r="N4501" s="159"/>
      <c r="O4501" s="159"/>
      <c r="P4501" s="159"/>
      <c r="Q4501" s="159"/>
      <c r="R4501" s="160"/>
      <c r="S4501" s="160"/>
      <c r="T4501" s="160"/>
      <c r="U4501" s="160"/>
      <c r="V4501" s="160"/>
      <c r="W4501" s="160"/>
      <c r="X4501" s="160"/>
      <c r="Y4501" s="160"/>
      <c r="Z4501" s="149"/>
      <c r="AA4501" s="149"/>
      <c r="AB4501" s="149"/>
      <c r="AC4501" s="149"/>
      <c r="AD4501" s="149"/>
      <c r="AE4501" s="149"/>
      <c r="AF4501" s="149"/>
      <c r="AG4501" s="149" t="s">
        <v>409</v>
      </c>
      <c r="AH4501" s="149">
        <v>0</v>
      </c>
      <c r="AI4501" s="149"/>
      <c r="AJ4501" s="149"/>
      <c r="AK4501" s="149"/>
      <c r="AL4501" s="149"/>
      <c r="AM4501" s="149"/>
      <c r="AN4501" s="149"/>
      <c r="AO4501" s="149"/>
      <c r="AP4501" s="149"/>
      <c r="AQ4501" s="149"/>
      <c r="AR4501" s="149"/>
      <c r="AS4501" s="149"/>
      <c r="AT4501" s="149"/>
      <c r="AU4501" s="149"/>
      <c r="AV4501" s="149"/>
      <c r="AW4501" s="149"/>
      <c r="AX4501" s="149"/>
      <c r="AY4501" s="149"/>
      <c r="AZ4501" s="149"/>
      <c r="BA4501" s="149"/>
      <c r="BB4501" s="149"/>
      <c r="BC4501" s="149"/>
      <c r="BD4501" s="149"/>
      <c r="BE4501" s="149"/>
      <c r="BF4501" s="149"/>
      <c r="BG4501" s="149"/>
      <c r="BH4501" s="149"/>
    </row>
    <row r="4502" spans="1:60" outlineLevel="3" x14ac:dyDescent="0.2">
      <c r="A4502" s="156"/>
      <c r="B4502" s="157"/>
      <c r="C4502" s="200" t="s">
        <v>3054</v>
      </c>
      <c r="D4502" s="193"/>
      <c r="E4502" s="194">
        <v>5.9</v>
      </c>
      <c r="F4502" s="160"/>
      <c r="G4502" s="160"/>
      <c r="H4502" s="160"/>
      <c r="I4502" s="160"/>
      <c r="J4502" s="160"/>
      <c r="K4502" s="160"/>
      <c r="L4502" s="160"/>
      <c r="M4502" s="160"/>
      <c r="N4502" s="159"/>
      <c r="O4502" s="159"/>
      <c r="P4502" s="159"/>
      <c r="Q4502" s="159"/>
      <c r="R4502" s="160"/>
      <c r="S4502" s="160"/>
      <c r="T4502" s="160"/>
      <c r="U4502" s="160"/>
      <c r="V4502" s="160"/>
      <c r="W4502" s="160"/>
      <c r="X4502" s="160"/>
      <c r="Y4502" s="160"/>
      <c r="Z4502" s="149"/>
      <c r="AA4502" s="149"/>
      <c r="AB4502" s="149"/>
      <c r="AC4502" s="149"/>
      <c r="AD4502" s="149"/>
      <c r="AE4502" s="149"/>
      <c r="AF4502" s="149"/>
      <c r="AG4502" s="149" t="s">
        <v>409</v>
      </c>
      <c r="AH4502" s="149">
        <v>0</v>
      </c>
      <c r="AI4502" s="149"/>
      <c r="AJ4502" s="149"/>
      <c r="AK4502" s="149"/>
      <c r="AL4502" s="149"/>
      <c r="AM4502" s="149"/>
      <c r="AN4502" s="149"/>
      <c r="AO4502" s="149"/>
      <c r="AP4502" s="149"/>
      <c r="AQ4502" s="149"/>
      <c r="AR4502" s="149"/>
      <c r="AS4502" s="149"/>
      <c r="AT4502" s="149"/>
      <c r="AU4502" s="149"/>
      <c r="AV4502" s="149"/>
      <c r="AW4502" s="149"/>
      <c r="AX4502" s="149"/>
      <c r="AY4502" s="149"/>
      <c r="AZ4502" s="149"/>
      <c r="BA4502" s="149"/>
      <c r="BB4502" s="149"/>
      <c r="BC4502" s="149"/>
      <c r="BD4502" s="149"/>
      <c r="BE4502" s="149"/>
      <c r="BF4502" s="149"/>
      <c r="BG4502" s="149"/>
      <c r="BH4502" s="149"/>
    </row>
    <row r="4503" spans="1:60" outlineLevel="3" x14ac:dyDescent="0.2">
      <c r="A4503" s="156"/>
      <c r="B4503" s="157"/>
      <c r="C4503" s="200" t="s">
        <v>2696</v>
      </c>
      <c r="D4503" s="193"/>
      <c r="E4503" s="194">
        <v>7.1</v>
      </c>
      <c r="F4503" s="160"/>
      <c r="G4503" s="160"/>
      <c r="H4503" s="160"/>
      <c r="I4503" s="160"/>
      <c r="J4503" s="160"/>
      <c r="K4503" s="160"/>
      <c r="L4503" s="160"/>
      <c r="M4503" s="160"/>
      <c r="N4503" s="159"/>
      <c r="O4503" s="159"/>
      <c r="P4503" s="159"/>
      <c r="Q4503" s="159"/>
      <c r="R4503" s="160"/>
      <c r="S4503" s="160"/>
      <c r="T4503" s="160"/>
      <c r="U4503" s="160"/>
      <c r="V4503" s="160"/>
      <c r="W4503" s="160"/>
      <c r="X4503" s="160"/>
      <c r="Y4503" s="160"/>
      <c r="Z4503" s="149"/>
      <c r="AA4503" s="149"/>
      <c r="AB4503" s="149"/>
      <c r="AC4503" s="149"/>
      <c r="AD4503" s="149"/>
      <c r="AE4503" s="149"/>
      <c r="AF4503" s="149"/>
      <c r="AG4503" s="149" t="s">
        <v>409</v>
      </c>
      <c r="AH4503" s="149">
        <v>0</v>
      </c>
      <c r="AI4503" s="149"/>
      <c r="AJ4503" s="149"/>
      <c r="AK4503" s="149"/>
      <c r="AL4503" s="149"/>
      <c r="AM4503" s="149"/>
      <c r="AN4503" s="149"/>
      <c r="AO4503" s="149"/>
      <c r="AP4503" s="149"/>
      <c r="AQ4503" s="149"/>
      <c r="AR4503" s="149"/>
      <c r="AS4503" s="149"/>
      <c r="AT4503" s="149"/>
      <c r="AU4503" s="149"/>
      <c r="AV4503" s="149"/>
      <c r="AW4503" s="149"/>
      <c r="AX4503" s="149"/>
      <c r="AY4503" s="149"/>
      <c r="AZ4503" s="149"/>
      <c r="BA4503" s="149"/>
      <c r="BB4503" s="149"/>
      <c r="BC4503" s="149"/>
      <c r="BD4503" s="149"/>
      <c r="BE4503" s="149"/>
      <c r="BF4503" s="149"/>
      <c r="BG4503" s="149"/>
      <c r="BH4503" s="149"/>
    </row>
    <row r="4504" spans="1:60" outlineLevel="3" x14ac:dyDescent="0.2">
      <c r="A4504" s="156"/>
      <c r="B4504" s="157"/>
      <c r="C4504" s="201" t="s">
        <v>417</v>
      </c>
      <c r="D4504" s="195"/>
      <c r="E4504" s="196">
        <v>75.099999999999994</v>
      </c>
      <c r="F4504" s="160"/>
      <c r="G4504" s="160"/>
      <c r="H4504" s="160"/>
      <c r="I4504" s="160"/>
      <c r="J4504" s="160"/>
      <c r="K4504" s="160"/>
      <c r="L4504" s="160"/>
      <c r="M4504" s="160"/>
      <c r="N4504" s="159"/>
      <c r="O4504" s="159"/>
      <c r="P4504" s="159"/>
      <c r="Q4504" s="159"/>
      <c r="R4504" s="160"/>
      <c r="S4504" s="160"/>
      <c r="T4504" s="160"/>
      <c r="U4504" s="160"/>
      <c r="V4504" s="160"/>
      <c r="W4504" s="160"/>
      <c r="X4504" s="160"/>
      <c r="Y4504" s="160"/>
      <c r="Z4504" s="149"/>
      <c r="AA4504" s="149"/>
      <c r="AB4504" s="149"/>
      <c r="AC4504" s="149"/>
      <c r="AD4504" s="149"/>
      <c r="AE4504" s="149"/>
      <c r="AF4504" s="149"/>
      <c r="AG4504" s="149" t="s">
        <v>409</v>
      </c>
      <c r="AH4504" s="149">
        <v>1</v>
      </c>
      <c r="AI4504" s="149"/>
      <c r="AJ4504" s="149"/>
      <c r="AK4504" s="149"/>
      <c r="AL4504" s="149"/>
      <c r="AM4504" s="149"/>
      <c r="AN4504" s="149"/>
      <c r="AO4504" s="149"/>
      <c r="AP4504" s="149"/>
      <c r="AQ4504" s="149"/>
      <c r="AR4504" s="149"/>
      <c r="AS4504" s="149"/>
      <c r="AT4504" s="149"/>
      <c r="AU4504" s="149"/>
      <c r="AV4504" s="149"/>
      <c r="AW4504" s="149"/>
      <c r="AX4504" s="149"/>
      <c r="AY4504" s="149"/>
      <c r="AZ4504" s="149"/>
      <c r="BA4504" s="149"/>
      <c r="BB4504" s="149"/>
      <c r="BC4504" s="149"/>
      <c r="BD4504" s="149"/>
      <c r="BE4504" s="149"/>
      <c r="BF4504" s="149"/>
      <c r="BG4504" s="149"/>
      <c r="BH4504" s="149"/>
    </row>
    <row r="4505" spans="1:60" outlineLevel="3" x14ac:dyDescent="0.2">
      <c r="A4505" s="156"/>
      <c r="B4505" s="157"/>
      <c r="C4505" s="200" t="s">
        <v>413</v>
      </c>
      <c r="D4505" s="193"/>
      <c r="E4505" s="194"/>
      <c r="F4505" s="160"/>
      <c r="G4505" s="160"/>
      <c r="H4505" s="160"/>
      <c r="I4505" s="160"/>
      <c r="J4505" s="160"/>
      <c r="K4505" s="160"/>
      <c r="L4505" s="160"/>
      <c r="M4505" s="160"/>
      <c r="N4505" s="159"/>
      <c r="O4505" s="159"/>
      <c r="P4505" s="159"/>
      <c r="Q4505" s="159"/>
      <c r="R4505" s="160"/>
      <c r="S4505" s="160"/>
      <c r="T4505" s="160"/>
      <c r="U4505" s="160"/>
      <c r="V4505" s="160"/>
      <c r="W4505" s="160"/>
      <c r="X4505" s="160"/>
      <c r="Y4505" s="160"/>
      <c r="Z4505" s="149"/>
      <c r="AA4505" s="149"/>
      <c r="AB4505" s="149"/>
      <c r="AC4505" s="149"/>
      <c r="AD4505" s="149"/>
      <c r="AE4505" s="149"/>
      <c r="AF4505" s="149"/>
      <c r="AG4505" s="149" t="s">
        <v>409</v>
      </c>
      <c r="AH4505" s="149">
        <v>0</v>
      </c>
      <c r="AI4505" s="149"/>
      <c r="AJ4505" s="149"/>
      <c r="AK4505" s="149"/>
      <c r="AL4505" s="149"/>
      <c r="AM4505" s="149"/>
      <c r="AN4505" s="149"/>
      <c r="AO4505" s="149"/>
      <c r="AP4505" s="149"/>
      <c r="AQ4505" s="149"/>
      <c r="AR4505" s="149"/>
      <c r="AS4505" s="149"/>
      <c r="AT4505" s="149"/>
      <c r="AU4505" s="149"/>
      <c r="AV4505" s="149"/>
      <c r="AW4505" s="149"/>
      <c r="AX4505" s="149"/>
      <c r="AY4505" s="149"/>
      <c r="AZ4505" s="149"/>
      <c r="BA4505" s="149"/>
      <c r="BB4505" s="149"/>
      <c r="BC4505" s="149"/>
      <c r="BD4505" s="149"/>
      <c r="BE4505" s="149"/>
      <c r="BF4505" s="149"/>
      <c r="BG4505" s="149"/>
      <c r="BH4505" s="149"/>
    </row>
    <row r="4506" spans="1:60" outlineLevel="3" x14ac:dyDescent="0.2">
      <c r="A4506" s="156"/>
      <c r="B4506" s="157"/>
      <c r="C4506" s="200" t="s">
        <v>646</v>
      </c>
      <c r="D4506" s="193"/>
      <c r="E4506" s="194"/>
      <c r="F4506" s="160"/>
      <c r="G4506" s="160"/>
      <c r="H4506" s="160"/>
      <c r="I4506" s="160"/>
      <c r="J4506" s="160"/>
      <c r="K4506" s="160"/>
      <c r="L4506" s="160"/>
      <c r="M4506" s="160"/>
      <c r="N4506" s="159"/>
      <c r="O4506" s="159"/>
      <c r="P4506" s="159"/>
      <c r="Q4506" s="159"/>
      <c r="R4506" s="160"/>
      <c r="S4506" s="160"/>
      <c r="T4506" s="160"/>
      <c r="U4506" s="160"/>
      <c r="V4506" s="160"/>
      <c r="W4506" s="160"/>
      <c r="X4506" s="160"/>
      <c r="Y4506" s="160"/>
      <c r="Z4506" s="149"/>
      <c r="AA4506" s="149"/>
      <c r="AB4506" s="149"/>
      <c r="AC4506" s="149"/>
      <c r="AD4506" s="149"/>
      <c r="AE4506" s="149"/>
      <c r="AF4506" s="149"/>
      <c r="AG4506" s="149" t="s">
        <v>409</v>
      </c>
      <c r="AH4506" s="149">
        <v>0</v>
      </c>
      <c r="AI4506" s="149"/>
      <c r="AJ4506" s="149"/>
      <c r="AK4506" s="149"/>
      <c r="AL4506" s="149"/>
      <c r="AM4506" s="149"/>
      <c r="AN4506" s="149"/>
      <c r="AO4506" s="149"/>
      <c r="AP4506" s="149"/>
      <c r="AQ4506" s="149"/>
      <c r="AR4506" s="149"/>
      <c r="AS4506" s="149"/>
      <c r="AT4506" s="149"/>
      <c r="AU4506" s="149"/>
      <c r="AV4506" s="149"/>
      <c r="AW4506" s="149"/>
      <c r="AX4506" s="149"/>
      <c r="AY4506" s="149"/>
      <c r="AZ4506" s="149"/>
      <c r="BA4506" s="149"/>
      <c r="BB4506" s="149"/>
      <c r="BC4506" s="149"/>
      <c r="BD4506" s="149"/>
      <c r="BE4506" s="149"/>
      <c r="BF4506" s="149"/>
      <c r="BG4506" s="149"/>
      <c r="BH4506" s="149"/>
    </row>
    <row r="4507" spans="1:60" outlineLevel="3" x14ac:dyDescent="0.2">
      <c r="A4507" s="156"/>
      <c r="B4507" s="157"/>
      <c r="C4507" s="200" t="s">
        <v>2686</v>
      </c>
      <c r="D4507" s="193"/>
      <c r="E4507" s="194">
        <v>10</v>
      </c>
      <c r="F4507" s="160"/>
      <c r="G4507" s="160"/>
      <c r="H4507" s="160"/>
      <c r="I4507" s="160"/>
      <c r="J4507" s="160"/>
      <c r="K4507" s="160"/>
      <c r="L4507" s="160"/>
      <c r="M4507" s="160"/>
      <c r="N4507" s="159"/>
      <c r="O4507" s="159"/>
      <c r="P4507" s="159"/>
      <c r="Q4507" s="159"/>
      <c r="R4507" s="160"/>
      <c r="S4507" s="160"/>
      <c r="T4507" s="160"/>
      <c r="U4507" s="160"/>
      <c r="V4507" s="160"/>
      <c r="W4507" s="160"/>
      <c r="X4507" s="160"/>
      <c r="Y4507" s="160"/>
      <c r="Z4507" s="149"/>
      <c r="AA4507" s="149"/>
      <c r="AB4507" s="149"/>
      <c r="AC4507" s="149"/>
      <c r="AD4507" s="149"/>
      <c r="AE4507" s="149"/>
      <c r="AF4507" s="149"/>
      <c r="AG4507" s="149" t="s">
        <v>409</v>
      </c>
      <c r="AH4507" s="149">
        <v>0</v>
      </c>
      <c r="AI4507" s="149"/>
      <c r="AJ4507" s="149"/>
      <c r="AK4507" s="149"/>
      <c r="AL4507" s="149"/>
      <c r="AM4507" s="149"/>
      <c r="AN4507" s="149"/>
      <c r="AO4507" s="149"/>
      <c r="AP4507" s="149"/>
      <c r="AQ4507" s="149"/>
      <c r="AR4507" s="149"/>
      <c r="AS4507" s="149"/>
      <c r="AT4507" s="149"/>
      <c r="AU4507" s="149"/>
      <c r="AV4507" s="149"/>
      <c r="AW4507" s="149"/>
      <c r="AX4507" s="149"/>
      <c r="AY4507" s="149"/>
      <c r="AZ4507" s="149"/>
      <c r="BA4507" s="149"/>
      <c r="BB4507" s="149"/>
      <c r="BC4507" s="149"/>
      <c r="BD4507" s="149"/>
      <c r="BE4507" s="149"/>
      <c r="BF4507" s="149"/>
      <c r="BG4507" s="149"/>
      <c r="BH4507" s="149"/>
    </row>
    <row r="4508" spans="1:60" outlineLevel="3" x14ac:dyDescent="0.2">
      <c r="A4508" s="156"/>
      <c r="B4508" s="157"/>
      <c r="C4508" s="200" t="s">
        <v>2687</v>
      </c>
      <c r="D4508" s="193"/>
      <c r="E4508" s="194">
        <v>10</v>
      </c>
      <c r="F4508" s="160"/>
      <c r="G4508" s="160"/>
      <c r="H4508" s="160"/>
      <c r="I4508" s="160"/>
      <c r="J4508" s="160"/>
      <c r="K4508" s="160"/>
      <c r="L4508" s="160"/>
      <c r="M4508" s="160"/>
      <c r="N4508" s="159"/>
      <c r="O4508" s="159"/>
      <c r="P4508" s="159"/>
      <c r="Q4508" s="159"/>
      <c r="R4508" s="160"/>
      <c r="S4508" s="160"/>
      <c r="T4508" s="160"/>
      <c r="U4508" s="160"/>
      <c r="V4508" s="160"/>
      <c r="W4508" s="160"/>
      <c r="X4508" s="160"/>
      <c r="Y4508" s="160"/>
      <c r="Z4508" s="149"/>
      <c r="AA4508" s="149"/>
      <c r="AB4508" s="149"/>
      <c r="AC4508" s="149"/>
      <c r="AD4508" s="149"/>
      <c r="AE4508" s="149"/>
      <c r="AF4508" s="149"/>
      <c r="AG4508" s="149" t="s">
        <v>409</v>
      </c>
      <c r="AH4508" s="149">
        <v>0</v>
      </c>
      <c r="AI4508" s="149"/>
      <c r="AJ4508" s="149"/>
      <c r="AK4508" s="149"/>
      <c r="AL4508" s="149"/>
      <c r="AM4508" s="149"/>
      <c r="AN4508" s="149"/>
      <c r="AO4508" s="149"/>
      <c r="AP4508" s="149"/>
      <c r="AQ4508" s="149"/>
      <c r="AR4508" s="149"/>
      <c r="AS4508" s="149"/>
      <c r="AT4508" s="149"/>
      <c r="AU4508" s="149"/>
      <c r="AV4508" s="149"/>
      <c r="AW4508" s="149"/>
      <c r="AX4508" s="149"/>
      <c r="AY4508" s="149"/>
      <c r="AZ4508" s="149"/>
      <c r="BA4508" s="149"/>
      <c r="BB4508" s="149"/>
      <c r="BC4508" s="149"/>
      <c r="BD4508" s="149"/>
      <c r="BE4508" s="149"/>
      <c r="BF4508" s="149"/>
      <c r="BG4508" s="149"/>
      <c r="BH4508" s="149"/>
    </row>
    <row r="4509" spans="1:60" outlineLevel="3" x14ac:dyDescent="0.2">
      <c r="A4509" s="156"/>
      <c r="B4509" s="157"/>
      <c r="C4509" s="200" t="s">
        <v>2688</v>
      </c>
      <c r="D4509" s="193"/>
      <c r="E4509" s="194">
        <v>10</v>
      </c>
      <c r="F4509" s="160"/>
      <c r="G4509" s="160"/>
      <c r="H4509" s="160"/>
      <c r="I4509" s="160"/>
      <c r="J4509" s="160"/>
      <c r="K4509" s="160"/>
      <c r="L4509" s="160"/>
      <c r="M4509" s="160"/>
      <c r="N4509" s="159"/>
      <c r="O4509" s="159"/>
      <c r="P4509" s="159"/>
      <c r="Q4509" s="159"/>
      <c r="R4509" s="160"/>
      <c r="S4509" s="160"/>
      <c r="T4509" s="160"/>
      <c r="U4509" s="160"/>
      <c r="V4509" s="160"/>
      <c r="W4509" s="160"/>
      <c r="X4509" s="160"/>
      <c r="Y4509" s="160"/>
      <c r="Z4509" s="149"/>
      <c r="AA4509" s="149"/>
      <c r="AB4509" s="149"/>
      <c r="AC4509" s="149"/>
      <c r="AD4509" s="149"/>
      <c r="AE4509" s="149"/>
      <c r="AF4509" s="149"/>
      <c r="AG4509" s="149" t="s">
        <v>409</v>
      </c>
      <c r="AH4509" s="149">
        <v>0</v>
      </c>
      <c r="AI4509" s="149"/>
      <c r="AJ4509" s="149"/>
      <c r="AK4509" s="149"/>
      <c r="AL4509" s="149"/>
      <c r="AM4509" s="149"/>
      <c r="AN4509" s="149"/>
      <c r="AO4509" s="149"/>
      <c r="AP4509" s="149"/>
      <c r="AQ4509" s="149"/>
      <c r="AR4509" s="149"/>
      <c r="AS4509" s="149"/>
      <c r="AT4509" s="149"/>
      <c r="AU4509" s="149"/>
      <c r="AV4509" s="149"/>
      <c r="AW4509" s="149"/>
      <c r="AX4509" s="149"/>
      <c r="AY4509" s="149"/>
      <c r="AZ4509" s="149"/>
      <c r="BA4509" s="149"/>
      <c r="BB4509" s="149"/>
      <c r="BC4509" s="149"/>
      <c r="BD4509" s="149"/>
      <c r="BE4509" s="149"/>
      <c r="BF4509" s="149"/>
      <c r="BG4509" s="149"/>
      <c r="BH4509" s="149"/>
    </row>
    <row r="4510" spans="1:60" outlineLevel="3" x14ac:dyDescent="0.2">
      <c r="A4510" s="156"/>
      <c r="B4510" s="157"/>
      <c r="C4510" s="200" t="s">
        <v>2689</v>
      </c>
      <c r="D4510" s="193"/>
      <c r="E4510" s="194">
        <v>10</v>
      </c>
      <c r="F4510" s="160"/>
      <c r="G4510" s="160"/>
      <c r="H4510" s="160"/>
      <c r="I4510" s="160"/>
      <c r="J4510" s="160"/>
      <c r="K4510" s="160"/>
      <c r="L4510" s="160"/>
      <c r="M4510" s="160"/>
      <c r="N4510" s="159"/>
      <c r="O4510" s="159"/>
      <c r="P4510" s="159"/>
      <c r="Q4510" s="159"/>
      <c r="R4510" s="160"/>
      <c r="S4510" s="160"/>
      <c r="T4510" s="160"/>
      <c r="U4510" s="160"/>
      <c r="V4510" s="160"/>
      <c r="W4510" s="160"/>
      <c r="X4510" s="160"/>
      <c r="Y4510" s="160"/>
      <c r="Z4510" s="149"/>
      <c r="AA4510" s="149"/>
      <c r="AB4510" s="149"/>
      <c r="AC4510" s="149"/>
      <c r="AD4510" s="149"/>
      <c r="AE4510" s="149"/>
      <c r="AF4510" s="149"/>
      <c r="AG4510" s="149" t="s">
        <v>409</v>
      </c>
      <c r="AH4510" s="149">
        <v>0</v>
      </c>
      <c r="AI4510" s="149"/>
      <c r="AJ4510" s="149"/>
      <c r="AK4510" s="149"/>
      <c r="AL4510" s="149"/>
      <c r="AM4510" s="149"/>
      <c r="AN4510" s="149"/>
      <c r="AO4510" s="149"/>
      <c r="AP4510" s="149"/>
      <c r="AQ4510" s="149"/>
      <c r="AR4510" s="149"/>
      <c r="AS4510" s="149"/>
      <c r="AT4510" s="149"/>
      <c r="AU4510" s="149"/>
      <c r="AV4510" s="149"/>
      <c r="AW4510" s="149"/>
      <c r="AX4510" s="149"/>
      <c r="AY4510" s="149"/>
      <c r="AZ4510" s="149"/>
      <c r="BA4510" s="149"/>
      <c r="BB4510" s="149"/>
      <c r="BC4510" s="149"/>
      <c r="BD4510" s="149"/>
      <c r="BE4510" s="149"/>
      <c r="BF4510" s="149"/>
      <c r="BG4510" s="149"/>
      <c r="BH4510" s="149"/>
    </row>
    <row r="4511" spans="1:60" outlineLevel="3" x14ac:dyDescent="0.2">
      <c r="A4511" s="156"/>
      <c r="B4511" s="157"/>
      <c r="C4511" s="200" t="s">
        <v>2772</v>
      </c>
      <c r="D4511" s="193"/>
      <c r="E4511" s="194">
        <v>5.0999999999999996</v>
      </c>
      <c r="F4511" s="160"/>
      <c r="G4511" s="160"/>
      <c r="H4511" s="160"/>
      <c r="I4511" s="160"/>
      <c r="J4511" s="160"/>
      <c r="K4511" s="160"/>
      <c r="L4511" s="160"/>
      <c r="M4511" s="160"/>
      <c r="N4511" s="159"/>
      <c r="O4511" s="159"/>
      <c r="P4511" s="159"/>
      <c r="Q4511" s="159"/>
      <c r="R4511" s="160"/>
      <c r="S4511" s="160"/>
      <c r="T4511" s="160"/>
      <c r="U4511" s="160"/>
      <c r="V4511" s="160"/>
      <c r="W4511" s="160"/>
      <c r="X4511" s="160"/>
      <c r="Y4511" s="160"/>
      <c r="Z4511" s="149"/>
      <c r="AA4511" s="149"/>
      <c r="AB4511" s="149"/>
      <c r="AC4511" s="149"/>
      <c r="AD4511" s="149"/>
      <c r="AE4511" s="149"/>
      <c r="AF4511" s="149"/>
      <c r="AG4511" s="149" t="s">
        <v>409</v>
      </c>
      <c r="AH4511" s="149">
        <v>0</v>
      </c>
      <c r="AI4511" s="149"/>
      <c r="AJ4511" s="149"/>
      <c r="AK4511" s="149"/>
      <c r="AL4511" s="149"/>
      <c r="AM4511" s="149"/>
      <c r="AN4511" s="149"/>
      <c r="AO4511" s="149"/>
      <c r="AP4511" s="149"/>
      <c r="AQ4511" s="149"/>
      <c r="AR4511" s="149"/>
      <c r="AS4511" s="149"/>
      <c r="AT4511" s="149"/>
      <c r="AU4511" s="149"/>
      <c r="AV4511" s="149"/>
      <c r="AW4511" s="149"/>
      <c r="AX4511" s="149"/>
      <c r="AY4511" s="149"/>
      <c r="AZ4511" s="149"/>
      <c r="BA4511" s="149"/>
      <c r="BB4511" s="149"/>
      <c r="BC4511" s="149"/>
      <c r="BD4511" s="149"/>
      <c r="BE4511" s="149"/>
      <c r="BF4511" s="149"/>
      <c r="BG4511" s="149"/>
      <c r="BH4511" s="149"/>
    </row>
    <row r="4512" spans="1:60" outlineLevel="3" x14ac:dyDescent="0.2">
      <c r="A4512" s="156"/>
      <c r="B4512" s="157"/>
      <c r="C4512" s="200" t="s">
        <v>3055</v>
      </c>
      <c r="D4512" s="193"/>
      <c r="E4512" s="194">
        <v>10.4</v>
      </c>
      <c r="F4512" s="160"/>
      <c r="G4512" s="160"/>
      <c r="H4512" s="160"/>
      <c r="I4512" s="160"/>
      <c r="J4512" s="160"/>
      <c r="K4512" s="160"/>
      <c r="L4512" s="160"/>
      <c r="M4512" s="160"/>
      <c r="N4512" s="159"/>
      <c r="O4512" s="159"/>
      <c r="P4512" s="159"/>
      <c r="Q4512" s="159"/>
      <c r="R4512" s="160"/>
      <c r="S4512" s="160"/>
      <c r="T4512" s="160"/>
      <c r="U4512" s="160"/>
      <c r="V4512" s="160"/>
      <c r="W4512" s="160"/>
      <c r="X4512" s="160"/>
      <c r="Y4512" s="160"/>
      <c r="Z4512" s="149"/>
      <c r="AA4512" s="149"/>
      <c r="AB4512" s="149"/>
      <c r="AC4512" s="149"/>
      <c r="AD4512" s="149"/>
      <c r="AE4512" s="149"/>
      <c r="AF4512" s="149"/>
      <c r="AG4512" s="149" t="s">
        <v>409</v>
      </c>
      <c r="AH4512" s="149">
        <v>0</v>
      </c>
      <c r="AI4512" s="149"/>
      <c r="AJ4512" s="149"/>
      <c r="AK4512" s="149"/>
      <c r="AL4512" s="149"/>
      <c r="AM4512" s="149"/>
      <c r="AN4512" s="149"/>
      <c r="AO4512" s="149"/>
      <c r="AP4512" s="149"/>
      <c r="AQ4512" s="149"/>
      <c r="AR4512" s="149"/>
      <c r="AS4512" s="149"/>
      <c r="AT4512" s="149"/>
      <c r="AU4512" s="149"/>
      <c r="AV4512" s="149"/>
      <c r="AW4512" s="149"/>
      <c r="AX4512" s="149"/>
      <c r="AY4512" s="149"/>
      <c r="AZ4512" s="149"/>
      <c r="BA4512" s="149"/>
      <c r="BB4512" s="149"/>
      <c r="BC4512" s="149"/>
      <c r="BD4512" s="149"/>
      <c r="BE4512" s="149"/>
      <c r="BF4512" s="149"/>
      <c r="BG4512" s="149"/>
      <c r="BH4512" s="149"/>
    </row>
    <row r="4513" spans="1:60" outlineLevel="3" x14ac:dyDescent="0.2">
      <c r="A4513" s="156"/>
      <c r="B4513" s="157"/>
      <c r="C4513" s="200" t="s">
        <v>2690</v>
      </c>
      <c r="D4513" s="193"/>
      <c r="E4513" s="194">
        <v>10</v>
      </c>
      <c r="F4513" s="160"/>
      <c r="G4513" s="160"/>
      <c r="H4513" s="160"/>
      <c r="I4513" s="160"/>
      <c r="J4513" s="160"/>
      <c r="K4513" s="160"/>
      <c r="L4513" s="160"/>
      <c r="M4513" s="160"/>
      <c r="N4513" s="159"/>
      <c r="O4513" s="159"/>
      <c r="P4513" s="159"/>
      <c r="Q4513" s="159"/>
      <c r="R4513" s="160"/>
      <c r="S4513" s="160"/>
      <c r="T4513" s="160"/>
      <c r="U4513" s="160"/>
      <c r="V4513" s="160"/>
      <c r="W4513" s="160"/>
      <c r="X4513" s="160"/>
      <c r="Y4513" s="160"/>
      <c r="Z4513" s="149"/>
      <c r="AA4513" s="149"/>
      <c r="AB4513" s="149"/>
      <c r="AC4513" s="149"/>
      <c r="AD4513" s="149"/>
      <c r="AE4513" s="149"/>
      <c r="AF4513" s="149"/>
      <c r="AG4513" s="149" t="s">
        <v>409</v>
      </c>
      <c r="AH4513" s="149">
        <v>0</v>
      </c>
      <c r="AI4513" s="149"/>
      <c r="AJ4513" s="149"/>
      <c r="AK4513" s="149"/>
      <c r="AL4513" s="149"/>
      <c r="AM4513" s="149"/>
      <c r="AN4513" s="149"/>
      <c r="AO4513" s="149"/>
      <c r="AP4513" s="149"/>
      <c r="AQ4513" s="149"/>
      <c r="AR4513" s="149"/>
      <c r="AS4513" s="149"/>
      <c r="AT4513" s="149"/>
      <c r="AU4513" s="149"/>
      <c r="AV4513" s="149"/>
      <c r="AW4513" s="149"/>
      <c r="AX4513" s="149"/>
      <c r="AY4513" s="149"/>
      <c r="AZ4513" s="149"/>
      <c r="BA4513" s="149"/>
      <c r="BB4513" s="149"/>
      <c r="BC4513" s="149"/>
      <c r="BD4513" s="149"/>
      <c r="BE4513" s="149"/>
      <c r="BF4513" s="149"/>
      <c r="BG4513" s="149"/>
      <c r="BH4513" s="149"/>
    </row>
    <row r="4514" spans="1:60" outlineLevel="3" x14ac:dyDescent="0.2">
      <c r="A4514" s="156"/>
      <c r="B4514" s="157"/>
      <c r="C4514" s="200" t="s">
        <v>2691</v>
      </c>
      <c r="D4514" s="193"/>
      <c r="E4514" s="194">
        <v>10</v>
      </c>
      <c r="F4514" s="160"/>
      <c r="G4514" s="160"/>
      <c r="H4514" s="160"/>
      <c r="I4514" s="160"/>
      <c r="J4514" s="160"/>
      <c r="K4514" s="160"/>
      <c r="L4514" s="160"/>
      <c r="M4514" s="160"/>
      <c r="N4514" s="159"/>
      <c r="O4514" s="159"/>
      <c r="P4514" s="159"/>
      <c r="Q4514" s="159"/>
      <c r="R4514" s="160"/>
      <c r="S4514" s="160"/>
      <c r="T4514" s="160"/>
      <c r="U4514" s="160"/>
      <c r="V4514" s="160"/>
      <c r="W4514" s="160"/>
      <c r="X4514" s="160"/>
      <c r="Y4514" s="160"/>
      <c r="Z4514" s="149"/>
      <c r="AA4514" s="149"/>
      <c r="AB4514" s="149"/>
      <c r="AC4514" s="149"/>
      <c r="AD4514" s="149"/>
      <c r="AE4514" s="149"/>
      <c r="AF4514" s="149"/>
      <c r="AG4514" s="149" t="s">
        <v>409</v>
      </c>
      <c r="AH4514" s="149">
        <v>0</v>
      </c>
      <c r="AI4514" s="149"/>
      <c r="AJ4514" s="149"/>
      <c r="AK4514" s="149"/>
      <c r="AL4514" s="149"/>
      <c r="AM4514" s="149"/>
      <c r="AN4514" s="149"/>
      <c r="AO4514" s="149"/>
      <c r="AP4514" s="149"/>
      <c r="AQ4514" s="149"/>
      <c r="AR4514" s="149"/>
      <c r="AS4514" s="149"/>
      <c r="AT4514" s="149"/>
      <c r="AU4514" s="149"/>
      <c r="AV4514" s="149"/>
      <c r="AW4514" s="149"/>
      <c r="AX4514" s="149"/>
      <c r="AY4514" s="149"/>
      <c r="AZ4514" s="149"/>
      <c r="BA4514" s="149"/>
      <c r="BB4514" s="149"/>
      <c r="BC4514" s="149"/>
      <c r="BD4514" s="149"/>
      <c r="BE4514" s="149"/>
      <c r="BF4514" s="149"/>
      <c r="BG4514" s="149"/>
      <c r="BH4514" s="149"/>
    </row>
    <row r="4515" spans="1:60" outlineLevel="3" x14ac:dyDescent="0.2">
      <c r="A4515" s="156"/>
      <c r="B4515" s="157"/>
      <c r="C4515" s="200" t="s">
        <v>2692</v>
      </c>
      <c r="D4515" s="193"/>
      <c r="E4515" s="194">
        <v>10</v>
      </c>
      <c r="F4515" s="160"/>
      <c r="G4515" s="160"/>
      <c r="H4515" s="160"/>
      <c r="I4515" s="160"/>
      <c r="J4515" s="160"/>
      <c r="K4515" s="160"/>
      <c r="L4515" s="160"/>
      <c r="M4515" s="160"/>
      <c r="N4515" s="159"/>
      <c r="O4515" s="159"/>
      <c r="P4515" s="159"/>
      <c r="Q4515" s="159"/>
      <c r="R4515" s="160"/>
      <c r="S4515" s="160"/>
      <c r="T4515" s="160"/>
      <c r="U4515" s="160"/>
      <c r="V4515" s="160"/>
      <c r="W4515" s="160"/>
      <c r="X4515" s="160"/>
      <c r="Y4515" s="160"/>
      <c r="Z4515" s="149"/>
      <c r="AA4515" s="149"/>
      <c r="AB4515" s="149"/>
      <c r="AC4515" s="149"/>
      <c r="AD4515" s="149"/>
      <c r="AE4515" s="149"/>
      <c r="AF4515" s="149"/>
      <c r="AG4515" s="149" t="s">
        <v>409</v>
      </c>
      <c r="AH4515" s="149">
        <v>0</v>
      </c>
      <c r="AI4515" s="149"/>
      <c r="AJ4515" s="149"/>
      <c r="AK4515" s="149"/>
      <c r="AL4515" s="149"/>
      <c r="AM4515" s="149"/>
      <c r="AN4515" s="149"/>
      <c r="AO4515" s="149"/>
      <c r="AP4515" s="149"/>
      <c r="AQ4515" s="149"/>
      <c r="AR4515" s="149"/>
      <c r="AS4515" s="149"/>
      <c r="AT4515" s="149"/>
      <c r="AU4515" s="149"/>
      <c r="AV4515" s="149"/>
      <c r="AW4515" s="149"/>
      <c r="AX4515" s="149"/>
      <c r="AY4515" s="149"/>
      <c r="AZ4515" s="149"/>
      <c r="BA4515" s="149"/>
      <c r="BB4515" s="149"/>
      <c r="BC4515" s="149"/>
      <c r="BD4515" s="149"/>
      <c r="BE4515" s="149"/>
      <c r="BF4515" s="149"/>
      <c r="BG4515" s="149"/>
      <c r="BH4515" s="149"/>
    </row>
    <row r="4516" spans="1:60" outlineLevel="3" x14ac:dyDescent="0.2">
      <c r="A4516" s="156"/>
      <c r="B4516" s="157"/>
      <c r="C4516" s="201" t="s">
        <v>417</v>
      </c>
      <c r="D4516" s="195"/>
      <c r="E4516" s="196">
        <v>85.5</v>
      </c>
      <c r="F4516" s="160"/>
      <c r="G4516" s="160"/>
      <c r="H4516" s="160"/>
      <c r="I4516" s="160"/>
      <c r="J4516" s="160"/>
      <c r="K4516" s="160"/>
      <c r="L4516" s="160"/>
      <c r="M4516" s="160"/>
      <c r="N4516" s="159"/>
      <c r="O4516" s="159"/>
      <c r="P4516" s="159"/>
      <c r="Q4516" s="159"/>
      <c r="R4516" s="160"/>
      <c r="S4516" s="160"/>
      <c r="T4516" s="160"/>
      <c r="U4516" s="160"/>
      <c r="V4516" s="160"/>
      <c r="W4516" s="160"/>
      <c r="X4516" s="160"/>
      <c r="Y4516" s="160"/>
      <c r="Z4516" s="149"/>
      <c r="AA4516" s="149"/>
      <c r="AB4516" s="149"/>
      <c r="AC4516" s="149"/>
      <c r="AD4516" s="149"/>
      <c r="AE4516" s="149"/>
      <c r="AF4516" s="149"/>
      <c r="AG4516" s="149" t="s">
        <v>409</v>
      </c>
      <c r="AH4516" s="149">
        <v>1</v>
      </c>
      <c r="AI4516" s="149"/>
      <c r="AJ4516" s="149"/>
      <c r="AK4516" s="149"/>
      <c r="AL4516" s="149"/>
      <c r="AM4516" s="149"/>
      <c r="AN4516" s="149"/>
      <c r="AO4516" s="149"/>
      <c r="AP4516" s="149"/>
      <c r="AQ4516" s="149"/>
      <c r="AR4516" s="149"/>
      <c r="AS4516" s="149"/>
      <c r="AT4516" s="149"/>
      <c r="AU4516" s="149"/>
      <c r="AV4516" s="149"/>
      <c r="AW4516" s="149"/>
      <c r="AX4516" s="149"/>
      <c r="AY4516" s="149"/>
      <c r="AZ4516" s="149"/>
      <c r="BA4516" s="149"/>
      <c r="BB4516" s="149"/>
      <c r="BC4516" s="149"/>
      <c r="BD4516" s="149"/>
      <c r="BE4516" s="149"/>
      <c r="BF4516" s="149"/>
      <c r="BG4516" s="149"/>
      <c r="BH4516" s="149"/>
    </row>
    <row r="4517" spans="1:60" outlineLevel="3" x14ac:dyDescent="0.2">
      <c r="A4517" s="156"/>
      <c r="B4517" s="157"/>
      <c r="C4517" s="200" t="s">
        <v>648</v>
      </c>
      <c r="D4517" s="193"/>
      <c r="E4517" s="194"/>
      <c r="F4517" s="160"/>
      <c r="G4517" s="160"/>
      <c r="H4517" s="160"/>
      <c r="I4517" s="160"/>
      <c r="J4517" s="160"/>
      <c r="K4517" s="160"/>
      <c r="L4517" s="160"/>
      <c r="M4517" s="160"/>
      <c r="N4517" s="159"/>
      <c r="O4517" s="159"/>
      <c r="P4517" s="159"/>
      <c r="Q4517" s="159"/>
      <c r="R4517" s="160"/>
      <c r="S4517" s="160"/>
      <c r="T4517" s="160"/>
      <c r="U4517" s="160"/>
      <c r="V4517" s="160"/>
      <c r="W4517" s="160"/>
      <c r="X4517" s="160"/>
      <c r="Y4517" s="160"/>
      <c r="Z4517" s="149"/>
      <c r="AA4517" s="149"/>
      <c r="AB4517" s="149"/>
      <c r="AC4517" s="149"/>
      <c r="AD4517" s="149"/>
      <c r="AE4517" s="149"/>
      <c r="AF4517" s="149"/>
      <c r="AG4517" s="149" t="s">
        <v>409</v>
      </c>
      <c r="AH4517" s="149">
        <v>0</v>
      </c>
      <c r="AI4517" s="149"/>
      <c r="AJ4517" s="149"/>
      <c r="AK4517" s="149"/>
      <c r="AL4517" s="149"/>
      <c r="AM4517" s="149"/>
      <c r="AN4517" s="149"/>
      <c r="AO4517" s="149"/>
      <c r="AP4517" s="149"/>
      <c r="AQ4517" s="149"/>
      <c r="AR4517" s="149"/>
      <c r="AS4517" s="149"/>
      <c r="AT4517" s="149"/>
      <c r="AU4517" s="149"/>
      <c r="AV4517" s="149"/>
      <c r="AW4517" s="149"/>
      <c r="AX4517" s="149"/>
      <c r="AY4517" s="149"/>
      <c r="AZ4517" s="149"/>
      <c r="BA4517" s="149"/>
      <c r="BB4517" s="149"/>
      <c r="BC4517" s="149"/>
      <c r="BD4517" s="149"/>
      <c r="BE4517" s="149"/>
      <c r="BF4517" s="149"/>
      <c r="BG4517" s="149"/>
      <c r="BH4517" s="149"/>
    </row>
    <row r="4518" spans="1:60" outlineLevel="3" x14ac:dyDescent="0.2">
      <c r="A4518" s="156"/>
      <c r="B4518" s="157"/>
      <c r="C4518" s="200" t="s">
        <v>3056</v>
      </c>
      <c r="D4518" s="193"/>
      <c r="E4518" s="194">
        <v>10</v>
      </c>
      <c r="F4518" s="160"/>
      <c r="G4518" s="160"/>
      <c r="H4518" s="160"/>
      <c r="I4518" s="160"/>
      <c r="J4518" s="160"/>
      <c r="K4518" s="160"/>
      <c r="L4518" s="160"/>
      <c r="M4518" s="160"/>
      <c r="N4518" s="159"/>
      <c r="O4518" s="159"/>
      <c r="P4518" s="159"/>
      <c r="Q4518" s="159"/>
      <c r="R4518" s="160"/>
      <c r="S4518" s="160"/>
      <c r="T4518" s="160"/>
      <c r="U4518" s="160"/>
      <c r="V4518" s="160"/>
      <c r="W4518" s="160"/>
      <c r="X4518" s="160"/>
      <c r="Y4518" s="160"/>
      <c r="Z4518" s="149"/>
      <c r="AA4518" s="149"/>
      <c r="AB4518" s="149"/>
      <c r="AC4518" s="149"/>
      <c r="AD4518" s="149"/>
      <c r="AE4518" s="149"/>
      <c r="AF4518" s="149"/>
      <c r="AG4518" s="149" t="s">
        <v>409</v>
      </c>
      <c r="AH4518" s="149">
        <v>0</v>
      </c>
      <c r="AI4518" s="149"/>
      <c r="AJ4518" s="149"/>
      <c r="AK4518" s="149"/>
      <c r="AL4518" s="149"/>
      <c r="AM4518" s="149"/>
      <c r="AN4518" s="149"/>
      <c r="AO4518" s="149"/>
      <c r="AP4518" s="149"/>
      <c r="AQ4518" s="149"/>
      <c r="AR4518" s="149"/>
      <c r="AS4518" s="149"/>
      <c r="AT4518" s="149"/>
      <c r="AU4518" s="149"/>
      <c r="AV4518" s="149"/>
      <c r="AW4518" s="149"/>
      <c r="AX4518" s="149"/>
      <c r="AY4518" s="149"/>
      <c r="AZ4518" s="149"/>
      <c r="BA4518" s="149"/>
      <c r="BB4518" s="149"/>
      <c r="BC4518" s="149"/>
      <c r="BD4518" s="149"/>
      <c r="BE4518" s="149"/>
      <c r="BF4518" s="149"/>
      <c r="BG4518" s="149"/>
      <c r="BH4518" s="149"/>
    </row>
    <row r="4519" spans="1:60" outlineLevel="3" x14ac:dyDescent="0.2">
      <c r="A4519" s="156"/>
      <c r="B4519" s="157"/>
      <c r="C4519" s="200" t="s">
        <v>2698</v>
      </c>
      <c r="D4519" s="193"/>
      <c r="E4519" s="194">
        <v>10</v>
      </c>
      <c r="F4519" s="160"/>
      <c r="G4519" s="160"/>
      <c r="H4519" s="160"/>
      <c r="I4519" s="160"/>
      <c r="J4519" s="160"/>
      <c r="K4519" s="160"/>
      <c r="L4519" s="160"/>
      <c r="M4519" s="160"/>
      <c r="N4519" s="159"/>
      <c r="O4519" s="159"/>
      <c r="P4519" s="159"/>
      <c r="Q4519" s="159"/>
      <c r="R4519" s="160"/>
      <c r="S4519" s="160"/>
      <c r="T4519" s="160"/>
      <c r="U4519" s="160"/>
      <c r="V4519" s="160"/>
      <c r="W4519" s="160"/>
      <c r="X4519" s="160"/>
      <c r="Y4519" s="160"/>
      <c r="Z4519" s="149"/>
      <c r="AA4519" s="149"/>
      <c r="AB4519" s="149"/>
      <c r="AC4519" s="149"/>
      <c r="AD4519" s="149"/>
      <c r="AE4519" s="149"/>
      <c r="AF4519" s="149"/>
      <c r="AG4519" s="149" t="s">
        <v>409</v>
      </c>
      <c r="AH4519" s="149">
        <v>0</v>
      </c>
      <c r="AI4519" s="149"/>
      <c r="AJ4519" s="149"/>
      <c r="AK4519" s="149"/>
      <c r="AL4519" s="149"/>
      <c r="AM4519" s="149"/>
      <c r="AN4519" s="149"/>
      <c r="AO4519" s="149"/>
      <c r="AP4519" s="149"/>
      <c r="AQ4519" s="149"/>
      <c r="AR4519" s="149"/>
      <c r="AS4519" s="149"/>
      <c r="AT4519" s="149"/>
      <c r="AU4519" s="149"/>
      <c r="AV4519" s="149"/>
      <c r="AW4519" s="149"/>
      <c r="AX4519" s="149"/>
      <c r="AY4519" s="149"/>
      <c r="AZ4519" s="149"/>
      <c r="BA4519" s="149"/>
      <c r="BB4519" s="149"/>
      <c r="BC4519" s="149"/>
      <c r="BD4519" s="149"/>
      <c r="BE4519" s="149"/>
      <c r="BF4519" s="149"/>
      <c r="BG4519" s="149"/>
      <c r="BH4519" s="149"/>
    </row>
    <row r="4520" spans="1:60" outlineLevel="3" x14ac:dyDescent="0.2">
      <c r="A4520" s="156"/>
      <c r="B4520" s="157"/>
      <c r="C4520" s="200" t="s">
        <v>2699</v>
      </c>
      <c r="D4520" s="193"/>
      <c r="E4520" s="194">
        <v>10</v>
      </c>
      <c r="F4520" s="160"/>
      <c r="G4520" s="160"/>
      <c r="H4520" s="160"/>
      <c r="I4520" s="160"/>
      <c r="J4520" s="160"/>
      <c r="K4520" s="160"/>
      <c r="L4520" s="160"/>
      <c r="M4520" s="160"/>
      <c r="N4520" s="159"/>
      <c r="O4520" s="159"/>
      <c r="P4520" s="159"/>
      <c r="Q4520" s="159"/>
      <c r="R4520" s="160"/>
      <c r="S4520" s="160"/>
      <c r="T4520" s="160"/>
      <c r="U4520" s="160"/>
      <c r="V4520" s="160"/>
      <c r="W4520" s="160"/>
      <c r="X4520" s="160"/>
      <c r="Y4520" s="160"/>
      <c r="Z4520" s="149"/>
      <c r="AA4520" s="149"/>
      <c r="AB4520" s="149"/>
      <c r="AC4520" s="149"/>
      <c r="AD4520" s="149"/>
      <c r="AE4520" s="149"/>
      <c r="AF4520" s="149"/>
      <c r="AG4520" s="149" t="s">
        <v>409</v>
      </c>
      <c r="AH4520" s="149">
        <v>0</v>
      </c>
      <c r="AI4520" s="149"/>
      <c r="AJ4520" s="149"/>
      <c r="AK4520" s="149"/>
      <c r="AL4520" s="149"/>
      <c r="AM4520" s="149"/>
      <c r="AN4520" s="149"/>
      <c r="AO4520" s="149"/>
      <c r="AP4520" s="149"/>
      <c r="AQ4520" s="149"/>
      <c r="AR4520" s="149"/>
      <c r="AS4520" s="149"/>
      <c r="AT4520" s="149"/>
      <c r="AU4520" s="149"/>
      <c r="AV4520" s="149"/>
      <c r="AW4520" s="149"/>
      <c r="AX4520" s="149"/>
      <c r="AY4520" s="149"/>
      <c r="AZ4520" s="149"/>
      <c r="BA4520" s="149"/>
      <c r="BB4520" s="149"/>
      <c r="BC4520" s="149"/>
      <c r="BD4520" s="149"/>
      <c r="BE4520" s="149"/>
      <c r="BF4520" s="149"/>
      <c r="BG4520" s="149"/>
      <c r="BH4520" s="149"/>
    </row>
    <row r="4521" spans="1:60" outlineLevel="3" x14ac:dyDescent="0.2">
      <c r="A4521" s="156"/>
      <c r="B4521" s="157"/>
      <c r="C4521" s="200" t="s">
        <v>2700</v>
      </c>
      <c r="D4521" s="193"/>
      <c r="E4521" s="194">
        <v>10</v>
      </c>
      <c r="F4521" s="160"/>
      <c r="G4521" s="160"/>
      <c r="H4521" s="160"/>
      <c r="I4521" s="160"/>
      <c r="J4521" s="160"/>
      <c r="K4521" s="160"/>
      <c r="L4521" s="160"/>
      <c r="M4521" s="160"/>
      <c r="N4521" s="159"/>
      <c r="O4521" s="159"/>
      <c r="P4521" s="159"/>
      <c r="Q4521" s="159"/>
      <c r="R4521" s="160"/>
      <c r="S4521" s="160"/>
      <c r="T4521" s="160"/>
      <c r="U4521" s="160"/>
      <c r="V4521" s="160"/>
      <c r="W4521" s="160"/>
      <c r="X4521" s="160"/>
      <c r="Y4521" s="160"/>
      <c r="Z4521" s="149"/>
      <c r="AA4521" s="149"/>
      <c r="AB4521" s="149"/>
      <c r="AC4521" s="149"/>
      <c r="AD4521" s="149"/>
      <c r="AE4521" s="149"/>
      <c r="AF4521" s="149"/>
      <c r="AG4521" s="149" t="s">
        <v>409</v>
      </c>
      <c r="AH4521" s="149">
        <v>0</v>
      </c>
      <c r="AI4521" s="149"/>
      <c r="AJ4521" s="149"/>
      <c r="AK4521" s="149"/>
      <c r="AL4521" s="149"/>
      <c r="AM4521" s="149"/>
      <c r="AN4521" s="149"/>
      <c r="AO4521" s="149"/>
      <c r="AP4521" s="149"/>
      <c r="AQ4521" s="149"/>
      <c r="AR4521" s="149"/>
      <c r="AS4521" s="149"/>
      <c r="AT4521" s="149"/>
      <c r="AU4521" s="149"/>
      <c r="AV4521" s="149"/>
      <c r="AW4521" s="149"/>
      <c r="AX4521" s="149"/>
      <c r="AY4521" s="149"/>
      <c r="AZ4521" s="149"/>
      <c r="BA4521" s="149"/>
      <c r="BB4521" s="149"/>
      <c r="BC4521" s="149"/>
      <c r="BD4521" s="149"/>
      <c r="BE4521" s="149"/>
      <c r="BF4521" s="149"/>
      <c r="BG4521" s="149"/>
      <c r="BH4521" s="149"/>
    </row>
    <row r="4522" spans="1:60" outlineLevel="3" x14ac:dyDescent="0.2">
      <c r="A4522" s="156"/>
      <c r="B4522" s="157"/>
      <c r="C4522" s="200" t="s">
        <v>2778</v>
      </c>
      <c r="D4522" s="193"/>
      <c r="E4522" s="194">
        <v>5.0999999999999996</v>
      </c>
      <c r="F4522" s="160"/>
      <c r="G4522" s="160"/>
      <c r="H4522" s="160"/>
      <c r="I4522" s="160"/>
      <c r="J4522" s="160"/>
      <c r="K4522" s="160"/>
      <c r="L4522" s="160"/>
      <c r="M4522" s="160"/>
      <c r="N4522" s="159"/>
      <c r="O4522" s="159"/>
      <c r="P4522" s="159"/>
      <c r="Q4522" s="159"/>
      <c r="R4522" s="160"/>
      <c r="S4522" s="160"/>
      <c r="T4522" s="160"/>
      <c r="U4522" s="160"/>
      <c r="V4522" s="160"/>
      <c r="W4522" s="160"/>
      <c r="X4522" s="160"/>
      <c r="Y4522" s="160"/>
      <c r="Z4522" s="149"/>
      <c r="AA4522" s="149"/>
      <c r="AB4522" s="149"/>
      <c r="AC4522" s="149"/>
      <c r="AD4522" s="149"/>
      <c r="AE4522" s="149"/>
      <c r="AF4522" s="149"/>
      <c r="AG4522" s="149" t="s">
        <v>409</v>
      </c>
      <c r="AH4522" s="149">
        <v>0</v>
      </c>
      <c r="AI4522" s="149"/>
      <c r="AJ4522" s="149"/>
      <c r="AK4522" s="149"/>
      <c r="AL4522" s="149"/>
      <c r="AM4522" s="149"/>
      <c r="AN4522" s="149"/>
      <c r="AO4522" s="149"/>
      <c r="AP4522" s="149"/>
      <c r="AQ4522" s="149"/>
      <c r="AR4522" s="149"/>
      <c r="AS4522" s="149"/>
      <c r="AT4522" s="149"/>
      <c r="AU4522" s="149"/>
      <c r="AV4522" s="149"/>
      <c r="AW4522" s="149"/>
      <c r="AX4522" s="149"/>
      <c r="AY4522" s="149"/>
      <c r="AZ4522" s="149"/>
      <c r="BA4522" s="149"/>
      <c r="BB4522" s="149"/>
      <c r="BC4522" s="149"/>
      <c r="BD4522" s="149"/>
      <c r="BE4522" s="149"/>
      <c r="BF4522" s="149"/>
      <c r="BG4522" s="149"/>
      <c r="BH4522" s="149"/>
    </row>
    <row r="4523" spans="1:60" outlineLevel="3" x14ac:dyDescent="0.2">
      <c r="A4523" s="156"/>
      <c r="B4523" s="157"/>
      <c r="C4523" s="200" t="s">
        <v>3057</v>
      </c>
      <c r="D4523" s="193"/>
      <c r="E4523" s="194">
        <v>10.4</v>
      </c>
      <c r="F4523" s="160"/>
      <c r="G4523" s="160"/>
      <c r="H4523" s="160"/>
      <c r="I4523" s="160"/>
      <c r="J4523" s="160"/>
      <c r="K4523" s="160"/>
      <c r="L4523" s="160"/>
      <c r="M4523" s="160"/>
      <c r="N4523" s="159"/>
      <c r="O4523" s="159"/>
      <c r="P4523" s="159"/>
      <c r="Q4523" s="159"/>
      <c r="R4523" s="160"/>
      <c r="S4523" s="160"/>
      <c r="T4523" s="160"/>
      <c r="U4523" s="160"/>
      <c r="V4523" s="160"/>
      <c r="W4523" s="160"/>
      <c r="X4523" s="160"/>
      <c r="Y4523" s="160"/>
      <c r="Z4523" s="149"/>
      <c r="AA4523" s="149"/>
      <c r="AB4523" s="149"/>
      <c r="AC4523" s="149"/>
      <c r="AD4523" s="149"/>
      <c r="AE4523" s="149"/>
      <c r="AF4523" s="149"/>
      <c r="AG4523" s="149" t="s">
        <v>409</v>
      </c>
      <c r="AH4523" s="149">
        <v>0</v>
      </c>
      <c r="AI4523" s="149"/>
      <c r="AJ4523" s="149"/>
      <c r="AK4523" s="149"/>
      <c r="AL4523" s="149"/>
      <c r="AM4523" s="149"/>
      <c r="AN4523" s="149"/>
      <c r="AO4523" s="149"/>
      <c r="AP4523" s="149"/>
      <c r="AQ4523" s="149"/>
      <c r="AR4523" s="149"/>
      <c r="AS4523" s="149"/>
      <c r="AT4523" s="149"/>
      <c r="AU4523" s="149"/>
      <c r="AV4523" s="149"/>
      <c r="AW4523" s="149"/>
      <c r="AX4523" s="149"/>
      <c r="AY4523" s="149"/>
      <c r="AZ4523" s="149"/>
      <c r="BA4523" s="149"/>
      <c r="BB4523" s="149"/>
      <c r="BC4523" s="149"/>
      <c r="BD4523" s="149"/>
      <c r="BE4523" s="149"/>
      <c r="BF4523" s="149"/>
      <c r="BG4523" s="149"/>
      <c r="BH4523" s="149"/>
    </row>
    <row r="4524" spans="1:60" outlineLevel="3" x14ac:dyDescent="0.2">
      <c r="A4524" s="156"/>
      <c r="B4524" s="157"/>
      <c r="C4524" s="200" t="s">
        <v>2701</v>
      </c>
      <c r="D4524" s="193"/>
      <c r="E4524" s="194">
        <v>10</v>
      </c>
      <c r="F4524" s="160"/>
      <c r="G4524" s="160"/>
      <c r="H4524" s="160"/>
      <c r="I4524" s="160"/>
      <c r="J4524" s="160"/>
      <c r="K4524" s="160"/>
      <c r="L4524" s="160"/>
      <c r="M4524" s="160"/>
      <c r="N4524" s="159"/>
      <c r="O4524" s="159"/>
      <c r="P4524" s="159"/>
      <c r="Q4524" s="159"/>
      <c r="R4524" s="160"/>
      <c r="S4524" s="160"/>
      <c r="T4524" s="160"/>
      <c r="U4524" s="160"/>
      <c r="V4524" s="160"/>
      <c r="W4524" s="160"/>
      <c r="X4524" s="160"/>
      <c r="Y4524" s="160"/>
      <c r="Z4524" s="149"/>
      <c r="AA4524" s="149"/>
      <c r="AB4524" s="149"/>
      <c r="AC4524" s="149"/>
      <c r="AD4524" s="149"/>
      <c r="AE4524" s="149"/>
      <c r="AF4524" s="149"/>
      <c r="AG4524" s="149" t="s">
        <v>409</v>
      </c>
      <c r="AH4524" s="149">
        <v>0</v>
      </c>
      <c r="AI4524" s="149"/>
      <c r="AJ4524" s="149"/>
      <c r="AK4524" s="149"/>
      <c r="AL4524" s="149"/>
      <c r="AM4524" s="149"/>
      <c r="AN4524" s="149"/>
      <c r="AO4524" s="149"/>
      <c r="AP4524" s="149"/>
      <c r="AQ4524" s="149"/>
      <c r="AR4524" s="149"/>
      <c r="AS4524" s="149"/>
      <c r="AT4524" s="149"/>
      <c r="AU4524" s="149"/>
      <c r="AV4524" s="149"/>
      <c r="AW4524" s="149"/>
      <c r="AX4524" s="149"/>
      <c r="AY4524" s="149"/>
      <c r="AZ4524" s="149"/>
      <c r="BA4524" s="149"/>
      <c r="BB4524" s="149"/>
      <c r="BC4524" s="149"/>
      <c r="BD4524" s="149"/>
      <c r="BE4524" s="149"/>
      <c r="BF4524" s="149"/>
      <c r="BG4524" s="149"/>
      <c r="BH4524" s="149"/>
    </row>
    <row r="4525" spans="1:60" outlineLevel="3" x14ac:dyDescent="0.2">
      <c r="A4525" s="156"/>
      <c r="B4525" s="157"/>
      <c r="C4525" s="200" t="s">
        <v>2702</v>
      </c>
      <c r="D4525" s="193"/>
      <c r="E4525" s="194">
        <v>10</v>
      </c>
      <c r="F4525" s="160"/>
      <c r="G4525" s="160"/>
      <c r="H4525" s="160"/>
      <c r="I4525" s="160"/>
      <c r="J4525" s="160"/>
      <c r="K4525" s="160"/>
      <c r="L4525" s="160"/>
      <c r="M4525" s="160"/>
      <c r="N4525" s="159"/>
      <c r="O4525" s="159"/>
      <c r="P4525" s="159"/>
      <c r="Q4525" s="159"/>
      <c r="R4525" s="160"/>
      <c r="S4525" s="160"/>
      <c r="T4525" s="160"/>
      <c r="U4525" s="160"/>
      <c r="V4525" s="160"/>
      <c r="W4525" s="160"/>
      <c r="X4525" s="160"/>
      <c r="Y4525" s="160"/>
      <c r="Z4525" s="149"/>
      <c r="AA4525" s="149"/>
      <c r="AB4525" s="149"/>
      <c r="AC4525" s="149"/>
      <c r="AD4525" s="149"/>
      <c r="AE4525" s="149"/>
      <c r="AF4525" s="149"/>
      <c r="AG4525" s="149" t="s">
        <v>409</v>
      </c>
      <c r="AH4525" s="149">
        <v>0</v>
      </c>
      <c r="AI4525" s="149"/>
      <c r="AJ4525" s="149"/>
      <c r="AK4525" s="149"/>
      <c r="AL4525" s="149"/>
      <c r="AM4525" s="149"/>
      <c r="AN4525" s="149"/>
      <c r="AO4525" s="149"/>
      <c r="AP4525" s="149"/>
      <c r="AQ4525" s="149"/>
      <c r="AR4525" s="149"/>
      <c r="AS4525" s="149"/>
      <c r="AT4525" s="149"/>
      <c r="AU4525" s="149"/>
      <c r="AV4525" s="149"/>
      <c r="AW4525" s="149"/>
      <c r="AX4525" s="149"/>
      <c r="AY4525" s="149"/>
      <c r="AZ4525" s="149"/>
      <c r="BA4525" s="149"/>
      <c r="BB4525" s="149"/>
      <c r="BC4525" s="149"/>
      <c r="BD4525" s="149"/>
      <c r="BE4525" s="149"/>
      <c r="BF4525" s="149"/>
      <c r="BG4525" s="149"/>
      <c r="BH4525" s="149"/>
    </row>
    <row r="4526" spans="1:60" outlineLevel="3" x14ac:dyDescent="0.2">
      <c r="A4526" s="156"/>
      <c r="B4526" s="157"/>
      <c r="C4526" s="200" t="s">
        <v>2703</v>
      </c>
      <c r="D4526" s="193"/>
      <c r="E4526" s="194">
        <v>10</v>
      </c>
      <c r="F4526" s="160"/>
      <c r="G4526" s="160"/>
      <c r="H4526" s="160"/>
      <c r="I4526" s="160"/>
      <c r="J4526" s="160"/>
      <c r="K4526" s="160"/>
      <c r="L4526" s="160"/>
      <c r="M4526" s="160"/>
      <c r="N4526" s="159"/>
      <c r="O4526" s="159"/>
      <c r="P4526" s="159"/>
      <c r="Q4526" s="159"/>
      <c r="R4526" s="160"/>
      <c r="S4526" s="160"/>
      <c r="T4526" s="160"/>
      <c r="U4526" s="160"/>
      <c r="V4526" s="160"/>
      <c r="W4526" s="160"/>
      <c r="X4526" s="160"/>
      <c r="Y4526" s="160"/>
      <c r="Z4526" s="149"/>
      <c r="AA4526" s="149"/>
      <c r="AB4526" s="149"/>
      <c r="AC4526" s="149"/>
      <c r="AD4526" s="149"/>
      <c r="AE4526" s="149"/>
      <c r="AF4526" s="149"/>
      <c r="AG4526" s="149" t="s">
        <v>409</v>
      </c>
      <c r="AH4526" s="149">
        <v>0</v>
      </c>
      <c r="AI4526" s="149"/>
      <c r="AJ4526" s="149"/>
      <c r="AK4526" s="149"/>
      <c r="AL4526" s="149"/>
      <c r="AM4526" s="149"/>
      <c r="AN4526" s="149"/>
      <c r="AO4526" s="149"/>
      <c r="AP4526" s="149"/>
      <c r="AQ4526" s="149"/>
      <c r="AR4526" s="149"/>
      <c r="AS4526" s="149"/>
      <c r="AT4526" s="149"/>
      <c r="AU4526" s="149"/>
      <c r="AV4526" s="149"/>
      <c r="AW4526" s="149"/>
      <c r="AX4526" s="149"/>
      <c r="AY4526" s="149"/>
      <c r="AZ4526" s="149"/>
      <c r="BA4526" s="149"/>
      <c r="BB4526" s="149"/>
      <c r="BC4526" s="149"/>
      <c r="BD4526" s="149"/>
      <c r="BE4526" s="149"/>
      <c r="BF4526" s="149"/>
      <c r="BG4526" s="149"/>
      <c r="BH4526" s="149"/>
    </row>
    <row r="4527" spans="1:60" outlineLevel="3" x14ac:dyDescent="0.2">
      <c r="A4527" s="156"/>
      <c r="B4527" s="157"/>
      <c r="C4527" s="201" t="s">
        <v>417</v>
      </c>
      <c r="D4527" s="195"/>
      <c r="E4527" s="196">
        <v>85.5</v>
      </c>
      <c r="F4527" s="160"/>
      <c r="G4527" s="160"/>
      <c r="H4527" s="160"/>
      <c r="I4527" s="160"/>
      <c r="J4527" s="160"/>
      <c r="K4527" s="160"/>
      <c r="L4527" s="160"/>
      <c r="M4527" s="160"/>
      <c r="N4527" s="159"/>
      <c r="O4527" s="159"/>
      <c r="P4527" s="159"/>
      <c r="Q4527" s="159"/>
      <c r="R4527" s="160"/>
      <c r="S4527" s="160"/>
      <c r="T4527" s="160"/>
      <c r="U4527" s="160"/>
      <c r="V4527" s="160"/>
      <c r="W4527" s="160"/>
      <c r="X4527" s="160"/>
      <c r="Y4527" s="160"/>
      <c r="Z4527" s="149"/>
      <c r="AA4527" s="149"/>
      <c r="AB4527" s="149"/>
      <c r="AC4527" s="149"/>
      <c r="AD4527" s="149"/>
      <c r="AE4527" s="149"/>
      <c r="AF4527" s="149"/>
      <c r="AG4527" s="149" t="s">
        <v>409</v>
      </c>
      <c r="AH4527" s="149">
        <v>1</v>
      </c>
      <c r="AI4527" s="149"/>
      <c r="AJ4527" s="149"/>
      <c r="AK4527" s="149"/>
      <c r="AL4527" s="149"/>
      <c r="AM4527" s="149"/>
      <c r="AN4527" s="149"/>
      <c r="AO4527" s="149"/>
      <c r="AP4527" s="149"/>
      <c r="AQ4527" s="149"/>
      <c r="AR4527" s="149"/>
      <c r="AS4527" s="149"/>
      <c r="AT4527" s="149"/>
      <c r="AU4527" s="149"/>
      <c r="AV4527" s="149"/>
      <c r="AW4527" s="149"/>
      <c r="AX4527" s="149"/>
      <c r="AY4527" s="149"/>
      <c r="AZ4527" s="149"/>
      <c r="BA4527" s="149"/>
      <c r="BB4527" s="149"/>
      <c r="BC4527" s="149"/>
      <c r="BD4527" s="149"/>
      <c r="BE4527" s="149"/>
      <c r="BF4527" s="149"/>
      <c r="BG4527" s="149"/>
      <c r="BH4527" s="149"/>
    </row>
    <row r="4528" spans="1:60" ht="22.5" outlineLevel="1" x14ac:dyDescent="0.2">
      <c r="A4528" s="173">
        <v>411</v>
      </c>
      <c r="B4528" s="174" t="s">
        <v>3058</v>
      </c>
      <c r="C4528" s="189" t="s">
        <v>3059</v>
      </c>
      <c r="D4528" s="175" t="s">
        <v>836</v>
      </c>
      <c r="E4528" s="176">
        <v>21.5</v>
      </c>
      <c r="F4528" s="177"/>
      <c r="G4528" s="178">
        <f>ROUND(E4528*F4528,2)</f>
        <v>0</v>
      </c>
      <c r="H4528" s="177"/>
      <c r="I4528" s="178">
        <f>ROUND(E4528*H4528,2)</f>
        <v>0</v>
      </c>
      <c r="J4528" s="177"/>
      <c r="K4528" s="178">
        <f>ROUND(E4528*J4528,2)</f>
        <v>0</v>
      </c>
      <c r="L4528" s="178">
        <v>12</v>
      </c>
      <c r="M4528" s="178">
        <f>G4528*(1+L4528/100)</f>
        <v>0</v>
      </c>
      <c r="N4528" s="176">
        <v>4.2000000000000002E-4</v>
      </c>
      <c r="O4528" s="176">
        <f>ROUND(E4528*N4528,2)</f>
        <v>0.01</v>
      </c>
      <c r="P4528" s="176">
        <v>0</v>
      </c>
      <c r="Q4528" s="176">
        <f>ROUND(E4528*P4528,2)</f>
        <v>0</v>
      </c>
      <c r="R4528" s="178" t="s">
        <v>2726</v>
      </c>
      <c r="S4528" s="178" t="s">
        <v>365</v>
      </c>
      <c r="T4528" s="179" t="s">
        <v>365</v>
      </c>
      <c r="U4528" s="160">
        <v>0.12</v>
      </c>
      <c r="V4528" s="160">
        <f>ROUND(E4528*U4528,2)</f>
        <v>2.58</v>
      </c>
      <c r="W4528" s="160"/>
      <c r="X4528" s="160" t="s">
        <v>404</v>
      </c>
      <c r="Y4528" s="160" t="s">
        <v>368</v>
      </c>
      <c r="Z4528" s="149"/>
      <c r="AA4528" s="149"/>
      <c r="AB4528" s="149"/>
      <c r="AC4528" s="149"/>
      <c r="AD4528" s="149"/>
      <c r="AE4528" s="149"/>
      <c r="AF4528" s="149"/>
      <c r="AG4528" s="149" t="s">
        <v>438</v>
      </c>
      <c r="AH4528" s="149"/>
      <c r="AI4528" s="149"/>
      <c r="AJ4528" s="149"/>
      <c r="AK4528" s="149"/>
      <c r="AL4528" s="149"/>
      <c r="AM4528" s="149"/>
      <c r="AN4528" s="149"/>
      <c r="AO4528" s="149"/>
      <c r="AP4528" s="149"/>
      <c r="AQ4528" s="149"/>
      <c r="AR4528" s="149"/>
      <c r="AS4528" s="149"/>
      <c r="AT4528" s="149"/>
      <c r="AU4528" s="149"/>
      <c r="AV4528" s="149"/>
      <c r="AW4528" s="149"/>
      <c r="AX4528" s="149"/>
      <c r="AY4528" s="149"/>
      <c r="AZ4528" s="149"/>
      <c r="BA4528" s="149"/>
      <c r="BB4528" s="149"/>
      <c r="BC4528" s="149"/>
      <c r="BD4528" s="149"/>
      <c r="BE4528" s="149"/>
      <c r="BF4528" s="149"/>
      <c r="BG4528" s="149"/>
      <c r="BH4528" s="149"/>
    </row>
    <row r="4529" spans="1:60" outlineLevel="2" x14ac:dyDescent="0.2">
      <c r="A4529" s="156"/>
      <c r="B4529" s="157"/>
      <c r="C4529" s="200" t="s">
        <v>410</v>
      </c>
      <c r="D4529" s="193"/>
      <c r="E4529" s="194"/>
      <c r="F4529" s="160"/>
      <c r="G4529" s="160"/>
      <c r="H4529" s="160"/>
      <c r="I4529" s="160"/>
      <c r="J4529" s="160"/>
      <c r="K4529" s="160"/>
      <c r="L4529" s="160"/>
      <c r="M4529" s="160"/>
      <c r="N4529" s="159"/>
      <c r="O4529" s="159"/>
      <c r="P4529" s="159"/>
      <c r="Q4529" s="159"/>
      <c r="R4529" s="160"/>
      <c r="S4529" s="160"/>
      <c r="T4529" s="160"/>
      <c r="U4529" s="160"/>
      <c r="V4529" s="160"/>
      <c r="W4529" s="160"/>
      <c r="X4529" s="160"/>
      <c r="Y4529" s="160"/>
      <c r="Z4529" s="149"/>
      <c r="AA4529" s="149"/>
      <c r="AB4529" s="149"/>
      <c r="AC4529" s="149"/>
      <c r="AD4529" s="149"/>
      <c r="AE4529" s="149"/>
      <c r="AF4529" s="149"/>
      <c r="AG4529" s="149" t="s">
        <v>409</v>
      </c>
      <c r="AH4529" s="149">
        <v>0</v>
      </c>
      <c r="AI4529" s="149"/>
      <c r="AJ4529" s="149"/>
      <c r="AK4529" s="149"/>
      <c r="AL4529" s="149"/>
      <c r="AM4529" s="149"/>
      <c r="AN4529" s="149"/>
      <c r="AO4529" s="149"/>
      <c r="AP4529" s="149"/>
      <c r="AQ4529" s="149"/>
      <c r="AR4529" s="149"/>
      <c r="AS4529" s="149"/>
      <c r="AT4529" s="149"/>
      <c r="AU4529" s="149"/>
      <c r="AV4529" s="149"/>
      <c r="AW4529" s="149"/>
      <c r="AX4529" s="149"/>
      <c r="AY4529" s="149"/>
      <c r="AZ4529" s="149"/>
      <c r="BA4529" s="149"/>
      <c r="BB4529" s="149"/>
      <c r="BC4529" s="149"/>
      <c r="BD4529" s="149"/>
      <c r="BE4529" s="149"/>
      <c r="BF4529" s="149"/>
      <c r="BG4529" s="149"/>
      <c r="BH4529" s="149"/>
    </row>
    <row r="4530" spans="1:60" outlineLevel="3" x14ac:dyDescent="0.2">
      <c r="A4530" s="156"/>
      <c r="B4530" s="157"/>
      <c r="C4530" s="200" t="s">
        <v>646</v>
      </c>
      <c r="D4530" s="193"/>
      <c r="E4530" s="194"/>
      <c r="F4530" s="160"/>
      <c r="G4530" s="160"/>
      <c r="H4530" s="160"/>
      <c r="I4530" s="160"/>
      <c r="J4530" s="160"/>
      <c r="K4530" s="160"/>
      <c r="L4530" s="160"/>
      <c r="M4530" s="160"/>
      <c r="N4530" s="159"/>
      <c r="O4530" s="159"/>
      <c r="P4530" s="159"/>
      <c r="Q4530" s="159"/>
      <c r="R4530" s="160"/>
      <c r="S4530" s="160"/>
      <c r="T4530" s="160"/>
      <c r="U4530" s="160"/>
      <c r="V4530" s="160"/>
      <c r="W4530" s="160"/>
      <c r="X4530" s="160"/>
      <c r="Y4530" s="160"/>
      <c r="Z4530" s="149"/>
      <c r="AA4530" s="149"/>
      <c r="AB4530" s="149"/>
      <c r="AC4530" s="149"/>
      <c r="AD4530" s="149"/>
      <c r="AE4530" s="149"/>
      <c r="AF4530" s="149"/>
      <c r="AG4530" s="149" t="s">
        <v>409</v>
      </c>
      <c r="AH4530" s="149">
        <v>0</v>
      </c>
      <c r="AI4530" s="149"/>
      <c r="AJ4530" s="149"/>
      <c r="AK4530" s="149"/>
      <c r="AL4530" s="149"/>
      <c r="AM4530" s="149"/>
      <c r="AN4530" s="149"/>
      <c r="AO4530" s="149"/>
      <c r="AP4530" s="149"/>
      <c r="AQ4530" s="149"/>
      <c r="AR4530" s="149"/>
      <c r="AS4530" s="149"/>
      <c r="AT4530" s="149"/>
      <c r="AU4530" s="149"/>
      <c r="AV4530" s="149"/>
      <c r="AW4530" s="149"/>
      <c r="AX4530" s="149"/>
      <c r="AY4530" s="149"/>
      <c r="AZ4530" s="149"/>
      <c r="BA4530" s="149"/>
      <c r="BB4530" s="149"/>
      <c r="BC4530" s="149"/>
      <c r="BD4530" s="149"/>
      <c r="BE4530" s="149"/>
      <c r="BF4530" s="149"/>
      <c r="BG4530" s="149"/>
      <c r="BH4530" s="149"/>
    </row>
    <row r="4531" spans="1:60" outlineLevel="3" x14ac:dyDescent="0.2">
      <c r="A4531" s="156"/>
      <c r="B4531" s="157"/>
      <c r="C4531" s="200" t="s">
        <v>3060</v>
      </c>
      <c r="D4531" s="193"/>
      <c r="E4531" s="194">
        <v>4</v>
      </c>
      <c r="F4531" s="160"/>
      <c r="G4531" s="160"/>
      <c r="H4531" s="160"/>
      <c r="I4531" s="160"/>
      <c r="J4531" s="160"/>
      <c r="K4531" s="160"/>
      <c r="L4531" s="160"/>
      <c r="M4531" s="160"/>
      <c r="N4531" s="159"/>
      <c r="O4531" s="159"/>
      <c r="P4531" s="159"/>
      <c r="Q4531" s="159"/>
      <c r="R4531" s="160"/>
      <c r="S4531" s="160"/>
      <c r="T4531" s="160"/>
      <c r="U4531" s="160"/>
      <c r="V4531" s="160"/>
      <c r="W4531" s="160"/>
      <c r="X4531" s="160"/>
      <c r="Y4531" s="160"/>
      <c r="Z4531" s="149"/>
      <c r="AA4531" s="149"/>
      <c r="AB4531" s="149"/>
      <c r="AC4531" s="149"/>
      <c r="AD4531" s="149"/>
      <c r="AE4531" s="149"/>
      <c r="AF4531" s="149"/>
      <c r="AG4531" s="149" t="s">
        <v>409</v>
      </c>
      <c r="AH4531" s="149">
        <v>0</v>
      </c>
      <c r="AI4531" s="149"/>
      <c r="AJ4531" s="149"/>
      <c r="AK4531" s="149"/>
      <c r="AL4531" s="149"/>
      <c r="AM4531" s="149"/>
      <c r="AN4531" s="149"/>
      <c r="AO4531" s="149"/>
      <c r="AP4531" s="149"/>
      <c r="AQ4531" s="149"/>
      <c r="AR4531" s="149"/>
      <c r="AS4531" s="149"/>
      <c r="AT4531" s="149"/>
      <c r="AU4531" s="149"/>
      <c r="AV4531" s="149"/>
      <c r="AW4531" s="149"/>
      <c r="AX4531" s="149"/>
      <c r="AY4531" s="149"/>
      <c r="AZ4531" s="149"/>
      <c r="BA4531" s="149"/>
      <c r="BB4531" s="149"/>
      <c r="BC4531" s="149"/>
      <c r="BD4531" s="149"/>
      <c r="BE4531" s="149"/>
      <c r="BF4531" s="149"/>
      <c r="BG4531" s="149"/>
      <c r="BH4531" s="149"/>
    </row>
    <row r="4532" spans="1:60" outlineLevel="3" x14ac:dyDescent="0.2">
      <c r="A4532" s="156"/>
      <c r="B4532" s="157"/>
      <c r="C4532" s="200" t="s">
        <v>3061</v>
      </c>
      <c r="D4532" s="193"/>
      <c r="E4532" s="194">
        <v>0.9</v>
      </c>
      <c r="F4532" s="160"/>
      <c r="G4532" s="160"/>
      <c r="H4532" s="160"/>
      <c r="I4532" s="160"/>
      <c r="J4532" s="160"/>
      <c r="K4532" s="160"/>
      <c r="L4532" s="160"/>
      <c r="M4532" s="160"/>
      <c r="N4532" s="159"/>
      <c r="O4532" s="159"/>
      <c r="P4532" s="159"/>
      <c r="Q4532" s="159"/>
      <c r="R4532" s="160"/>
      <c r="S4532" s="160"/>
      <c r="T4532" s="160"/>
      <c r="U4532" s="160"/>
      <c r="V4532" s="160"/>
      <c r="W4532" s="160"/>
      <c r="X4532" s="160"/>
      <c r="Y4532" s="160"/>
      <c r="Z4532" s="149"/>
      <c r="AA4532" s="149"/>
      <c r="AB4532" s="149"/>
      <c r="AC4532" s="149"/>
      <c r="AD4532" s="149"/>
      <c r="AE4532" s="149"/>
      <c r="AF4532" s="149"/>
      <c r="AG4532" s="149" t="s">
        <v>409</v>
      </c>
      <c r="AH4532" s="149">
        <v>0</v>
      </c>
      <c r="AI4532" s="149"/>
      <c r="AJ4532" s="149"/>
      <c r="AK4532" s="149"/>
      <c r="AL4532" s="149"/>
      <c r="AM4532" s="149"/>
      <c r="AN4532" s="149"/>
      <c r="AO4532" s="149"/>
      <c r="AP4532" s="149"/>
      <c r="AQ4532" s="149"/>
      <c r="AR4532" s="149"/>
      <c r="AS4532" s="149"/>
      <c r="AT4532" s="149"/>
      <c r="AU4532" s="149"/>
      <c r="AV4532" s="149"/>
      <c r="AW4532" s="149"/>
      <c r="AX4532" s="149"/>
      <c r="AY4532" s="149"/>
      <c r="AZ4532" s="149"/>
      <c r="BA4532" s="149"/>
      <c r="BB4532" s="149"/>
      <c r="BC4532" s="149"/>
      <c r="BD4532" s="149"/>
      <c r="BE4532" s="149"/>
      <c r="BF4532" s="149"/>
      <c r="BG4532" s="149"/>
      <c r="BH4532" s="149"/>
    </row>
    <row r="4533" spans="1:60" outlineLevel="3" x14ac:dyDescent="0.2">
      <c r="A4533" s="156"/>
      <c r="B4533" s="157"/>
      <c r="C4533" s="200" t="s">
        <v>3062</v>
      </c>
      <c r="D4533" s="193"/>
      <c r="E4533" s="194">
        <v>0.9</v>
      </c>
      <c r="F4533" s="160"/>
      <c r="G4533" s="160"/>
      <c r="H4533" s="160"/>
      <c r="I4533" s="160"/>
      <c r="J4533" s="160"/>
      <c r="K4533" s="160"/>
      <c r="L4533" s="160"/>
      <c r="M4533" s="160"/>
      <c r="N4533" s="159"/>
      <c r="O4533" s="159"/>
      <c r="P4533" s="159"/>
      <c r="Q4533" s="159"/>
      <c r="R4533" s="160"/>
      <c r="S4533" s="160"/>
      <c r="T4533" s="160"/>
      <c r="U4533" s="160"/>
      <c r="V4533" s="160"/>
      <c r="W4533" s="160"/>
      <c r="X4533" s="160"/>
      <c r="Y4533" s="160"/>
      <c r="Z4533" s="149"/>
      <c r="AA4533" s="149"/>
      <c r="AB4533" s="149"/>
      <c r="AC4533" s="149"/>
      <c r="AD4533" s="149"/>
      <c r="AE4533" s="149"/>
      <c r="AF4533" s="149"/>
      <c r="AG4533" s="149" t="s">
        <v>409</v>
      </c>
      <c r="AH4533" s="149">
        <v>0</v>
      </c>
      <c r="AI4533" s="149"/>
      <c r="AJ4533" s="149"/>
      <c r="AK4533" s="149"/>
      <c r="AL4533" s="149"/>
      <c r="AM4533" s="149"/>
      <c r="AN4533" s="149"/>
      <c r="AO4533" s="149"/>
      <c r="AP4533" s="149"/>
      <c r="AQ4533" s="149"/>
      <c r="AR4533" s="149"/>
      <c r="AS4533" s="149"/>
      <c r="AT4533" s="149"/>
      <c r="AU4533" s="149"/>
      <c r="AV4533" s="149"/>
      <c r="AW4533" s="149"/>
      <c r="AX4533" s="149"/>
      <c r="AY4533" s="149"/>
      <c r="AZ4533" s="149"/>
      <c r="BA4533" s="149"/>
      <c r="BB4533" s="149"/>
      <c r="BC4533" s="149"/>
      <c r="BD4533" s="149"/>
      <c r="BE4533" s="149"/>
      <c r="BF4533" s="149"/>
      <c r="BG4533" s="149"/>
      <c r="BH4533" s="149"/>
    </row>
    <row r="4534" spans="1:60" outlineLevel="3" x14ac:dyDescent="0.2">
      <c r="A4534" s="156"/>
      <c r="B4534" s="157"/>
      <c r="C4534" s="200" t="s">
        <v>3063</v>
      </c>
      <c r="D4534" s="193"/>
      <c r="E4534" s="194">
        <v>11.65</v>
      </c>
      <c r="F4534" s="160"/>
      <c r="G4534" s="160"/>
      <c r="H4534" s="160"/>
      <c r="I4534" s="160"/>
      <c r="J4534" s="160"/>
      <c r="K4534" s="160"/>
      <c r="L4534" s="160"/>
      <c r="M4534" s="160"/>
      <c r="N4534" s="159"/>
      <c r="O4534" s="159"/>
      <c r="P4534" s="159"/>
      <c r="Q4534" s="159"/>
      <c r="R4534" s="160"/>
      <c r="S4534" s="160"/>
      <c r="T4534" s="160"/>
      <c r="U4534" s="160"/>
      <c r="V4534" s="160"/>
      <c r="W4534" s="160"/>
      <c r="X4534" s="160"/>
      <c r="Y4534" s="160"/>
      <c r="Z4534" s="149"/>
      <c r="AA4534" s="149"/>
      <c r="AB4534" s="149"/>
      <c r="AC4534" s="149"/>
      <c r="AD4534" s="149"/>
      <c r="AE4534" s="149"/>
      <c r="AF4534" s="149"/>
      <c r="AG4534" s="149" t="s">
        <v>409</v>
      </c>
      <c r="AH4534" s="149">
        <v>0</v>
      </c>
      <c r="AI4534" s="149"/>
      <c r="AJ4534" s="149"/>
      <c r="AK4534" s="149"/>
      <c r="AL4534" s="149"/>
      <c r="AM4534" s="149"/>
      <c r="AN4534" s="149"/>
      <c r="AO4534" s="149"/>
      <c r="AP4534" s="149"/>
      <c r="AQ4534" s="149"/>
      <c r="AR4534" s="149"/>
      <c r="AS4534" s="149"/>
      <c r="AT4534" s="149"/>
      <c r="AU4534" s="149"/>
      <c r="AV4534" s="149"/>
      <c r="AW4534" s="149"/>
      <c r="AX4534" s="149"/>
      <c r="AY4534" s="149"/>
      <c r="AZ4534" s="149"/>
      <c r="BA4534" s="149"/>
      <c r="BB4534" s="149"/>
      <c r="BC4534" s="149"/>
      <c r="BD4534" s="149"/>
      <c r="BE4534" s="149"/>
      <c r="BF4534" s="149"/>
      <c r="BG4534" s="149"/>
      <c r="BH4534" s="149"/>
    </row>
    <row r="4535" spans="1:60" outlineLevel="3" x14ac:dyDescent="0.2">
      <c r="A4535" s="156"/>
      <c r="B4535" s="157"/>
      <c r="C4535" s="201" t="s">
        <v>417</v>
      </c>
      <c r="D4535" s="195"/>
      <c r="E4535" s="196">
        <v>17.45</v>
      </c>
      <c r="F4535" s="160"/>
      <c r="G4535" s="160"/>
      <c r="H4535" s="160"/>
      <c r="I4535" s="160"/>
      <c r="J4535" s="160"/>
      <c r="K4535" s="160"/>
      <c r="L4535" s="160"/>
      <c r="M4535" s="160"/>
      <c r="N4535" s="159"/>
      <c r="O4535" s="159"/>
      <c r="P4535" s="159"/>
      <c r="Q4535" s="159"/>
      <c r="R4535" s="160"/>
      <c r="S4535" s="160"/>
      <c r="T4535" s="160"/>
      <c r="U4535" s="160"/>
      <c r="V4535" s="160"/>
      <c r="W4535" s="160"/>
      <c r="X4535" s="160"/>
      <c r="Y4535" s="160"/>
      <c r="Z4535" s="149"/>
      <c r="AA4535" s="149"/>
      <c r="AB4535" s="149"/>
      <c r="AC4535" s="149"/>
      <c r="AD4535" s="149"/>
      <c r="AE4535" s="149"/>
      <c r="AF4535" s="149"/>
      <c r="AG4535" s="149" t="s">
        <v>409</v>
      </c>
      <c r="AH4535" s="149">
        <v>1</v>
      </c>
      <c r="AI4535" s="149"/>
      <c r="AJ4535" s="149"/>
      <c r="AK4535" s="149"/>
      <c r="AL4535" s="149"/>
      <c r="AM4535" s="149"/>
      <c r="AN4535" s="149"/>
      <c r="AO4535" s="149"/>
      <c r="AP4535" s="149"/>
      <c r="AQ4535" s="149"/>
      <c r="AR4535" s="149"/>
      <c r="AS4535" s="149"/>
      <c r="AT4535" s="149"/>
      <c r="AU4535" s="149"/>
      <c r="AV4535" s="149"/>
      <c r="AW4535" s="149"/>
      <c r="AX4535" s="149"/>
      <c r="AY4535" s="149"/>
      <c r="AZ4535" s="149"/>
      <c r="BA4535" s="149"/>
      <c r="BB4535" s="149"/>
      <c r="BC4535" s="149"/>
      <c r="BD4535" s="149"/>
      <c r="BE4535" s="149"/>
      <c r="BF4535" s="149"/>
      <c r="BG4535" s="149"/>
      <c r="BH4535" s="149"/>
    </row>
    <row r="4536" spans="1:60" outlineLevel="3" x14ac:dyDescent="0.2">
      <c r="A4536" s="156"/>
      <c r="B4536" s="157"/>
      <c r="C4536" s="200" t="s">
        <v>648</v>
      </c>
      <c r="D4536" s="193"/>
      <c r="E4536" s="194"/>
      <c r="F4536" s="160"/>
      <c r="G4536" s="160"/>
      <c r="H4536" s="160"/>
      <c r="I4536" s="160"/>
      <c r="J4536" s="160"/>
      <c r="K4536" s="160"/>
      <c r="L4536" s="160"/>
      <c r="M4536" s="160"/>
      <c r="N4536" s="159"/>
      <c r="O4536" s="159"/>
      <c r="P4536" s="159"/>
      <c r="Q4536" s="159"/>
      <c r="R4536" s="160"/>
      <c r="S4536" s="160"/>
      <c r="T4536" s="160"/>
      <c r="U4536" s="160"/>
      <c r="V4536" s="160"/>
      <c r="W4536" s="160"/>
      <c r="X4536" s="160"/>
      <c r="Y4536" s="160"/>
      <c r="Z4536" s="149"/>
      <c r="AA4536" s="149"/>
      <c r="AB4536" s="149"/>
      <c r="AC4536" s="149"/>
      <c r="AD4536" s="149"/>
      <c r="AE4536" s="149"/>
      <c r="AF4536" s="149"/>
      <c r="AG4536" s="149" t="s">
        <v>409</v>
      </c>
      <c r="AH4536" s="149">
        <v>0</v>
      </c>
      <c r="AI4536" s="149"/>
      <c r="AJ4536" s="149"/>
      <c r="AK4536" s="149"/>
      <c r="AL4536" s="149"/>
      <c r="AM4536" s="149"/>
      <c r="AN4536" s="149"/>
      <c r="AO4536" s="149"/>
      <c r="AP4536" s="149"/>
      <c r="AQ4536" s="149"/>
      <c r="AR4536" s="149"/>
      <c r="AS4536" s="149"/>
      <c r="AT4536" s="149"/>
      <c r="AU4536" s="149"/>
      <c r="AV4536" s="149"/>
      <c r="AW4536" s="149"/>
      <c r="AX4536" s="149"/>
      <c r="AY4536" s="149"/>
      <c r="AZ4536" s="149"/>
      <c r="BA4536" s="149"/>
      <c r="BB4536" s="149"/>
      <c r="BC4536" s="149"/>
      <c r="BD4536" s="149"/>
      <c r="BE4536" s="149"/>
      <c r="BF4536" s="149"/>
      <c r="BG4536" s="149"/>
      <c r="BH4536" s="149"/>
    </row>
    <row r="4537" spans="1:60" outlineLevel="3" x14ac:dyDescent="0.2">
      <c r="A4537" s="156"/>
      <c r="B4537" s="157"/>
      <c r="C4537" s="200" t="s">
        <v>3064</v>
      </c>
      <c r="D4537" s="193"/>
      <c r="E4537" s="194">
        <v>0.9</v>
      </c>
      <c r="F4537" s="160"/>
      <c r="G4537" s="160"/>
      <c r="H4537" s="160"/>
      <c r="I4537" s="160"/>
      <c r="J4537" s="160"/>
      <c r="K4537" s="160"/>
      <c r="L4537" s="160"/>
      <c r="M4537" s="160"/>
      <c r="N4537" s="159"/>
      <c r="O4537" s="159"/>
      <c r="P4537" s="159"/>
      <c r="Q4537" s="159"/>
      <c r="R4537" s="160"/>
      <c r="S4537" s="160"/>
      <c r="T4537" s="160"/>
      <c r="U4537" s="160"/>
      <c r="V4537" s="160"/>
      <c r="W4537" s="160"/>
      <c r="X4537" s="160"/>
      <c r="Y4537" s="160"/>
      <c r="Z4537" s="149"/>
      <c r="AA4537" s="149"/>
      <c r="AB4537" s="149"/>
      <c r="AC4537" s="149"/>
      <c r="AD4537" s="149"/>
      <c r="AE4537" s="149"/>
      <c r="AF4537" s="149"/>
      <c r="AG4537" s="149" t="s">
        <v>409</v>
      </c>
      <c r="AH4537" s="149">
        <v>0</v>
      </c>
      <c r="AI4537" s="149"/>
      <c r="AJ4537" s="149"/>
      <c r="AK4537" s="149"/>
      <c r="AL4537" s="149"/>
      <c r="AM4537" s="149"/>
      <c r="AN4537" s="149"/>
      <c r="AO4537" s="149"/>
      <c r="AP4537" s="149"/>
      <c r="AQ4537" s="149"/>
      <c r="AR4537" s="149"/>
      <c r="AS4537" s="149"/>
      <c r="AT4537" s="149"/>
      <c r="AU4537" s="149"/>
      <c r="AV4537" s="149"/>
      <c r="AW4537" s="149"/>
      <c r="AX4537" s="149"/>
      <c r="AY4537" s="149"/>
      <c r="AZ4537" s="149"/>
      <c r="BA4537" s="149"/>
      <c r="BB4537" s="149"/>
      <c r="BC4537" s="149"/>
      <c r="BD4537" s="149"/>
      <c r="BE4537" s="149"/>
      <c r="BF4537" s="149"/>
      <c r="BG4537" s="149"/>
      <c r="BH4537" s="149"/>
    </row>
    <row r="4538" spans="1:60" outlineLevel="3" x14ac:dyDescent="0.2">
      <c r="A4538" s="156"/>
      <c r="B4538" s="157"/>
      <c r="C4538" s="200" t="s">
        <v>3065</v>
      </c>
      <c r="D4538" s="193"/>
      <c r="E4538" s="194">
        <v>0.9</v>
      </c>
      <c r="F4538" s="160"/>
      <c r="G4538" s="160"/>
      <c r="H4538" s="160"/>
      <c r="I4538" s="160"/>
      <c r="J4538" s="160"/>
      <c r="K4538" s="160"/>
      <c r="L4538" s="160"/>
      <c r="M4538" s="160"/>
      <c r="N4538" s="159"/>
      <c r="O4538" s="159"/>
      <c r="P4538" s="159"/>
      <c r="Q4538" s="159"/>
      <c r="R4538" s="160"/>
      <c r="S4538" s="160"/>
      <c r="T4538" s="160"/>
      <c r="U4538" s="160"/>
      <c r="V4538" s="160"/>
      <c r="W4538" s="160"/>
      <c r="X4538" s="160"/>
      <c r="Y4538" s="160"/>
      <c r="Z4538" s="149"/>
      <c r="AA4538" s="149"/>
      <c r="AB4538" s="149"/>
      <c r="AC4538" s="149"/>
      <c r="AD4538" s="149"/>
      <c r="AE4538" s="149"/>
      <c r="AF4538" s="149"/>
      <c r="AG4538" s="149" t="s">
        <v>409</v>
      </c>
      <c r="AH4538" s="149">
        <v>0</v>
      </c>
      <c r="AI4538" s="149"/>
      <c r="AJ4538" s="149"/>
      <c r="AK4538" s="149"/>
      <c r="AL4538" s="149"/>
      <c r="AM4538" s="149"/>
      <c r="AN4538" s="149"/>
      <c r="AO4538" s="149"/>
      <c r="AP4538" s="149"/>
      <c r="AQ4538" s="149"/>
      <c r="AR4538" s="149"/>
      <c r="AS4538" s="149"/>
      <c r="AT4538" s="149"/>
      <c r="AU4538" s="149"/>
      <c r="AV4538" s="149"/>
      <c r="AW4538" s="149"/>
      <c r="AX4538" s="149"/>
      <c r="AY4538" s="149"/>
      <c r="AZ4538" s="149"/>
      <c r="BA4538" s="149"/>
      <c r="BB4538" s="149"/>
      <c r="BC4538" s="149"/>
      <c r="BD4538" s="149"/>
      <c r="BE4538" s="149"/>
      <c r="BF4538" s="149"/>
      <c r="BG4538" s="149"/>
      <c r="BH4538" s="149"/>
    </row>
    <row r="4539" spans="1:60" outlineLevel="3" x14ac:dyDescent="0.2">
      <c r="A4539" s="156"/>
      <c r="B4539" s="157"/>
      <c r="C4539" s="200" t="s">
        <v>3066</v>
      </c>
      <c r="D4539" s="193"/>
      <c r="E4539" s="194">
        <v>2.25</v>
      </c>
      <c r="F4539" s="160"/>
      <c r="G4539" s="160"/>
      <c r="H4539" s="160"/>
      <c r="I4539" s="160"/>
      <c r="J4539" s="160"/>
      <c r="K4539" s="160"/>
      <c r="L4539" s="160"/>
      <c r="M4539" s="160"/>
      <c r="N4539" s="159"/>
      <c r="O4539" s="159"/>
      <c r="P4539" s="159"/>
      <c r="Q4539" s="159"/>
      <c r="R4539" s="160"/>
      <c r="S4539" s="160"/>
      <c r="T4539" s="160"/>
      <c r="U4539" s="160"/>
      <c r="V4539" s="160"/>
      <c r="W4539" s="160"/>
      <c r="X4539" s="160"/>
      <c r="Y4539" s="160"/>
      <c r="Z4539" s="149"/>
      <c r="AA4539" s="149"/>
      <c r="AB4539" s="149"/>
      <c r="AC4539" s="149"/>
      <c r="AD4539" s="149"/>
      <c r="AE4539" s="149"/>
      <c r="AF4539" s="149"/>
      <c r="AG4539" s="149" t="s">
        <v>409</v>
      </c>
      <c r="AH4539" s="149">
        <v>0</v>
      </c>
      <c r="AI4539" s="149"/>
      <c r="AJ4539" s="149"/>
      <c r="AK4539" s="149"/>
      <c r="AL4539" s="149"/>
      <c r="AM4539" s="149"/>
      <c r="AN4539" s="149"/>
      <c r="AO4539" s="149"/>
      <c r="AP4539" s="149"/>
      <c r="AQ4539" s="149"/>
      <c r="AR4539" s="149"/>
      <c r="AS4539" s="149"/>
      <c r="AT4539" s="149"/>
      <c r="AU4539" s="149"/>
      <c r="AV4539" s="149"/>
      <c r="AW4539" s="149"/>
      <c r="AX4539" s="149"/>
      <c r="AY4539" s="149"/>
      <c r="AZ4539" s="149"/>
      <c r="BA4539" s="149"/>
      <c r="BB4539" s="149"/>
      <c r="BC4539" s="149"/>
      <c r="BD4539" s="149"/>
      <c r="BE4539" s="149"/>
      <c r="BF4539" s="149"/>
      <c r="BG4539" s="149"/>
      <c r="BH4539" s="149"/>
    </row>
    <row r="4540" spans="1:60" outlineLevel="3" x14ac:dyDescent="0.2">
      <c r="A4540" s="156"/>
      <c r="B4540" s="157"/>
      <c r="C4540" s="201" t="s">
        <v>417</v>
      </c>
      <c r="D4540" s="195"/>
      <c r="E4540" s="196">
        <v>4.05</v>
      </c>
      <c r="F4540" s="160"/>
      <c r="G4540" s="160"/>
      <c r="H4540" s="160"/>
      <c r="I4540" s="160"/>
      <c r="J4540" s="160"/>
      <c r="K4540" s="160"/>
      <c r="L4540" s="160"/>
      <c r="M4540" s="160"/>
      <c r="N4540" s="159"/>
      <c r="O4540" s="159"/>
      <c r="P4540" s="159"/>
      <c r="Q4540" s="159"/>
      <c r="R4540" s="160"/>
      <c r="S4540" s="160"/>
      <c r="T4540" s="160"/>
      <c r="U4540" s="160"/>
      <c r="V4540" s="160"/>
      <c r="W4540" s="160"/>
      <c r="X4540" s="160"/>
      <c r="Y4540" s="160"/>
      <c r="Z4540" s="149"/>
      <c r="AA4540" s="149"/>
      <c r="AB4540" s="149"/>
      <c r="AC4540" s="149"/>
      <c r="AD4540" s="149"/>
      <c r="AE4540" s="149"/>
      <c r="AF4540" s="149"/>
      <c r="AG4540" s="149" t="s">
        <v>409</v>
      </c>
      <c r="AH4540" s="149">
        <v>1</v>
      </c>
      <c r="AI4540" s="149"/>
      <c r="AJ4540" s="149"/>
      <c r="AK4540" s="149"/>
      <c r="AL4540" s="149"/>
      <c r="AM4540" s="149"/>
      <c r="AN4540" s="149"/>
      <c r="AO4540" s="149"/>
      <c r="AP4540" s="149"/>
      <c r="AQ4540" s="149"/>
      <c r="AR4540" s="149"/>
      <c r="AS4540" s="149"/>
      <c r="AT4540" s="149"/>
      <c r="AU4540" s="149"/>
      <c r="AV4540" s="149"/>
      <c r="AW4540" s="149"/>
      <c r="AX4540" s="149"/>
      <c r="AY4540" s="149"/>
      <c r="AZ4540" s="149"/>
      <c r="BA4540" s="149"/>
      <c r="BB4540" s="149"/>
      <c r="BC4540" s="149"/>
      <c r="BD4540" s="149"/>
      <c r="BE4540" s="149"/>
      <c r="BF4540" s="149"/>
      <c r="BG4540" s="149"/>
      <c r="BH4540" s="149"/>
    </row>
    <row r="4541" spans="1:60" ht="22.5" outlineLevel="1" x14ac:dyDescent="0.2">
      <c r="A4541" s="173">
        <v>412</v>
      </c>
      <c r="B4541" s="174" t="s">
        <v>3067</v>
      </c>
      <c r="C4541" s="189" t="s">
        <v>3068</v>
      </c>
      <c r="D4541" s="175" t="s">
        <v>493</v>
      </c>
      <c r="E4541" s="176">
        <v>77.613870000000006</v>
      </c>
      <c r="F4541" s="177"/>
      <c r="G4541" s="178">
        <f>ROUND(E4541*F4541,2)</f>
        <v>0</v>
      </c>
      <c r="H4541" s="177"/>
      <c r="I4541" s="178">
        <f>ROUND(E4541*H4541,2)</f>
        <v>0</v>
      </c>
      <c r="J4541" s="177"/>
      <c r="K4541" s="178">
        <f>ROUND(E4541*J4541,2)</f>
        <v>0</v>
      </c>
      <c r="L4541" s="178">
        <v>12</v>
      </c>
      <c r="M4541" s="178">
        <f>G4541*(1+L4541/100)</f>
        <v>0</v>
      </c>
      <c r="N4541" s="176">
        <v>5.5199999999999997E-3</v>
      </c>
      <c r="O4541" s="176">
        <f>ROUND(E4541*N4541,2)</f>
        <v>0.43</v>
      </c>
      <c r="P4541" s="176">
        <v>0</v>
      </c>
      <c r="Q4541" s="176">
        <f>ROUND(E4541*P4541,2)</f>
        <v>0</v>
      </c>
      <c r="R4541" s="178" t="s">
        <v>2726</v>
      </c>
      <c r="S4541" s="178" t="s">
        <v>365</v>
      </c>
      <c r="T4541" s="179" t="s">
        <v>365</v>
      </c>
      <c r="U4541" s="160">
        <v>1.1137600000000001</v>
      </c>
      <c r="V4541" s="160">
        <f>ROUND(E4541*U4541,2)</f>
        <v>86.44</v>
      </c>
      <c r="W4541" s="160"/>
      <c r="X4541" s="160" t="s">
        <v>404</v>
      </c>
      <c r="Y4541" s="160" t="s">
        <v>368</v>
      </c>
      <c r="Z4541" s="149"/>
      <c r="AA4541" s="149"/>
      <c r="AB4541" s="149"/>
      <c r="AC4541" s="149"/>
      <c r="AD4541" s="149"/>
      <c r="AE4541" s="149"/>
      <c r="AF4541" s="149"/>
      <c r="AG4541" s="149" t="s">
        <v>438</v>
      </c>
      <c r="AH4541" s="149"/>
      <c r="AI4541" s="149"/>
      <c r="AJ4541" s="149"/>
      <c r="AK4541" s="149"/>
      <c r="AL4541" s="149"/>
      <c r="AM4541" s="149"/>
      <c r="AN4541" s="149"/>
      <c r="AO4541" s="149"/>
      <c r="AP4541" s="149"/>
      <c r="AQ4541" s="149"/>
      <c r="AR4541" s="149"/>
      <c r="AS4541" s="149"/>
      <c r="AT4541" s="149"/>
      <c r="AU4541" s="149"/>
      <c r="AV4541" s="149"/>
      <c r="AW4541" s="149"/>
      <c r="AX4541" s="149"/>
      <c r="AY4541" s="149"/>
      <c r="AZ4541" s="149"/>
      <c r="BA4541" s="149"/>
      <c r="BB4541" s="149"/>
      <c r="BC4541" s="149"/>
      <c r="BD4541" s="149"/>
      <c r="BE4541" s="149"/>
      <c r="BF4541" s="149"/>
      <c r="BG4541" s="149"/>
      <c r="BH4541" s="149"/>
    </row>
    <row r="4542" spans="1:60" outlineLevel="2" x14ac:dyDescent="0.2">
      <c r="A4542" s="156"/>
      <c r="B4542" s="157"/>
      <c r="C4542" s="200" t="s">
        <v>1271</v>
      </c>
      <c r="D4542" s="193"/>
      <c r="E4542" s="194"/>
      <c r="F4542" s="160"/>
      <c r="G4542" s="160"/>
      <c r="H4542" s="160"/>
      <c r="I4542" s="160"/>
      <c r="J4542" s="160"/>
      <c r="K4542" s="160"/>
      <c r="L4542" s="160"/>
      <c r="M4542" s="160"/>
      <c r="N4542" s="159"/>
      <c r="O4542" s="159"/>
      <c r="P4542" s="159"/>
      <c r="Q4542" s="159"/>
      <c r="R4542" s="160"/>
      <c r="S4542" s="160"/>
      <c r="T4542" s="160"/>
      <c r="U4542" s="160"/>
      <c r="V4542" s="160"/>
      <c r="W4542" s="160"/>
      <c r="X4542" s="160"/>
      <c r="Y4542" s="160"/>
      <c r="Z4542" s="149"/>
      <c r="AA4542" s="149"/>
      <c r="AB4542" s="149"/>
      <c r="AC4542" s="149"/>
      <c r="AD4542" s="149"/>
      <c r="AE4542" s="149"/>
      <c r="AF4542" s="149"/>
      <c r="AG4542" s="149" t="s">
        <v>409</v>
      </c>
      <c r="AH4542" s="149">
        <v>0</v>
      </c>
      <c r="AI4542" s="149"/>
      <c r="AJ4542" s="149"/>
      <c r="AK4542" s="149"/>
      <c r="AL4542" s="149"/>
      <c r="AM4542" s="149"/>
      <c r="AN4542" s="149"/>
      <c r="AO4542" s="149"/>
      <c r="AP4542" s="149"/>
      <c r="AQ4542" s="149"/>
      <c r="AR4542" s="149"/>
      <c r="AS4542" s="149"/>
      <c r="AT4542" s="149"/>
      <c r="AU4542" s="149"/>
      <c r="AV4542" s="149"/>
      <c r="AW4542" s="149"/>
      <c r="AX4542" s="149"/>
      <c r="AY4542" s="149"/>
      <c r="AZ4542" s="149"/>
      <c r="BA4542" s="149"/>
      <c r="BB4542" s="149"/>
      <c r="BC4542" s="149"/>
      <c r="BD4542" s="149"/>
      <c r="BE4542" s="149"/>
      <c r="BF4542" s="149"/>
      <c r="BG4542" s="149"/>
      <c r="BH4542" s="149"/>
    </row>
    <row r="4543" spans="1:60" outlineLevel="3" x14ac:dyDescent="0.2">
      <c r="A4543" s="156"/>
      <c r="B4543" s="157"/>
      <c r="C4543" s="200" t="s">
        <v>2993</v>
      </c>
      <c r="D4543" s="193"/>
      <c r="E4543" s="194"/>
      <c r="F4543" s="160"/>
      <c r="G4543" s="160"/>
      <c r="H4543" s="160"/>
      <c r="I4543" s="160"/>
      <c r="J4543" s="160"/>
      <c r="K4543" s="160"/>
      <c r="L4543" s="160"/>
      <c r="M4543" s="160"/>
      <c r="N4543" s="159"/>
      <c r="O4543" s="159"/>
      <c r="P4543" s="159"/>
      <c r="Q4543" s="159"/>
      <c r="R4543" s="160"/>
      <c r="S4543" s="160"/>
      <c r="T4543" s="160"/>
      <c r="U4543" s="160"/>
      <c r="V4543" s="160"/>
      <c r="W4543" s="160"/>
      <c r="X4543" s="160"/>
      <c r="Y4543" s="160"/>
      <c r="Z4543" s="149"/>
      <c r="AA4543" s="149"/>
      <c r="AB4543" s="149"/>
      <c r="AC4543" s="149"/>
      <c r="AD4543" s="149"/>
      <c r="AE4543" s="149"/>
      <c r="AF4543" s="149"/>
      <c r="AG4543" s="149" t="s">
        <v>409</v>
      </c>
      <c r="AH4543" s="149">
        <v>0</v>
      </c>
      <c r="AI4543" s="149"/>
      <c r="AJ4543" s="149"/>
      <c r="AK4543" s="149"/>
      <c r="AL4543" s="149"/>
      <c r="AM4543" s="149"/>
      <c r="AN4543" s="149"/>
      <c r="AO4543" s="149"/>
      <c r="AP4543" s="149"/>
      <c r="AQ4543" s="149"/>
      <c r="AR4543" s="149"/>
      <c r="AS4543" s="149"/>
      <c r="AT4543" s="149"/>
      <c r="AU4543" s="149"/>
      <c r="AV4543" s="149"/>
      <c r="AW4543" s="149"/>
      <c r="AX4543" s="149"/>
      <c r="AY4543" s="149"/>
      <c r="AZ4543" s="149"/>
      <c r="BA4543" s="149"/>
      <c r="BB4543" s="149"/>
      <c r="BC4543" s="149"/>
      <c r="BD4543" s="149"/>
      <c r="BE4543" s="149"/>
      <c r="BF4543" s="149"/>
      <c r="BG4543" s="149"/>
      <c r="BH4543" s="149"/>
    </row>
    <row r="4544" spans="1:60" outlineLevel="3" x14ac:dyDescent="0.2">
      <c r="A4544" s="156"/>
      <c r="B4544" s="157"/>
      <c r="C4544" s="200" t="s">
        <v>2994</v>
      </c>
      <c r="D4544" s="193"/>
      <c r="E4544" s="194">
        <v>77.613870000000006</v>
      </c>
      <c r="F4544" s="160"/>
      <c r="G4544" s="160"/>
      <c r="H4544" s="160"/>
      <c r="I4544" s="160"/>
      <c r="J4544" s="160"/>
      <c r="K4544" s="160"/>
      <c r="L4544" s="160"/>
      <c r="M4544" s="160"/>
      <c r="N4544" s="159"/>
      <c r="O4544" s="159"/>
      <c r="P4544" s="159"/>
      <c r="Q4544" s="159"/>
      <c r="R4544" s="160"/>
      <c r="S4544" s="160"/>
      <c r="T4544" s="160"/>
      <c r="U4544" s="160"/>
      <c r="V4544" s="160"/>
      <c r="W4544" s="160"/>
      <c r="X4544" s="160"/>
      <c r="Y4544" s="160"/>
      <c r="Z4544" s="149"/>
      <c r="AA4544" s="149"/>
      <c r="AB4544" s="149"/>
      <c r="AC4544" s="149"/>
      <c r="AD4544" s="149"/>
      <c r="AE4544" s="149"/>
      <c r="AF4544" s="149"/>
      <c r="AG4544" s="149" t="s">
        <v>409</v>
      </c>
      <c r="AH4544" s="149">
        <v>0</v>
      </c>
      <c r="AI4544" s="149"/>
      <c r="AJ4544" s="149"/>
      <c r="AK4544" s="149"/>
      <c r="AL4544" s="149"/>
      <c r="AM4544" s="149"/>
      <c r="AN4544" s="149"/>
      <c r="AO4544" s="149"/>
      <c r="AP4544" s="149"/>
      <c r="AQ4544" s="149"/>
      <c r="AR4544" s="149"/>
      <c r="AS4544" s="149"/>
      <c r="AT4544" s="149"/>
      <c r="AU4544" s="149"/>
      <c r="AV4544" s="149"/>
      <c r="AW4544" s="149"/>
      <c r="AX4544" s="149"/>
      <c r="AY4544" s="149"/>
      <c r="AZ4544" s="149"/>
      <c r="BA4544" s="149"/>
      <c r="BB4544" s="149"/>
      <c r="BC4544" s="149"/>
      <c r="BD4544" s="149"/>
      <c r="BE4544" s="149"/>
      <c r="BF4544" s="149"/>
      <c r="BG4544" s="149"/>
      <c r="BH4544" s="149"/>
    </row>
    <row r="4545" spans="1:60" outlineLevel="3" x14ac:dyDescent="0.2">
      <c r="A4545" s="156"/>
      <c r="B4545" s="157"/>
      <c r="C4545" s="201" t="s">
        <v>417</v>
      </c>
      <c r="D4545" s="195"/>
      <c r="E4545" s="196">
        <v>77.613870000000006</v>
      </c>
      <c r="F4545" s="160"/>
      <c r="G4545" s="160"/>
      <c r="H4545" s="160"/>
      <c r="I4545" s="160"/>
      <c r="J4545" s="160"/>
      <c r="K4545" s="160"/>
      <c r="L4545" s="160"/>
      <c r="M4545" s="160"/>
      <c r="N4545" s="159"/>
      <c r="O4545" s="159"/>
      <c r="P4545" s="159"/>
      <c r="Q4545" s="159"/>
      <c r="R4545" s="160"/>
      <c r="S4545" s="160"/>
      <c r="T4545" s="160"/>
      <c r="U4545" s="160"/>
      <c r="V4545" s="160"/>
      <c r="W4545" s="160"/>
      <c r="X4545" s="160"/>
      <c r="Y4545" s="160"/>
      <c r="Z4545" s="149"/>
      <c r="AA4545" s="149"/>
      <c r="AB4545" s="149"/>
      <c r="AC4545" s="149"/>
      <c r="AD4545" s="149"/>
      <c r="AE4545" s="149"/>
      <c r="AF4545" s="149"/>
      <c r="AG4545" s="149" t="s">
        <v>409</v>
      </c>
      <c r="AH4545" s="149">
        <v>1</v>
      </c>
      <c r="AI4545" s="149"/>
      <c r="AJ4545" s="149"/>
      <c r="AK4545" s="149"/>
      <c r="AL4545" s="149"/>
      <c r="AM4545" s="149"/>
      <c r="AN4545" s="149"/>
      <c r="AO4545" s="149"/>
      <c r="AP4545" s="149"/>
      <c r="AQ4545" s="149"/>
      <c r="AR4545" s="149"/>
      <c r="AS4545" s="149"/>
      <c r="AT4545" s="149"/>
      <c r="AU4545" s="149"/>
      <c r="AV4545" s="149"/>
      <c r="AW4545" s="149"/>
      <c r="AX4545" s="149"/>
      <c r="AY4545" s="149"/>
      <c r="AZ4545" s="149"/>
      <c r="BA4545" s="149"/>
      <c r="BB4545" s="149"/>
      <c r="BC4545" s="149"/>
      <c r="BD4545" s="149"/>
      <c r="BE4545" s="149"/>
      <c r="BF4545" s="149"/>
      <c r="BG4545" s="149"/>
      <c r="BH4545" s="149"/>
    </row>
    <row r="4546" spans="1:60" outlineLevel="1" x14ac:dyDescent="0.2">
      <c r="A4546" s="173">
        <v>413</v>
      </c>
      <c r="B4546" s="174" t="s">
        <v>3069</v>
      </c>
      <c r="C4546" s="189" t="s">
        <v>3070</v>
      </c>
      <c r="D4546" s="175" t="s">
        <v>493</v>
      </c>
      <c r="E4546" s="176">
        <v>85.375259999999997</v>
      </c>
      <c r="F4546" s="177"/>
      <c r="G4546" s="178">
        <f>ROUND(E4546*F4546,2)</f>
        <v>0</v>
      </c>
      <c r="H4546" s="177"/>
      <c r="I4546" s="178">
        <f>ROUND(E4546*H4546,2)</f>
        <v>0</v>
      </c>
      <c r="J4546" s="177"/>
      <c r="K4546" s="178">
        <f>ROUND(E4546*J4546,2)</f>
        <v>0</v>
      </c>
      <c r="L4546" s="178">
        <v>12</v>
      </c>
      <c r="M4546" s="178">
        <f>G4546*(1+L4546/100)</f>
        <v>0</v>
      </c>
      <c r="N4546" s="176">
        <v>2.5999999999999999E-2</v>
      </c>
      <c r="O4546" s="176">
        <f>ROUND(E4546*N4546,2)</f>
        <v>2.2200000000000002</v>
      </c>
      <c r="P4546" s="176">
        <v>0</v>
      </c>
      <c r="Q4546" s="176">
        <f>ROUND(E4546*P4546,2)</f>
        <v>0</v>
      </c>
      <c r="R4546" s="178" t="s">
        <v>866</v>
      </c>
      <c r="S4546" s="178" t="s">
        <v>365</v>
      </c>
      <c r="T4546" s="179" t="s">
        <v>365</v>
      </c>
      <c r="U4546" s="160">
        <v>0</v>
      </c>
      <c r="V4546" s="160">
        <f>ROUND(E4546*U4546,2)</f>
        <v>0</v>
      </c>
      <c r="W4546" s="160"/>
      <c r="X4546" s="160" t="s">
        <v>867</v>
      </c>
      <c r="Y4546" s="160" t="s">
        <v>368</v>
      </c>
      <c r="Z4546" s="149"/>
      <c r="AA4546" s="149"/>
      <c r="AB4546" s="149"/>
      <c r="AC4546" s="149"/>
      <c r="AD4546" s="149"/>
      <c r="AE4546" s="149"/>
      <c r="AF4546" s="149"/>
      <c r="AG4546" s="149" t="s">
        <v>868</v>
      </c>
      <c r="AH4546" s="149"/>
      <c r="AI4546" s="149"/>
      <c r="AJ4546" s="149"/>
      <c r="AK4546" s="149"/>
      <c r="AL4546" s="149"/>
      <c r="AM4546" s="149"/>
      <c r="AN4546" s="149"/>
      <c r="AO4546" s="149"/>
      <c r="AP4546" s="149"/>
      <c r="AQ4546" s="149"/>
      <c r="AR4546" s="149"/>
      <c r="AS4546" s="149"/>
      <c r="AT4546" s="149"/>
      <c r="AU4546" s="149"/>
      <c r="AV4546" s="149"/>
      <c r="AW4546" s="149"/>
      <c r="AX4546" s="149"/>
      <c r="AY4546" s="149"/>
      <c r="AZ4546" s="149"/>
      <c r="BA4546" s="149"/>
      <c r="BB4546" s="149"/>
      <c r="BC4546" s="149"/>
      <c r="BD4546" s="149"/>
      <c r="BE4546" s="149"/>
      <c r="BF4546" s="149"/>
      <c r="BG4546" s="149"/>
      <c r="BH4546" s="149"/>
    </row>
    <row r="4547" spans="1:60" outlineLevel="2" x14ac:dyDescent="0.2">
      <c r="A4547" s="156"/>
      <c r="B4547" s="157"/>
      <c r="C4547" s="200" t="s">
        <v>869</v>
      </c>
      <c r="D4547" s="193"/>
      <c r="E4547" s="194"/>
      <c r="F4547" s="160"/>
      <c r="G4547" s="160"/>
      <c r="H4547" s="160"/>
      <c r="I4547" s="160"/>
      <c r="J4547" s="160"/>
      <c r="K4547" s="160"/>
      <c r="L4547" s="160"/>
      <c r="M4547" s="160"/>
      <c r="N4547" s="159"/>
      <c r="O4547" s="159"/>
      <c r="P4547" s="159"/>
      <c r="Q4547" s="159"/>
      <c r="R4547" s="160"/>
      <c r="S4547" s="160"/>
      <c r="T4547" s="160"/>
      <c r="U4547" s="160"/>
      <c r="V4547" s="160"/>
      <c r="W4547" s="160"/>
      <c r="X4547" s="160"/>
      <c r="Y4547" s="160"/>
      <c r="Z4547" s="149"/>
      <c r="AA4547" s="149"/>
      <c r="AB4547" s="149"/>
      <c r="AC4547" s="149"/>
      <c r="AD4547" s="149"/>
      <c r="AE4547" s="149"/>
      <c r="AF4547" s="149"/>
      <c r="AG4547" s="149" t="s">
        <v>409</v>
      </c>
      <c r="AH4547" s="149">
        <v>0</v>
      </c>
      <c r="AI4547" s="149"/>
      <c r="AJ4547" s="149"/>
      <c r="AK4547" s="149"/>
      <c r="AL4547" s="149"/>
      <c r="AM4547" s="149"/>
      <c r="AN4547" s="149"/>
      <c r="AO4547" s="149"/>
      <c r="AP4547" s="149"/>
      <c r="AQ4547" s="149"/>
      <c r="AR4547" s="149"/>
      <c r="AS4547" s="149"/>
      <c r="AT4547" s="149"/>
      <c r="AU4547" s="149"/>
      <c r="AV4547" s="149"/>
      <c r="AW4547" s="149"/>
      <c r="AX4547" s="149"/>
      <c r="AY4547" s="149"/>
      <c r="AZ4547" s="149"/>
      <c r="BA4547" s="149"/>
      <c r="BB4547" s="149"/>
      <c r="BC4547" s="149"/>
      <c r="BD4547" s="149"/>
      <c r="BE4547" s="149"/>
      <c r="BF4547" s="149"/>
      <c r="BG4547" s="149"/>
      <c r="BH4547" s="149"/>
    </row>
    <row r="4548" spans="1:60" outlineLevel="3" x14ac:dyDescent="0.2">
      <c r="A4548" s="156"/>
      <c r="B4548" s="157"/>
      <c r="C4548" s="200" t="s">
        <v>1271</v>
      </c>
      <c r="D4548" s="193"/>
      <c r="E4548" s="194"/>
      <c r="F4548" s="160"/>
      <c r="G4548" s="160"/>
      <c r="H4548" s="160"/>
      <c r="I4548" s="160"/>
      <c r="J4548" s="160"/>
      <c r="K4548" s="160"/>
      <c r="L4548" s="160"/>
      <c r="M4548" s="160"/>
      <c r="N4548" s="159"/>
      <c r="O4548" s="159"/>
      <c r="P4548" s="159"/>
      <c r="Q4548" s="159"/>
      <c r="R4548" s="160"/>
      <c r="S4548" s="160"/>
      <c r="T4548" s="160"/>
      <c r="U4548" s="160"/>
      <c r="V4548" s="160"/>
      <c r="W4548" s="160"/>
      <c r="X4548" s="160"/>
      <c r="Y4548" s="160"/>
      <c r="Z4548" s="149"/>
      <c r="AA4548" s="149"/>
      <c r="AB4548" s="149"/>
      <c r="AC4548" s="149"/>
      <c r="AD4548" s="149"/>
      <c r="AE4548" s="149"/>
      <c r="AF4548" s="149"/>
      <c r="AG4548" s="149" t="s">
        <v>409</v>
      </c>
      <c r="AH4548" s="149">
        <v>0</v>
      </c>
      <c r="AI4548" s="149"/>
      <c r="AJ4548" s="149"/>
      <c r="AK4548" s="149"/>
      <c r="AL4548" s="149"/>
      <c r="AM4548" s="149"/>
      <c r="AN4548" s="149"/>
      <c r="AO4548" s="149"/>
      <c r="AP4548" s="149"/>
      <c r="AQ4548" s="149"/>
      <c r="AR4548" s="149"/>
      <c r="AS4548" s="149"/>
      <c r="AT4548" s="149"/>
      <c r="AU4548" s="149"/>
      <c r="AV4548" s="149"/>
      <c r="AW4548" s="149"/>
      <c r="AX4548" s="149"/>
      <c r="AY4548" s="149"/>
      <c r="AZ4548" s="149"/>
      <c r="BA4548" s="149"/>
      <c r="BB4548" s="149"/>
      <c r="BC4548" s="149"/>
      <c r="BD4548" s="149"/>
      <c r="BE4548" s="149"/>
      <c r="BF4548" s="149"/>
      <c r="BG4548" s="149"/>
      <c r="BH4548" s="149"/>
    </row>
    <row r="4549" spans="1:60" outlineLevel="3" x14ac:dyDescent="0.2">
      <c r="A4549" s="156"/>
      <c r="B4549" s="157"/>
      <c r="C4549" s="200" t="s">
        <v>2993</v>
      </c>
      <c r="D4549" s="193"/>
      <c r="E4549" s="194"/>
      <c r="F4549" s="160"/>
      <c r="G4549" s="160"/>
      <c r="H4549" s="160"/>
      <c r="I4549" s="160"/>
      <c r="J4549" s="160"/>
      <c r="K4549" s="160"/>
      <c r="L4549" s="160"/>
      <c r="M4549" s="160"/>
      <c r="N4549" s="159"/>
      <c r="O4549" s="159"/>
      <c r="P4549" s="159"/>
      <c r="Q4549" s="159"/>
      <c r="R4549" s="160"/>
      <c r="S4549" s="160"/>
      <c r="T4549" s="160"/>
      <c r="U4549" s="160"/>
      <c r="V4549" s="160"/>
      <c r="W4549" s="160"/>
      <c r="X4549" s="160"/>
      <c r="Y4549" s="160"/>
      <c r="Z4549" s="149"/>
      <c r="AA4549" s="149"/>
      <c r="AB4549" s="149"/>
      <c r="AC4549" s="149"/>
      <c r="AD4549" s="149"/>
      <c r="AE4549" s="149"/>
      <c r="AF4549" s="149"/>
      <c r="AG4549" s="149" t="s">
        <v>409</v>
      </c>
      <c r="AH4549" s="149">
        <v>0</v>
      </c>
      <c r="AI4549" s="149"/>
      <c r="AJ4549" s="149"/>
      <c r="AK4549" s="149"/>
      <c r="AL4549" s="149"/>
      <c r="AM4549" s="149"/>
      <c r="AN4549" s="149"/>
      <c r="AO4549" s="149"/>
      <c r="AP4549" s="149"/>
      <c r="AQ4549" s="149"/>
      <c r="AR4549" s="149"/>
      <c r="AS4549" s="149"/>
      <c r="AT4549" s="149"/>
      <c r="AU4549" s="149"/>
      <c r="AV4549" s="149"/>
      <c r="AW4549" s="149"/>
      <c r="AX4549" s="149"/>
      <c r="AY4549" s="149"/>
      <c r="AZ4549" s="149"/>
      <c r="BA4549" s="149"/>
      <c r="BB4549" s="149"/>
      <c r="BC4549" s="149"/>
      <c r="BD4549" s="149"/>
      <c r="BE4549" s="149"/>
      <c r="BF4549" s="149"/>
      <c r="BG4549" s="149"/>
      <c r="BH4549" s="149"/>
    </row>
    <row r="4550" spans="1:60" outlineLevel="3" x14ac:dyDescent="0.2">
      <c r="A4550" s="156"/>
      <c r="B4550" s="157"/>
      <c r="C4550" s="200" t="s">
        <v>3071</v>
      </c>
      <c r="D4550" s="193"/>
      <c r="E4550" s="194">
        <v>85.375259999999997</v>
      </c>
      <c r="F4550" s="160"/>
      <c r="G4550" s="160"/>
      <c r="H4550" s="160"/>
      <c r="I4550" s="160"/>
      <c r="J4550" s="160"/>
      <c r="K4550" s="160"/>
      <c r="L4550" s="160"/>
      <c r="M4550" s="160"/>
      <c r="N4550" s="159"/>
      <c r="O4550" s="159"/>
      <c r="P4550" s="159"/>
      <c r="Q4550" s="159"/>
      <c r="R4550" s="160"/>
      <c r="S4550" s="160"/>
      <c r="T4550" s="160"/>
      <c r="U4550" s="160"/>
      <c r="V4550" s="160"/>
      <c r="W4550" s="160"/>
      <c r="X4550" s="160"/>
      <c r="Y4550" s="160"/>
      <c r="Z4550" s="149"/>
      <c r="AA4550" s="149"/>
      <c r="AB4550" s="149"/>
      <c r="AC4550" s="149"/>
      <c r="AD4550" s="149"/>
      <c r="AE4550" s="149"/>
      <c r="AF4550" s="149"/>
      <c r="AG4550" s="149" t="s">
        <v>409</v>
      </c>
      <c r="AH4550" s="149">
        <v>0</v>
      </c>
      <c r="AI4550" s="149"/>
      <c r="AJ4550" s="149"/>
      <c r="AK4550" s="149"/>
      <c r="AL4550" s="149"/>
      <c r="AM4550" s="149"/>
      <c r="AN4550" s="149"/>
      <c r="AO4550" s="149"/>
      <c r="AP4550" s="149"/>
      <c r="AQ4550" s="149"/>
      <c r="AR4550" s="149"/>
      <c r="AS4550" s="149"/>
      <c r="AT4550" s="149"/>
      <c r="AU4550" s="149"/>
      <c r="AV4550" s="149"/>
      <c r="AW4550" s="149"/>
      <c r="AX4550" s="149"/>
      <c r="AY4550" s="149"/>
      <c r="AZ4550" s="149"/>
      <c r="BA4550" s="149"/>
      <c r="BB4550" s="149"/>
      <c r="BC4550" s="149"/>
      <c r="BD4550" s="149"/>
      <c r="BE4550" s="149"/>
      <c r="BF4550" s="149"/>
      <c r="BG4550" s="149"/>
      <c r="BH4550" s="149"/>
    </row>
    <row r="4551" spans="1:60" outlineLevel="3" x14ac:dyDescent="0.2">
      <c r="A4551" s="156"/>
      <c r="B4551" s="157"/>
      <c r="C4551" s="201" t="s">
        <v>417</v>
      </c>
      <c r="D4551" s="195"/>
      <c r="E4551" s="196">
        <v>85.375259999999997</v>
      </c>
      <c r="F4551" s="160"/>
      <c r="G4551" s="160"/>
      <c r="H4551" s="160"/>
      <c r="I4551" s="160"/>
      <c r="J4551" s="160"/>
      <c r="K4551" s="160"/>
      <c r="L4551" s="160"/>
      <c r="M4551" s="160"/>
      <c r="N4551" s="159"/>
      <c r="O4551" s="159"/>
      <c r="P4551" s="159"/>
      <c r="Q4551" s="159"/>
      <c r="R4551" s="160"/>
      <c r="S4551" s="160"/>
      <c r="T4551" s="160"/>
      <c r="U4551" s="160"/>
      <c r="V4551" s="160"/>
      <c r="W4551" s="160"/>
      <c r="X4551" s="160"/>
      <c r="Y4551" s="160"/>
      <c r="Z4551" s="149"/>
      <c r="AA4551" s="149"/>
      <c r="AB4551" s="149"/>
      <c r="AC4551" s="149"/>
      <c r="AD4551" s="149"/>
      <c r="AE4551" s="149"/>
      <c r="AF4551" s="149"/>
      <c r="AG4551" s="149" t="s">
        <v>409</v>
      </c>
      <c r="AH4551" s="149">
        <v>1</v>
      </c>
      <c r="AI4551" s="149"/>
      <c r="AJ4551" s="149"/>
      <c r="AK4551" s="149"/>
      <c r="AL4551" s="149"/>
      <c r="AM4551" s="149"/>
      <c r="AN4551" s="149"/>
      <c r="AO4551" s="149"/>
      <c r="AP4551" s="149"/>
      <c r="AQ4551" s="149"/>
      <c r="AR4551" s="149"/>
      <c r="AS4551" s="149"/>
      <c r="AT4551" s="149"/>
      <c r="AU4551" s="149"/>
      <c r="AV4551" s="149"/>
      <c r="AW4551" s="149"/>
      <c r="AX4551" s="149"/>
      <c r="AY4551" s="149"/>
      <c r="AZ4551" s="149"/>
      <c r="BA4551" s="149"/>
      <c r="BB4551" s="149"/>
      <c r="BC4551" s="149"/>
      <c r="BD4551" s="149"/>
      <c r="BE4551" s="149"/>
      <c r="BF4551" s="149"/>
      <c r="BG4551" s="149"/>
      <c r="BH4551" s="149"/>
    </row>
    <row r="4552" spans="1:60" ht="22.5" outlineLevel="1" x14ac:dyDescent="0.2">
      <c r="A4552" s="173">
        <v>414</v>
      </c>
      <c r="B4552" s="174" t="s">
        <v>3072</v>
      </c>
      <c r="C4552" s="189" t="s">
        <v>3073</v>
      </c>
      <c r="D4552" s="175" t="s">
        <v>493</v>
      </c>
      <c r="E4552" s="176">
        <v>526.79825000000005</v>
      </c>
      <c r="F4552" s="177"/>
      <c r="G4552" s="178">
        <f>ROUND(E4552*F4552,2)</f>
        <v>0</v>
      </c>
      <c r="H4552" s="177"/>
      <c r="I4552" s="178">
        <f>ROUND(E4552*H4552,2)</f>
        <v>0</v>
      </c>
      <c r="J4552" s="177"/>
      <c r="K4552" s="178">
        <f>ROUND(E4552*J4552,2)</f>
        <v>0</v>
      </c>
      <c r="L4552" s="178">
        <v>12</v>
      </c>
      <c r="M4552" s="178">
        <f>G4552*(1+L4552/100)</f>
        <v>0</v>
      </c>
      <c r="N4552" s="176">
        <v>1.3599999999999999E-2</v>
      </c>
      <c r="O4552" s="176">
        <f>ROUND(E4552*N4552,2)</f>
        <v>7.16</v>
      </c>
      <c r="P4552" s="176">
        <v>0</v>
      </c>
      <c r="Q4552" s="176">
        <f>ROUND(E4552*P4552,2)</f>
        <v>0</v>
      </c>
      <c r="R4552" s="178" t="s">
        <v>866</v>
      </c>
      <c r="S4552" s="178" t="s">
        <v>365</v>
      </c>
      <c r="T4552" s="179" t="s">
        <v>365</v>
      </c>
      <c r="U4552" s="160">
        <v>0</v>
      </c>
      <c r="V4552" s="160">
        <f>ROUND(E4552*U4552,2)</f>
        <v>0</v>
      </c>
      <c r="W4552" s="160"/>
      <c r="X4552" s="160" t="s">
        <v>867</v>
      </c>
      <c r="Y4552" s="160" t="s">
        <v>368</v>
      </c>
      <c r="Z4552" s="149"/>
      <c r="AA4552" s="149"/>
      <c r="AB4552" s="149"/>
      <c r="AC4552" s="149"/>
      <c r="AD4552" s="149"/>
      <c r="AE4552" s="149"/>
      <c r="AF4552" s="149"/>
      <c r="AG4552" s="149" t="s">
        <v>868</v>
      </c>
      <c r="AH4552" s="149"/>
      <c r="AI4552" s="149"/>
      <c r="AJ4552" s="149"/>
      <c r="AK4552" s="149"/>
      <c r="AL4552" s="149"/>
      <c r="AM4552" s="149"/>
      <c r="AN4552" s="149"/>
      <c r="AO4552" s="149"/>
      <c r="AP4552" s="149"/>
      <c r="AQ4552" s="149"/>
      <c r="AR4552" s="149"/>
      <c r="AS4552" s="149"/>
      <c r="AT4552" s="149"/>
      <c r="AU4552" s="149"/>
      <c r="AV4552" s="149"/>
      <c r="AW4552" s="149"/>
      <c r="AX4552" s="149"/>
      <c r="AY4552" s="149"/>
      <c r="AZ4552" s="149"/>
      <c r="BA4552" s="149"/>
      <c r="BB4552" s="149"/>
      <c r="BC4552" s="149"/>
      <c r="BD4552" s="149"/>
      <c r="BE4552" s="149"/>
      <c r="BF4552" s="149"/>
      <c r="BG4552" s="149"/>
      <c r="BH4552" s="149"/>
    </row>
    <row r="4553" spans="1:60" outlineLevel="2" x14ac:dyDescent="0.2">
      <c r="A4553" s="156"/>
      <c r="B4553" s="157"/>
      <c r="C4553" s="200" t="s">
        <v>869</v>
      </c>
      <c r="D4553" s="193"/>
      <c r="E4553" s="194"/>
      <c r="F4553" s="160"/>
      <c r="G4553" s="160"/>
      <c r="H4553" s="160"/>
      <c r="I4553" s="160"/>
      <c r="J4553" s="160"/>
      <c r="K4553" s="160"/>
      <c r="L4553" s="160"/>
      <c r="M4553" s="160"/>
      <c r="N4553" s="159"/>
      <c r="O4553" s="159"/>
      <c r="P4553" s="159"/>
      <c r="Q4553" s="159"/>
      <c r="R4553" s="160"/>
      <c r="S4553" s="160"/>
      <c r="T4553" s="160"/>
      <c r="U4553" s="160"/>
      <c r="V4553" s="160"/>
      <c r="W4553" s="160"/>
      <c r="X4553" s="160"/>
      <c r="Y4553" s="160"/>
      <c r="Z4553" s="149"/>
      <c r="AA4553" s="149"/>
      <c r="AB4553" s="149"/>
      <c r="AC4553" s="149"/>
      <c r="AD4553" s="149"/>
      <c r="AE4553" s="149"/>
      <c r="AF4553" s="149"/>
      <c r="AG4553" s="149" t="s">
        <v>409</v>
      </c>
      <c r="AH4553" s="149">
        <v>0</v>
      </c>
      <c r="AI4553" s="149"/>
      <c r="AJ4553" s="149"/>
      <c r="AK4553" s="149"/>
      <c r="AL4553" s="149"/>
      <c r="AM4553" s="149"/>
      <c r="AN4553" s="149"/>
      <c r="AO4553" s="149"/>
      <c r="AP4553" s="149"/>
      <c r="AQ4553" s="149"/>
      <c r="AR4553" s="149"/>
      <c r="AS4553" s="149"/>
      <c r="AT4553" s="149"/>
      <c r="AU4553" s="149"/>
      <c r="AV4553" s="149"/>
      <c r="AW4553" s="149"/>
      <c r="AX4553" s="149"/>
      <c r="AY4553" s="149"/>
      <c r="AZ4553" s="149"/>
      <c r="BA4553" s="149"/>
      <c r="BB4553" s="149"/>
      <c r="BC4553" s="149"/>
      <c r="BD4553" s="149"/>
      <c r="BE4553" s="149"/>
      <c r="BF4553" s="149"/>
      <c r="BG4553" s="149"/>
      <c r="BH4553" s="149"/>
    </row>
    <row r="4554" spans="1:60" outlineLevel="3" x14ac:dyDescent="0.2">
      <c r="A4554" s="156"/>
      <c r="B4554" s="157"/>
      <c r="C4554" s="200" t="s">
        <v>410</v>
      </c>
      <c r="D4554" s="193"/>
      <c r="E4554" s="194"/>
      <c r="F4554" s="160"/>
      <c r="G4554" s="160"/>
      <c r="H4554" s="160"/>
      <c r="I4554" s="160"/>
      <c r="J4554" s="160"/>
      <c r="K4554" s="160"/>
      <c r="L4554" s="160"/>
      <c r="M4554" s="160"/>
      <c r="N4554" s="159"/>
      <c r="O4554" s="159"/>
      <c r="P4554" s="159"/>
      <c r="Q4554" s="159"/>
      <c r="R4554" s="160"/>
      <c r="S4554" s="160"/>
      <c r="T4554" s="160"/>
      <c r="U4554" s="160"/>
      <c r="V4554" s="160"/>
      <c r="W4554" s="160"/>
      <c r="X4554" s="160"/>
      <c r="Y4554" s="160"/>
      <c r="Z4554" s="149"/>
      <c r="AA4554" s="149"/>
      <c r="AB4554" s="149"/>
      <c r="AC4554" s="149"/>
      <c r="AD4554" s="149"/>
      <c r="AE4554" s="149"/>
      <c r="AF4554" s="149"/>
      <c r="AG4554" s="149" t="s">
        <v>409</v>
      </c>
      <c r="AH4554" s="149">
        <v>0</v>
      </c>
      <c r="AI4554" s="149"/>
      <c r="AJ4554" s="149"/>
      <c r="AK4554" s="149"/>
      <c r="AL4554" s="149"/>
      <c r="AM4554" s="149"/>
      <c r="AN4554" s="149"/>
      <c r="AO4554" s="149"/>
      <c r="AP4554" s="149"/>
      <c r="AQ4554" s="149"/>
      <c r="AR4554" s="149"/>
      <c r="AS4554" s="149"/>
      <c r="AT4554" s="149"/>
      <c r="AU4554" s="149"/>
      <c r="AV4554" s="149"/>
      <c r="AW4554" s="149"/>
      <c r="AX4554" s="149"/>
      <c r="AY4554" s="149"/>
      <c r="AZ4554" s="149"/>
      <c r="BA4554" s="149"/>
      <c r="BB4554" s="149"/>
      <c r="BC4554" s="149"/>
      <c r="BD4554" s="149"/>
      <c r="BE4554" s="149"/>
      <c r="BF4554" s="149"/>
      <c r="BG4554" s="149"/>
      <c r="BH4554" s="149"/>
    </row>
    <row r="4555" spans="1:60" outlineLevel="3" x14ac:dyDescent="0.2">
      <c r="A4555" s="156"/>
      <c r="B4555" s="157"/>
      <c r="C4555" s="200" t="s">
        <v>3074</v>
      </c>
      <c r="D4555" s="193"/>
      <c r="E4555" s="194">
        <v>112.59875</v>
      </c>
      <c r="F4555" s="160"/>
      <c r="G4555" s="160"/>
      <c r="H4555" s="160"/>
      <c r="I4555" s="160"/>
      <c r="J4555" s="160"/>
      <c r="K4555" s="160"/>
      <c r="L4555" s="160"/>
      <c r="M4555" s="160"/>
      <c r="N4555" s="159"/>
      <c r="O4555" s="159"/>
      <c r="P4555" s="159"/>
      <c r="Q4555" s="159"/>
      <c r="R4555" s="160"/>
      <c r="S4555" s="160"/>
      <c r="T4555" s="160"/>
      <c r="U4555" s="160"/>
      <c r="V4555" s="160"/>
      <c r="W4555" s="160"/>
      <c r="X4555" s="160"/>
      <c r="Y4555" s="160"/>
      <c r="Z4555" s="149"/>
      <c r="AA4555" s="149"/>
      <c r="AB4555" s="149"/>
      <c r="AC4555" s="149"/>
      <c r="AD4555" s="149"/>
      <c r="AE4555" s="149"/>
      <c r="AF4555" s="149"/>
      <c r="AG4555" s="149" t="s">
        <v>409</v>
      </c>
      <c r="AH4555" s="149">
        <v>0</v>
      </c>
      <c r="AI4555" s="149"/>
      <c r="AJ4555" s="149"/>
      <c r="AK4555" s="149"/>
      <c r="AL4555" s="149"/>
      <c r="AM4555" s="149"/>
      <c r="AN4555" s="149"/>
      <c r="AO4555" s="149"/>
      <c r="AP4555" s="149"/>
      <c r="AQ4555" s="149"/>
      <c r="AR4555" s="149"/>
      <c r="AS4555" s="149"/>
      <c r="AT4555" s="149"/>
      <c r="AU4555" s="149"/>
      <c r="AV4555" s="149"/>
      <c r="AW4555" s="149"/>
      <c r="AX4555" s="149"/>
      <c r="AY4555" s="149"/>
      <c r="AZ4555" s="149"/>
      <c r="BA4555" s="149"/>
      <c r="BB4555" s="149"/>
      <c r="BC4555" s="149"/>
      <c r="BD4555" s="149"/>
      <c r="BE4555" s="149"/>
      <c r="BF4555" s="149"/>
      <c r="BG4555" s="149"/>
      <c r="BH4555" s="149"/>
    </row>
    <row r="4556" spans="1:60" outlineLevel="3" x14ac:dyDescent="0.2">
      <c r="A4556" s="156"/>
      <c r="B4556" s="157"/>
      <c r="C4556" s="200" t="s">
        <v>3075</v>
      </c>
      <c r="D4556" s="193"/>
      <c r="E4556" s="194">
        <v>108.4875</v>
      </c>
      <c r="F4556" s="160"/>
      <c r="G4556" s="160"/>
      <c r="H4556" s="160"/>
      <c r="I4556" s="160"/>
      <c r="J4556" s="160"/>
      <c r="K4556" s="160"/>
      <c r="L4556" s="160"/>
      <c r="M4556" s="160"/>
      <c r="N4556" s="159"/>
      <c r="O4556" s="159"/>
      <c r="P4556" s="159"/>
      <c r="Q4556" s="159"/>
      <c r="R4556" s="160"/>
      <c r="S4556" s="160"/>
      <c r="T4556" s="160"/>
      <c r="U4556" s="160"/>
      <c r="V4556" s="160"/>
      <c r="W4556" s="160"/>
      <c r="X4556" s="160"/>
      <c r="Y4556" s="160"/>
      <c r="Z4556" s="149"/>
      <c r="AA4556" s="149"/>
      <c r="AB4556" s="149"/>
      <c r="AC4556" s="149"/>
      <c r="AD4556" s="149"/>
      <c r="AE4556" s="149"/>
      <c r="AF4556" s="149"/>
      <c r="AG4556" s="149" t="s">
        <v>409</v>
      </c>
      <c r="AH4556" s="149">
        <v>0</v>
      </c>
      <c r="AI4556" s="149"/>
      <c r="AJ4556" s="149"/>
      <c r="AK4556" s="149"/>
      <c r="AL4556" s="149"/>
      <c r="AM4556" s="149"/>
      <c r="AN4556" s="149"/>
      <c r="AO4556" s="149"/>
      <c r="AP4556" s="149"/>
      <c r="AQ4556" s="149"/>
      <c r="AR4556" s="149"/>
      <c r="AS4556" s="149"/>
      <c r="AT4556" s="149"/>
      <c r="AU4556" s="149"/>
      <c r="AV4556" s="149"/>
      <c r="AW4556" s="149"/>
      <c r="AX4556" s="149"/>
      <c r="AY4556" s="149"/>
      <c r="AZ4556" s="149"/>
      <c r="BA4556" s="149"/>
      <c r="BB4556" s="149"/>
      <c r="BC4556" s="149"/>
      <c r="BD4556" s="149"/>
      <c r="BE4556" s="149"/>
      <c r="BF4556" s="149"/>
      <c r="BG4556" s="149"/>
      <c r="BH4556" s="149"/>
    </row>
    <row r="4557" spans="1:60" outlineLevel="3" x14ac:dyDescent="0.2">
      <c r="A4557" s="156"/>
      <c r="B4557" s="157"/>
      <c r="C4557" s="201" t="s">
        <v>417</v>
      </c>
      <c r="D4557" s="195"/>
      <c r="E4557" s="196">
        <v>221.08625000000001</v>
      </c>
      <c r="F4557" s="160"/>
      <c r="G4557" s="160"/>
      <c r="H4557" s="160"/>
      <c r="I4557" s="160"/>
      <c r="J4557" s="160"/>
      <c r="K4557" s="160"/>
      <c r="L4557" s="160"/>
      <c r="M4557" s="160"/>
      <c r="N4557" s="159"/>
      <c r="O4557" s="159"/>
      <c r="P4557" s="159"/>
      <c r="Q4557" s="159"/>
      <c r="R4557" s="160"/>
      <c r="S4557" s="160"/>
      <c r="T4557" s="160"/>
      <c r="U4557" s="160"/>
      <c r="V4557" s="160"/>
      <c r="W4557" s="160"/>
      <c r="X4557" s="160"/>
      <c r="Y4557" s="160"/>
      <c r="Z4557" s="149"/>
      <c r="AA4557" s="149"/>
      <c r="AB4557" s="149"/>
      <c r="AC4557" s="149"/>
      <c r="AD4557" s="149"/>
      <c r="AE4557" s="149"/>
      <c r="AF4557" s="149"/>
      <c r="AG4557" s="149" t="s">
        <v>409</v>
      </c>
      <c r="AH4557" s="149">
        <v>1</v>
      </c>
      <c r="AI4557" s="149"/>
      <c r="AJ4557" s="149"/>
      <c r="AK4557" s="149"/>
      <c r="AL4557" s="149"/>
      <c r="AM4557" s="149"/>
      <c r="AN4557" s="149"/>
      <c r="AO4557" s="149"/>
      <c r="AP4557" s="149"/>
      <c r="AQ4557" s="149"/>
      <c r="AR4557" s="149"/>
      <c r="AS4557" s="149"/>
      <c r="AT4557" s="149"/>
      <c r="AU4557" s="149"/>
      <c r="AV4557" s="149"/>
      <c r="AW4557" s="149"/>
      <c r="AX4557" s="149"/>
      <c r="AY4557" s="149"/>
      <c r="AZ4557" s="149"/>
      <c r="BA4557" s="149"/>
      <c r="BB4557" s="149"/>
      <c r="BC4557" s="149"/>
      <c r="BD4557" s="149"/>
      <c r="BE4557" s="149"/>
      <c r="BF4557" s="149"/>
      <c r="BG4557" s="149"/>
      <c r="BH4557" s="149"/>
    </row>
    <row r="4558" spans="1:60" outlineLevel="3" x14ac:dyDescent="0.2">
      <c r="A4558" s="156"/>
      <c r="B4558" s="157"/>
      <c r="C4558" s="200" t="s">
        <v>413</v>
      </c>
      <c r="D4558" s="193"/>
      <c r="E4558" s="194"/>
      <c r="F4558" s="160"/>
      <c r="G4558" s="160"/>
      <c r="H4558" s="160"/>
      <c r="I4558" s="160"/>
      <c r="J4558" s="160"/>
      <c r="K4558" s="160"/>
      <c r="L4558" s="160"/>
      <c r="M4558" s="160"/>
      <c r="N4558" s="159"/>
      <c r="O4558" s="159"/>
      <c r="P4558" s="159"/>
      <c r="Q4558" s="159"/>
      <c r="R4558" s="160"/>
      <c r="S4558" s="160"/>
      <c r="T4558" s="160"/>
      <c r="U4558" s="160"/>
      <c r="V4558" s="160"/>
      <c r="W4558" s="160"/>
      <c r="X4558" s="160"/>
      <c r="Y4558" s="160"/>
      <c r="Z4558" s="149"/>
      <c r="AA4558" s="149"/>
      <c r="AB4558" s="149"/>
      <c r="AC4558" s="149"/>
      <c r="AD4558" s="149"/>
      <c r="AE4558" s="149"/>
      <c r="AF4558" s="149"/>
      <c r="AG4558" s="149" t="s">
        <v>409</v>
      </c>
      <c r="AH4558" s="149">
        <v>0</v>
      </c>
      <c r="AI4558" s="149"/>
      <c r="AJ4558" s="149"/>
      <c r="AK4558" s="149"/>
      <c r="AL4558" s="149"/>
      <c r="AM4558" s="149"/>
      <c r="AN4558" s="149"/>
      <c r="AO4558" s="149"/>
      <c r="AP4558" s="149"/>
      <c r="AQ4558" s="149"/>
      <c r="AR4558" s="149"/>
      <c r="AS4558" s="149"/>
      <c r="AT4558" s="149"/>
      <c r="AU4558" s="149"/>
      <c r="AV4558" s="149"/>
      <c r="AW4558" s="149"/>
      <c r="AX4558" s="149"/>
      <c r="AY4558" s="149"/>
      <c r="AZ4558" s="149"/>
      <c r="BA4558" s="149"/>
      <c r="BB4558" s="149"/>
      <c r="BC4558" s="149"/>
      <c r="BD4558" s="149"/>
      <c r="BE4558" s="149"/>
      <c r="BF4558" s="149"/>
      <c r="BG4558" s="149"/>
      <c r="BH4558" s="149"/>
    </row>
    <row r="4559" spans="1:60" outlineLevel="3" x14ac:dyDescent="0.2">
      <c r="A4559" s="156"/>
      <c r="B4559" s="157"/>
      <c r="C4559" s="200" t="s">
        <v>3076</v>
      </c>
      <c r="D4559" s="193"/>
      <c r="E4559" s="194">
        <v>152.85599999999999</v>
      </c>
      <c r="F4559" s="160"/>
      <c r="G4559" s="160"/>
      <c r="H4559" s="160"/>
      <c r="I4559" s="160"/>
      <c r="J4559" s="160"/>
      <c r="K4559" s="160"/>
      <c r="L4559" s="160"/>
      <c r="M4559" s="160"/>
      <c r="N4559" s="159"/>
      <c r="O4559" s="159"/>
      <c r="P4559" s="159"/>
      <c r="Q4559" s="159"/>
      <c r="R4559" s="160"/>
      <c r="S4559" s="160"/>
      <c r="T4559" s="160"/>
      <c r="U4559" s="160"/>
      <c r="V4559" s="160"/>
      <c r="W4559" s="160"/>
      <c r="X4559" s="160"/>
      <c r="Y4559" s="160"/>
      <c r="Z4559" s="149"/>
      <c r="AA4559" s="149"/>
      <c r="AB4559" s="149"/>
      <c r="AC4559" s="149"/>
      <c r="AD4559" s="149"/>
      <c r="AE4559" s="149"/>
      <c r="AF4559" s="149"/>
      <c r="AG4559" s="149" t="s">
        <v>409</v>
      </c>
      <c r="AH4559" s="149">
        <v>0</v>
      </c>
      <c r="AI4559" s="149"/>
      <c r="AJ4559" s="149"/>
      <c r="AK4559" s="149"/>
      <c r="AL4559" s="149"/>
      <c r="AM4559" s="149"/>
      <c r="AN4559" s="149"/>
      <c r="AO4559" s="149"/>
      <c r="AP4559" s="149"/>
      <c r="AQ4559" s="149"/>
      <c r="AR4559" s="149"/>
      <c r="AS4559" s="149"/>
      <c r="AT4559" s="149"/>
      <c r="AU4559" s="149"/>
      <c r="AV4559" s="149"/>
      <c r="AW4559" s="149"/>
      <c r="AX4559" s="149"/>
      <c r="AY4559" s="149"/>
      <c r="AZ4559" s="149"/>
      <c r="BA4559" s="149"/>
      <c r="BB4559" s="149"/>
      <c r="BC4559" s="149"/>
      <c r="BD4559" s="149"/>
      <c r="BE4559" s="149"/>
      <c r="BF4559" s="149"/>
      <c r="BG4559" s="149"/>
      <c r="BH4559" s="149"/>
    </row>
    <row r="4560" spans="1:60" outlineLevel="3" x14ac:dyDescent="0.2">
      <c r="A4560" s="156"/>
      <c r="B4560" s="157"/>
      <c r="C4560" s="200" t="s">
        <v>3077</v>
      </c>
      <c r="D4560" s="193"/>
      <c r="E4560" s="194">
        <v>152.85599999999999</v>
      </c>
      <c r="F4560" s="160"/>
      <c r="G4560" s="160"/>
      <c r="H4560" s="160"/>
      <c r="I4560" s="160"/>
      <c r="J4560" s="160"/>
      <c r="K4560" s="160"/>
      <c r="L4560" s="160"/>
      <c r="M4560" s="160"/>
      <c r="N4560" s="159"/>
      <c r="O4560" s="159"/>
      <c r="P4560" s="159"/>
      <c r="Q4560" s="159"/>
      <c r="R4560" s="160"/>
      <c r="S4560" s="160"/>
      <c r="T4560" s="160"/>
      <c r="U4560" s="160"/>
      <c r="V4560" s="160"/>
      <c r="W4560" s="160"/>
      <c r="X4560" s="160"/>
      <c r="Y4560" s="160"/>
      <c r="Z4560" s="149"/>
      <c r="AA4560" s="149"/>
      <c r="AB4560" s="149"/>
      <c r="AC4560" s="149"/>
      <c r="AD4560" s="149"/>
      <c r="AE4560" s="149"/>
      <c r="AF4560" s="149"/>
      <c r="AG4560" s="149" t="s">
        <v>409</v>
      </c>
      <c r="AH4560" s="149">
        <v>0</v>
      </c>
      <c r="AI4560" s="149"/>
      <c r="AJ4560" s="149"/>
      <c r="AK4560" s="149"/>
      <c r="AL4560" s="149"/>
      <c r="AM4560" s="149"/>
      <c r="AN4560" s="149"/>
      <c r="AO4560" s="149"/>
      <c r="AP4560" s="149"/>
      <c r="AQ4560" s="149"/>
      <c r="AR4560" s="149"/>
      <c r="AS4560" s="149"/>
      <c r="AT4560" s="149"/>
      <c r="AU4560" s="149"/>
      <c r="AV4560" s="149"/>
      <c r="AW4560" s="149"/>
      <c r="AX4560" s="149"/>
      <c r="AY4560" s="149"/>
      <c r="AZ4560" s="149"/>
      <c r="BA4560" s="149"/>
      <c r="BB4560" s="149"/>
      <c r="BC4560" s="149"/>
      <c r="BD4560" s="149"/>
      <c r="BE4560" s="149"/>
      <c r="BF4560" s="149"/>
      <c r="BG4560" s="149"/>
      <c r="BH4560" s="149"/>
    </row>
    <row r="4561" spans="1:60" outlineLevel="3" x14ac:dyDescent="0.2">
      <c r="A4561" s="156"/>
      <c r="B4561" s="157"/>
      <c r="C4561" s="201" t="s">
        <v>417</v>
      </c>
      <c r="D4561" s="195"/>
      <c r="E4561" s="196">
        <v>305.71199999999999</v>
      </c>
      <c r="F4561" s="160"/>
      <c r="G4561" s="160"/>
      <c r="H4561" s="160"/>
      <c r="I4561" s="160"/>
      <c r="J4561" s="160"/>
      <c r="K4561" s="160"/>
      <c r="L4561" s="160"/>
      <c r="M4561" s="160"/>
      <c r="N4561" s="159"/>
      <c r="O4561" s="159"/>
      <c r="P4561" s="159"/>
      <c r="Q4561" s="159"/>
      <c r="R4561" s="160"/>
      <c r="S4561" s="160"/>
      <c r="T4561" s="160"/>
      <c r="U4561" s="160"/>
      <c r="V4561" s="160"/>
      <c r="W4561" s="160"/>
      <c r="X4561" s="160"/>
      <c r="Y4561" s="160"/>
      <c r="Z4561" s="149"/>
      <c r="AA4561" s="149"/>
      <c r="AB4561" s="149"/>
      <c r="AC4561" s="149"/>
      <c r="AD4561" s="149"/>
      <c r="AE4561" s="149"/>
      <c r="AF4561" s="149"/>
      <c r="AG4561" s="149" t="s">
        <v>409</v>
      </c>
      <c r="AH4561" s="149">
        <v>1</v>
      </c>
      <c r="AI4561" s="149"/>
      <c r="AJ4561" s="149"/>
      <c r="AK4561" s="149"/>
      <c r="AL4561" s="149"/>
      <c r="AM4561" s="149"/>
      <c r="AN4561" s="149"/>
      <c r="AO4561" s="149"/>
      <c r="AP4561" s="149"/>
      <c r="AQ4561" s="149"/>
      <c r="AR4561" s="149"/>
      <c r="AS4561" s="149"/>
      <c r="AT4561" s="149"/>
      <c r="AU4561" s="149"/>
      <c r="AV4561" s="149"/>
      <c r="AW4561" s="149"/>
      <c r="AX4561" s="149"/>
      <c r="AY4561" s="149"/>
      <c r="AZ4561" s="149"/>
      <c r="BA4561" s="149"/>
      <c r="BB4561" s="149"/>
      <c r="BC4561" s="149"/>
      <c r="BD4561" s="149"/>
      <c r="BE4561" s="149"/>
      <c r="BF4561" s="149"/>
      <c r="BG4561" s="149"/>
      <c r="BH4561" s="149"/>
    </row>
    <row r="4562" spans="1:60" outlineLevel="1" x14ac:dyDescent="0.2">
      <c r="A4562" s="180">
        <v>415</v>
      </c>
      <c r="B4562" s="181" t="s">
        <v>3078</v>
      </c>
      <c r="C4562" s="188" t="s">
        <v>3079</v>
      </c>
      <c r="D4562" s="182" t="s">
        <v>549</v>
      </c>
      <c r="E4562" s="183">
        <v>14.6799</v>
      </c>
      <c r="F4562" s="184"/>
      <c r="G4562" s="185">
        <f>ROUND(E4562*F4562,2)</f>
        <v>0</v>
      </c>
      <c r="H4562" s="184"/>
      <c r="I4562" s="185">
        <f>ROUND(E4562*H4562,2)</f>
        <v>0</v>
      </c>
      <c r="J4562" s="184"/>
      <c r="K4562" s="185">
        <f>ROUND(E4562*J4562,2)</f>
        <v>0</v>
      </c>
      <c r="L4562" s="185">
        <v>12</v>
      </c>
      <c r="M4562" s="185">
        <f>G4562*(1+L4562/100)</f>
        <v>0</v>
      </c>
      <c r="N4562" s="183">
        <v>0</v>
      </c>
      <c r="O4562" s="183">
        <f>ROUND(E4562*N4562,2)</f>
        <v>0</v>
      </c>
      <c r="P4562" s="183">
        <v>0</v>
      </c>
      <c r="Q4562" s="183">
        <f>ROUND(E4562*P4562,2)</f>
        <v>0</v>
      </c>
      <c r="R4562" s="185" t="s">
        <v>2726</v>
      </c>
      <c r="S4562" s="185" t="s">
        <v>365</v>
      </c>
      <c r="T4562" s="186" t="s">
        <v>365</v>
      </c>
      <c r="U4562" s="160">
        <v>1.2649999999999999</v>
      </c>
      <c r="V4562" s="160">
        <f>ROUND(E4562*U4562,2)</f>
        <v>18.57</v>
      </c>
      <c r="W4562" s="160"/>
      <c r="X4562" s="160" t="s">
        <v>2242</v>
      </c>
      <c r="Y4562" s="160" t="s">
        <v>368</v>
      </c>
      <c r="Z4562" s="149"/>
      <c r="AA4562" s="149"/>
      <c r="AB4562" s="149"/>
      <c r="AC4562" s="149"/>
      <c r="AD4562" s="149"/>
      <c r="AE4562" s="149"/>
      <c r="AF4562" s="149"/>
      <c r="AG4562" s="149" t="s">
        <v>2243</v>
      </c>
      <c r="AH4562" s="149"/>
      <c r="AI4562" s="149"/>
      <c r="AJ4562" s="149"/>
      <c r="AK4562" s="149"/>
      <c r="AL4562" s="149"/>
      <c r="AM4562" s="149"/>
      <c r="AN4562" s="149"/>
      <c r="AO4562" s="149"/>
      <c r="AP4562" s="149"/>
      <c r="AQ4562" s="149"/>
      <c r="AR4562" s="149"/>
      <c r="AS4562" s="149"/>
      <c r="AT4562" s="149"/>
      <c r="AU4562" s="149"/>
      <c r="AV4562" s="149"/>
      <c r="AW4562" s="149"/>
      <c r="AX4562" s="149"/>
      <c r="AY4562" s="149"/>
      <c r="AZ4562" s="149"/>
      <c r="BA4562" s="149"/>
      <c r="BB4562" s="149"/>
      <c r="BC4562" s="149"/>
      <c r="BD4562" s="149"/>
      <c r="BE4562" s="149"/>
      <c r="BF4562" s="149"/>
      <c r="BG4562" s="149"/>
      <c r="BH4562" s="149"/>
    </row>
    <row r="4563" spans="1:60" x14ac:dyDescent="0.2">
      <c r="A4563" s="163" t="s">
        <v>360</v>
      </c>
      <c r="B4563" s="164" t="s">
        <v>253</v>
      </c>
      <c r="C4563" s="187" t="s">
        <v>254</v>
      </c>
      <c r="D4563" s="165"/>
      <c r="E4563" s="166"/>
      <c r="F4563" s="167"/>
      <c r="G4563" s="167">
        <f>SUMIF(AG4564:AG4579,"&lt;&gt;NOR",G4564:G4579)</f>
        <v>0</v>
      </c>
      <c r="H4563" s="167"/>
      <c r="I4563" s="167">
        <f>SUM(I4564:I4579)</f>
        <v>0</v>
      </c>
      <c r="J4563" s="167"/>
      <c r="K4563" s="167">
        <f>SUM(K4564:K4579)</f>
        <v>0</v>
      </c>
      <c r="L4563" s="167"/>
      <c r="M4563" s="167">
        <f>SUM(M4564:M4579)</f>
        <v>0</v>
      </c>
      <c r="N4563" s="166"/>
      <c r="O4563" s="166">
        <f>SUM(O4564:O4579)</f>
        <v>0.05</v>
      </c>
      <c r="P4563" s="166"/>
      <c r="Q4563" s="166">
        <f>SUM(Q4564:Q4579)</f>
        <v>0</v>
      </c>
      <c r="R4563" s="167"/>
      <c r="S4563" s="167"/>
      <c r="T4563" s="168"/>
      <c r="U4563" s="162"/>
      <c r="V4563" s="162">
        <f>SUM(V4564:V4579)</f>
        <v>70.14</v>
      </c>
      <c r="W4563" s="162"/>
      <c r="X4563" s="162"/>
      <c r="Y4563" s="162"/>
      <c r="AG4563" t="s">
        <v>361</v>
      </c>
    </row>
    <row r="4564" spans="1:60" outlineLevel="1" x14ac:dyDescent="0.2">
      <c r="A4564" s="173">
        <v>416</v>
      </c>
      <c r="B4564" s="174" t="s">
        <v>3080</v>
      </c>
      <c r="C4564" s="189" t="s">
        <v>3081</v>
      </c>
      <c r="D4564" s="175" t="s">
        <v>493</v>
      </c>
      <c r="E4564" s="176">
        <v>126.15600000000001</v>
      </c>
      <c r="F4564" s="177"/>
      <c r="G4564" s="178">
        <f>ROUND(E4564*F4564,2)</f>
        <v>0</v>
      </c>
      <c r="H4564" s="177"/>
      <c r="I4564" s="178">
        <f>ROUND(E4564*H4564,2)</f>
        <v>0</v>
      </c>
      <c r="J4564" s="177"/>
      <c r="K4564" s="178">
        <f>ROUND(E4564*J4564,2)</f>
        <v>0</v>
      </c>
      <c r="L4564" s="178">
        <v>12</v>
      </c>
      <c r="M4564" s="178">
        <f>G4564*(1+L4564/100)</f>
        <v>0</v>
      </c>
      <c r="N4564" s="176">
        <v>3.1E-4</v>
      </c>
      <c r="O4564" s="176">
        <f>ROUND(E4564*N4564,2)</f>
        <v>0.04</v>
      </c>
      <c r="P4564" s="176">
        <v>0</v>
      </c>
      <c r="Q4564" s="176">
        <f>ROUND(E4564*P4564,2)</f>
        <v>0</v>
      </c>
      <c r="R4564" s="178" t="s">
        <v>3082</v>
      </c>
      <c r="S4564" s="178" t="s">
        <v>365</v>
      </c>
      <c r="T4564" s="179" t="s">
        <v>365</v>
      </c>
      <c r="U4564" s="160">
        <v>0.4</v>
      </c>
      <c r="V4564" s="160">
        <f>ROUND(E4564*U4564,2)</f>
        <v>50.46</v>
      </c>
      <c r="W4564" s="160"/>
      <c r="X4564" s="160" t="s">
        <v>404</v>
      </c>
      <c r="Y4564" s="160" t="s">
        <v>368</v>
      </c>
      <c r="Z4564" s="149"/>
      <c r="AA4564" s="149"/>
      <c r="AB4564" s="149"/>
      <c r="AC4564" s="149"/>
      <c r="AD4564" s="149"/>
      <c r="AE4564" s="149"/>
      <c r="AF4564" s="149"/>
      <c r="AG4564" s="149" t="s">
        <v>438</v>
      </c>
      <c r="AH4564" s="149"/>
      <c r="AI4564" s="149"/>
      <c r="AJ4564" s="149"/>
      <c r="AK4564" s="149"/>
      <c r="AL4564" s="149"/>
      <c r="AM4564" s="149"/>
      <c r="AN4564" s="149"/>
      <c r="AO4564" s="149"/>
      <c r="AP4564" s="149"/>
      <c r="AQ4564" s="149"/>
      <c r="AR4564" s="149"/>
      <c r="AS4564" s="149"/>
      <c r="AT4564" s="149"/>
      <c r="AU4564" s="149"/>
      <c r="AV4564" s="149"/>
      <c r="AW4564" s="149"/>
      <c r="AX4564" s="149"/>
      <c r="AY4564" s="149"/>
      <c r="AZ4564" s="149"/>
      <c r="BA4564" s="149"/>
      <c r="BB4564" s="149"/>
      <c r="BC4564" s="149"/>
      <c r="BD4564" s="149"/>
      <c r="BE4564" s="149"/>
      <c r="BF4564" s="149"/>
      <c r="BG4564" s="149"/>
      <c r="BH4564" s="149"/>
    </row>
    <row r="4565" spans="1:60" outlineLevel="2" x14ac:dyDescent="0.2">
      <c r="A4565" s="156"/>
      <c r="B4565" s="157"/>
      <c r="C4565" s="285" t="s">
        <v>3083</v>
      </c>
      <c r="D4565" s="286"/>
      <c r="E4565" s="286"/>
      <c r="F4565" s="286"/>
      <c r="G4565" s="286"/>
      <c r="H4565" s="160"/>
      <c r="I4565" s="160"/>
      <c r="J4565" s="160"/>
      <c r="K4565" s="160"/>
      <c r="L4565" s="160"/>
      <c r="M4565" s="160"/>
      <c r="N4565" s="159"/>
      <c r="O4565" s="159"/>
      <c r="P4565" s="159"/>
      <c r="Q4565" s="159"/>
      <c r="R4565" s="160"/>
      <c r="S4565" s="160"/>
      <c r="T4565" s="160"/>
      <c r="U4565" s="160"/>
      <c r="V4565" s="160"/>
      <c r="W4565" s="160"/>
      <c r="X4565" s="160"/>
      <c r="Y4565" s="160"/>
      <c r="Z4565" s="149"/>
      <c r="AA4565" s="149"/>
      <c r="AB4565" s="149"/>
      <c r="AC4565" s="149"/>
      <c r="AD4565" s="149"/>
      <c r="AE4565" s="149"/>
      <c r="AF4565" s="149"/>
      <c r="AG4565" s="149" t="s">
        <v>2494</v>
      </c>
      <c r="AH4565" s="149"/>
      <c r="AI4565" s="149"/>
      <c r="AJ4565" s="149"/>
      <c r="AK4565" s="149"/>
      <c r="AL4565" s="149"/>
      <c r="AM4565" s="149"/>
      <c r="AN4565" s="149"/>
      <c r="AO4565" s="149"/>
      <c r="AP4565" s="149"/>
      <c r="AQ4565" s="149"/>
      <c r="AR4565" s="149"/>
      <c r="AS4565" s="149"/>
      <c r="AT4565" s="149"/>
      <c r="AU4565" s="149"/>
      <c r="AV4565" s="149"/>
      <c r="AW4565" s="149"/>
      <c r="AX4565" s="149"/>
      <c r="AY4565" s="149"/>
      <c r="AZ4565" s="149"/>
      <c r="BA4565" s="149"/>
      <c r="BB4565" s="149"/>
      <c r="BC4565" s="149"/>
      <c r="BD4565" s="149"/>
      <c r="BE4565" s="149"/>
      <c r="BF4565" s="149"/>
      <c r="BG4565" s="149"/>
      <c r="BH4565" s="149"/>
    </row>
    <row r="4566" spans="1:60" outlineLevel="2" x14ac:dyDescent="0.2">
      <c r="A4566" s="156"/>
      <c r="B4566" s="157"/>
      <c r="C4566" s="200" t="s">
        <v>3084</v>
      </c>
      <c r="D4566" s="193"/>
      <c r="E4566" s="194">
        <v>126.15600000000001</v>
      </c>
      <c r="F4566" s="160"/>
      <c r="G4566" s="160"/>
      <c r="H4566" s="160"/>
      <c r="I4566" s="160"/>
      <c r="J4566" s="160"/>
      <c r="K4566" s="160"/>
      <c r="L4566" s="160"/>
      <c r="M4566" s="160"/>
      <c r="N4566" s="159"/>
      <c r="O4566" s="159"/>
      <c r="P4566" s="159"/>
      <c r="Q4566" s="159"/>
      <c r="R4566" s="160"/>
      <c r="S4566" s="160"/>
      <c r="T4566" s="160"/>
      <c r="U4566" s="160"/>
      <c r="V4566" s="160"/>
      <c r="W4566" s="160"/>
      <c r="X4566" s="160"/>
      <c r="Y4566" s="160"/>
      <c r="Z4566" s="149"/>
      <c r="AA4566" s="149"/>
      <c r="AB4566" s="149"/>
      <c r="AC4566" s="149"/>
      <c r="AD4566" s="149"/>
      <c r="AE4566" s="149"/>
      <c r="AF4566" s="149"/>
      <c r="AG4566" s="149" t="s">
        <v>409</v>
      </c>
      <c r="AH4566" s="149">
        <v>0</v>
      </c>
      <c r="AI4566" s="149"/>
      <c r="AJ4566" s="149"/>
      <c r="AK4566" s="149"/>
      <c r="AL4566" s="149"/>
      <c r="AM4566" s="149"/>
      <c r="AN4566" s="149"/>
      <c r="AO4566" s="149"/>
      <c r="AP4566" s="149"/>
      <c r="AQ4566" s="149"/>
      <c r="AR4566" s="149"/>
      <c r="AS4566" s="149"/>
      <c r="AT4566" s="149"/>
      <c r="AU4566" s="149"/>
      <c r="AV4566" s="149"/>
      <c r="AW4566" s="149"/>
      <c r="AX4566" s="149"/>
      <c r="AY4566" s="149"/>
      <c r="AZ4566" s="149"/>
      <c r="BA4566" s="149"/>
      <c r="BB4566" s="149"/>
      <c r="BC4566" s="149"/>
      <c r="BD4566" s="149"/>
      <c r="BE4566" s="149"/>
      <c r="BF4566" s="149"/>
      <c r="BG4566" s="149"/>
      <c r="BH4566" s="149"/>
    </row>
    <row r="4567" spans="1:60" outlineLevel="1" x14ac:dyDescent="0.2">
      <c r="A4567" s="173">
        <v>417</v>
      </c>
      <c r="B4567" s="174" t="s">
        <v>3085</v>
      </c>
      <c r="C4567" s="189" t="s">
        <v>3086</v>
      </c>
      <c r="D4567" s="175" t="s">
        <v>493</v>
      </c>
      <c r="E4567" s="176">
        <v>126.15600000000001</v>
      </c>
      <c r="F4567" s="177"/>
      <c r="G4567" s="178">
        <f>ROUND(E4567*F4567,2)</f>
        <v>0</v>
      </c>
      <c r="H4567" s="177"/>
      <c r="I4567" s="178">
        <f>ROUND(E4567*H4567,2)</f>
        <v>0</v>
      </c>
      <c r="J4567" s="177"/>
      <c r="K4567" s="178">
        <f>ROUND(E4567*J4567,2)</f>
        <v>0</v>
      </c>
      <c r="L4567" s="178">
        <v>12</v>
      </c>
      <c r="M4567" s="178">
        <f>G4567*(1+L4567/100)</f>
        <v>0</v>
      </c>
      <c r="N4567" s="176">
        <v>8.0000000000000007E-5</v>
      </c>
      <c r="O4567" s="176">
        <f>ROUND(E4567*N4567,2)</f>
        <v>0.01</v>
      </c>
      <c r="P4567" s="176">
        <v>0</v>
      </c>
      <c r="Q4567" s="176">
        <f>ROUND(E4567*P4567,2)</f>
        <v>0</v>
      </c>
      <c r="R4567" s="178" t="s">
        <v>3082</v>
      </c>
      <c r="S4567" s="178" t="s">
        <v>365</v>
      </c>
      <c r="T4567" s="179" t="s">
        <v>365</v>
      </c>
      <c r="U4567" s="160">
        <v>0.156</v>
      </c>
      <c r="V4567" s="160">
        <f>ROUND(E4567*U4567,2)</f>
        <v>19.68</v>
      </c>
      <c r="W4567" s="160"/>
      <c r="X4567" s="160" t="s">
        <v>404</v>
      </c>
      <c r="Y4567" s="160" t="s">
        <v>368</v>
      </c>
      <c r="Z4567" s="149"/>
      <c r="AA4567" s="149"/>
      <c r="AB4567" s="149"/>
      <c r="AC4567" s="149"/>
      <c r="AD4567" s="149"/>
      <c r="AE4567" s="149"/>
      <c r="AF4567" s="149"/>
      <c r="AG4567" s="149" t="s">
        <v>438</v>
      </c>
      <c r="AH4567" s="149"/>
      <c r="AI4567" s="149"/>
      <c r="AJ4567" s="149"/>
      <c r="AK4567" s="149"/>
      <c r="AL4567" s="149"/>
      <c r="AM4567" s="149"/>
      <c r="AN4567" s="149"/>
      <c r="AO4567" s="149"/>
      <c r="AP4567" s="149"/>
      <c r="AQ4567" s="149"/>
      <c r="AR4567" s="149"/>
      <c r="AS4567" s="149"/>
      <c r="AT4567" s="149"/>
      <c r="AU4567" s="149"/>
      <c r="AV4567" s="149"/>
      <c r="AW4567" s="149"/>
      <c r="AX4567" s="149"/>
      <c r="AY4567" s="149"/>
      <c r="AZ4567" s="149"/>
      <c r="BA4567" s="149"/>
      <c r="BB4567" s="149"/>
      <c r="BC4567" s="149"/>
      <c r="BD4567" s="149"/>
      <c r="BE4567" s="149"/>
      <c r="BF4567" s="149"/>
      <c r="BG4567" s="149"/>
      <c r="BH4567" s="149"/>
    </row>
    <row r="4568" spans="1:60" outlineLevel="2" x14ac:dyDescent="0.2">
      <c r="A4568" s="156"/>
      <c r="B4568" s="157"/>
      <c r="C4568" s="200" t="s">
        <v>896</v>
      </c>
      <c r="D4568" s="193"/>
      <c r="E4568" s="194"/>
      <c r="F4568" s="160"/>
      <c r="G4568" s="160"/>
      <c r="H4568" s="160"/>
      <c r="I4568" s="160"/>
      <c r="J4568" s="160"/>
      <c r="K4568" s="160"/>
      <c r="L4568" s="160"/>
      <c r="M4568" s="160"/>
      <c r="N4568" s="159"/>
      <c r="O4568" s="159"/>
      <c r="P4568" s="159"/>
      <c r="Q4568" s="159"/>
      <c r="R4568" s="160"/>
      <c r="S4568" s="160"/>
      <c r="T4568" s="160"/>
      <c r="U4568" s="160"/>
      <c r="V4568" s="160"/>
      <c r="W4568" s="160"/>
      <c r="X4568" s="160"/>
      <c r="Y4568" s="160"/>
      <c r="Z4568" s="149"/>
      <c r="AA4568" s="149"/>
      <c r="AB4568" s="149"/>
      <c r="AC4568" s="149"/>
      <c r="AD4568" s="149"/>
      <c r="AE4568" s="149"/>
      <c r="AF4568" s="149"/>
      <c r="AG4568" s="149" t="s">
        <v>409</v>
      </c>
      <c r="AH4568" s="149">
        <v>0</v>
      </c>
      <c r="AI4568" s="149"/>
      <c r="AJ4568" s="149"/>
      <c r="AK4568" s="149"/>
      <c r="AL4568" s="149"/>
      <c r="AM4568" s="149"/>
      <c r="AN4568" s="149"/>
      <c r="AO4568" s="149"/>
      <c r="AP4568" s="149"/>
      <c r="AQ4568" s="149"/>
      <c r="AR4568" s="149"/>
      <c r="AS4568" s="149"/>
      <c r="AT4568" s="149"/>
      <c r="AU4568" s="149"/>
      <c r="AV4568" s="149"/>
      <c r="AW4568" s="149"/>
      <c r="AX4568" s="149"/>
      <c r="AY4568" s="149"/>
      <c r="AZ4568" s="149"/>
      <c r="BA4568" s="149"/>
      <c r="BB4568" s="149"/>
      <c r="BC4568" s="149"/>
      <c r="BD4568" s="149"/>
      <c r="BE4568" s="149"/>
      <c r="BF4568" s="149"/>
      <c r="BG4568" s="149"/>
      <c r="BH4568" s="149"/>
    </row>
    <row r="4569" spans="1:60" outlineLevel="3" x14ac:dyDescent="0.2">
      <c r="A4569" s="156"/>
      <c r="B4569" s="157"/>
      <c r="C4569" s="200" t="s">
        <v>3087</v>
      </c>
      <c r="D4569" s="193"/>
      <c r="E4569" s="194">
        <v>18.8</v>
      </c>
      <c r="F4569" s="160"/>
      <c r="G4569" s="160"/>
      <c r="H4569" s="160"/>
      <c r="I4569" s="160"/>
      <c r="J4569" s="160"/>
      <c r="K4569" s="160"/>
      <c r="L4569" s="160"/>
      <c r="M4569" s="160"/>
      <c r="N4569" s="159"/>
      <c r="O4569" s="159"/>
      <c r="P4569" s="159"/>
      <c r="Q4569" s="159"/>
      <c r="R4569" s="160"/>
      <c r="S4569" s="160"/>
      <c r="T4569" s="160"/>
      <c r="U4569" s="160"/>
      <c r="V4569" s="160"/>
      <c r="W4569" s="160"/>
      <c r="X4569" s="160"/>
      <c r="Y4569" s="160"/>
      <c r="Z4569" s="149"/>
      <c r="AA4569" s="149"/>
      <c r="AB4569" s="149"/>
      <c r="AC4569" s="149"/>
      <c r="AD4569" s="149"/>
      <c r="AE4569" s="149"/>
      <c r="AF4569" s="149"/>
      <c r="AG4569" s="149" t="s">
        <v>409</v>
      </c>
      <c r="AH4569" s="149">
        <v>0</v>
      </c>
      <c r="AI4569" s="149"/>
      <c r="AJ4569" s="149"/>
      <c r="AK4569" s="149"/>
      <c r="AL4569" s="149"/>
      <c r="AM4569" s="149"/>
      <c r="AN4569" s="149"/>
      <c r="AO4569" s="149"/>
      <c r="AP4569" s="149"/>
      <c r="AQ4569" s="149"/>
      <c r="AR4569" s="149"/>
      <c r="AS4569" s="149"/>
      <c r="AT4569" s="149"/>
      <c r="AU4569" s="149"/>
      <c r="AV4569" s="149"/>
      <c r="AW4569" s="149"/>
      <c r="AX4569" s="149"/>
      <c r="AY4569" s="149"/>
      <c r="AZ4569" s="149"/>
      <c r="BA4569" s="149"/>
      <c r="BB4569" s="149"/>
      <c r="BC4569" s="149"/>
      <c r="BD4569" s="149"/>
      <c r="BE4569" s="149"/>
      <c r="BF4569" s="149"/>
      <c r="BG4569" s="149"/>
      <c r="BH4569" s="149"/>
    </row>
    <row r="4570" spans="1:60" outlineLevel="3" x14ac:dyDescent="0.2">
      <c r="A4570" s="156"/>
      <c r="B4570" s="157"/>
      <c r="C4570" s="200" t="s">
        <v>3088</v>
      </c>
      <c r="D4570" s="193"/>
      <c r="E4570" s="194">
        <v>18</v>
      </c>
      <c r="F4570" s="160"/>
      <c r="G4570" s="160"/>
      <c r="H4570" s="160"/>
      <c r="I4570" s="160"/>
      <c r="J4570" s="160"/>
      <c r="K4570" s="160"/>
      <c r="L4570" s="160"/>
      <c r="M4570" s="160"/>
      <c r="N4570" s="159"/>
      <c r="O4570" s="159"/>
      <c r="P4570" s="159"/>
      <c r="Q4570" s="159"/>
      <c r="R4570" s="160"/>
      <c r="S4570" s="160"/>
      <c r="T4570" s="160"/>
      <c r="U4570" s="160"/>
      <c r="V4570" s="160"/>
      <c r="W4570" s="160"/>
      <c r="X4570" s="160"/>
      <c r="Y4570" s="160"/>
      <c r="Z4570" s="149"/>
      <c r="AA4570" s="149"/>
      <c r="AB4570" s="149"/>
      <c r="AC4570" s="149"/>
      <c r="AD4570" s="149"/>
      <c r="AE4570" s="149"/>
      <c r="AF4570" s="149"/>
      <c r="AG4570" s="149" t="s">
        <v>409</v>
      </c>
      <c r="AH4570" s="149">
        <v>0</v>
      </c>
      <c r="AI4570" s="149"/>
      <c r="AJ4570" s="149"/>
      <c r="AK4570" s="149"/>
      <c r="AL4570" s="149"/>
      <c r="AM4570" s="149"/>
      <c r="AN4570" s="149"/>
      <c r="AO4570" s="149"/>
      <c r="AP4570" s="149"/>
      <c r="AQ4570" s="149"/>
      <c r="AR4570" s="149"/>
      <c r="AS4570" s="149"/>
      <c r="AT4570" s="149"/>
      <c r="AU4570" s="149"/>
      <c r="AV4570" s="149"/>
      <c r="AW4570" s="149"/>
      <c r="AX4570" s="149"/>
      <c r="AY4570" s="149"/>
      <c r="AZ4570" s="149"/>
      <c r="BA4570" s="149"/>
      <c r="BB4570" s="149"/>
      <c r="BC4570" s="149"/>
      <c r="BD4570" s="149"/>
      <c r="BE4570" s="149"/>
      <c r="BF4570" s="149"/>
      <c r="BG4570" s="149"/>
      <c r="BH4570" s="149"/>
    </row>
    <row r="4571" spans="1:60" outlineLevel="3" x14ac:dyDescent="0.2">
      <c r="A4571" s="156"/>
      <c r="B4571" s="157"/>
      <c r="C4571" s="200" t="s">
        <v>3089</v>
      </c>
      <c r="D4571" s="193"/>
      <c r="E4571" s="194">
        <v>23.274999999999999</v>
      </c>
      <c r="F4571" s="160"/>
      <c r="G4571" s="160"/>
      <c r="H4571" s="160"/>
      <c r="I4571" s="160"/>
      <c r="J4571" s="160"/>
      <c r="K4571" s="160"/>
      <c r="L4571" s="160"/>
      <c r="M4571" s="160"/>
      <c r="N4571" s="159"/>
      <c r="O4571" s="159"/>
      <c r="P4571" s="159"/>
      <c r="Q4571" s="159"/>
      <c r="R4571" s="160"/>
      <c r="S4571" s="160"/>
      <c r="T4571" s="160"/>
      <c r="U4571" s="160"/>
      <c r="V4571" s="160"/>
      <c r="W4571" s="160"/>
      <c r="X4571" s="160"/>
      <c r="Y4571" s="160"/>
      <c r="Z4571" s="149"/>
      <c r="AA4571" s="149"/>
      <c r="AB4571" s="149"/>
      <c r="AC4571" s="149"/>
      <c r="AD4571" s="149"/>
      <c r="AE4571" s="149"/>
      <c r="AF4571" s="149"/>
      <c r="AG4571" s="149" t="s">
        <v>409</v>
      </c>
      <c r="AH4571" s="149">
        <v>0</v>
      </c>
      <c r="AI4571" s="149"/>
      <c r="AJ4571" s="149"/>
      <c r="AK4571" s="149"/>
      <c r="AL4571" s="149"/>
      <c r="AM4571" s="149"/>
      <c r="AN4571" s="149"/>
      <c r="AO4571" s="149"/>
      <c r="AP4571" s="149"/>
      <c r="AQ4571" s="149"/>
      <c r="AR4571" s="149"/>
      <c r="AS4571" s="149"/>
      <c r="AT4571" s="149"/>
      <c r="AU4571" s="149"/>
      <c r="AV4571" s="149"/>
      <c r="AW4571" s="149"/>
      <c r="AX4571" s="149"/>
      <c r="AY4571" s="149"/>
      <c r="AZ4571" s="149"/>
      <c r="BA4571" s="149"/>
      <c r="BB4571" s="149"/>
      <c r="BC4571" s="149"/>
      <c r="BD4571" s="149"/>
      <c r="BE4571" s="149"/>
      <c r="BF4571" s="149"/>
      <c r="BG4571" s="149"/>
      <c r="BH4571" s="149"/>
    </row>
    <row r="4572" spans="1:60" outlineLevel="3" x14ac:dyDescent="0.2">
      <c r="A4572" s="156"/>
      <c r="B4572" s="157"/>
      <c r="C4572" s="200" t="s">
        <v>3090</v>
      </c>
      <c r="D4572" s="193"/>
      <c r="E4572" s="194">
        <v>24.225000000000001</v>
      </c>
      <c r="F4572" s="160"/>
      <c r="G4572" s="160"/>
      <c r="H4572" s="160"/>
      <c r="I4572" s="160"/>
      <c r="J4572" s="160"/>
      <c r="K4572" s="160"/>
      <c r="L4572" s="160"/>
      <c r="M4572" s="160"/>
      <c r="N4572" s="159"/>
      <c r="O4572" s="159"/>
      <c r="P4572" s="159"/>
      <c r="Q4572" s="159"/>
      <c r="R4572" s="160"/>
      <c r="S4572" s="160"/>
      <c r="T4572" s="160"/>
      <c r="U4572" s="160"/>
      <c r="V4572" s="160"/>
      <c r="W4572" s="160"/>
      <c r="X4572" s="160"/>
      <c r="Y4572" s="160"/>
      <c r="Z4572" s="149"/>
      <c r="AA4572" s="149"/>
      <c r="AB4572" s="149"/>
      <c r="AC4572" s="149"/>
      <c r="AD4572" s="149"/>
      <c r="AE4572" s="149"/>
      <c r="AF4572" s="149"/>
      <c r="AG4572" s="149" t="s">
        <v>409</v>
      </c>
      <c r="AH4572" s="149">
        <v>0</v>
      </c>
      <c r="AI4572" s="149"/>
      <c r="AJ4572" s="149"/>
      <c r="AK4572" s="149"/>
      <c r="AL4572" s="149"/>
      <c r="AM4572" s="149"/>
      <c r="AN4572" s="149"/>
      <c r="AO4572" s="149"/>
      <c r="AP4572" s="149"/>
      <c r="AQ4572" s="149"/>
      <c r="AR4572" s="149"/>
      <c r="AS4572" s="149"/>
      <c r="AT4572" s="149"/>
      <c r="AU4572" s="149"/>
      <c r="AV4572" s="149"/>
      <c r="AW4572" s="149"/>
      <c r="AX4572" s="149"/>
      <c r="AY4572" s="149"/>
      <c r="AZ4572" s="149"/>
      <c r="BA4572" s="149"/>
      <c r="BB4572" s="149"/>
      <c r="BC4572" s="149"/>
      <c r="BD4572" s="149"/>
      <c r="BE4572" s="149"/>
      <c r="BF4572" s="149"/>
      <c r="BG4572" s="149"/>
      <c r="BH4572" s="149"/>
    </row>
    <row r="4573" spans="1:60" outlineLevel="3" x14ac:dyDescent="0.2">
      <c r="A4573" s="156"/>
      <c r="B4573" s="157"/>
      <c r="C4573" s="201" t="s">
        <v>417</v>
      </c>
      <c r="D4573" s="195"/>
      <c r="E4573" s="196">
        <v>84.3</v>
      </c>
      <c r="F4573" s="160"/>
      <c r="G4573" s="160"/>
      <c r="H4573" s="160"/>
      <c r="I4573" s="160"/>
      <c r="J4573" s="160"/>
      <c r="K4573" s="160"/>
      <c r="L4573" s="160"/>
      <c r="M4573" s="160"/>
      <c r="N4573" s="159"/>
      <c r="O4573" s="159"/>
      <c r="P4573" s="159"/>
      <c r="Q4573" s="159"/>
      <c r="R4573" s="160"/>
      <c r="S4573" s="160"/>
      <c r="T4573" s="160"/>
      <c r="U4573" s="160"/>
      <c r="V4573" s="160"/>
      <c r="W4573" s="160"/>
      <c r="X4573" s="160"/>
      <c r="Y4573" s="160"/>
      <c r="Z4573" s="149"/>
      <c r="AA4573" s="149"/>
      <c r="AB4573" s="149"/>
      <c r="AC4573" s="149"/>
      <c r="AD4573" s="149"/>
      <c r="AE4573" s="149"/>
      <c r="AF4573" s="149"/>
      <c r="AG4573" s="149" t="s">
        <v>409</v>
      </c>
      <c r="AH4573" s="149">
        <v>1</v>
      </c>
      <c r="AI4573" s="149"/>
      <c r="AJ4573" s="149"/>
      <c r="AK4573" s="149"/>
      <c r="AL4573" s="149"/>
      <c r="AM4573" s="149"/>
      <c r="AN4573" s="149"/>
      <c r="AO4573" s="149"/>
      <c r="AP4573" s="149"/>
      <c r="AQ4573" s="149"/>
      <c r="AR4573" s="149"/>
      <c r="AS4573" s="149"/>
      <c r="AT4573" s="149"/>
      <c r="AU4573" s="149"/>
      <c r="AV4573" s="149"/>
      <c r="AW4573" s="149"/>
      <c r="AX4573" s="149"/>
      <c r="AY4573" s="149"/>
      <c r="AZ4573" s="149"/>
      <c r="BA4573" s="149"/>
      <c r="BB4573" s="149"/>
      <c r="BC4573" s="149"/>
      <c r="BD4573" s="149"/>
      <c r="BE4573" s="149"/>
      <c r="BF4573" s="149"/>
      <c r="BG4573" s="149"/>
      <c r="BH4573" s="149"/>
    </row>
    <row r="4574" spans="1:60" outlineLevel="3" x14ac:dyDescent="0.2">
      <c r="A4574" s="156"/>
      <c r="B4574" s="157"/>
      <c r="C4574" s="200" t="s">
        <v>938</v>
      </c>
      <c r="D4574" s="193"/>
      <c r="E4574" s="194"/>
      <c r="F4574" s="160"/>
      <c r="G4574" s="160"/>
      <c r="H4574" s="160"/>
      <c r="I4574" s="160"/>
      <c r="J4574" s="160"/>
      <c r="K4574" s="160"/>
      <c r="L4574" s="160"/>
      <c r="M4574" s="160"/>
      <c r="N4574" s="159"/>
      <c r="O4574" s="159"/>
      <c r="P4574" s="159"/>
      <c r="Q4574" s="159"/>
      <c r="R4574" s="160"/>
      <c r="S4574" s="160"/>
      <c r="T4574" s="160"/>
      <c r="U4574" s="160"/>
      <c r="V4574" s="160"/>
      <c r="W4574" s="160"/>
      <c r="X4574" s="160"/>
      <c r="Y4574" s="160"/>
      <c r="Z4574" s="149"/>
      <c r="AA4574" s="149"/>
      <c r="AB4574" s="149"/>
      <c r="AC4574" s="149"/>
      <c r="AD4574" s="149"/>
      <c r="AE4574" s="149"/>
      <c r="AF4574" s="149"/>
      <c r="AG4574" s="149" t="s">
        <v>409</v>
      </c>
      <c r="AH4574" s="149">
        <v>0</v>
      </c>
      <c r="AI4574" s="149"/>
      <c r="AJ4574" s="149"/>
      <c r="AK4574" s="149"/>
      <c r="AL4574" s="149"/>
      <c r="AM4574" s="149"/>
      <c r="AN4574" s="149"/>
      <c r="AO4574" s="149"/>
      <c r="AP4574" s="149"/>
      <c r="AQ4574" s="149"/>
      <c r="AR4574" s="149"/>
      <c r="AS4574" s="149"/>
      <c r="AT4574" s="149"/>
      <c r="AU4574" s="149"/>
      <c r="AV4574" s="149"/>
      <c r="AW4574" s="149"/>
      <c r="AX4574" s="149"/>
      <c r="AY4574" s="149"/>
      <c r="AZ4574" s="149"/>
      <c r="BA4574" s="149"/>
      <c r="BB4574" s="149"/>
      <c r="BC4574" s="149"/>
      <c r="BD4574" s="149"/>
      <c r="BE4574" s="149"/>
      <c r="BF4574" s="149"/>
      <c r="BG4574" s="149"/>
      <c r="BH4574" s="149"/>
    </row>
    <row r="4575" spans="1:60" outlineLevel="3" x14ac:dyDescent="0.2">
      <c r="A4575" s="156"/>
      <c r="B4575" s="157"/>
      <c r="C4575" s="200" t="s">
        <v>410</v>
      </c>
      <c r="D4575" s="193"/>
      <c r="E4575" s="194"/>
      <c r="F4575" s="160"/>
      <c r="G4575" s="160"/>
      <c r="H4575" s="160"/>
      <c r="I4575" s="160"/>
      <c r="J4575" s="160"/>
      <c r="K4575" s="160"/>
      <c r="L4575" s="160"/>
      <c r="M4575" s="160"/>
      <c r="N4575" s="159"/>
      <c r="O4575" s="159"/>
      <c r="P4575" s="159"/>
      <c r="Q4575" s="159"/>
      <c r="R4575" s="160"/>
      <c r="S4575" s="160"/>
      <c r="T4575" s="160"/>
      <c r="U4575" s="160"/>
      <c r="V4575" s="160"/>
      <c r="W4575" s="160"/>
      <c r="X4575" s="160"/>
      <c r="Y4575" s="160"/>
      <c r="Z4575" s="149"/>
      <c r="AA4575" s="149"/>
      <c r="AB4575" s="149"/>
      <c r="AC4575" s="149"/>
      <c r="AD4575" s="149"/>
      <c r="AE4575" s="149"/>
      <c r="AF4575" s="149"/>
      <c r="AG4575" s="149" t="s">
        <v>409</v>
      </c>
      <c r="AH4575" s="149">
        <v>0</v>
      </c>
      <c r="AI4575" s="149"/>
      <c r="AJ4575" s="149"/>
      <c r="AK4575" s="149"/>
      <c r="AL4575" s="149"/>
      <c r="AM4575" s="149"/>
      <c r="AN4575" s="149"/>
      <c r="AO4575" s="149"/>
      <c r="AP4575" s="149"/>
      <c r="AQ4575" s="149"/>
      <c r="AR4575" s="149"/>
      <c r="AS4575" s="149"/>
      <c r="AT4575" s="149"/>
      <c r="AU4575" s="149"/>
      <c r="AV4575" s="149"/>
      <c r="AW4575" s="149"/>
      <c r="AX4575" s="149"/>
      <c r="AY4575" s="149"/>
      <c r="AZ4575" s="149"/>
      <c r="BA4575" s="149"/>
      <c r="BB4575" s="149"/>
      <c r="BC4575" s="149"/>
      <c r="BD4575" s="149"/>
      <c r="BE4575" s="149"/>
      <c r="BF4575" s="149"/>
      <c r="BG4575" s="149"/>
      <c r="BH4575" s="149"/>
    </row>
    <row r="4576" spans="1:60" outlineLevel="3" x14ac:dyDescent="0.2">
      <c r="A4576" s="156"/>
      <c r="B4576" s="157"/>
      <c r="C4576" s="200" t="s">
        <v>939</v>
      </c>
      <c r="D4576" s="193"/>
      <c r="E4576" s="194"/>
      <c r="F4576" s="160"/>
      <c r="G4576" s="160"/>
      <c r="H4576" s="160"/>
      <c r="I4576" s="160"/>
      <c r="J4576" s="160"/>
      <c r="K4576" s="160"/>
      <c r="L4576" s="160"/>
      <c r="M4576" s="160"/>
      <c r="N4576" s="159"/>
      <c r="O4576" s="159"/>
      <c r="P4576" s="159"/>
      <c r="Q4576" s="159"/>
      <c r="R4576" s="160"/>
      <c r="S4576" s="160"/>
      <c r="T4576" s="160"/>
      <c r="U4576" s="160"/>
      <c r="V4576" s="160"/>
      <c r="W4576" s="160"/>
      <c r="X4576" s="160"/>
      <c r="Y4576" s="160"/>
      <c r="Z4576" s="149"/>
      <c r="AA4576" s="149"/>
      <c r="AB4576" s="149"/>
      <c r="AC4576" s="149"/>
      <c r="AD4576" s="149"/>
      <c r="AE4576" s="149"/>
      <c r="AF4576" s="149"/>
      <c r="AG4576" s="149" t="s">
        <v>409</v>
      </c>
      <c r="AH4576" s="149">
        <v>0</v>
      </c>
      <c r="AI4576" s="149"/>
      <c r="AJ4576" s="149"/>
      <c r="AK4576" s="149"/>
      <c r="AL4576" s="149"/>
      <c r="AM4576" s="149"/>
      <c r="AN4576" s="149"/>
      <c r="AO4576" s="149"/>
      <c r="AP4576" s="149"/>
      <c r="AQ4576" s="149"/>
      <c r="AR4576" s="149"/>
      <c r="AS4576" s="149"/>
      <c r="AT4576" s="149"/>
      <c r="AU4576" s="149"/>
      <c r="AV4576" s="149"/>
      <c r="AW4576" s="149"/>
      <c r="AX4576" s="149"/>
      <c r="AY4576" s="149"/>
      <c r="AZ4576" s="149"/>
      <c r="BA4576" s="149"/>
      <c r="BB4576" s="149"/>
      <c r="BC4576" s="149"/>
      <c r="BD4576" s="149"/>
      <c r="BE4576" s="149"/>
      <c r="BF4576" s="149"/>
      <c r="BG4576" s="149"/>
      <c r="BH4576" s="149"/>
    </row>
    <row r="4577" spans="1:60" outlineLevel="3" x14ac:dyDescent="0.2">
      <c r="A4577" s="156"/>
      <c r="B4577" s="157"/>
      <c r="C4577" s="200" t="s">
        <v>3091</v>
      </c>
      <c r="D4577" s="193"/>
      <c r="E4577" s="194">
        <v>29.952000000000002</v>
      </c>
      <c r="F4577" s="160"/>
      <c r="G4577" s="160"/>
      <c r="H4577" s="160"/>
      <c r="I4577" s="160"/>
      <c r="J4577" s="160"/>
      <c r="K4577" s="160"/>
      <c r="L4577" s="160"/>
      <c r="M4577" s="160"/>
      <c r="N4577" s="159"/>
      <c r="O4577" s="159"/>
      <c r="P4577" s="159"/>
      <c r="Q4577" s="159"/>
      <c r="R4577" s="160"/>
      <c r="S4577" s="160"/>
      <c r="T4577" s="160"/>
      <c r="U4577" s="160"/>
      <c r="V4577" s="160"/>
      <c r="W4577" s="160"/>
      <c r="X4577" s="160"/>
      <c r="Y4577" s="160"/>
      <c r="Z4577" s="149"/>
      <c r="AA4577" s="149"/>
      <c r="AB4577" s="149"/>
      <c r="AC4577" s="149"/>
      <c r="AD4577" s="149"/>
      <c r="AE4577" s="149"/>
      <c r="AF4577" s="149"/>
      <c r="AG4577" s="149" t="s">
        <v>409</v>
      </c>
      <c r="AH4577" s="149">
        <v>0</v>
      </c>
      <c r="AI4577" s="149"/>
      <c r="AJ4577" s="149"/>
      <c r="AK4577" s="149"/>
      <c r="AL4577" s="149"/>
      <c r="AM4577" s="149"/>
      <c r="AN4577" s="149"/>
      <c r="AO4577" s="149"/>
      <c r="AP4577" s="149"/>
      <c r="AQ4577" s="149"/>
      <c r="AR4577" s="149"/>
      <c r="AS4577" s="149"/>
      <c r="AT4577" s="149"/>
      <c r="AU4577" s="149"/>
      <c r="AV4577" s="149"/>
      <c r="AW4577" s="149"/>
      <c r="AX4577" s="149"/>
      <c r="AY4577" s="149"/>
      <c r="AZ4577" s="149"/>
      <c r="BA4577" s="149"/>
      <c r="BB4577" s="149"/>
      <c r="BC4577" s="149"/>
      <c r="BD4577" s="149"/>
      <c r="BE4577" s="149"/>
      <c r="BF4577" s="149"/>
      <c r="BG4577" s="149"/>
      <c r="BH4577" s="149"/>
    </row>
    <row r="4578" spans="1:60" outlineLevel="3" x14ac:dyDescent="0.2">
      <c r="A4578" s="156"/>
      <c r="B4578" s="157"/>
      <c r="C4578" s="200" t="s">
        <v>3092</v>
      </c>
      <c r="D4578" s="193"/>
      <c r="E4578" s="194">
        <v>11.904</v>
      </c>
      <c r="F4578" s="160"/>
      <c r="G4578" s="160"/>
      <c r="H4578" s="160"/>
      <c r="I4578" s="160"/>
      <c r="J4578" s="160"/>
      <c r="K4578" s="160"/>
      <c r="L4578" s="160"/>
      <c r="M4578" s="160"/>
      <c r="N4578" s="159"/>
      <c r="O4578" s="159"/>
      <c r="P4578" s="159"/>
      <c r="Q4578" s="159"/>
      <c r="R4578" s="160"/>
      <c r="S4578" s="160"/>
      <c r="T4578" s="160"/>
      <c r="U4578" s="160"/>
      <c r="V4578" s="160"/>
      <c r="W4578" s="160"/>
      <c r="X4578" s="160"/>
      <c r="Y4578" s="160"/>
      <c r="Z4578" s="149"/>
      <c r="AA4578" s="149"/>
      <c r="AB4578" s="149"/>
      <c r="AC4578" s="149"/>
      <c r="AD4578" s="149"/>
      <c r="AE4578" s="149"/>
      <c r="AF4578" s="149"/>
      <c r="AG4578" s="149" t="s">
        <v>409</v>
      </c>
      <c r="AH4578" s="149">
        <v>0</v>
      </c>
      <c r="AI4578" s="149"/>
      <c r="AJ4578" s="149"/>
      <c r="AK4578" s="149"/>
      <c r="AL4578" s="149"/>
      <c r="AM4578" s="149"/>
      <c r="AN4578" s="149"/>
      <c r="AO4578" s="149"/>
      <c r="AP4578" s="149"/>
      <c r="AQ4578" s="149"/>
      <c r="AR4578" s="149"/>
      <c r="AS4578" s="149"/>
      <c r="AT4578" s="149"/>
      <c r="AU4578" s="149"/>
      <c r="AV4578" s="149"/>
      <c r="AW4578" s="149"/>
      <c r="AX4578" s="149"/>
      <c r="AY4578" s="149"/>
      <c r="AZ4578" s="149"/>
      <c r="BA4578" s="149"/>
      <c r="BB4578" s="149"/>
      <c r="BC4578" s="149"/>
      <c r="BD4578" s="149"/>
      <c r="BE4578" s="149"/>
      <c r="BF4578" s="149"/>
      <c r="BG4578" s="149"/>
      <c r="BH4578" s="149"/>
    </row>
    <row r="4579" spans="1:60" outlineLevel="3" x14ac:dyDescent="0.2">
      <c r="A4579" s="156"/>
      <c r="B4579" s="157"/>
      <c r="C4579" s="201" t="s">
        <v>417</v>
      </c>
      <c r="D4579" s="195"/>
      <c r="E4579" s="196">
        <v>41.856000000000002</v>
      </c>
      <c r="F4579" s="160"/>
      <c r="G4579" s="160"/>
      <c r="H4579" s="160"/>
      <c r="I4579" s="160"/>
      <c r="J4579" s="160"/>
      <c r="K4579" s="160"/>
      <c r="L4579" s="160"/>
      <c r="M4579" s="160"/>
      <c r="N4579" s="159"/>
      <c r="O4579" s="159"/>
      <c r="P4579" s="159"/>
      <c r="Q4579" s="159"/>
      <c r="R4579" s="160"/>
      <c r="S4579" s="160"/>
      <c r="T4579" s="160"/>
      <c r="U4579" s="160"/>
      <c r="V4579" s="160"/>
      <c r="W4579" s="160"/>
      <c r="X4579" s="160"/>
      <c r="Y4579" s="160"/>
      <c r="Z4579" s="149"/>
      <c r="AA4579" s="149"/>
      <c r="AB4579" s="149"/>
      <c r="AC4579" s="149"/>
      <c r="AD4579" s="149"/>
      <c r="AE4579" s="149"/>
      <c r="AF4579" s="149"/>
      <c r="AG4579" s="149" t="s">
        <v>409</v>
      </c>
      <c r="AH4579" s="149">
        <v>1</v>
      </c>
      <c r="AI4579" s="149"/>
      <c r="AJ4579" s="149"/>
      <c r="AK4579" s="149"/>
      <c r="AL4579" s="149"/>
      <c r="AM4579" s="149"/>
      <c r="AN4579" s="149"/>
      <c r="AO4579" s="149"/>
      <c r="AP4579" s="149"/>
      <c r="AQ4579" s="149"/>
      <c r="AR4579" s="149"/>
      <c r="AS4579" s="149"/>
      <c r="AT4579" s="149"/>
      <c r="AU4579" s="149"/>
      <c r="AV4579" s="149"/>
      <c r="AW4579" s="149"/>
      <c r="AX4579" s="149"/>
      <c r="AY4579" s="149"/>
      <c r="AZ4579" s="149"/>
      <c r="BA4579" s="149"/>
      <c r="BB4579" s="149"/>
      <c r="BC4579" s="149"/>
      <c r="BD4579" s="149"/>
      <c r="BE4579" s="149"/>
      <c r="BF4579" s="149"/>
      <c r="BG4579" s="149"/>
      <c r="BH4579" s="149"/>
    </row>
    <row r="4580" spans="1:60" x14ac:dyDescent="0.2">
      <c r="A4580" s="163" t="s">
        <v>360</v>
      </c>
      <c r="B4580" s="164" t="s">
        <v>255</v>
      </c>
      <c r="C4580" s="187" t="s">
        <v>256</v>
      </c>
      <c r="D4580" s="165"/>
      <c r="E4580" s="166"/>
      <c r="F4580" s="167"/>
      <c r="G4580" s="167">
        <f>SUMIF(AG4581:AG4593,"&lt;&gt;NOR",G4581:G4593)</f>
        <v>0</v>
      </c>
      <c r="H4580" s="167"/>
      <c r="I4580" s="167">
        <f>SUM(I4581:I4593)</f>
        <v>0</v>
      </c>
      <c r="J4580" s="167"/>
      <c r="K4580" s="167">
        <f>SUM(K4581:K4593)</f>
        <v>0</v>
      </c>
      <c r="L4580" s="167"/>
      <c r="M4580" s="167">
        <f>SUM(M4581:M4593)</f>
        <v>0</v>
      </c>
      <c r="N4580" s="166"/>
      <c r="O4580" s="166">
        <f>SUM(O4581:O4593)</f>
        <v>1.1499999999999999</v>
      </c>
      <c r="P4580" s="166"/>
      <c r="Q4580" s="166">
        <f>SUM(Q4581:Q4593)</f>
        <v>0</v>
      </c>
      <c r="R4580" s="167"/>
      <c r="S4580" s="167"/>
      <c r="T4580" s="168"/>
      <c r="U4580" s="162"/>
      <c r="V4580" s="162">
        <f>SUM(V4581:V4593)</f>
        <v>569.15000000000009</v>
      </c>
      <c r="W4580" s="162"/>
      <c r="X4580" s="162"/>
      <c r="Y4580" s="162"/>
      <c r="AG4580" t="s">
        <v>361</v>
      </c>
    </row>
    <row r="4581" spans="1:60" outlineLevel="1" x14ac:dyDescent="0.2">
      <c r="A4581" s="173">
        <v>418</v>
      </c>
      <c r="B4581" s="174" t="s">
        <v>3093</v>
      </c>
      <c r="C4581" s="189" t="s">
        <v>3094</v>
      </c>
      <c r="D4581" s="175" t="s">
        <v>493</v>
      </c>
      <c r="E4581" s="176">
        <v>2089.3406199999999</v>
      </c>
      <c r="F4581" s="177"/>
      <c r="G4581" s="178">
        <f>ROUND(E4581*F4581,2)</f>
        <v>0</v>
      </c>
      <c r="H4581" s="177"/>
      <c r="I4581" s="178">
        <f>ROUND(E4581*H4581,2)</f>
        <v>0</v>
      </c>
      <c r="J4581" s="177"/>
      <c r="K4581" s="178">
        <f>ROUND(E4581*J4581,2)</f>
        <v>0</v>
      </c>
      <c r="L4581" s="178">
        <v>12</v>
      </c>
      <c r="M4581" s="178">
        <f>G4581*(1+L4581/100)</f>
        <v>0</v>
      </c>
      <c r="N4581" s="176">
        <v>6.9999999999999994E-5</v>
      </c>
      <c r="O4581" s="176">
        <f>ROUND(E4581*N4581,2)</f>
        <v>0.15</v>
      </c>
      <c r="P4581" s="176">
        <v>0</v>
      </c>
      <c r="Q4581" s="176">
        <f>ROUND(E4581*P4581,2)</f>
        <v>0</v>
      </c>
      <c r="R4581" s="178" t="s">
        <v>3095</v>
      </c>
      <c r="S4581" s="178" t="s">
        <v>365</v>
      </c>
      <c r="T4581" s="179" t="s">
        <v>365</v>
      </c>
      <c r="U4581" s="160">
        <v>0.03</v>
      </c>
      <c r="V4581" s="160">
        <f>ROUND(E4581*U4581,2)</f>
        <v>62.68</v>
      </c>
      <c r="W4581" s="160"/>
      <c r="X4581" s="160" t="s">
        <v>404</v>
      </c>
      <c r="Y4581" s="160" t="s">
        <v>368</v>
      </c>
      <c r="Z4581" s="149"/>
      <c r="AA4581" s="149"/>
      <c r="AB4581" s="149"/>
      <c r="AC4581" s="149"/>
      <c r="AD4581" s="149"/>
      <c r="AE4581" s="149"/>
      <c r="AF4581" s="149"/>
      <c r="AG4581" s="149" t="s">
        <v>438</v>
      </c>
      <c r="AH4581" s="149"/>
      <c r="AI4581" s="149"/>
      <c r="AJ4581" s="149"/>
      <c r="AK4581" s="149"/>
      <c r="AL4581" s="149"/>
      <c r="AM4581" s="149"/>
      <c r="AN4581" s="149"/>
      <c r="AO4581" s="149"/>
      <c r="AP4581" s="149"/>
      <c r="AQ4581" s="149"/>
      <c r="AR4581" s="149"/>
      <c r="AS4581" s="149"/>
      <c r="AT4581" s="149"/>
      <c r="AU4581" s="149"/>
      <c r="AV4581" s="149"/>
      <c r="AW4581" s="149"/>
      <c r="AX4581" s="149"/>
      <c r="AY4581" s="149"/>
      <c r="AZ4581" s="149"/>
      <c r="BA4581" s="149"/>
      <c r="BB4581" s="149"/>
      <c r="BC4581" s="149"/>
      <c r="BD4581" s="149"/>
      <c r="BE4581" s="149"/>
      <c r="BF4581" s="149"/>
      <c r="BG4581" s="149"/>
      <c r="BH4581" s="149"/>
    </row>
    <row r="4582" spans="1:60" outlineLevel="2" x14ac:dyDescent="0.2">
      <c r="A4582" s="156"/>
      <c r="B4582" s="157"/>
      <c r="C4582" s="200" t="s">
        <v>1219</v>
      </c>
      <c r="D4582" s="193"/>
      <c r="E4582" s="194">
        <v>2089.3406199999999</v>
      </c>
      <c r="F4582" s="160"/>
      <c r="G4582" s="160"/>
      <c r="H4582" s="160"/>
      <c r="I4582" s="160"/>
      <c r="J4582" s="160"/>
      <c r="K4582" s="160"/>
      <c r="L4582" s="160"/>
      <c r="M4582" s="160"/>
      <c r="N4582" s="159"/>
      <c r="O4582" s="159"/>
      <c r="P4582" s="159"/>
      <c r="Q4582" s="159"/>
      <c r="R4582" s="160"/>
      <c r="S4582" s="160"/>
      <c r="T4582" s="160"/>
      <c r="U4582" s="160"/>
      <c r="V4582" s="160"/>
      <c r="W4582" s="160"/>
      <c r="X4582" s="160"/>
      <c r="Y4582" s="160"/>
      <c r="Z4582" s="149"/>
      <c r="AA4582" s="149"/>
      <c r="AB4582" s="149"/>
      <c r="AC4582" s="149"/>
      <c r="AD4582" s="149"/>
      <c r="AE4582" s="149"/>
      <c r="AF4582" s="149"/>
      <c r="AG4582" s="149" t="s">
        <v>409</v>
      </c>
      <c r="AH4582" s="149">
        <v>0</v>
      </c>
      <c r="AI4582" s="149"/>
      <c r="AJ4582" s="149"/>
      <c r="AK4582" s="149"/>
      <c r="AL4582" s="149"/>
      <c r="AM4582" s="149"/>
      <c r="AN4582" s="149"/>
      <c r="AO4582" s="149"/>
      <c r="AP4582" s="149"/>
      <c r="AQ4582" s="149"/>
      <c r="AR4582" s="149"/>
      <c r="AS4582" s="149"/>
      <c r="AT4582" s="149"/>
      <c r="AU4582" s="149"/>
      <c r="AV4582" s="149"/>
      <c r="AW4582" s="149"/>
      <c r="AX4582" s="149"/>
      <c r="AY4582" s="149"/>
      <c r="AZ4582" s="149"/>
      <c r="BA4582" s="149"/>
      <c r="BB4582" s="149"/>
      <c r="BC4582" s="149"/>
      <c r="BD4582" s="149"/>
      <c r="BE4582" s="149"/>
      <c r="BF4582" s="149"/>
      <c r="BG4582" s="149"/>
      <c r="BH4582" s="149"/>
    </row>
    <row r="4583" spans="1:60" outlineLevel="3" x14ac:dyDescent="0.2">
      <c r="A4583" s="156"/>
      <c r="B4583" s="157"/>
      <c r="C4583" s="201" t="s">
        <v>417</v>
      </c>
      <c r="D4583" s="195"/>
      <c r="E4583" s="196">
        <v>2089.3406199999999</v>
      </c>
      <c r="F4583" s="160"/>
      <c r="G4583" s="160"/>
      <c r="H4583" s="160"/>
      <c r="I4583" s="160"/>
      <c r="J4583" s="160"/>
      <c r="K4583" s="160"/>
      <c r="L4583" s="160"/>
      <c r="M4583" s="160"/>
      <c r="N4583" s="159"/>
      <c r="O4583" s="159"/>
      <c r="P4583" s="159"/>
      <c r="Q4583" s="159"/>
      <c r="R4583" s="160"/>
      <c r="S4583" s="160"/>
      <c r="T4583" s="160"/>
      <c r="U4583" s="160"/>
      <c r="V4583" s="160"/>
      <c r="W4583" s="160"/>
      <c r="X4583" s="160"/>
      <c r="Y4583" s="160"/>
      <c r="Z4583" s="149"/>
      <c r="AA4583" s="149"/>
      <c r="AB4583" s="149"/>
      <c r="AC4583" s="149"/>
      <c r="AD4583" s="149"/>
      <c r="AE4583" s="149"/>
      <c r="AF4583" s="149"/>
      <c r="AG4583" s="149" t="s">
        <v>409</v>
      </c>
      <c r="AH4583" s="149">
        <v>1</v>
      </c>
      <c r="AI4583" s="149"/>
      <c r="AJ4583" s="149"/>
      <c r="AK4583" s="149"/>
      <c r="AL4583" s="149"/>
      <c r="AM4583" s="149"/>
      <c r="AN4583" s="149"/>
      <c r="AO4583" s="149"/>
      <c r="AP4583" s="149"/>
      <c r="AQ4583" s="149"/>
      <c r="AR4583" s="149"/>
      <c r="AS4583" s="149"/>
      <c r="AT4583" s="149"/>
      <c r="AU4583" s="149"/>
      <c r="AV4583" s="149"/>
      <c r="AW4583" s="149"/>
      <c r="AX4583" s="149"/>
      <c r="AY4583" s="149"/>
      <c r="AZ4583" s="149"/>
      <c r="BA4583" s="149"/>
      <c r="BB4583" s="149"/>
      <c r="BC4583" s="149"/>
      <c r="BD4583" s="149"/>
      <c r="BE4583" s="149"/>
      <c r="BF4583" s="149"/>
      <c r="BG4583" s="149"/>
      <c r="BH4583" s="149"/>
    </row>
    <row r="4584" spans="1:60" outlineLevel="1" x14ac:dyDescent="0.2">
      <c r="A4584" s="173">
        <v>419</v>
      </c>
      <c r="B4584" s="174" t="s">
        <v>3096</v>
      </c>
      <c r="C4584" s="189" t="s">
        <v>3097</v>
      </c>
      <c r="D4584" s="175" t="s">
        <v>493</v>
      </c>
      <c r="E4584" s="176">
        <v>2089.3406199999999</v>
      </c>
      <c r="F4584" s="177"/>
      <c r="G4584" s="178">
        <f>ROUND(E4584*F4584,2)</f>
        <v>0</v>
      </c>
      <c r="H4584" s="177"/>
      <c r="I4584" s="178">
        <f>ROUND(E4584*H4584,2)</f>
        <v>0</v>
      </c>
      <c r="J4584" s="177"/>
      <c r="K4584" s="178">
        <f>ROUND(E4584*J4584,2)</f>
        <v>0</v>
      </c>
      <c r="L4584" s="178">
        <v>12</v>
      </c>
      <c r="M4584" s="178">
        <f>G4584*(1+L4584/100)</f>
        <v>0</v>
      </c>
      <c r="N4584" s="176">
        <v>1.3999999999999999E-4</v>
      </c>
      <c r="O4584" s="176">
        <f>ROUND(E4584*N4584,2)</f>
        <v>0.28999999999999998</v>
      </c>
      <c r="P4584" s="176">
        <v>0</v>
      </c>
      <c r="Q4584" s="176">
        <f>ROUND(E4584*P4584,2)</f>
        <v>0</v>
      </c>
      <c r="R4584" s="178" t="s">
        <v>3095</v>
      </c>
      <c r="S4584" s="178" t="s">
        <v>365</v>
      </c>
      <c r="T4584" s="179" t="s">
        <v>365</v>
      </c>
      <c r="U4584" s="160">
        <v>0.1</v>
      </c>
      <c r="V4584" s="160">
        <f>ROUND(E4584*U4584,2)</f>
        <v>208.93</v>
      </c>
      <c r="W4584" s="160"/>
      <c r="X4584" s="160" t="s">
        <v>404</v>
      </c>
      <c r="Y4584" s="160" t="s">
        <v>368</v>
      </c>
      <c r="Z4584" s="149"/>
      <c r="AA4584" s="149"/>
      <c r="AB4584" s="149"/>
      <c r="AC4584" s="149"/>
      <c r="AD4584" s="149"/>
      <c r="AE4584" s="149"/>
      <c r="AF4584" s="149"/>
      <c r="AG4584" s="149" t="s">
        <v>438</v>
      </c>
      <c r="AH4584" s="149"/>
      <c r="AI4584" s="149"/>
      <c r="AJ4584" s="149"/>
      <c r="AK4584" s="149"/>
      <c r="AL4584" s="149"/>
      <c r="AM4584" s="149"/>
      <c r="AN4584" s="149"/>
      <c r="AO4584" s="149"/>
      <c r="AP4584" s="149"/>
      <c r="AQ4584" s="149"/>
      <c r="AR4584" s="149"/>
      <c r="AS4584" s="149"/>
      <c r="AT4584" s="149"/>
      <c r="AU4584" s="149"/>
      <c r="AV4584" s="149"/>
      <c r="AW4584" s="149"/>
      <c r="AX4584" s="149"/>
      <c r="AY4584" s="149"/>
      <c r="AZ4584" s="149"/>
      <c r="BA4584" s="149"/>
      <c r="BB4584" s="149"/>
      <c r="BC4584" s="149"/>
      <c r="BD4584" s="149"/>
      <c r="BE4584" s="149"/>
      <c r="BF4584" s="149"/>
      <c r="BG4584" s="149"/>
      <c r="BH4584" s="149"/>
    </row>
    <row r="4585" spans="1:60" outlineLevel="2" x14ac:dyDescent="0.2">
      <c r="A4585" s="156"/>
      <c r="B4585" s="157"/>
      <c r="C4585" s="200" t="s">
        <v>3098</v>
      </c>
      <c r="D4585" s="193"/>
      <c r="E4585" s="194">
        <v>2089.3406199999999</v>
      </c>
      <c r="F4585" s="160"/>
      <c r="G4585" s="160"/>
      <c r="H4585" s="160"/>
      <c r="I4585" s="160"/>
      <c r="J4585" s="160"/>
      <c r="K4585" s="160"/>
      <c r="L4585" s="160"/>
      <c r="M4585" s="160"/>
      <c r="N4585" s="159"/>
      <c r="O4585" s="159"/>
      <c r="P4585" s="159"/>
      <c r="Q4585" s="159"/>
      <c r="R4585" s="160"/>
      <c r="S4585" s="160"/>
      <c r="T4585" s="160"/>
      <c r="U4585" s="160"/>
      <c r="V4585" s="160"/>
      <c r="W4585" s="160"/>
      <c r="X4585" s="160"/>
      <c r="Y4585" s="160"/>
      <c r="Z4585" s="149"/>
      <c r="AA4585" s="149"/>
      <c r="AB4585" s="149"/>
      <c r="AC4585" s="149"/>
      <c r="AD4585" s="149"/>
      <c r="AE4585" s="149"/>
      <c r="AF4585" s="149"/>
      <c r="AG4585" s="149" t="s">
        <v>409</v>
      </c>
      <c r="AH4585" s="149">
        <v>0</v>
      </c>
      <c r="AI4585" s="149"/>
      <c r="AJ4585" s="149"/>
      <c r="AK4585" s="149"/>
      <c r="AL4585" s="149"/>
      <c r="AM4585" s="149"/>
      <c r="AN4585" s="149"/>
      <c r="AO4585" s="149"/>
      <c r="AP4585" s="149"/>
      <c r="AQ4585" s="149"/>
      <c r="AR4585" s="149"/>
      <c r="AS4585" s="149"/>
      <c r="AT4585" s="149"/>
      <c r="AU4585" s="149"/>
      <c r="AV4585" s="149"/>
      <c r="AW4585" s="149"/>
      <c r="AX4585" s="149"/>
      <c r="AY4585" s="149"/>
      <c r="AZ4585" s="149"/>
      <c r="BA4585" s="149"/>
      <c r="BB4585" s="149"/>
      <c r="BC4585" s="149"/>
      <c r="BD4585" s="149"/>
      <c r="BE4585" s="149"/>
      <c r="BF4585" s="149"/>
      <c r="BG4585" s="149"/>
      <c r="BH4585" s="149"/>
    </row>
    <row r="4586" spans="1:60" outlineLevel="3" x14ac:dyDescent="0.2">
      <c r="A4586" s="156"/>
      <c r="B4586" s="157"/>
      <c r="C4586" s="201" t="s">
        <v>417</v>
      </c>
      <c r="D4586" s="195"/>
      <c r="E4586" s="196">
        <v>2089.3406199999999</v>
      </c>
      <c r="F4586" s="160"/>
      <c r="G4586" s="160"/>
      <c r="H4586" s="160"/>
      <c r="I4586" s="160"/>
      <c r="J4586" s="160"/>
      <c r="K4586" s="160"/>
      <c r="L4586" s="160"/>
      <c r="M4586" s="160"/>
      <c r="N4586" s="159"/>
      <c r="O4586" s="159"/>
      <c r="P4586" s="159"/>
      <c r="Q4586" s="159"/>
      <c r="R4586" s="160"/>
      <c r="S4586" s="160"/>
      <c r="T4586" s="160"/>
      <c r="U4586" s="160"/>
      <c r="V4586" s="160"/>
      <c r="W4586" s="160"/>
      <c r="X4586" s="160"/>
      <c r="Y4586" s="160"/>
      <c r="Z4586" s="149"/>
      <c r="AA4586" s="149"/>
      <c r="AB4586" s="149"/>
      <c r="AC4586" s="149"/>
      <c r="AD4586" s="149"/>
      <c r="AE4586" s="149"/>
      <c r="AF4586" s="149"/>
      <c r="AG4586" s="149" t="s">
        <v>409</v>
      </c>
      <c r="AH4586" s="149">
        <v>1</v>
      </c>
      <c r="AI4586" s="149"/>
      <c r="AJ4586" s="149"/>
      <c r="AK4586" s="149"/>
      <c r="AL4586" s="149"/>
      <c r="AM4586" s="149"/>
      <c r="AN4586" s="149"/>
      <c r="AO4586" s="149"/>
      <c r="AP4586" s="149"/>
      <c r="AQ4586" s="149"/>
      <c r="AR4586" s="149"/>
      <c r="AS4586" s="149"/>
      <c r="AT4586" s="149"/>
      <c r="AU4586" s="149"/>
      <c r="AV4586" s="149"/>
      <c r="AW4586" s="149"/>
      <c r="AX4586" s="149"/>
      <c r="AY4586" s="149"/>
      <c r="AZ4586" s="149"/>
      <c r="BA4586" s="149"/>
      <c r="BB4586" s="149"/>
      <c r="BC4586" s="149"/>
      <c r="BD4586" s="149"/>
      <c r="BE4586" s="149"/>
      <c r="BF4586" s="149"/>
      <c r="BG4586" s="149"/>
      <c r="BH4586" s="149"/>
    </row>
    <row r="4587" spans="1:60" ht="22.5" outlineLevel="1" x14ac:dyDescent="0.2">
      <c r="A4587" s="173">
        <v>420</v>
      </c>
      <c r="B4587" s="174" t="s">
        <v>3099</v>
      </c>
      <c r="C4587" s="189" t="s">
        <v>3100</v>
      </c>
      <c r="D4587" s="175" t="s">
        <v>493</v>
      </c>
      <c r="E4587" s="176">
        <v>2213.84744</v>
      </c>
      <c r="F4587" s="177"/>
      <c r="G4587" s="178">
        <f>ROUND(E4587*F4587,2)</f>
        <v>0</v>
      </c>
      <c r="H4587" s="177"/>
      <c r="I4587" s="178">
        <f>ROUND(E4587*H4587,2)</f>
        <v>0</v>
      </c>
      <c r="J4587" s="177"/>
      <c r="K4587" s="178">
        <f>ROUND(E4587*J4587,2)</f>
        <v>0</v>
      </c>
      <c r="L4587" s="178">
        <v>12</v>
      </c>
      <c r="M4587" s="178">
        <f>G4587*(1+L4587/100)</f>
        <v>0</v>
      </c>
      <c r="N4587" s="176">
        <v>3.2000000000000003E-4</v>
      </c>
      <c r="O4587" s="176">
        <f>ROUND(E4587*N4587,2)</f>
        <v>0.71</v>
      </c>
      <c r="P4587" s="176">
        <v>0</v>
      </c>
      <c r="Q4587" s="176">
        <f>ROUND(E4587*P4587,2)</f>
        <v>0</v>
      </c>
      <c r="R4587" s="178" t="s">
        <v>3095</v>
      </c>
      <c r="S4587" s="178" t="s">
        <v>365</v>
      </c>
      <c r="T4587" s="179" t="s">
        <v>365</v>
      </c>
      <c r="U4587" s="160">
        <v>0.13439999999999999</v>
      </c>
      <c r="V4587" s="160">
        <f>ROUND(E4587*U4587,2)</f>
        <v>297.54000000000002</v>
      </c>
      <c r="W4587" s="160"/>
      <c r="X4587" s="160" t="s">
        <v>404</v>
      </c>
      <c r="Y4587" s="160" t="s">
        <v>368</v>
      </c>
      <c r="Z4587" s="149"/>
      <c r="AA4587" s="149"/>
      <c r="AB4587" s="149"/>
      <c r="AC4587" s="149"/>
      <c r="AD4587" s="149"/>
      <c r="AE4587" s="149"/>
      <c r="AF4587" s="149"/>
      <c r="AG4587" s="149" t="s">
        <v>2247</v>
      </c>
      <c r="AH4587" s="149"/>
      <c r="AI4587" s="149"/>
      <c r="AJ4587" s="149"/>
      <c r="AK4587" s="149"/>
      <c r="AL4587" s="149"/>
      <c r="AM4587" s="149"/>
      <c r="AN4587" s="149"/>
      <c r="AO4587" s="149"/>
      <c r="AP4587" s="149"/>
      <c r="AQ4587" s="149"/>
      <c r="AR4587" s="149"/>
      <c r="AS4587" s="149"/>
      <c r="AT4587" s="149"/>
      <c r="AU4587" s="149"/>
      <c r="AV4587" s="149"/>
      <c r="AW4587" s="149"/>
      <c r="AX4587" s="149"/>
      <c r="AY4587" s="149"/>
      <c r="AZ4587" s="149"/>
      <c r="BA4587" s="149"/>
      <c r="BB4587" s="149"/>
      <c r="BC4587" s="149"/>
      <c r="BD4587" s="149"/>
      <c r="BE4587" s="149"/>
      <c r="BF4587" s="149"/>
      <c r="BG4587" s="149"/>
      <c r="BH4587" s="149"/>
    </row>
    <row r="4588" spans="1:60" outlineLevel="2" x14ac:dyDescent="0.2">
      <c r="A4588" s="156"/>
      <c r="B4588" s="157"/>
      <c r="C4588" s="200" t="s">
        <v>3101</v>
      </c>
      <c r="D4588" s="193"/>
      <c r="E4588" s="194">
        <v>215.24225000000001</v>
      </c>
      <c r="F4588" s="160"/>
      <c r="G4588" s="160"/>
      <c r="H4588" s="160"/>
      <c r="I4588" s="160"/>
      <c r="J4588" s="160"/>
      <c r="K4588" s="160"/>
      <c r="L4588" s="160"/>
      <c r="M4588" s="160"/>
      <c r="N4588" s="159"/>
      <c r="O4588" s="159"/>
      <c r="P4588" s="159"/>
      <c r="Q4588" s="159"/>
      <c r="R4588" s="160"/>
      <c r="S4588" s="160"/>
      <c r="T4588" s="160"/>
      <c r="U4588" s="160"/>
      <c r="V4588" s="160"/>
      <c r="W4588" s="160"/>
      <c r="X4588" s="160"/>
      <c r="Y4588" s="160"/>
      <c r="Z4588" s="149"/>
      <c r="AA4588" s="149"/>
      <c r="AB4588" s="149"/>
      <c r="AC4588" s="149"/>
      <c r="AD4588" s="149"/>
      <c r="AE4588" s="149"/>
      <c r="AF4588" s="149"/>
      <c r="AG4588" s="149" t="s">
        <v>409</v>
      </c>
      <c r="AH4588" s="149">
        <v>0</v>
      </c>
      <c r="AI4588" s="149"/>
      <c r="AJ4588" s="149"/>
      <c r="AK4588" s="149"/>
      <c r="AL4588" s="149"/>
      <c r="AM4588" s="149"/>
      <c r="AN4588" s="149"/>
      <c r="AO4588" s="149"/>
      <c r="AP4588" s="149"/>
      <c r="AQ4588" s="149"/>
      <c r="AR4588" s="149"/>
      <c r="AS4588" s="149"/>
      <c r="AT4588" s="149"/>
      <c r="AU4588" s="149"/>
      <c r="AV4588" s="149"/>
      <c r="AW4588" s="149"/>
      <c r="AX4588" s="149"/>
      <c r="AY4588" s="149"/>
      <c r="AZ4588" s="149"/>
      <c r="BA4588" s="149"/>
      <c r="BB4588" s="149"/>
      <c r="BC4588" s="149"/>
      <c r="BD4588" s="149"/>
      <c r="BE4588" s="149"/>
      <c r="BF4588" s="149"/>
      <c r="BG4588" s="149"/>
      <c r="BH4588" s="149"/>
    </row>
    <row r="4589" spans="1:60" outlineLevel="3" x14ac:dyDescent="0.2">
      <c r="A4589" s="156"/>
      <c r="B4589" s="157"/>
      <c r="C4589" s="200" t="s">
        <v>3102</v>
      </c>
      <c r="D4589" s="193"/>
      <c r="E4589" s="194">
        <v>822.38343999999995</v>
      </c>
      <c r="F4589" s="160"/>
      <c r="G4589" s="160"/>
      <c r="H4589" s="160"/>
      <c r="I4589" s="160"/>
      <c r="J4589" s="160"/>
      <c r="K4589" s="160"/>
      <c r="L4589" s="160"/>
      <c r="M4589" s="160"/>
      <c r="N4589" s="159"/>
      <c r="O4589" s="159"/>
      <c r="P4589" s="159"/>
      <c r="Q4589" s="159"/>
      <c r="R4589" s="160"/>
      <c r="S4589" s="160"/>
      <c r="T4589" s="160"/>
      <c r="U4589" s="160"/>
      <c r="V4589" s="160"/>
      <c r="W4589" s="160"/>
      <c r="X4589" s="160"/>
      <c r="Y4589" s="160"/>
      <c r="Z4589" s="149"/>
      <c r="AA4589" s="149"/>
      <c r="AB4589" s="149"/>
      <c r="AC4589" s="149"/>
      <c r="AD4589" s="149"/>
      <c r="AE4589" s="149"/>
      <c r="AF4589" s="149"/>
      <c r="AG4589" s="149" t="s">
        <v>409</v>
      </c>
      <c r="AH4589" s="149">
        <v>0</v>
      </c>
      <c r="AI4589" s="149"/>
      <c r="AJ4589" s="149"/>
      <c r="AK4589" s="149"/>
      <c r="AL4589" s="149"/>
      <c r="AM4589" s="149"/>
      <c r="AN4589" s="149"/>
      <c r="AO4589" s="149"/>
      <c r="AP4589" s="149"/>
      <c r="AQ4589" s="149"/>
      <c r="AR4589" s="149"/>
      <c r="AS4589" s="149"/>
      <c r="AT4589" s="149"/>
      <c r="AU4589" s="149"/>
      <c r="AV4589" s="149"/>
      <c r="AW4589" s="149"/>
      <c r="AX4589" s="149"/>
      <c r="AY4589" s="149"/>
      <c r="AZ4589" s="149"/>
      <c r="BA4589" s="149"/>
      <c r="BB4589" s="149"/>
      <c r="BC4589" s="149"/>
      <c r="BD4589" s="149"/>
      <c r="BE4589" s="149"/>
      <c r="BF4589" s="149"/>
      <c r="BG4589" s="149"/>
      <c r="BH4589" s="149"/>
    </row>
    <row r="4590" spans="1:60" outlineLevel="3" x14ac:dyDescent="0.2">
      <c r="A4590" s="156"/>
      <c r="B4590" s="157"/>
      <c r="C4590" s="200" t="s">
        <v>3103</v>
      </c>
      <c r="D4590" s="193"/>
      <c r="E4590" s="194">
        <v>79.69</v>
      </c>
      <c r="F4590" s="160"/>
      <c r="G4590" s="160"/>
      <c r="H4590" s="160"/>
      <c r="I4590" s="160"/>
      <c r="J4590" s="160"/>
      <c r="K4590" s="160"/>
      <c r="L4590" s="160"/>
      <c r="M4590" s="160"/>
      <c r="N4590" s="159"/>
      <c r="O4590" s="159"/>
      <c r="P4590" s="159"/>
      <c r="Q4590" s="159"/>
      <c r="R4590" s="160"/>
      <c r="S4590" s="160"/>
      <c r="T4590" s="160"/>
      <c r="U4590" s="160"/>
      <c r="V4590" s="160"/>
      <c r="W4590" s="160"/>
      <c r="X4590" s="160"/>
      <c r="Y4590" s="160"/>
      <c r="Z4590" s="149"/>
      <c r="AA4590" s="149"/>
      <c r="AB4590" s="149"/>
      <c r="AC4590" s="149"/>
      <c r="AD4590" s="149"/>
      <c r="AE4590" s="149"/>
      <c r="AF4590" s="149"/>
      <c r="AG4590" s="149" t="s">
        <v>409</v>
      </c>
      <c r="AH4590" s="149">
        <v>0</v>
      </c>
      <c r="AI4590" s="149"/>
      <c r="AJ4590" s="149"/>
      <c r="AK4590" s="149"/>
      <c r="AL4590" s="149"/>
      <c r="AM4590" s="149"/>
      <c r="AN4590" s="149"/>
      <c r="AO4590" s="149"/>
      <c r="AP4590" s="149"/>
      <c r="AQ4590" s="149"/>
      <c r="AR4590" s="149"/>
      <c r="AS4590" s="149"/>
      <c r="AT4590" s="149"/>
      <c r="AU4590" s="149"/>
      <c r="AV4590" s="149"/>
      <c r="AW4590" s="149"/>
      <c r="AX4590" s="149"/>
      <c r="AY4590" s="149"/>
      <c r="AZ4590" s="149"/>
      <c r="BA4590" s="149"/>
      <c r="BB4590" s="149"/>
      <c r="BC4590" s="149"/>
      <c r="BD4590" s="149"/>
      <c r="BE4590" s="149"/>
      <c r="BF4590" s="149"/>
      <c r="BG4590" s="149"/>
      <c r="BH4590" s="149"/>
    </row>
    <row r="4591" spans="1:60" outlineLevel="3" x14ac:dyDescent="0.2">
      <c r="A4591" s="156"/>
      <c r="B4591" s="157"/>
      <c r="C4591" s="200" t="s">
        <v>3104</v>
      </c>
      <c r="D4591" s="193"/>
      <c r="E4591" s="194">
        <v>27.351749999999999</v>
      </c>
      <c r="F4591" s="160"/>
      <c r="G4591" s="160"/>
      <c r="H4591" s="160"/>
      <c r="I4591" s="160"/>
      <c r="J4591" s="160"/>
      <c r="K4591" s="160"/>
      <c r="L4591" s="160"/>
      <c r="M4591" s="160"/>
      <c r="N4591" s="159"/>
      <c r="O4591" s="159"/>
      <c r="P4591" s="159"/>
      <c r="Q4591" s="159"/>
      <c r="R4591" s="160"/>
      <c r="S4591" s="160"/>
      <c r="T4591" s="160"/>
      <c r="U4591" s="160"/>
      <c r="V4591" s="160"/>
      <c r="W4591" s="160"/>
      <c r="X4591" s="160"/>
      <c r="Y4591" s="160"/>
      <c r="Z4591" s="149"/>
      <c r="AA4591" s="149"/>
      <c r="AB4591" s="149"/>
      <c r="AC4591" s="149"/>
      <c r="AD4591" s="149"/>
      <c r="AE4591" s="149"/>
      <c r="AF4591" s="149"/>
      <c r="AG4591" s="149" t="s">
        <v>409</v>
      </c>
      <c r="AH4591" s="149">
        <v>0</v>
      </c>
      <c r="AI4591" s="149"/>
      <c r="AJ4591" s="149"/>
      <c r="AK4591" s="149"/>
      <c r="AL4591" s="149"/>
      <c r="AM4591" s="149"/>
      <c r="AN4591" s="149"/>
      <c r="AO4591" s="149"/>
      <c r="AP4591" s="149"/>
      <c r="AQ4591" s="149"/>
      <c r="AR4591" s="149"/>
      <c r="AS4591" s="149"/>
      <c r="AT4591" s="149"/>
      <c r="AU4591" s="149"/>
      <c r="AV4591" s="149"/>
      <c r="AW4591" s="149"/>
      <c r="AX4591" s="149"/>
      <c r="AY4591" s="149"/>
      <c r="AZ4591" s="149"/>
      <c r="BA4591" s="149"/>
      <c r="BB4591" s="149"/>
      <c r="BC4591" s="149"/>
      <c r="BD4591" s="149"/>
      <c r="BE4591" s="149"/>
      <c r="BF4591" s="149"/>
      <c r="BG4591" s="149"/>
      <c r="BH4591" s="149"/>
    </row>
    <row r="4592" spans="1:60" outlineLevel="3" x14ac:dyDescent="0.2">
      <c r="A4592" s="156"/>
      <c r="B4592" s="157"/>
      <c r="C4592" s="200" t="s">
        <v>3105</v>
      </c>
      <c r="D4592" s="193"/>
      <c r="E4592" s="194">
        <v>1069.18</v>
      </c>
      <c r="F4592" s="160"/>
      <c r="G4592" s="160"/>
      <c r="H4592" s="160"/>
      <c r="I4592" s="160"/>
      <c r="J4592" s="160"/>
      <c r="K4592" s="160"/>
      <c r="L4592" s="160"/>
      <c r="M4592" s="160"/>
      <c r="N4592" s="159"/>
      <c r="O4592" s="159"/>
      <c r="P4592" s="159"/>
      <c r="Q4592" s="159"/>
      <c r="R4592" s="160"/>
      <c r="S4592" s="160"/>
      <c r="T4592" s="160"/>
      <c r="U4592" s="160"/>
      <c r="V4592" s="160"/>
      <c r="W4592" s="160"/>
      <c r="X4592" s="160"/>
      <c r="Y4592" s="160"/>
      <c r="Z4592" s="149"/>
      <c r="AA4592" s="149"/>
      <c r="AB4592" s="149"/>
      <c r="AC4592" s="149"/>
      <c r="AD4592" s="149"/>
      <c r="AE4592" s="149"/>
      <c r="AF4592" s="149"/>
      <c r="AG4592" s="149" t="s">
        <v>409</v>
      </c>
      <c r="AH4592" s="149">
        <v>0</v>
      </c>
      <c r="AI4592" s="149"/>
      <c r="AJ4592" s="149"/>
      <c r="AK4592" s="149"/>
      <c r="AL4592" s="149"/>
      <c r="AM4592" s="149"/>
      <c r="AN4592" s="149"/>
      <c r="AO4592" s="149"/>
      <c r="AP4592" s="149"/>
      <c r="AQ4592" s="149"/>
      <c r="AR4592" s="149"/>
      <c r="AS4592" s="149"/>
      <c r="AT4592" s="149"/>
      <c r="AU4592" s="149"/>
      <c r="AV4592" s="149"/>
      <c r="AW4592" s="149"/>
      <c r="AX4592" s="149"/>
      <c r="AY4592" s="149"/>
      <c r="AZ4592" s="149"/>
      <c r="BA4592" s="149"/>
      <c r="BB4592" s="149"/>
      <c r="BC4592" s="149"/>
      <c r="BD4592" s="149"/>
      <c r="BE4592" s="149"/>
      <c r="BF4592" s="149"/>
      <c r="BG4592" s="149"/>
      <c r="BH4592" s="149"/>
    </row>
    <row r="4593" spans="1:60" outlineLevel="3" x14ac:dyDescent="0.2">
      <c r="A4593" s="156"/>
      <c r="B4593" s="157"/>
      <c r="C4593" s="201" t="s">
        <v>417</v>
      </c>
      <c r="D4593" s="195"/>
      <c r="E4593" s="196">
        <v>2213.84744</v>
      </c>
      <c r="F4593" s="160"/>
      <c r="G4593" s="160"/>
      <c r="H4593" s="160"/>
      <c r="I4593" s="160"/>
      <c r="J4593" s="160"/>
      <c r="K4593" s="160"/>
      <c r="L4593" s="160"/>
      <c r="M4593" s="160"/>
      <c r="N4593" s="159"/>
      <c r="O4593" s="159"/>
      <c r="P4593" s="159"/>
      <c r="Q4593" s="159"/>
      <c r="R4593" s="160"/>
      <c r="S4593" s="160"/>
      <c r="T4593" s="160"/>
      <c r="U4593" s="160"/>
      <c r="V4593" s="160"/>
      <c r="W4593" s="160"/>
      <c r="X4593" s="160"/>
      <c r="Y4593" s="160"/>
      <c r="Z4593" s="149"/>
      <c r="AA4593" s="149"/>
      <c r="AB4593" s="149"/>
      <c r="AC4593" s="149"/>
      <c r="AD4593" s="149"/>
      <c r="AE4593" s="149"/>
      <c r="AF4593" s="149"/>
      <c r="AG4593" s="149" t="s">
        <v>409</v>
      </c>
      <c r="AH4593" s="149">
        <v>1</v>
      </c>
      <c r="AI4593" s="149"/>
      <c r="AJ4593" s="149"/>
      <c r="AK4593" s="149"/>
      <c r="AL4593" s="149"/>
      <c r="AM4593" s="149"/>
      <c r="AN4593" s="149"/>
      <c r="AO4593" s="149"/>
      <c r="AP4593" s="149"/>
      <c r="AQ4593" s="149"/>
      <c r="AR4593" s="149"/>
      <c r="AS4593" s="149"/>
      <c r="AT4593" s="149"/>
      <c r="AU4593" s="149"/>
      <c r="AV4593" s="149"/>
      <c r="AW4593" s="149"/>
      <c r="AX4593" s="149"/>
      <c r="AY4593" s="149"/>
      <c r="AZ4593" s="149"/>
      <c r="BA4593" s="149"/>
      <c r="BB4593" s="149"/>
      <c r="BC4593" s="149"/>
      <c r="BD4593" s="149"/>
      <c r="BE4593" s="149"/>
      <c r="BF4593" s="149"/>
      <c r="BG4593" s="149"/>
      <c r="BH4593" s="149"/>
    </row>
    <row r="4594" spans="1:60" x14ac:dyDescent="0.2">
      <c r="A4594" s="163" t="s">
        <v>360</v>
      </c>
      <c r="B4594" s="164" t="s">
        <v>257</v>
      </c>
      <c r="C4594" s="187" t="s">
        <v>258</v>
      </c>
      <c r="D4594" s="165"/>
      <c r="E4594" s="166"/>
      <c r="F4594" s="167"/>
      <c r="G4594" s="167">
        <f>SUMIF(AG4595:AG4600,"&lt;&gt;NOR",G4595:G4600)</f>
        <v>0</v>
      </c>
      <c r="H4594" s="167"/>
      <c r="I4594" s="167">
        <f>SUM(I4595:I4600)</f>
        <v>0</v>
      </c>
      <c r="J4594" s="167"/>
      <c r="K4594" s="167">
        <f>SUM(K4595:K4600)</f>
        <v>0</v>
      </c>
      <c r="L4594" s="167"/>
      <c r="M4594" s="167">
        <f>SUM(M4595:M4600)</f>
        <v>0</v>
      </c>
      <c r="N4594" s="166"/>
      <c r="O4594" s="166">
        <f>SUM(O4595:O4600)</f>
        <v>0.48</v>
      </c>
      <c r="P4594" s="166"/>
      <c r="Q4594" s="166">
        <f>SUM(Q4595:Q4600)</f>
        <v>0</v>
      </c>
      <c r="R4594" s="167"/>
      <c r="S4594" s="167"/>
      <c r="T4594" s="168"/>
      <c r="U4594" s="162"/>
      <c r="V4594" s="162">
        <f>SUM(V4595:V4600)</f>
        <v>39.08</v>
      </c>
      <c r="W4594" s="162"/>
      <c r="X4594" s="162"/>
      <c r="Y4594" s="162"/>
      <c r="AG4594" t="s">
        <v>361</v>
      </c>
    </row>
    <row r="4595" spans="1:60" outlineLevel="1" x14ac:dyDescent="0.2">
      <c r="A4595" s="173">
        <v>421</v>
      </c>
      <c r="B4595" s="174" t="s">
        <v>3106</v>
      </c>
      <c r="C4595" s="189" t="s">
        <v>3107</v>
      </c>
      <c r="D4595" s="175" t="s">
        <v>493</v>
      </c>
      <c r="E4595" s="176">
        <v>126.9</v>
      </c>
      <c r="F4595" s="177"/>
      <c r="G4595" s="178">
        <f>ROUND(E4595*F4595,2)</f>
        <v>0</v>
      </c>
      <c r="H4595" s="177"/>
      <c r="I4595" s="178">
        <f>ROUND(E4595*H4595,2)</f>
        <v>0</v>
      </c>
      <c r="J4595" s="177"/>
      <c r="K4595" s="178">
        <f>ROUND(E4595*J4595,2)</f>
        <v>0</v>
      </c>
      <c r="L4595" s="178">
        <v>12</v>
      </c>
      <c r="M4595" s="178">
        <f>G4595*(1+L4595/100)</f>
        <v>0</v>
      </c>
      <c r="N4595" s="176">
        <v>3.82E-3</v>
      </c>
      <c r="O4595" s="176">
        <f>ROUND(E4595*N4595,2)</f>
        <v>0.48</v>
      </c>
      <c r="P4595" s="176">
        <v>0</v>
      </c>
      <c r="Q4595" s="176">
        <f>ROUND(E4595*P4595,2)</f>
        <v>0</v>
      </c>
      <c r="R4595" s="178" t="s">
        <v>3108</v>
      </c>
      <c r="S4595" s="178" t="s">
        <v>365</v>
      </c>
      <c r="T4595" s="179" t="s">
        <v>365</v>
      </c>
      <c r="U4595" s="160">
        <v>0.3</v>
      </c>
      <c r="V4595" s="160">
        <f>ROUND(E4595*U4595,2)</f>
        <v>38.07</v>
      </c>
      <c r="W4595" s="160"/>
      <c r="X4595" s="160" t="s">
        <v>404</v>
      </c>
      <c r="Y4595" s="160" t="s">
        <v>368</v>
      </c>
      <c r="Z4595" s="149"/>
      <c r="AA4595" s="149"/>
      <c r="AB4595" s="149"/>
      <c r="AC4595" s="149"/>
      <c r="AD4595" s="149"/>
      <c r="AE4595" s="149"/>
      <c r="AF4595" s="149"/>
      <c r="AG4595" s="149" t="s">
        <v>438</v>
      </c>
      <c r="AH4595" s="149"/>
      <c r="AI4595" s="149"/>
      <c r="AJ4595" s="149"/>
      <c r="AK4595" s="149"/>
      <c r="AL4595" s="149"/>
      <c r="AM4595" s="149"/>
      <c r="AN4595" s="149"/>
      <c r="AO4595" s="149"/>
      <c r="AP4595" s="149"/>
      <c r="AQ4595" s="149"/>
      <c r="AR4595" s="149"/>
      <c r="AS4595" s="149"/>
      <c r="AT4595" s="149"/>
      <c r="AU4595" s="149"/>
      <c r="AV4595" s="149"/>
      <c r="AW4595" s="149"/>
      <c r="AX4595" s="149"/>
      <c r="AY4595" s="149"/>
      <c r="AZ4595" s="149"/>
      <c r="BA4595" s="149"/>
      <c r="BB4595" s="149"/>
      <c r="BC4595" s="149"/>
      <c r="BD4595" s="149"/>
      <c r="BE4595" s="149"/>
      <c r="BF4595" s="149"/>
      <c r="BG4595" s="149"/>
      <c r="BH4595" s="149"/>
    </row>
    <row r="4596" spans="1:60" outlineLevel="2" x14ac:dyDescent="0.2">
      <c r="A4596" s="156"/>
      <c r="B4596" s="157"/>
      <c r="C4596" s="200" t="s">
        <v>1132</v>
      </c>
      <c r="D4596" s="193"/>
      <c r="E4596" s="194"/>
      <c r="F4596" s="160"/>
      <c r="G4596" s="160"/>
      <c r="H4596" s="160"/>
      <c r="I4596" s="160"/>
      <c r="J4596" s="160"/>
      <c r="K4596" s="160"/>
      <c r="L4596" s="160"/>
      <c r="M4596" s="160"/>
      <c r="N4596" s="159"/>
      <c r="O4596" s="159"/>
      <c r="P4596" s="159"/>
      <c r="Q4596" s="159"/>
      <c r="R4596" s="160"/>
      <c r="S4596" s="160"/>
      <c r="T4596" s="160"/>
      <c r="U4596" s="160"/>
      <c r="V4596" s="160"/>
      <c r="W4596" s="160"/>
      <c r="X4596" s="160"/>
      <c r="Y4596" s="160"/>
      <c r="Z4596" s="149"/>
      <c r="AA4596" s="149"/>
      <c r="AB4596" s="149"/>
      <c r="AC4596" s="149"/>
      <c r="AD4596" s="149"/>
      <c r="AE4596" s="149"/>
      <c r="AF4596" s="149"/>
      <c r="AG4596" s="149" t="s">
        <v>409</v>
      </c>
      <c r="AH4596" s="149">
        <v>0</v>
      </c>
      <c r="AI4596" s="149"/>
      <c r="AJ4596" s="149"/>
      <c r="AK4596" s="149"/>
      <c r="AL4596" s="149"/>
      <c r="AM4596" s="149"/>
      <c r="AN4596" s="149"/>
      <c r="AO4596" s="149"/>
      <c r="AP4596" s="149"/>
      <c r="AQ4596" s="149"/>
      <c r="AR4596" s="149"/>
      <c r="AS4596" s="149"/>
      <c r="AT4596" s="149"/>
      <c r="AU4596" s="149"/>
      <c r="AV4596" s="149"/>
      <c r="AW4596" s="149"/>
      <c r="AX4596" s="149"/>
      <c r="AY4596" s="149"/>
      <c r="AZ4596" s="149"/>
      <c r="BA4596" s="149"/>
      <c r="BB4596" s="149"/>
      <c r="BC4596" s="149"/>
      <c r="BD4596" s="149"/>
      <c r="BE4596" s="149"/>
      <c r="BF4596" s="149"/>
      <c r="BG4596" s="149"/>
      <c r="BH4596" s="149"/>
    </row>
    <row r="4597" spans="1:60" outlineLevel="3" x14ac:dyDescent="0.2">
      <c r="A4597" s="156"/>
      <c r="B4597" s="157"/>
      <c r="C4597" s="200" t="s">
        <v>1133</v>
      </c>
      <c r="D4597" s="193"/>
      <c r="E4597" s="194">
        <v>126.9</v>
      </c>
      <c r="F4597" s="160"/>
      <c r="G4597" s="160"/>
      <c r="H4597" s="160"/>
      <c r="I4597" s="160"/>
      <c r="J4597" s="160"/>
      <c r="K4597" s="160"/>
      <c r="L4597" s="160"/>
      <c r="M4597" s="160"/>
      <c r="N4597" s="159"/>
      <c r="O4597" s="159"/>
      <c r="P4597" s="159"/>
      <c r="Q4597" s="159"/>
      <c r="R4597" s="160"/>
      <c r="S4597" s="160"/>
      <c r="T4597" s="160"/>
      <c r="U4597" s="160"/>
      <c r="V4597" s="160"/>
      <c r="W4597" s="160"/>
      <c r="X4597" s="160"/>
      <c r="Y4597" s="160"/>
      <c r="Z4597" s="149"/>
      <c r="AA4597" s="149"/>
      <c r="AB4597" s="149"/>
      <c r="AC4597" s="149"/>
      <c r="AD4597" s="149"/>
      <c r="AE4597" s="149"/>
      <c r="AF4597" s="149"/>
      <c r="AG4597" s="149" t="s">
        <v>409</v>
      </c>
      <c r="AH4597" s="149">
        <v>0</v>
      </c>
      <c r="AI4597" s="149"/>
      <c r="AJ4597" s="149"/>
      <c r="AK4597" s="149"/>
      <c r="AL4597" s="149"/>
      <c r="AM4597" s="149"/>
      <c r="AN4597" s="149"/>
      <c r="AO4597" s="149"/>
      <c r="AP4597" s="149"/>
      <c r="AQ4597" s="149"/>
      <c r="AR4597" s="149"/>
      <c r="AS4597" s="149"/>
      <c r="AT4597" s="149"/>
      <c r="AU4597" s="149"/>
      <c r="AV4597" s="149"/>
      <c r="AW4597" s="149"/>
      <c r="AX4597" s="149"/>
      <c r="AY4597" s="149"/>
      <c r="AZ4597" s="149"/>
      <c r="BA4597" s="149"/>
      <c r="BB4597" s="149"/>
      <c r="BC4597" s="149"/>
      <c r="BD4597" s="149"/>
      <c r="BE4597" s="149"/>
      <c r="BF4597" s="149"/>
      <c r="BG4597" s="149"/>
      <c r="BH4597" s="149"/>
    </row>
    <row r="4598" spans="1:60" outlineLevel="3" x14ac:dyDescent="0.2">
      <c r="A4598" s="156"/>
      <c r="B4598" s="157"/>
      <c r="C4598" s="201" t="s">
        <v>417</v>
      </c>
      <c r="D4598" s="195"/>
      <c r="E4598" s="196">
        <v>126.9</v>
      </c>
      <c r="F4598" s="160"/>
      <c r="G4598" s="160"/>
      <c r="H4598" s="160"/>
      <c r="I4598" s="160"/>
      <c r="J4598" s="160"/>
      <c r="K4598" s="160"/>
      <c r="L4598" s="160"/>
      <c r="M4598" s="160"/>
      <c r="N4598" s="159"/>
      <c r="O4598" s="159"/>
      <c r="P4598" s="159"/>
      <c r="Q4598" s="159"/>
      <c r="R4598" s="160"/>
      <c r="S4598" s="160"/>
      <c r="T4598" s="160"/>
      <c r="U4598" s="160"/>
      <c r="V4598" s="160"/>
      <c r="W4598" s="160"/>
      <c r="X4598" s="160"/>
      <c r="Y4598" s="160"/>
      <c r="Z4598" s="149"/>
      <c r="AA4598" s="149"/>
      <c r="AB4598" s="149"/>
      <c r="AC4598" s="149"/>
      <c r="AD4598" s="149"/>
      <c r="AE4598" s="149"/>
      <c r="AF4598" s="149"/>
      <c r="AG4598" s="149" t="s">
        <v>409</v>
      </c>
      <c r="AH4598" s="149">
        <v>1</v>
      </c>
      <c r="AI4598" s="149"/>
      <c r="AJ4598" s="149"/>
      <c r="AK4598" s="149"/>
      <c r="AL4598" s="149"/>
      <c r="AM4598" s="149"/>
      <c r="AN4598" s="149"/>
      <c r="AO4598" s="149"/>
      <c r="AP4598" s="149"/>
      <c r="AQ4598" s="149"/>
      <c r="AR4598" s="149"/>
      <c r="AS4598" s="149"/>
      <c r="AT4598" s="149"/>
      <c r="AU4598" s="149"/>
      <c r="AV4598" s="149"/>
      <c r="AW4598" s="149"/>
      <c r="AX4598" s="149"/>
      <c r="AY4598" s="149"/>
      <c r="AZ4598" s="149"/>
      <c r="BA4598" s="149"/>
      <c r="BB4598" s="149"/>
      <c r="BC4598" s="149"/>
      <c r="BD4598" s="149"/>
      <c r="BE4598" s="149"/>
      <c r="BF4598" s="149"/>
      <c r="BG4598" s="149"/>
      <c r="BH4598" s="149"/>
    </row>
    <row r="4599" spans="1:60" outlineLevel="1" x14ac:dyDescent="0.2">
      <c r="A4599" s="173">
        <v>422</v>
      </c>
      <c r="B4599" s="174" t="s">
        <v>3109</v>
      </c>
      <c r="C4599" s="189" t="s">
        <v>3110</v>
      </c>
      <c r="D4599" s="175" t="s">
        <v>549</v>
      </c>
      <c r="E4599" s="176">
        <v>0.48476000000000002</v>
      </c>
      <c r="F4599" s="177"/>
      <c r="G4599" s="178">
        <f>ROUND(E4599*F4599,2)</f>
        <v>0</v>
      </c>
      <c r="H4599" s="177"/>
      <c r="I4599" s="178">
        <f>ROUND(E4599*H4599,2)</f>
        <v>0</v>
      </c>
      <c r="J4599" s="177"/>
      <c r="K4599" s="178">
        <f>ROUND(E4599*J4599,2)</f>
        <v>0</v>
      </c>
      <c r="L4599" s="178">
        <v>12</v>
      </c>
      <c r="M4599" s="178">
        <f>G4599*(1+L4599/100)</f>
        <v>0</v>
      </c>
      <c r="N4599" s="176">
        <v>0</v>
      </c>
      <c r="O4599" s="176">
        <f>ROUND(E4599*N4599,2)</f>
        <v>0</v>
      </c>
      <c r="P4599" s="176">
        <v>0</v>
      </c>
      <c r="Q4599" s="176">
        <f>ROUND(E4599*P4599,2)</f>
        <v>0</v>
      </c>
      <c r="R4599" s="178" t="s">
        <v>3108</v>
      </c>
      <c r="S4599" s="178" t="s">
        <v>365</v>
      </c>
      <c r="T4599" s="179" t="s">
        <v>365</v>
      </c>
      <c r="U4599" s="160">
        <v>2.0819999999999999</v>
      </c>
      <c r="V4599" s="160">
        <f>ROUND(E4599*U4599,2)</f>
        <v>1.01</v>
      </c>
      <c r="W4599" s="160"/>
      <c r="X4599" s="160" t="s">
        <v>2242</v>
      </c>
      <c r="Y4599" s="160" t="s">
        <v>368</v>
      </c>
      <c r="Z4599" s="149"/>
      <c r="AA4599" s="149"/>
      <c r="AB4599" s="149"/>
      <c r="AC4599" s="149"/>
      <c r="AD4599" s="149"/>
      <c r="AE4599" s="149"/>
      <c r="AF4599" s="149"/>
      <c r="AG4599" s="149" t="s">
        <v>2243</v>
      </c>
      <c r="AH4599" s="149"/>
      <c r="AI4599" s="149"/>
      <c r="AJ4599" s="149"/>
      <c r="AK4599" s="149"/>
      <c r="AL4599" s="149"/>
      <c r="AM4599" s="149"/>
      <c r="AN4599" s="149"/>
      <c r="AO4599" s="149"/>
      <c r="AP4599" s="149"/>
      <c r="AQ4599" s="149"/>
      <c r="AR4599" s="149"/>
      <c r="AS4599" s="149"/>
      <c r="AT4599" s="149"/>
      <c r="AU4599" s="149"/>
      <c r="AV4599" s="149"/>
      <c r="AW4599" s="149"/>
      <c r="AX4599" s="149"/>
      <c r="AY4599" s="149"/>
      <c r="AZ4599" s="149"/>
      <c r="BA4599" s="149"/>
      <c r="BB4599" s="149"/>
      <c r="BC4599" s="149"/>
      <c r="BD4599" s="149"/>
      <c r="BE4599" s="149"/>
      <c r="BF4599" s="149"/>
      <c r="BG4599" s="149"/>
      <c r="BH4599" s="149"/>
    </row>
    <row r="4600" spans="1:60" outlineLevel="2" x14ac:dyDescent="0.2">
      <c r="A4600" s="156"/>
      <c r="B4600" s="157"/>
      <c r="C4600" s="283" t="s">
        <v>2294</v>
      </c>
      <c r="D4600" s="284"/>
      <c r="E4600" s="284"/>
      <c r="F4600" s="284"/>
      <c r="G4600" s="284"/>
      <c r="H4600" s="160"/>
      <c r="I4600" s="160"/>
      <c r="J4600" s="160"/>
      <c r="K4600" s="160"/>
      <c r="L4600" s="160"/>
      <c r="M4600" s="160"/>
      <c r="N4600" s="159"/>
      <c r="O4600" s="159"/>
      <c r="P4600" s="159"/>
      <c r="Q4600" s="159"/>
      <c r="R4600" s="160"/>
      <c r="S4600" s="160"/>
      <c r="T4600" s="160"/>
      <c r="U4600" s="160"/>
      <c r="V4600" s="160"/>
      <c r="W4600" s="160"/>
      <c r="X4600" s="160"/>
      <c r="Y4600" s="160"/>
      <c r="Z4600" s="149"/>
      <c r="AA4600" s="149"/>
      <c r="AB4600" s="149"/>
      <c r="AC4600" s="149"/>
      <c r="AD4600" s="149"/>
      <c r="AE4600" s="149"/>
      <c r="AF4600" s="149"/>
      <c r="AG4600" s="149" t="s">
        <v>407</v>
      </c>
      <c r="AH4600" s="149"/>
      <c r="AI4600" s="149"/>
      <c r="AJ4600" s="149"/>
      <c r="AK4600" s="149"/>
      <c r="AL4600" s="149"/>
      <c r="AM4600" s="149"/>
      <c r="AN4600" s="149"/>
      <c r="AO4600" s="149"/>
      <c r="AP4600" s="149"/>
      <c r="AQ4600" s="149"/>
      <c r="AR4600" s="149"/>
      <c r="AS4600" s="149"/>
      <c r="AT4600" s="149"/>
      <c r="AU4600" s="149"/>
      <c r="AV4600" s="149"/>
      <c r="AW4600" s="149"/>
      <c r="AX4600" s="149"/>
      <c r="AY4600" s="149"/>
      <c r="AZ4600" s="149"/>
      <c r="BA4600" s="149"/>
      <c r="BB4600" s="149"/>
      <c r="BC4600" s="149"/>
      <c r="BD4600" s="149"/>
      <c r="BE4600" s="149"/>
      <c r="BF4600" s="149"/>
      <c r="BG4600" s="149"/>
      <c r="BH4600" s="149"/>
    </row>
    <row r="4601" spans="1:60" x14ac:dyDescent="0.2">
      <c r="A4601" s="163" t="s">
        <v>360</v>
      </c>
      <c r="B4601" s="164" t="s">
        <v>319</v>
      </c>
      <c r="C4601" s="187" t="s">
        <v>320</v>
      </c>
      <c r="D4601" s="165"/>
      <c r="E4601" s="166"/>
      <c r="F4601" s="167"/>
      <c r="G4601" s="167">
        <f>SUMIF(AG4602:AG4639,"&lt;&gt;NOR",G4602:G4639)</f>
        <v>0</v>
      </c>
      <c r="H4601" s="167"/>
      <c r="I4601" s="167">
        <f>SUM(I4602:I4639)</f>
        <v>0</v>
      </c>
      <c r="J4601" s="167"/>
      <c r="K4601" s="167">
        <f>SUM(K4602:K4639)</f>
        <v>0</v>
      </c>
      <c r="L4601" s="167"/>
      <c r="M4601" s="167">
        <f>SUM(M4602:M4639)</f>
        <v>0</v>
      </c>
      <c r="N4601" s="166"/>
      <c r="O4601" s="166">
        <f>SUM(O4602:O4639)</f>
        <v>0</v>
      </c>
      <c r="P4601" s="166"/>
      <c r="Q4601" s="166">
        <f>SUM(Q4602:Q4639)</f>
        <v>0</v>
      </c>
      <c r="R4601" s="167"/>
      <c r="S4601" s="167"/>
      <c r="T4601" s="168"/>
      <c r="U4601" s="162"/>
      <c r="V4601" s="162">
        <f>SUM(V4602:V4639)</f>
        <v>10.74</v>
      </c>
      <c r="W4601" s="162"/>
      <c r="X4601" s="162"/>
      <c r="Y4601" s="162"/>
      <c r="AG4601" t="s">
        <v>361</v>
      </c>
    </row>
    <row r="4602" spans="1:60" ht="22.5" outlineLevel="1" x14ac:dyDescent="0.2">
      <c r="A4602" s="173">
        <v>423</v>
      </c>
      <c r="B4602" s="174" t="s">
        <v>3111</v>
      </c>
      <c r="C4602" s="189" t="s">
        <v>3112</v>
      </c>
      <c r="D4602" s="175" t="s">
        <v>677</v>
      </c>
      <c r="E4602" s="176">
        <v>68</v>
      </c>
      <c r="F4602" s="177"/>
      <c r="G4602" s="178">
        <f>ROUND(E4602*F4602,2)</f>
        <v>0</v>
      </c>
      <c r="H4602" s="177"/>
      <c r="I4602" s="178">
        <f>ROUND(E4602*H4602,2)</f>
        <v>0</v>
      </c>
      <c r="J4602" s="177"/>
      <c r="K4602" s="178">
        <f>ROUND(E4602*J4602,2)</f>
        <v>0</v>
      </c>
      <c r="L4602" s="178">
        <v>12</v>
      </c>
      <c r="M4602" s="178">
        <f>G4602*(1+L4602/100)</f>
        <v>0</v>
      </c>
      <c r="N4602" s="176">
        <v>0</v>
      </c>
      <c r="O4602" s="176">
        <f>ROUND(E4602*N4602,2)</f>
        <v>0</v>
      </c>
      <c r="P4602" s="176">
        <v>0</v>
      </c>
      <c r="Q4602" s="176">
        <f>ROUND(E4602*P4602,2)</f>
        <v>0</v>
      </c>
      <c r="R4602" s="178" t="s">
        <v>699</v>
      </c>
      <c r="S4602" s="178" t="s">
        <v>365</v>
      </c>
      <c r="T4602" s="179" t="s">
        <v>365</v>
      </c>
      <c r="U4602" s="160">
        <v>0.158</v>
      </c>
      <c r="V4602" s="160">
        <f>ROUND(E4602*U4602,2)</f>
        <v>10.74</v>
      </c>
      <c r="W4602" s="160"/>
      <c r="X4602" s="160" t="s">
        <v>404</v>
      </c>
      <c r="Y4602" s="160" t="s">
        <v>368</v>
      </c>
      <c r="Z4602" s="149"/>
      <c r="AA4602" s="149"/>
      <c r="AB4602" s="149"/>
      <c r="AC4602" s="149"/>
      <c r="AD4602" s="149"/>
      <c r="AE4602" s="149"/>
      <c r="AF4602" s="149"/>
      <c r="AG4602" s="149" t="s">
        <v>438</v>
      </c>
      <c r="AH4602" s="149"/>
      <c r="AI4602" s="149"/>
      <c r="AJ4602" s="149"/>
      <c r="AK4602" s="149"/>
      <c r="AL4602" s="149"/>
      <c r="AM4602" s="149"/>
      <c r="AN4602" s="149"/>
      <c r="AO4602" s="149"/>
      <c r="AP4602" s="149"/>
      <c r="AQ4602" s="149"/>
      <c r="AR4602" s="149"/>
      <c r="AS4602" s="149"/>
      <c r="AT4602" s="149"/>
      <c r="AU4602" s="149"/>
      <c r="AV4602" s="149"/>
      <c r="AW4602" s="149"/>
      <c r="AX4602" s="149"/>
      <c r="AY4602" s="149"/>
      <c r="AZ4602" s="149"/>
      <c r="BA4602" s="149"/>
      <c r="BB4602" s="149"/>
      <c r="BC4602" s="149"/>
      <c r="BD4602" s="149"/>
      <c r="BE4602" s="149"/>
      <c r="BF4602" s="149"/>
      <c r="BG4602" s="149"/>
      <c r="BH4602" s="149"/>
    </row>
    <row r="4603" spans="1:60" outlineLevel="2" x14ac:dyDescent="0.2">
      <c r="A4603" s="156"/>
      <c r="B4603" s="157"/>
      <c r="C4603" s="200" t="s">
        <v>3113</v>
      </c>
      <c r="D4603" s="193"/>
      <c r="E4603" s="194"/>
      <c r="F4603" s="160"/>
      <c r="G4603" s="160"/>
      <c r="H4603" s="160"/>
      <c r="I4603" s="160"/>
      <c r="J4603" s="160"/>
      <c r="K4603" s="160"/>
      <c r="L4603" s="160"/>
      <c r="M4603" s="160"/>
      <c r="N4603" s="159"/>
      <c r="O4603" s="159"/>
      <c r="P4603" s="159"/>
      <c r="Q4603" s="159"/>
      <c r="R4603" s="160"/>
      <c r="S4603" s="160"/>
      <c r="T4603" s="160"/>
      <c r="U4603" s="160"/>
      <c r="V4603" s="160"/>
      <c r="W4603" s="160"/>
      <c r="X4603" s="160"/>
      <c r="Y4603" s="160"/>
      <c r="Z4603" s="149"/>
      <c r="AA4603" s="149"/>
      <c r="AB4603" s="149"/>
      <c r="AC4603" s="149"/>
      <c r="AD4603" s="149"/>
      <c r="AE4603" s="149"/>
      <c r="AF4603" s="149"/>
      <c r="AG4603" s="149" t="s">
        <v>409</v>
      </c>
      <c r="AH4603" s="149">
        <v>0</v>
      </c>
      <c r="AI4603" s="149"/>
      <c r="AJ4603" s="149"/>
      <c r="AK4603" s="149"/>
      <c r="AL4603" s="149"/>
      <c r="AM4603" s="149"/>
      <c r="AN4603" s="149"/>
      <c r="AO4603" s="149"/>
      <c r="AP4603" s="149"/>
      <c r="AQ4603" s="149"/>
      <c r="AR4603" s="149"/>
      <c r="AS4603" s="149"/>
      <c r="AT4603" s="149"/>
      <c r="AU4603" s="149"/>
      <c r="AV4603" s="149"/>
      <c r="AW4603" s="149"/>
      <c r="AX4603" s="149"/>
      <c r="AY4603" s="149"/>
      <c r="AZ4603" s="149"/>
      <c r="BA4603" s="149"/>
      <c r="BB4603" s="149"/>
      <c r="BC4603" s="149"/>
      <c r="BD4603" s="149"/>
      <c r="BE4603" s="149"/>
      <c r="BF4603" s="149"/>
      <c r="BG4603" s="149"/>
      <c r="BH4603" s="149"/>
    </row>
    <row r="4604" spans="1:60" outlineLevel="3" x14ac:dyDescent="0.2">
      <c r="A4604" s="156"/>
      <c r="B4604" s="157"/>
      <c r="C4604" s="200" t="s">
        <v>3114</v>
      </c>
      <c r="D4604" s="193"/>
      <c r="E4604" s="194">
        <v>24</v>
      </c>
      <c r="F4604" s="160"/>
      <c r="G4604" s="160"/>
      <c r="H4604" s="160"/>
      <c r="I4604" s="160"/>
      <c r="J4604" s="160"/>
      <c r="K4604" s="160"/>
      <c r="L4604" s="160"/>
      <c r="M4604" s="160"/>
      <c r="N4604" s="159"/>
      <c r="O4604" s="159"/>
      <c r="P4604" s="159"/>
      <c r="Q4604" s="159"/>
      <c r="R4604" s="160"/>
      <c r="S4604" s="160"/>
      <c r="T4604" s="160"/>
      <c r="U4604" s="160"/>
      <c r="V4604" s="160"/>
      <c r="W4604" s="160"/>
      <c r="X4604" s="160"/>
      <c r="Y4604" s="160"/>
      <c r="Z4604" s="149"/>
      <c r="AA4604" s="149"/>
      <c r="AB4604" s="149"/>
      <c r="AC4604" s="149"/>
      <c r="AD4604" s="149"/>
      <c r="AE4604" s="149"/>
      <c r="AF4604" s="149"/>
      <c r="AG4604" s="149" t="s">
        <v>409</v>
      </c>
      <c r="AH4604" s="149">
        <v>0</v>
      </c>
      <c r="AI4604" s="149"/>
      <c r="AJ4604" s="149"/>
      <c r="AK4604" s="149"/>
      <c r="AL4604" s="149"/>
      <c r="AM4604" s="149"/>
      <c r="AN4604" s="149"/>
      <c r="AO4604" s="149"/>
      <c r="AP4604" s="149"/>
      <c r="AQ4604" s="149"/>
      <c r="AR4604" s="149"/>
      <c r="AS4604" s="149"/>
      <c r="AT4604" s="149"/>
      <c r="AU4604" s="149"/>
      <c r="AV4604" s="149"/>
      <c r="AW4604" s="149"/>
      <c r="AX4604" s="149"/>
      <c r="AY4604" s="149"/>
      <c r="AZ4604" s="149"/>
      <c r="BA4604" s="149"/>
      <c r="BB4604" s="149"/>
      <c r="BC4604" s="149"/>
      <c r="BD4604" s="149"/>
      <c r="BE4604" s="149"/>
      <c r="BF4604" s="149"/>
      <c r="BG4604" s="149"/>
      <c r="BH4604" s="149"/>
    </row>
    <row r="4605" spans="1:60" outlineLevel="3" x14ac:dyDescent="0.2">
      <c r="A4605" s="156"/>
      <c r="B4605" s="157"/>
      <c r="C4605" s="200" t="s">
        <v>3115</v>
      </c>
      <c r="D4605" s="193"/>
      <c r="E4605" s="194">
        <v>16</v>
      </c>
      <c r="F4605" s="160"/>
      <c r="G4605" s="160"/>
      <c r="H4605" s="160"/>
      <c r="I4605" s="160"/>
      <c r="J4605" s="160"/>
      <c r="K4605" s="160"/>
      <c r="L4605" s="160"/>
      <c r="M4605" s="160"/>
      <c r="N4605" s="159"/>
      <c r="O4605" s="159"/>
      <c r="P4605" s="159"/>
      <c r="Q4605" s="159"/>
      <c r="R4605" s="160"/>
      <c r="S4605" s="160"/>
      <c r="T4605" s="160"/>
      <c r="U4605" s="160"/>
      <c r="V4605" s="160"/>
      <c r="W4605" s="160"/>
      <c r="X4605" s="160"/>
      <c r="Y4605" s="160"/>
      <c r="Z4605" s="149"/>
      <c r="AA4605" s="149"/>
      <c r="AB4605" s="149"/>
      <c r="AC4605" s="149"/>
      <c r="AD4605" s="149"/>
      <c r="AE4605" s="149"/>
      <c r="AF4605" s="149"/>
      <c r="AG4605" s="149" t="s">
        <v>409</v>
      </c>
      <c r="AH4605" s="149">
        <v>0</v>
      </c>
      <c r="AI4605" s="149"/>
      <c r="AJ4605" s="149"/>
      <c r="AK4605" s="149"/>
      <c r="AL4605" s="149"/>
      <c r="AM4605" s="149"/>
      <c r="AN4605" s="149"/>
      <c r="AO4605" s="149"/>
      <c r="AP4605" s="149"/>
      <c r="AQ4605" s="149"/>
      <c r="AR4605" s="149"/>
      <c r="AS4605" s="149"/>
      <c r="AT4605" s="149"/>
      <c r="AU4605" s="149"/>
      <c r="AV4605" s="149"/>
      <c r="AW4605" s="149"/>
      <c r="AX4605" s="149"/>
      <c r="AY4605" s="149"/>
      <c r="AZ4605" s="149"/>
      <c r="BA4605" s="149"/>
      <c r="BB4605" s="149"/>
      <c r="BC4605" s="149"/>
      <c r="BD4605" s="149"/>
      <c r="BE4605" s="149"/>
      <c r="BF4605" s="149"/>
      <c r="BG4605" s="149"/>
      <c r="BH4605" s="149"/>
    </row>
    <row r="4606" spans="1:60" outlineLevel="3" x14ac:dyDescent="0.2">
      <c r="A4606" s="156"/>
      <c r="B4606" s="157"/>
      <c r="C4606" s="201" t="s">
        <v>417</v>
      </c>
      <c r="D4606" s="195"/>
      <c r="E4606" s="196">
        <v>40</v>
      </c>
      <c r="F4606" s="160"/>
      <c r="G4606" s="160"/>
      <c r="H4606" s="160"/>
      <c r="I4606" s="160"/>
      <c r="J4606" s="160"/>
      <c r="K4606" s="160"/>
      <c r="L4606" s="160"/>
      <c r="M4606" s="160"/>
      <c r="N4606" s="159"/>
      <c r="O4606" s="159"/>
      <c r="P4606" s="159"/>
      <c r="Q4606" s="159"/>
      <c r="R4606" s="160"/>
      <c r="S4606" s="160"/>
      <c r="T4606" s="160"/>
      <c r="U4606" s="160"/>
      <c r="V4606" s="160"/>
      <c r="W4606" s="160"/>
      <c r="X4606" s="160"/>
      <c r="Y4606" s="160"/>
      <c r="Z4606" s="149"/>
      <c r="AA4606" s="149"/>
      <c r="AB4606" s="149"/>
      <c r="AC4606" s="149"/>
      <c r="AD4606" s="149"/>
      <c r="AE4606" s="149"/>
      <c r="AF4606" s="149"/>
      <c r="AG4606" s="149" t="s">
        <v>409</v>
      </c>
      <c r="AH4606" s="149">
        <v>1</v>
      </c>
      <c r="AI4606" s="149"/>
      <c r="AJ4606" s="149"/>
      <c r="AK4606" s="149"/>
      <c r="AL4606" s="149"/>
      <c r="AM4606" s="149"/>
      <c r="AN4606" s="149"/>
      <c r="AO4606" s="149"/>
      <c r="AP4606" s="149"/>
      <c r="AQ4606" s="149"/>
      <c r="AR4606" s="149"/>
      <c r="AS4606" s="149"/>
      <c r="AT4606" s="149"/>
      <c r="AU4606" s="149"/>
      <c r="AV4606" s="149"/>
      <c r="AW4606" s="149"/>
      <c r="AX4606" s="149"/>
      <c r="AY4606" s="149"/>
      <c r="AZ4606" s="149"/>
      <c r="BA4606" s="149"/>
      <c r="BB4606" s="149"/>
      <c r="BC4606" s="149"/>
      <c r="BD4606" s="149"/>
      <c r="BE4606" s="149"/>
      <c r="BF4606" s="149"/>
      <c r="BG4606" s="149"/>
      <c r="BH4606" s="149"/>
    </row>
    <row r="4607" spans="1:60" outlineLevel="3" x14ac:dyDescent="0.2">
      <c r="A4607" s="156"/>
      <c r="B4607" s="157"/>
      <c r="C4607" s="200" t="s">
        <v>925</v>
      </c>
      <c r="D4607" s="193"/>
      <c r="E4607" s="194"/>
      <c r="F4607" s="160"/>
      <c r="G4607" s="160"/>
      <c r="H4607" s="160"/>
      <c r="I4607" s="160"/>
      <c r="J4607" s="160"/>
      <c r="K4607" s="160"/>
      <c r="L4607" s="160"/>
      <c r="M4607" s="160"/>
      <c r="N4607" s="159"/>
      <c r="O4607" s="159"/>
      <c r="P4607" s="159"/>
      <c r="Q4607" s="159"/>
      <c r="R4607" s="160"/>
      <c r="S4607" s="160"/>
      <c r="T4607" s="160"/>
      <c r="U4607" s="160"/>
      <c r="V4607" s="160"/>
      <c r="W4607" s="160"/>
      <c r="X4607" s="160"/>
      <c r="Y4607" s="160"/>
      <c r="Z4607" s="149"/>
      <c r="AA4607" s="149"/>
      <c r="AB4607" s="149"/>
      <c r="AC4607" s="149"/>
      <c r="AD4607" s="149"/>
      <c r="AE4607" s="149"/>
      <c r="AF4607" s="149"/>
      <c r="AG4607" s="149" t="s">
        <v>409</v>
      </c>
      <c r="AH4607" s="149">
        <v>0</v>
      </c>
      <c r="AI4607" s="149"/>
      <c r="AJ4607" s="149"/>
      <c r="AK4607" s="149"/>
      <c r="AL4607" s="149"/>
      <c r="AM4607" s="149"/>
      <c r="AN4607" s="149"/>
      <c r="AO4607" s="149"/>
      <c r="AP4607" s="149"/>
      <c r="AQ4607" s="149"/>
      <c r="AR4607" s="149"/>
      <c r="AS4607" s="149"/>
      <c r="AT4607" s="149"/>
      <c r="AU4607" s="149"/>
      <c r="AV4607" s="149"/>
      <c r="AW4607" s="149"/>
      <c r="AX4607" s="149"/>
      <c r="AY4607" s="149"/>
      <c r="AZ4607" s="149"/>
      <c r="BA4607" s="149"/>
      <c r="BB4607" s="149"/>
      <c r="BC4607" s="149"/>
      <c r="BD4607" s="149"/>
      <c r="BE4607" s="149"/>
      <c r="BF4607" s="149"/>
      <c r="BG4607" s="149"/>
      <c r="BH4607" s="149"/>
    </row>
    <row r="4608" spans="1:60" outlineLevel="3" x14ac:dyDescent="0.2">
      <c r="A4608" s="156"/>
      <c r="B4608" s="157"/>
      <c r="C4608" s="200" t="s">
        <v>413</v>
      </c>
      <c r="D4608" s="193"/>
      <c r="E4608" s="194"/>
      <c r="F4608" s="160"/>
      <c r="G4608" s="160"/>
      <c r="H4608" s="160"/>
      <c r="I4608" s="160"/>
      <c r="J4608" s="160"/>
      <c r="K4608" s="160"/>
      <c r="L4608" s="160"/>
      <c r="M4608" s="160"/>
      <c r="N4608" s="159"/>
      <c r="O4608" s="159"/>
      <c r="P4608" s="159"/>
      <c r="Q4608" s="159"/>
      <c r="R4608" s="160"/>
      <c r="S4608" s="160"/>
      <c r="T4608" s="160"/>
      <c r="U4608" s="160"/>
      <c r="V4608" s="160"/>
      <c r="W4608" s="160"/>
      <c r="X4608" s="160"/>
      <c r="Y4608" s="160"/>
      <c r="Z4608" s="149"/>
      <c r="AA4608" s="149"/>
      <c r="AB4608" s="149"/>
      <c r="AC4608" s="149"/>
      <c r="AD4608" s="149"/>
      <c r="AE4608" s="149"/>
      <c r="AF4608" s="149"/>
      <c r="AG4608" s="149" t="s">
        <v>409</v>
      </c>
      <c r="AH4608" s="149">
        <v>0</v>
      </c>
      <c r="AI4608" s="149"/>
      <c r="AJ4608" s="149"/>
      <c r="AK4608" s="149"/>
      <c r="AL4608" s="149"/>
      <c r="AM4608" s="149"/>
      <c r="AN4608" s="149"/>
      <c r="AO4608" s="149"/>
      <c r="AP4608" s="149"/>
      <c r="AQ4608" s="149"/>
      <c r="AR4608" s="149"/>
      <c r="AS4608" s="149"/>
      <c r="AT4608" s="149"/>
      <c r="AU4608" s="149"/>
      <c r="AV4608" s="149"/>
      <c r="AW4608" s="149"/>
      <c r="AX4608" s="149"/>
      <c r="AY4608" s="149"/>
      <c r="AZ4608" s="149"/>
      <c r="BA4608" s="149"/>
      <c r="BB4608" s="149"/>
      <c r="BC4608" s="149"/>
      <c r="BD4608" s="149"/>
      <c r="BE4608" s="149"/>
      <c r="BF4608" s="149"/>
      <c r="BG4608" s="149"/>
      <c r="BH4608" s="149"/>
    </row>
    <row r="4609" spans="1:60" outlineLevel="3" x14ac:dyDescent="0.2">
      <c r="A4609" s="156"/>
      <c r="B4609" s="157"/>
      <c r="C4609" s="200" t="s">
        <v>3116</v>
      </c>
      <c r="D4609" s="193"/>
      <c r="E4609" s="194">
        <v>12</v>
      </c>
      <c r="F4609" s="160"/>
      <c r="G4609" s="160"/>
      <c r="H4609" s="160"/>
      <c r="I4609" s="160"/>
      <c r="J4609" s="160"/>
      <c r="K4609" s="160"/>
      <c r="L4609" s="160"/>
      <c r="M4609" s="160"/>
      <c r="N4609" s="159"/>
      <c r="O4609" s="159"/>
      <c r="P4609" s="159"/>
      <c r="Q4609" s="159"/>
      <c r="R4609" s="160"/>
      <c r="S4609" s="160"/>
      <c r="T4609" s="160"/>
      <c r="U4609" s="160"/>
      <c r="V4609" s="160"/>
      <c r="W4609" s="160"/>
      <c r="X4609" s="160"/>
      <c r="Y4609" s="160"/>
      <c r="Z4609" s="149"/>
      <c r="AA4609" s="149"/>
      <c r="AB4609" s="149"/>
      <c r="AC4609" s="149"/>
      <c r="AD4609" s="149"/>
      <c r="AE4609" s="149"/>
      <c r="AF4609" s="149"/>
      <c r="AG4609" s="149" t="s">
        <v>409</v>
      </c>
      <c r="AH4609" s="149">
        <v>0</v>
      </c>
      <c r="AI4609" s="149"/>
      <c r="AJ4609" s="149"/>
      <c r="AK4609" s="149"/>
      <c r="AL4609" s="149"/>
      <c r="AM4609" s="149"/>
      <c r="AN4609" s="149"/>
      <c r="AO4609" s="149"/>
      <c r="AP4609" s="149"/>
      <c r="AQ4609" s="149"/>
      <c r="AR4609" s="149"/>
      <c r="AS4609" s="149"/>
      <c r="AT4609" s="149"/>
      <c r="AU4609" s="149"/>
      <c r="AV4609" s="149"/>
      <c r="AW4609" s="149"/>
      <c r="AX4609" s="149"/>
      <c r="AY4609" s="149"/>
      <c r="AZ4609" s="149"/>
      <c r="BA4609" s="149"/>
      <c r="BB4609" s="149"/>
      <c r="BC4609" s="149"/>
      <c r="BD4609" s="149"/>
      <c r="BE4609" s="149"/>
      <c r="BF4609" s="149"/>
      <c r="BG4609" s="149"/>
      <c r="BH4609" s="149"/>
    </row>
    <row r="4610" spans="1:60" outlineLevel="3" x14ac:dyDescent="0.2">
      <c r="A4610" s="156"/>
      <c r="B4610" s="157"/>
      <c r="C4610" s="200" t="s">
        <v>3117</v>
      </c>
      <c r="D4610" s="193"/>
      <c r="E4610" s="194">
        <v>16</v>
      </c>
      <c r="F4610" s="160"/>
      <c r="G4610" s="160"/>
      <c r="H4610" s="160"/>
      <c r="I4610" s="160"/>
      <c r="J4610" s="160"/>
      <c r="K4610" s="160"/>
      <c r="L4610" s="160"/>
      <c r="M4610" s="160"/>
      <c r="N4610" s="159"/>
      <c r="O4610" s="159"/>
      <c r="P4610" s="159"/>
      <c r="Q4610" s="159"/>
      <c r="R4610" s="160"/>
      <c r="S4610" s="160"/>
      <c r="T4610" s="160"/>
      <c r="U4610" s="160"/>
      <c r="V4610" s="160"/>
      <c r="W4610" s="160"/>
      <c r="X4610" s="160"/>
      <c r="Y4610" s="160"/>
      <c r="Z4610" s="149"/>
      <c r="AA4610" s="149"/>
      <c r="AB4610" s="149"/>
      <c r="AC4610" s="149"/>
      <c r="AD4610" s="149"/>
      <c r="AE4610" s="149"/>
      <c r="AF4610" s="149"/>
      <c r="AG4610" s="149" t="s">
        <v>409</v>
      </c>
      <c r="AH4610" s="149">
        <v>0</v>
      </c>
      <c r="AI4610" s="149"/>
      <c r="AJ4610" s="149"/>
      <c r="AK4610" s="149"/>
      <c r="AL4610" s="149"/>
      <c r="AM4610" s="149"/>
      <c r="AN4610" s="149"/>
      <c r="AO4610" s="149"/>
      <c r="AP4610" s="149"/>
      <c r="AQ4610" s="149"/>
      <c r="AR4610" s="149"/>
      <c r="AS4610" s="149"/>
      <c r="AT4610" s="149"/>
      <c r="AU4610" s="149"/>
      <c r="AV4610" s="149"/>
      <c r="AW4610" s="149"/>
      <c r="AX4610" s="149"/>
      <c r="AY4610" s="149"/>
      <c r="AZ4610" s="149"/>
      <c r="BA4610" s="149"/>
      <c r="BB4610" s="149"/>
      <c r="BC4610" s="149"/>
      <c r="BD4610" s="149"/>
      <c r="BE4610" s="149"/>
      <c r="BF4610" s="149"/>
      <c r="BG4610" s="149"/>
      <c r="BH4610" s="149"/>
    </row>
    <row r="4611" spans="1:60" outlineLevel="3" x14ac:dyDescent="0.2">
      <c r="A4611" s="156"/>
      <c r="B4611" s="157"/>
      <c r="C4611" s="201" t="s">
        <v>417</v>
      </c>
      <c r="D4611" s="195"/>
      <c r="E4611" s="196">
        <v>28</v>
      </c>
      <c r="F4611" s="160"/>
      <c r="G4611" s="160"/>
      <c r="H4611" s="160"/>
      <c r="I4611" s="160"/>
      <c r="J4611" s="160"/>
      <c r="K4611" s="160"/>
      <c r="L4611" s="160"/>
      <c r="M4611" s="160"/>
      <c r="N4611" s="159"/>
      <c r="O4611" s="159"/>
      <c r="P4611" s="159"/>
      <c r="Q4611" s="159"/>
      <c r="R4611" s="160"/>
      <c r="S4611" s="160"/>
      <c r="T4611" s="160"/>
      <c r="U4611" s="160"/>
      <c r="V4611" s="160"/>
      <c r="W4611" s="160"/>
      <c r="X4611" s="160"/>
      <c r="Y4611" s="160"/>
      <c r="Z4611" s="149"/>
      <c r="AA4611" s="149"/>
      <c r="AB4611" s="149"/>
      <c r="AC4611" s="149"/>
      <c r="AD4611" s="149"/>
      <c r="AE4611" s="149"/>
      <c r="AF4611" s="149"/>
      <c r="AG4611" s="149" t="s">
        <v>409</v>
      </c>
      <c r="AH4611" s="149">
        <v>1</v>
      </c>
      <c r="AI4611" s="149"/>
      <c r="AJ4611" s="149"/>
      <c r="AK4611" s="149"/>
      <c r="AL4611" s="149"/>
      <c r="AM4611" s="149"/>
      <c r="AN4611" s="149"/>
      <c r="AO4611" s="149"/>
      <c r="AP4611" s="149"/>
      <c r="AQ4611" s="149"/>
      <c r="AR4611" s="149"/>
      <c r="AS4611" s="149"/>
      <c r="AT4611" s="149"/>
      <c r="AU4611" s="149"/>
      <c r="AV4611" s="149"/>
      <c r="AW4611" s="149"/>
      <c r="AX4611" s="149"/>
      <c r="AY4611" s="149"/>
      <c r="AZ4611" s="149"/>
      <c r="BA4611" s="149"/>
      <c r="BB4611" s="149"/>
      <c r="BC4611" s="149"/>
      <c r="BD4611" s="149"/>
      <c r="BE4611" s="149"/>
      <c r="BF4611" s="149"/>
      <c r="BG4611" s="149"/>
      <c r="BH4611" s="149"/>
    </row>
    <row r="4612" spans="1:60" outlineLevel="1" x14ac:dyDescent="0.2">
      <c r="A4612" s="173">
        <v>424</v>
      </c>
      <c r="B4612" s="174" t="s">
        <v>3118</v>
      </c>
      <c r="C4612" s="189" t="s">
        <v>3119</v>
      </c>
      <c r="D4612" s="175" t="s">
        <v>3120</v>
      </c>
      <c r="E4612" s="176">
        <v>496.3</v>
      </c>
      <c r="F4612" s="177"/>
      <c r="G4612" s="178">
        <f>ROUND(E4612*F4612,2)</f>
        <v>0</v>
      </c>
      <c r="H4612" s="177"/>
      <c r="I4612" s="178">
        <f>ROUND(E4612*H4612,2)</f>
        <v>0</v>
      </c>
      <c r="J4612" s="177"/>
      <c r="K4612" s="178">
        <f>ROUND(E4612*J4612,2)</f>
        <v>0</v>
      </c>
      <c r="L4612" s="178">
        <v>12</v>
      </c>
      <c r="M4612" s="178">
        <f>G4612*(1+L4612/100)</f>
        <v>0</v>
      </c>
      <c r="N4612" s="176">
        <v>0</v>
      </c>
      <c r="O4612" s="176">
        <f>ROUND(E4612*N4612,2)</f>
        <v>0</v>
      </c>
      <c r="P4612" s="176">
        <v>0</v>
      </c>
      <c r="Q4612" s="176">
        <f>ROUND(E4612*P4612,2)</f>
        <v>0</v>
      </c>
      <c r="R4612" s="178"/>
      <c r="S4612" s="178" t="s">
        <v>641</v>
      </c>
      <c r="T4612" s="179" t="s">
        <v>366</v>
      </c>
      <c r="U4612" s="160">
        <v>0</v>
      </c>
      <c r="V4612" s="160">
        <f>ROUND(E4612*U4612,2)</f>
        <v>0</v>
      </c>
      <c r="W4612" s="160"/>
      <c r="X4612" s="160" t="s">
        <v>404</v>
      </c>
      <c r="Y4612" s="160" t="s">
        <v>368</v>
      </c>
      <c r="Z4612" s="149"/>
      <c r="AA4612" s="149"/>
      <c r="AB4612" s="149"/>
      <c r="AC4612" s="149"/>
      <c r="AD4612" s="149"/>
      <c r="AE4612" s="149"/>
      <c r="AF4612" s="149"/>
      <c r="AG4612" s="149" t="s">
        <v>438</v>
      </c>
      <c r="AH4612" s="149"/>
      <c r="AI4612" s="149"/>
      <c r="AJ4612" s="149"/>
      <c r="AK4612" s="149"/>
      <c r="AL4612" s="149"/>
      <c r="AM4612" s="149"/>
      <c r="AN4612" s="149"/>
      <c r="AO4612" s="149"/>
      <c r="AP4612" s="149"/>
      <c r="AQ4612" s="149"/>
      <c r="AR4612" s="149"/>
      <c r="AS4612" s="149"/>
      <c r="AT4612" s="149"/>
      <c r="AU4612" s="149"/>
      <c r="AV4612" s="149"/>
      <c r="AW4612" s="149"/>
      <c r="AX4612" s="149"/>
      <c r="AY4612" s="149"/>
      <c r="AZ4612" s="149"/>
      <c r="BA4612" s="149"/>
      <c r="BB4612" s="149"/>
      <c r="BC4612" s="149"/>
      <c r="BD4612" s="149"/>
      <c r="BE4612" s="149"/>
      <c r="BF4612" s="149"/>
      <c r="BG4612" s="149"/>
      <c r="BH4612" s="149"/>
    </row>
    <row r="4613" spans="1:60" outlineLevel="2" x14ac:dyDescent="0.2">
      <c r="A4613" s="156"/>
      <c r="B4613" s="157"/>
      <c r="C4613" s="285" t="s">
        <v>3121</v>
      </c>
      <c r="D4613" s="286"/>
      <c r="E4613" s="286"/>
      <c r="F4613" s="286"/>
      <c r="G4613" s="286"/>
      <c r="H4613" s="160"/>
      <c r="I4613" s="160"/>
      <c r="J4613" s="160"/>
      <c r="K4613" s="160"/>
      <c r="L4613" s="160"/>
      <c r="M4613" s="160"/>
      <c r="N4613" s="159"/>
      <c r="O4613" s="159"/>
      <c r="P4613" s="159"/>
      <c r="Q4613" s="159"/>
      <c r="R4613" s="160"/>
      <c r="S4613" s="160"/>
      <c r="T4613" s="160"/>
      <c r="U4613" s="160"/>
      <c r="V4613" s="160"/>
      <c r="W4613" s="160"/>
      <c r="X4613" s="160"/>
      <c r="Y4613" s="160"/>
      <c r="Z4613" s="149"/>
      <c r="AA4613" s="149"/>
      <c r="AB4613" s="149"/>
      <c r="AC4613" s="149"/>
      <c r="AD4613" s="149"/>
      <c r="AE4613" s="149"/>
      <c r="AF4613" s="149"/>
      <c r="AG4613" s="149" t="s">
        <v>2494</v>
      </c>
      <c r="AH4613" s="149"/>
      <c r="AI4613" s="149"/>
      <c r="AJ4613" s="149"/>
      <c r="AK4613" s="149"/>
      <c r="AL4613" s="149"/>
      <c r="AM4613" s="149"/>
      <c r="AN4613" s="149"/>
      <c r="AO4613" s="149"/>
      <c r="AP4613" s="149"/>
      <c r="AQ4613" s="149"/>
      <c r="AR4613" s="149"/>
      <c r="AS4613" s="149"/>
      <c r="AT4613" s="149"/>
      <c r="AU4613" s="149"/>
      <c r="AV4613" s="149"/>
      <c r="AW4613" s="149"/>
      <c r="AX4613" s="149"/>
      <c r="AY4613" s="149"/>
      <c r="AZ4613" s="149"/>
      <c r="BA4613" s="197" t="str">
        <f>C4613</f>
        <v>vč.vrtání a chemických kotev, kotevního a montážního materiálu dle ČSN, dopravy, manipulace, pomocného lešení</v>
      </c>
      <c r="BB4613" s="149"/>
      <c r="BC4613" s="149"/>
      <c r="BD4613" s="149"/>
      <c r="BE4613" s="149"/>
      <c r="BF4613" s="149"/>
      <c r="BG4613" s="149"/>
      <c r="BH4613" s="149"/>
    </row>
    <row r="4614" spans="1:60" outlineLevel="2" x14ac:dyDescent="0.2">
      <c r="A4614" s="156"/>
      <c r="B4614" s="157"/>
      <c r="C4614" s="200" t="s">
        <v>925</v>
      </c>
      <c r="D4614" s="193"/>
      <c r="E4614" s="194"/>
      <c r="F4614" s="160"/>
      <c r="G4614" s="160"/>
      <c r="H4614" s="160"/>
      <c r="I4614" s="160"/>
      <c r="J4614" s="160"/>
      <c r="K4614" s="160"/>
      <c r="L4614" s="160"/>
      <c r="M4614" s="160"/>
      <c r="N4614" s="159"/>
      <c r="O4614" s="159"/>
      <c r="P4614" s="159"/>
      <c r="Q4614" s="159"/>
      <c r="R4614" s="160"/>
      <c r="S4614" s="160"/>
      <c r="T4614" s="160"/>
      <c r="U4614" s="160"/>
      <c r="V4614" s="160"/>
      <c r="W4614" s="160"/>
      <c r="X4614" s="160"/>
      <c r="Y4614" s="160"/>
      <c r="Z4614" s="149"/>
      <c r="AA4614" s="149"/>
      <c r="AB4614" s="149"/>
      <c r="AC4614" s="149"/>
      <c r="AD4614" s="149"/>
      <c r="AE4614" s="149"/>
      <c r="AF4614" s="149"/>
      <c r="AG4614" s="149" t="s">
        <v>409</v>
      </c>
      <c r="AH4614" s="149">
        <v>0</v>
      </c>
      <c r="AI4614" s="149"/>
      <c r="AJ4614" s="149"/>
      <c r="AK4614" s="149"/>
      <c r="AL4614" s="149"/>
      <c r="AM4614" s="149"/>
      <c r="AN4614" s="149"/>
      <c r="AO4614" s="149"/>
      <c r="AP4614" s="149"/>
      <c r="AQ4614" s="149"/>
      <c r="AR4614" s="149"/>
      <c r="AS4614" s="149"/>
      <c r="AT4614" s="149"/>
      <c r="AU4614" s="149"/>
      <c r="AV4614" s="149"/>
      <c r="AW4614" s="149"/>
      <c r="AX4614" s="149"/>
      <c r="AY4614" s="149"/>
      <c r="AZ4614" s="149"/>
      <c r="BA4614" s="149"/>
      <c r="BB4614" s="149"/>
      <c r="BC4614" s="149"/>
      <c r="BD4614" s="149"/>
      <c r="BE4614" s="149"/>
      <c r="BF4614" s="149"/>
      <c r="BG4614" s="149"/>
      <c r="BH4614" s="149"/>
    </row>
    <row r="4615" spans="1:60" outlineLevel="3" x14ac:dyDescent="0.2">
      <c r="A4615" s="156"/>
      <c r="B4615" s="157"/>
      <c r="C4615" s="200" t="s">
        <v>410</v>
      </c>
      <c r="D4615" s="193"/>
      <c r="E4615" s="194"/>
      <c r="F4615" s="160"/>
      <c r="G4615" s="160"/>
      <c r="H4615" s="160"/>
      <c r="I4615" s="160"/>
      <c r="J4615" s="160"/>
      <c r="K4615" s="160"/>
      <c r="L4615" s="160"/>
      <c r="M4615" s="160"/>
      <c r="N4615" s="159"/>
      <c r="O4615" s="159"/>
      <c r="P4615" s="159"/>
      <c r="Q4615" s="159"/>
      <c r="R4615" s="160"/>
      <c r="S4615" s="160"/>
      <c r="T4615" s="160"/>
      <c r="U4615" s="160"/>
      <c r="V4615" s="160"/>
      <c r="W4615" s="160"/>
      <c r="X4615" s="160"/>
      <c r="Y4615" s="160"/>
      <c r="Z4615" s="149"/>
      <c r="AA4615" s="149"/>
      <c r="AB4615" s="149"/>
      <c r="AC4615" s="149"/>
      <c r="AD4615" s="149"/>
      <c r="AE4615" s="149"/>
      <c r="AF4615" s="149"/>
      <c r="AG4615" s="149" t="s">
        <v>409</v>
      </c>
      <c r="AH4615" s="149">
        <v>0</v>
      </c>
      <c r="AI4615" s="149"/>
      <c r="AJ4615" s="149"/>
      <c r="AK4615" s="149"/>
      <c r="AL4615" s="149"/>
      <c r="AM4615" s="149"/>
      <c r="AN4615" s="149"/>
      <c r="AO4615" s="149"/>
      <c r="AP4615" s="149"/>
      <c r="AQ4615" s="149"/>
      <c r="AR4615" s="149"/>
      <c r="AS4615" s="149"/>
      <c r="AT4615" s="149"/>
      <c r="AU4615" s="149"/>
      <c r="AV4615" s="149"/>
      <c r="AW4615" s="149"/>
      <c r="AX4615" s="149"/>
      <c r="AY4615" s="149"/>
      <c r="AZ4615" s="149"/>
      <c r="BA4615" s="149"/>
      <c r="BB4615" s="149"/>
      <c r="BC4615" s="149"/>
      <c r="BD4615" s="149"/>
      <c r="BE4615" s="149"/>
      <c r="BF4615" s="149"/>
      <c r="BG4615" s="149"/>
      <c r="BH4615" s="149"/>
    </row>
    <row r="4616" spans="1:60" outlineLevel="3" x14ac:dyDescent="0.2">
      <c r="A4616" s="156"/>
      <c r="B4616" s="157"/>
      <c r="C4616" s="200" t="s">
        <v>3122</v>
      </c>
      <c r="D4616" s="193"/>
      <c r="E4616" s="194">
        <v>94.2</v>
      </c>
      <c r="F4616" s="160"/>
      <c r="G4616" s="160"/>
      <c r="H4616" s="160"/>
      <c r="I4616" s="160"/>
      <c r="J4616" s="160"/>
      <c r="K4616" s="160"/>
      <c r="L4616" s="160"/>
      <c r="M4616" s="160"/>
      <c r="N4616" s="159"/>
      <c r="O4616" s="159"/>
      <c r="P4616" s="159"/>
      <c r="Q4616" s="159"/>
      <c r="R4616" s="160"/>
      <c r="S4616" s="160"/>
      <c r="T4616" s="160"/>
      <c r="U4616" s="160"/>
      <c r="V4616" s="160"/>
      <c r="W4616" s="160"/>
      <c r="X4616" s="160"/>
      <c r="Y4616" s="160"/>
      <c r="Z4616" s="149"/>
      <c r="AA4616" s="149"/>
      <c r="AB4616" s="149"/>
      <c r="AC4616" s="149"/>
      <c r="AD4616" s="149"/>
      <c r="AE4616" s="149"/>
      <c r="AF4616" s="149"/>
      <c r="AG4616" s="149" t="s">
        <v>409</v>
      </c>
      <c r="AH4616" s="149">
        <v>0</v>
      </c>
      <c r="AI4616" s="149"/>
      <c r="AJ4616" s="149"/>
      <c r="AK4616" s="149"/>
      <c r="AL4616" s="149"/>
      <c r="AM4616" s="149"/>
      <c r="AN4616" s="149"/>
      <c r="AO4616" s="149"/>
      <c r="AP4616" s="149"/>
      <c r="AQ4616" s="149"/>
      <c r="AR4616" s="149"/>
      <c r="AS4616" s="149"/>
      <c r="AT4616" s="149"/>
      <c r="AU4616" s="149"/>
      <c r="AV4616" s="149"/>
      <c r="AW4616" s="149"/>
      <c r="AX4616" s="149"/>
      <c r="AY4616" s="149"/>
      <c r="AZ4616" s="149"/>
      <c r="BA4616" s="149"/>
      <c r="BB4616" s="149"/>
      <c r="BC4616" s="149"/>
      <c r="BD4616" s="149"/>
      <c r="BE4616" s="149"/>
      <c r="BF4616" s="149"/>
      <c r="BG4616" s="149"/>
      <c r="BH4616" s="149"/>
    </row>
    <row r="4617" spans="1:60" outlineLevel="3" x14ac:dyDescent="0.2">
      <c r="A4617" s="156"/>
      <c r="B4617" s="157"/>
      <c r="C4617" s="200" t="s">
        <v>3123</v>
      </c>
      <c r="D4617" s="193"/>
      <c r="E4617" s="194">
        <v>225.7</v>
      </c>
      <c r="F4617" s="160"/>
      <c r="G4617" s="160"/>
      <c r="H4617" s="160"/>
      <c r="I4617" s="160"/>
      <c r="J4617" s="160"/>
      <c r="K4617" s="160"/>
      <c r="L4617" s="160"/>
      <c r="M4617" s="160"/>
      <c r="N4617" s="159"/>
      <c r="O4617" s="159"/>
      <c r="P4617" s="159"/>
      <c r="Q4617" s="159"/>
      <c r="R4617" s="160"/>
      <c r="S4617" s="160"/>
      <c r="T4617" s="160"/>
      <c r="U4617" s="160"/>
      <c r="V4617" s="160"/>
      <c r="W4617" s="160"/>
      <c r="X4617" s="160"/>
      <c r="Y4617" s="160"/>
      <c r="Z4617" s="149"/>
      <c r="AA4617" s="149"/>
      <c r="AB4617" s="149"/>
      <c r="AC4617" s="149"/>
      <c r="AD4617" s="149"/>
      <c r="AE4617" s="149"/>
      <c r="AF4617" s="149"/>
      <c r="AG4617" s="149" t="s">
        <v>409</v>
      </c>
      <c r="AH4617" s="149">
        <v>0</v>
      </c>
      <c r="AI4617" s="149"/>
      <c r="AJ4617" s="149"/>
      <c r="AK4617" s="149"/>
      <c r="AL4617" s="149"/>
      <c r="AM4617" s="149"/>
      <c r="AN4617" s="149"/>
      <c r="AO4617" s="149"/>
      <c r="AP4617" s="149"/>
      <c r="AQ4617" s="149"/>
      <c r="AR4617" s="149"/>
      <c r="AS4617" s="149"/>
      <c r="AT4617" s="149"/>
      <c r="AU4617" s="149"/>
      <c r="AV4617" s="149"/>
      <c r="AW4617" s="149"/>
      <c r="AX4617" s="149"/>
      <c r="AY4617" s="149"/>
      <c r="AZ4617" s="149"/>
      <c r="BA4617" s="149"/>
      <c r="BB4617" s="149"/>
      <c r="BC4617" s="149"/>
      <c r="BD4617" s="149"/>
      <c r="BE4617" s="149"/>
      <c r="BF4617" s="149"/>
      <c r="BG4617" s="149"/>
      <c r="BH4617" s="149"/>
    </row>
    <row r="4618" spans="1:60" outlineLevel="3" x14ac:dyDescent="0.2">
      <c r="A4618" s="156"/>
      <c r="B4618" s="157"/>
      <c r="C4618" s="200" t="s">
        <v>413</v>
      </c>
      <c r="D4618" s="193"/>
      <c r="E4618" s="194"/>
      <c r="F4618" s="160"/>
      <c r="G4618" s="160"/>
      <c r="H4618" s="160"/>
      <c r="I4618" s="160"/>
      <c r="J4618" s="160"/>
      <c r="K4618" s="160"/>
      <c r="L4618" s="160"/>
      <c r="M4618" s="160"/>
      <c r="N4618" s="159"/>
      <c r="O4618" s="159"/>
      <c r="P4618" s="159"/>
      <c r="Q4618" s="159"/>
      <c r="R4618" s="160"/>
      <c r="S4618" s="160"/>
      <c r="T4618" s="160"/>
      <c r="U4618" s="160"/>
      <c r="V4618" s="160"/>
      <c r="W4618" s="160"/>
      <c r="X4618" s="160"/>
      <c r="Y4618" s="160"/>
      <c r="Z4618" s="149"/>
      <c r="AA4618" s="149"/>
      <c r="AB4618" s="149"/>
      <c r="AC4618" s="149"/>
      <c r="AD4618" s="149"/>
      <c r="AE4618" s="149"/>
      <c r="AF4618" s="149"/>
      <c r="AG4618" s="149" t="s">
        <v>409</v>
      </c>
      <c r="AH4618" s="149">
        <v>0</v>
      </c>
      <c r="AI4618" s="149"/>
      <c r="AJ4618" s="149"/>
      <c r="AK4618" s="149"/>
      <c r="AL4618" s="149"/>
      <c r="AM4618" s="149"/>
      <c r="AN4618" s="149"/>
      <c r="AO4618" s="149"/>
      <c r="AP4618" s="149"/>
      <c r="AQ4618" s="149"/>
      <c r="AR4618" s="149"/>
      <c r="AS4618" s="149"/>
      <c r="AT4618" s="149"/>
      <c r="AU4618" s="149"/>
      <c r="AV4618" s="149"/>
      <c r="AW4618" s="149"/>
      <c r="AX4618" s="149"/>
      <c r="AY4618" s="149"/>
      <c r="AZ4618" s="149"/>
      <c r="BA4618" s="149"/>
      <c r="BB4618" s="149"/>
      <c r="BC4618" s="149"/>
      <c r="BD4618" s="149"/>
      <c r="BE4618" s="149"/>
      <c r="BF4618" s="149"/>
      <c r="BG4618" s="149"/>
      <c r="BH4618" s="149"/>
    </row>
    <row r="4619" spans="1:60" outlineLevel="3" x14ac:dyDescent="0.2">
      <c r="A4619" s="156"/>
      <c r="B4619" s="157"/>
      <c r="C4619" s="200" t="s">
        <v>3124</v>
      </c>
      <c r="D4619" s="193"/>
      <c r="E4619" s="194">
        <v>74.2</v>
      </c>
      <c r="F4619" s="160"/>
      <c r="G4619" s="160"/>
      <c r="H4619" s="160"/>
      <c r="I4619" s="160"/>
      <c r="J4619" s="160"/>
      <c r="K4619" s="160"/>
      <c r="L4619" s="160"/>
      <c r="M4619" s="160"/>
      <c r="N4619" s="159"/>
      <c r="O4619" s="159"/>
      <c r="P4619" s="159"/>
      <c r="Q4619" s="159"/>
      <c r="R4619" s="160"/>
      <c r="S4619" s="160"/>
      <c r="T4619" s="160"/>
      <c r="U4619" s="160"/>
      <c r="V4619" s="160"/>
      <c r="W4619" s="160"/>
      <c r="X4619" s="160"/>
      <c r="Y4619" s="160"/>
      <c r="Z4619" s="149"/>
      <c r="AA4619" s="149"/>
      <c r="AB4619" s="149"/>
      <c r="AC4619" s="149"/>
      <c r="AD4619" s="149"/>
      <c r="AE4619" s="149"/>
      <c r="AF4619" s="149"/>
      <c r="AG4619" s="149" t="s">
        <v>409</v>
      </c>
      <c r="AH4619" s="149">
        <v>0</v>
      </c>
      <c r="AI4619" s="149"/>
      <c r="AJ4619" s="149"/>
      <c r="AK4619" s="149"/>
      <c r="AL4619" s="149"/>
      <c r="AM4619" s="149"/>
      <c r="AN4619" s="149"/>
      <c r="AO4619" s="149"/>
      <c r="AP4619" s="149"/>
      <c r="AQ4619" s="149"/>
      <c r="AR4619" s="149"/>
      <c r="AS4619" s="149"/>
      <c r="AT4619" s="149"/>
      <c r="AU4619" s="149"/>
      <c r="AV4619" s="149"/>
      <c r="AW4619" s="149"/>
      <c r="AX4619" s="149"/>
      <c r="AY4619" s="149"/>
      <c r="AZ4619" s="149"/>
      <c r="BA4619" s="149"/>
      <c r="BB4619" s="149"/>
      <c r="BC4619" s="149"/>
      <c r="BD4619" s="149"/>
      <c r="BE4619" s="149"/>
      <c r="BF4619" s="149"/>
      <c r="BG4619" s="149"/>
      <c r="BH4619" s="149"/>
    </row>
    <row r="4620" spans="1:60" outlineLevel="3" x14ac:dyDescent="0.2">
      <c r="A4620" s="156"/>
      <c r="B4620" s="157"/>
      <c r="C4620" s="200" t="s">
        <v>3125</v>
      </c>
      <c r="D4620" s="193"/>
      <c r="E4620" s="194">
        <v>102.2</v>
      </c>
      <c r="F4620" s="160"/>
      <c r="G4620" s="160"/>
      <c r="H4620" s="160"/>
      <c r="I4620" s="160"/>
      <c r="J4620" s="160"/>
      <c r="K4620" s="160"/>
      <c r="L4620" s="160"/>
      <c r="M4620" s="160"/>
      <c r="N4620" s="159"/>
      <c r="O4620" s="159"/>
      <c r="P4620" s="159"/>
      <c r="Q4620" s="159"/>
      <c r="R4620" s="160"/>
      <c r="S4620" s="160"/>
      <c r="T4620" s="160"/>
      <c r="U4620" s="160"/>
      <c r="V4620" s="160"/>
      <c r="W4620" s="160"/>
      <c r="X4620" s="160"/>
      <c r="Y4620" s="160"/>
      <c r="Z4620" s="149"/>
      <c r="AA4620" s="149"/>
      <c r="AB4620" s="149"/>
      <c r="AC4620" s="149"/>
      <c r="AD4620" s="149"/>
      <c r="AE4620" s="149"/>
      <c r="AF4620" s="149"/>
      <c r="AG4620" s="149" t="s">
        <v>409</v>
      </c>
      <c r="AH4620" s="149">
        <v>0</v>
      </c>
      <c r="AI4620" s="149"/>
      <c r="AJ4620" s="149"/>
      <c r="AK4620" s="149"/>
      <c r="AL4620" s="149"/>
      <c r="AM4620" s="149"/>
      <c r="AN4620" s="149"/>
      <c r="AO4620" s="149"/>
      <c r="AP4620" s="149"/>
      <c r="AQ4620" s="149"/>
      <c r="AR4620" s="149"/>
      <c r="AS4620" s="149"/>
      <c r="AT4620" s="149"/>
      <c r="AU4620" s="149"/>
      <c r="AV4620" s="149"/>
      <c r="AW4620" s="149"/>
      <c r="AX4620" s="149"/>
      <c r="AY4620" s="149"/>
      <c r="AZ4620" s="149"/>
      <c r="BA4620" s="149"/>
      <c r="BB4620" s="149"/>
      <c r="BC4620" s="149"/>
      <c r="BD4620" s="149"/>
      <c r="BE4620" s="149"/>
      <c r="BF4620" s="149"/>
      <c r="BG4620" s="149"/>
      <c r="BH4620" s="149"/>
    </row>
    <row r="4621" spans="1:60" outlineLevel="3" x14ac:dyDescent="0.2">
      <c r="A4621" s="156"/>
      <c r="B4621" s="157"/>
      <c r="C4621" s="201" t="s">
        <v>417</v>
      </c>
      <c r="D4621" s="195"/>
      <c r="E4621" s="196">
        <v>496.3</v>
      </c>
      <c r="F4621" s="160"/>
      <c r="G4621" s="160"/>
      <c r="H4621" s="160"/>
      <c r="I4621" s="160"/>
      <c r="J4621" s="160"/>
      <c r="K4621" s="160"/>
      <c r="L4621" s="160"/>
      <c r="M4621" s="160"/>
      <c r="N4621" s="159"/>
      <c r="O4621" s="159"/>
      <c r="P4621" s="159"/>
      <c r="Q4621" s="159"/>
      <c r="R4621" s="160"/>
      <c r="S4621" s="160"/>
      <c r="T4621" s="160"/>
      <c r="U4621" s="160"/>
      <c r="V4621" s="160"/>
      <c r="W4621" s="160"/>
      <c r="X4621" s="160"/>
      <c r="Y4621" s="160"/>
      <c r="Z4621" s="149"/>
      <c r="AA4621" s="149"/>
      <c r="AB4621" s="149"/>
      <c r="AC4621" s="149"/>
      <c r="AD4621" s="149"/>
      <c r="AE4621" s="149"/>
      <c r="AF4621" s="149"/>
      <c r="AG4621" s="149" t="s">
        <v>409</v>
      </c>
      <c r="AH4621" s="149">
        <v>1</v>
      </c>
      <c r="AI4621" s="149"/>
      <c r="AJ4621" s="149"/>
      <c r="AK4621" s="149"/>
      <c r="AL4621" s="149"/>
      <c r="AM4621" s="149"/>
      <c r="AN4621" s="149"/>
      <c r="AO4621" s="149"/>
      <c r="AP4621" s="149"/>
      <c r="AQ4621" s="149"/>
      <c r="AR4621" s="149"/>
      <c r="AS4621" s="149"/>
      <c r="AT4621" s="149"/>
      <c r="AU4621" s="149"/>
      <c r="AV4621" s="149"/>
      <c r="AW4621" s="149"/>
      <c r="AX4621" s="149"/>
      <c r="AY4621" s="149"/>
      <c r="AZ4621" s="149"/>
      <c r="BA4621" s="149"/>
      <c r="BB4621" s="149"/>
      <c r="BC4621" s="149"/>
      <c r="BD4621" s="149"/>
      <c r="BE4621" s="149"/>
      <c r="BF4621" s="149"/>
      <c r="BG4621" s="149"/>
      <c r="BH4621" s="149"/>
    </row>
    <row r="4622" spans="1:60" ht="22.5" outlineLevel="1" x14ac:dyDescent="0.2">
      <c r="A4622" s="173">
        <v>425</v>
      </c>
      <c r="B4622" s="174" t="s">
        <v>3126</v>
      </c>
      <c r="C4622" s="189" t="s">
        <v>3127</v>
      </c>
      <c r="D4622" s="175" t="s">
        <v>3120</v>
      </c>
      <c r="E4622" s="176">
        <v>8437</v>
      </c>
      <c r="F4622" s="177"/>
      <c r="G4622" s="178">
        <f>ROUND(E4622*F4622,2)</f>
        <v>0</v>
      </c>
      <c r="H4622" s="177"/>
      <c r="I4622" s="178">
        <f>ROUND(E4622*H4622,2)</f>
        <v>0</v>
      </c>
      <c r="J4622" s="177"/>
      <c r="K4622" s="178">
        <f>ROUND(E4622*J4622,2)</f>
        <v>0</v>
      </c>
      <c r="L4622" s="178">
        <v>12</v>
      </c>
      <c r="M4622" s="178">
        <f>G4622*(1+L4622/100)</f>
        <v>0</v>
      </c>
      <c r="N4622" s="176">
        <v>0</v>
      </c>
      <c r="O4622" s="176">
        <f>ROUND(E4622*N4622,2)</f>
        <v>0</v>
      </c>
      <c r="P4622" s="176">
        <v>0</v>
      </c>
      <c r="Q4622" s="176">
        <f>ROUND(E4622*P4622,2)</f>
        <v>0</v>
      </c>
      <c r="R4622" s="178"/>
      <c r="S4622" s="178" t="s">
        <v>641</v>
      </c>
      <c r="T4622" s="179" t="s">
        <v>366</v>
      </c>
      <c r="U4622" s="160">
        <v>0</v>
      </c>
      <c r="V4622" s="160">
        <f>ROUND(E4622*U4622,2)</f>
        <v>0</v>
      </c>
      <c r="W4622" s="160"/>
      <c r="X4622" s="160" t="s">
        <v>404</v>
      </c>
      <c r="Y4622" s="160" t="s">
        <v>368</v>
      </c>
      <c r="Z4622" s="149"/>
      <c r="AA4622" s="149"/>
      <c r="AB4622" s="149"/>
      <c r="AC4622" s="149"/>
      <c r="AD4622" s="149"/>
      <c r="AE4622" s="149"/>
      <c r="AF4622" s="149"/>
      <c r="AG4622" s="149" t="s">
        <v>438</v>
      </c>
      <c r="AH4622" s="149"/>
      <c r="AI4622" s="149"/>
      <c r="AJ4622" s="149"/>
      <c r="AK4622" s="149"/>
      <c r="AL4622" s="149"/>
      <c r="AM4622" s="149"/>
      <c r="AN4622" s="149"/>
      <c r="AO4622" s="149"/>
      <c r="AP4622" s="149"/>
      <c r="AQ4622" s="149"/>
      <c r="AR4622" s="149"/>
      <c r="AS4622" s="149"/>
      <c r="AT4622" s="149"/>
      <c r="AU4622" s="149"/>
      <c r="AV4622" s="149"/>
      <c r="AW4622" s="149"/>
      <c r="AX4622" s="149"/>
      <c r="AY4622" s="149"/>
      <c r="AZ4622" s="149"/>
      <c r="BA4622" s="149"/>
      <c r="BB4622" s="149"/>
      <c r="BC4622" s="149"/>
      <c r="BD4622" s="149"/>
      <c r="BE4622" s="149"/>
      <c r="BF4622" s="149"/>
      <c r="BG4622" s="149"/>
      <c r="BH4622" s="149"/>
    </row>
    <row r="4623" spans="1:60" outlineLevel="2" x14ac:dyDescent="0.2">
      <c r="A4623" s="156"/>
      <c r="B4623" s="157"/>
      <c r="C4623" s="285" t="s">
        <v>3121</v>
      </c>
      <c r="D4623" s="286"/>
      <c r="E4623" s="286"/>
      <c r="F4623" s="286"/>
      <c r="G4623" s="286"/>
      <c r="H4623" s="160"/>
      <c r="I4623" s="160"/>
      <c r="J4623" s="160"/>
      <c r="K4623" s="160"/>
      <c r="L4623" s="160"/>
      <c r="M4623" s="160"/>
      <c r="N4623" s="159"/>
      <c r="O4623" s="159"/>
      <c r="P4623" s="159"/>
      <c r="Q4623" s="159"/>
      <c r="R4623" s="160"/>
      <c r="S4623" s="160"/>
      <c r="T4623" s="160"/>
      <c r="U4623" s="160"/>
      <c r="V4623" s="160"/>
      <c r="W4623" s="160"/>
      <c r="X4623" s="160"/>
      <c r="Y4623" s="160"/>
      <c r="Z4623" s="149"/>
      <c r="AA4623" s="149"/>
      <c r="AB4623" s="149"/>
      <c r="AC4623" s="149"/>
      <c r="AD4623" s="149"/>
      <c r="AE4623" s="149"/>
      <c r="AF4623" s="149"/>
      <c r="AG4623" s="149" t="s">
        <v>2494</v>
      </c>
      <c r="AH4623" s="149"/>
      <c r="AI4623" s="149"/>
      <c r="AJ4623" s="149"/>
      <c r="AK4623" s="149"/>
      <c r="AL4623" s="149"/>
      <c r="AM4623" s="149"/>
      <c r="AN4623" s="149"/>
      <c r="AO4623" s="149"/>
      <c r="AP4623" s="149"/>
      <c r="AQ4623" s="149"/>
      <c r="AR4623" s="149"/>
      <c r="AS4623" s="149"/>
      <c r="AT4623" s="149"/>
      <c r="AU4623" s="149"/>
      <c r="AV4623" s="149"/>
      <c r="AW4623" s="149"/>
      <c r="AX4623" s="149"/>
      <c r="AY4623" s="149"/>
      <c r="AZ4623" s="149"/>
      <c r="BA4623" s="197" t="str">
        <f>C4623</f>
        <v>vč.vrtání a chemických kotev, kotevního a montážního materiálu dle ČSN, dopravy, manipulace, pomocného lešení</v>
      </c>
      <c r="BB4623" s="149"/>
      <c r="BC4623" s="149"/>
      <c r="BD4623" s="149"/>
      <c r="BE4623" s="149"/>
      <c r="BF4623" s="149"/>
      <c r="BG4623" s="149"/>
      <c r="BH4623" s="149"/>
    </row>
    <row r="4624" spans="1:60" outlineLevel="2" x14ac:dyDescent="0.2">
      <c r="A4624" s="156"/>
      <c r="B4624" s="157"/>
      <c r="C4624" s="200" t="s">
        <v>3128</v>
      </c>
      <c r="D4624" s="193"/>
      <c r="E4624" s="194"/>
      <c r="F4624" s="160"/>
      <c r="G4624" s="160"/>
      <c r="H4624" s="160"/>
      <c r="I4624" s="160"/>
      <c r="J4624" s="160"/>
      <c r="K4624" s="160"/>
      <c r="L4624" s="160"/>
      <c r="M4624" s="160"/>
      <c r="N4624" s="159"/>
      <c r="O4624" s="159"/>
      <c r="P4624" s="159"/>
      <c r="Q4624" s="159"/>
      <c r="R4624" s="160"/>
      <c r="S4624" s="160"/>
      <c r="T4624" s="160"/>
      <c r="U4624" s="160"/>
      <c r="V4624" s="160"/>
      <c r="W4624" s="160"/>
      <c r="X4624" s="160"/>
      <c r="Y4624" s="160"/>
      <c r="Z4624" s="149"/>
      <c r="AA4624" s="149"/>
      <c r="AB4624" s="149"/>
      <c r="AC4624" s="149"/>
      <c r="AD4624" s="149"/>
      <c r="AE4624" s="149"/>
      <c r="AF4624" s="149"/>
      <c r="AG4624" s="149" t="s">
        <v>409</v>
      </c>
      <c r="AH4624" s="149">
        <v>0</v>
      </c>
      <c r="AI4624" s="149"/>
      <c r="AJ4624" s="149"/>
      <c r="AK4624" s="149"/>
      <c r="AL4624" s="149"/>
      <c r="AM4624" s="149"/>
      <c r="AN4624" s="149"/>
      <c r="AO4624" s="149"/>
      <c r="AP4624" s="149"/>
      <c r="AQ4624" s="149"/>
      <c r="AR4624" s="149"/>
      <c r="AS4624" s="149"/>
      <c r="AT4624" s="149"/>
      <c r="AU4624" s="149"/>
      <c r="AV4624" s="149"/>
      <c r="AW4624" s="149"/>
      <c r="AX4624" s="149"/>
      <c r="AY4624" s="149"/>
      <c r="AZ4624" s="149"/>
      <c r="BA4624" s="149"/>
      <c r="BB4624" s="149"/>
      <c r="BC4624" s="149"/>
      <c r="BD4624" s="149"/>
      <c r="BE4624" s="149"/>
      <c r="BF4624" s="149"/>
      <c r="BG4624" s="149"/>
      <c r="BH4624" s="149"/>
    </row>
    <row r="4625" spans="1:60" outlineLevel="3" x14ac:dyDescent="0.2">
      <c r="A4625" s="156"/>
      <c r="B4625" s="157"/>
      <c r="C4625" s="200" t="s">
        <v>3129</v>
      </c>
      <c r="D4625" s="193"/>
      <c r="E4625" s="194">
        <v>5036.5</v>
      </c>
      <c r="F4625" s="160"/>
      <c r="G4625" s="160"/>
      <c r="H4625" s="160"/>
      <c r="I4625" s="160"/>
      <c r="J4625" s="160"/>
      <c r="K4625" s="160"/>
      <c r="L4625" s="160"/>
      <c r="M4625" s="160"/>
      <c r="N4625" s="159"/>
      <c r="O4625" s="159"/>
      <c r="P4625" s="159"/>
      <c r="Q4625" s="159"/>
      <c r="R4625" s="160"/>
      <c r="S4625" s="160"/>
      <c r="T4625" s="160"/>
      <c r="U4625" s="160"/>
      <c r="V4625" s="160"/>
      <c r="W4625" s="160"/>
      <c r="X4625" s="160"/>
      <c r="Y4625" s="160"/>
      <c r="Z4625" s="149"/>
      <c r="AA4625" s="149"/>
      <c r="AB4625" s="149"/>
      <c r="AC4625" s="149"/>
      <c r="AD4625" s="149"/>
      <c r="AE4625" s="149"/>
      <c r="AF4625" s="149"/>
      <c r="AG4625" s="149" t="s">
        <v>409</v>
      </c>
      <c r="AH4625" s="149">
        <v>0</v>
      </c>
      <c r="AI4625" s="149"/>
      <c r="AJ4625" s="149"/>
      <c r="AK4625" s="149"/>
      <c r="AL4625" s="149"/>
      <c r="AM4625" s="149"/>
      <c r="AN4625" s="149"/>
      <c r="AO4625" s="149"/>
      <c r="AP4625" s="149"/>
      <c r="AQ4625" s="149"/>
      <c r="AR4625" s="149"/>
      <c r="AS4625" s="149"/>
      <c r="AT4625" s="149"/>
      <c r="AU4625" s="149"/>
      <c r="AV4625" s="149"/>
      <c r="AW4625" s="149"/>
      <c r="AX4625" s="149"/>
      <c r="AY4625" s="149"/>
      <c r="AZ4625" s="149"/>
      <c r="BA4625" s="149"/>
      <c r="BB4625" s="149"/>
      <c r="BC4625" s="149"/>
      <c r="BD4625" s="149"/>
      <c r="BE4625" s="149"/>
      <c r="BF4625" s="149"/>
      <c r="BG4625" s="149"/>
      <c r="BH4625" s="149"/>
    </row>
    <row r="4626" spans="1:60" outlineLevel="3" x14ac:dyDescent="0.2">
      <c r="A4626" s="156"/>
      <c r="B4626" s="157"/>
      <c r="C4626" s="200" t="s">
        <v>3130</v>
      </c>
      <c r="D4626" s="193"/>
      <c r="E4626" s="194">
        <v>1273.3</v>
      </c>
      <c r="F4626" s="160"/>
      <c r="G4626" s="160"/>
      <c r="H4626" s="160"/>
      <c r="I4626" s="160"/>
      <c r="J4626" s="160"/>
      <c r="K4626" s="160"/>
      <c r="L4626" s="160"/>
      <c r="M4626" s="160"/>
      <c r="N4626" s="159"/>
      <c r="O4626" s="159"/>
      <c r="P4626" s="159"/>
      <c r="Q4626" s="159"/>
      <c r="R4626" s="160"/>
      <c r="S4626" s="160"/>
      <c r="T4626" s="160"/>
      <c r="U4626" s="160"/>
      <c r="V4626" s="160"/>
      <c r="W4626" s="160"/>
      <c r="X4626" s="160"/>
      <c r="Y4626" s="160"/>
      <c r="Z4626" s="149"/>
      <c r="AA4626" s="149"/>
      <c r="AB4626" s="149"/>
      <c r="AC4626" s="149"/>
      <c r="AD4626" s="149"/>
      <c r="AE4626" s="149"/>
      <c r="AF4626" s="149"/>
      <c r="AG4626" s="149" t="s">
        <v>409</v>
      </c>
      <c r="AH4626" s="149">
        <v>0</v>
      </c>
      <c r="AI4626" s="149"/>
      <c r="AJ4626" s="149"/>
      <c r="AK4626" s="149"/>
      <c r="AL4626" s="149"/>
      <c r="AM4626" s="149"/>
      <c r="AN4626" s="149"/>
      <c r="AO4626" s="149"/>
      <c r="AP4626" s="149"/>
      <c r="AQ4626" s="149"/>
      <c r="AR4626" s="149"/>
      <c r="AS4626" s="149"/>
      <c r="AT4626" s="149"/>
      <c r="AU4626" s="149"/>
      <c r="AV4626" s="149"/>
      <c r="AW4626" s="149"/>
      <c r="AX4626" s="149"/>
      <c r="AY4626" s="149"/>
      <c r="AZ4626" s="149"/>
      <c r="BA4626" s="149"/>
      <c r="BB4626" s="149"/>
      <c r="BC4626" s="149"/>
      <c r="BD4626" s="149"/>
      <c r="BE4626" s="149"/>
      <c r="BF4626" s="149"/>
      <c r="BG4626" s="149"/>
      <c r="BH4626" s="149"/>
    </row>
    <row r="4627" spans="1:60" outlineLevel="3" x14ac:dyDescent="0.2">
      <c r="A4627" s="156"/>
      <c r="B4627" s="157"/>
      <c r="C4627" s="200" t="s">
        <v>3131</v>
      </c>
      <c r="D4627" s="193"/>
      <c r="E4627" s="194">
        <v>2127.1999999999998</v>
      </c>
      <c r="F4627" s="160"/>
      <c r="G4627" s="160"/>
      <c r="H4627" s="160"/>
      <c r="I4627" s="160"/>
      <c r="J4627" s="160"/>
      <c r="K4627" s="160"/>
      <c r="L4627" s="160"/>
      <c r="M4627" s="160"/>
      <c r="N4627" s="159"/>
      <c r="O4627" s="159"/>
      <c r="P4627" s="159"/>
      <c r="Q4627" s="159"/>
      <c r="R4627" s="160"/>
      <c r="S4627" s="160"/>
      <c r="T4627" s="160"/>
      <c r="U4627" s="160"/>
      <c r="V4627" s="160"/>
      <c r="W4627" s="160"/>
      <c r="X4627" s="160"/>
      <c r="Y4627" s="160"/>
      <c r="Z4627" s="149"/>
      <c r="AA4627" s="149"/>
      <c r="AB4627" s="149"/>
      <c r="AC4627" s="149"/>
      <c r="AD4627" s="149"/>
      <c r="AE4627" s="149"/>
      <c r="AF4627" s="149"/>
      <c r="AG4627" s="149" t="s">
        <v>409</v>
      </c>
      <c r="AH4627" s="149">
        <v>0</v>
      </c>
      <c r="AI4627" s="149"/>
      <c r="AJ4627" s="149"/>
      <c r="AK4627" s="149"/>
      <c r="AL4627" s="149"/>
      <c r="AM4627" s="149"/>
      <c r="AN4627" s="149"/>
      <c r="AO4627" s="149"/>
      <c r="AP4627" s="149"/>
      <c r="AQ4627" s="149"/>
      <c r="AR4627" s="149"/>
      <c r="AS4627" s="149"/>
      <c r="AT4627" s="149"/>
      <c r="AU4627" s="149"/>
      <c r="AV4627" s="149"/>
      <c r="AW4627" s="149"/>
      <c r="AX4627" s="149"/>
      <c r="AY4627" s="149"/>
      <c r="AZ4627" s="149"/>
      <c r="BA4627" s="149"/>
      <c r="BB4627" s="149"/>
      <c r="BC4627" s="149"/>
      <c r="BD4627" s="149"/>
      <c r="BE4627" s="149"/>
      <c r="BF4627" s="149"/>
      <c r="BG4627" s="149"/>
      <c r="BH4627" s="149"/>
    </row>
    <row r="4628" spans="1:60" outlineLevel="3" x14ac:dyDescent="0.2">
      <c r="A4628" s="156"/>
      <c r="B4628" s="157"/>
      <c r="C4628" s="201" t="s">
        <v>417</v>
      </c>
      <c r="D4628" s="195"/>
      <c r="E4628" s="196">
        <v>8437</v>
      </c>
      <c r="F4628" s="160"/>
      <c r="G4628" s="160"/>
      <c r="H4628" s="160"/>
      <c r="I4628" s="160"/>
      <c r="J4628" s="160"/>
      <c r="K4628" s="160"/>
      <c r="L4628" s="160"/>
      <c r="M4628" s="160"/>
      <c r="N4628" s="159"/>
      <c r="O4628" s="159"/>
      <c r="P4628" s="159"/>
      <c r="Q4628" s="159"/>
      <c r="R4628" s="160"/>
      <c r="S4628" s="160"/>
      <c r="T4628" s="160"/>
      <c r="U4628" s="160"/>
      <c r="V4628" s="160"/>
      <c r="W4628" s="160"/>
      <c r="X4628" s="160"/>
      <c r="Y4628" s="160"/>
      <c r="Z4628" s="149"/>
      <c r="AA4628" s="149"/>
      <c r="AB4628" s="149"/>
      <c r="AC4628" s="149"/>
      <c r="AD4628" s="149"/>
      <c r="AE4628" s="149"/>
      <c r="AF4628" s="149"/>
      <c r="AG4628" s="149" t="s">
        <v>409</v>
      </c>
      <c r="AH4628" s="149">
        <v>1</v>
      </c>
      <c r="AI4628" s="149"/>
      <c r="AJ4628" s="149"/>
      <c r="AK4628" s="149"/>
      <c r="AL4628" s="149"/>
      <c r="AM4628" s="149"/>
      <c r="AN4628" s="149"/>
      <c r="AO4628" s="149"/>
      <c r="AP4628" s="149"/>
      <c r="AQ4628" s="149"/>
      <c r="AR4628" s="149"/>
      <c r="AS4628" s="149"/>
      <c r="AT4628" s="149"/>
      <c r="AU4628" s="149"/>
      <c r="AV4628" s="149"/>
      <c r="AW4628" s="149"/>
      <c r="AX4628" s="149"/>
      <c r="AY4628" s="149"/>
      <c r="AZ4628" s="149"/>
      <c r="BA4628" s="149"/>
      <c r="BB4628" s="149"/>
      <c r="BC4628" s="149"/>
      <c r="BD4628" s="149"/>
      <c r="BE4628" s="149"/>
      <c r="BF4628" s="149"/>
      <c r="BG4628" s="149"/>
      <c r="BH4628" s="149"/>
    </row>
    <row r="4629" spans="1:60" ht="22.5" outlineLevel="1" x14ac:dyDescent="0.2">
      <c r="A4629" s="173">
        <v>426</v>
      </c>
      <c r="B4629" s="174" t="s">
        <v>3132</v>
      </c>
      <c r="C4629" s="189" t="s">
        <v>3133</v>
      </c>
      <c r="D4629" s="175" t="s">
        <v>3120</v>
      </c>
      <c r="E4629" s="176">
        <v>2154.8560000000002</v>
      </c>
      <c r="F4629" s="177"/>
      <c r="G4629" s="178">
        <f>ROUND(E4629*F4629,2)</f>
        <v>0</v>
      </c>
      <c r="H4629" s="177"/>
      <c r="I4629" s="178">
        <f>ROUND(E4629*H4629,2)</f>
        <v>0</v>
      </c>
      <c r="J4629" s="177"/>
      <c r="K4629" s="178">
        <f>ROUND(E4629*J4629,2)</f>
        <v>0</v>
      </c>
      <c r="L4629" s="178">
        <v>12</v>
      </c>
      <c r="M4629" s="178">
        <f>G4629*(1+L4629/100)</f>
        <v>0</v>
      </c>
      <c r="N4629" s="176">
        <v>0</v>
      </c>
      <c r="O4629" s="176">
        <f>ROUND(E4629*N4629,2)</f>
        <v>0</v>
      </c>
      <c r="P4629" s="176">
        <v>0</v>
      </c>
      <c r="Q4629" s="176">
        <f>ROUND(E4629*P4629,2)</f>
        <v>0</v>
      </c>
      <c r="R4629" s="178"/>
      <c r="S4629" s="178" t="s">
        <v>641</v>
      </c>
      <c r="T4629" s="179" t="s">
        <v>366</v>
      </c>
      <c r="U4629" s="160">
        <v>0</v>
      </c>
      <c r="V4629" s="160">
        <f>ROUND(E4629*U4629,2)</f>
        <v>0</v>
      </c>
      <c r="W4629" s="160"/>
      <c r="X4629" s="160" t="s">
        <v>404</v>
      </c>
      <c r="Y4629" s="160" t="s">
        <v>368</v>
      </c>
      <c r="Z4629" s="149"/>
      <c r="AA4629" s="149"/>
      <c r="AB4629" s="149"/>
      <c r="AC4629" s="149"/>
      <c r="AD4629" s="149"/>
      <c r="AE4629" s="149"/>
      <c r="AF4629" s="149"/>
      <c r="AG4629" s="149" t="s">
        <v>438</v>
      </c>
      <c r="AH4629" s="149"/>
      <c r="AI4629" s="149"/>
      <c r="AJ4629" s="149"/>
      <c r="AK4629" s="149"/>
      <c r="AL4629" s="149"/>
      <c r="AM4629" s="149"/>
      <c r="AN4629" s="149"/>
      <c r="AO4629" s="149"/>
      <c r="AP4629" s="149"/>
      <c r="AQ4629" s="149"/>
      <c r="AR4629" s="149"/>
      <c r="AS4629" s="149"/>
      <c r="AT4629" s="149"/>
      <c r="AU4629" s="149"/>
      <c r="AV4629" s="149"/>
      <c r="AW4629" s="149"/>
      <c r="AX4629" s="149"/>
      <c r="AY4629" s="149"/>
      <c r="AZ4629" s="149"/>
      <c r="BA4629" s="149"/>
      <c r="BB4629" s="149"/>
      <c r="BC4629" s="149"/>
      <c r="BD4629" s="149"/>
      <c r="BE4629" s="149"/>
      <c r="BF4629" s="149"/>
      <c r="BG4629" s="149"/>
      <c r="BH4629" s="149"/>
    </row>
    <row r="4630" spans="1:60" outlineLevel="2" x14ac:dyDescent="0.2">
      <c r="A4630" s="156"/>
      <c r="B4630" s="157"/>
      <c r="C4630" s="285" t="s">
        <v>3121</v>
      </c>
      <c r="D4630" s="286"/>
      <c r="E4630" s="286"/>
      <c r="F4630" s="286"/>
      <c r="G4630" s="286"/>
      <c r="H4630" s="160"/>
      <c r="I4630" s="160"/>
      <c r="J4630" s="160"/>
      <c r="K4630" s="160"/>
      <c r="L4630" s="160"/>
      <c r="M4630" s="160"/>
      <c r="N4630" s="159"/>
      <c r="O4630" s="159"/>
      <c r="P4630" s="159"/>
      <c r="Q4630" s="159"/>
      <c r="R4630" s="160"/>
      <c r="S4630" s="160"/>
      <c r="T4630" s="160"/>
      <c r="U4630" s="160"/>
      <c r="V4630" s="160"/>
      <c r="W4630" s="160"/>
      <c r="X4630" s="160"/>
      <c r="Y4630" s="160"/>
      <c r="Z4630" s="149"/>
      <c r="AA4630" s="149"/>
      <c r="AB4630" s="149"/>
      <c r="AC4630" s="149"/>
      <c r="AD4630" s="149"/>
      <c r="AE4630" s="149"/>
      <c r="AF4630" s="149"/>
      <c r="AG4630" s="149" t="s">
        <v>2494</v>
      </c>
      <c r="AH4630" s="149"/>
      <c r="AI4630" s="149"/>
      <c r="AJ4630" s="149"/>
      <c r="AK4630" s="149"/>
      <c r="AL4630" s="149"/>
      <c r="AM4630" s="149"/>
      <c r="AN4630" s="149"/>
      <c r="AO4630" s="149"/>
      <c r="AP4630" s="149"/>
      <c r="AQ4630" s="149"/>
      <c r="AR4630" s="149"/>
      <c r="AS4630" s="149"/>
      <c r="AT4630" s="149"/>
      <c r="AU4630" s="149"/>
      <c r="AV4630" s="149"/>
      <c r="AW4630" s="149"/>
      <c r="AX4630" s="149"/>
      <c r="AY4630" s="149"/>
      <c r="AZ4630" s="149"/>
      <c r="BA4630" s="197" t="str">
        <f>C4630</f>
        <v>vč.vrtání a chemických kotev, kotevního a montážního materiálu dle ČSN, dopravy, manipulace, pomocného lešení</v>
      </c>
      <c r="BB4630" s="149"/>
      <c r="BC4630" s="149"/>
      <c r="BD4630" s="149"/>
      <c r="BE4630" s="149"/>
      <c r="BF4630" s="149"/>
      <c r="BG4630" s="149"/>
      <c r="BH4630" s="149"/>
    </row>
    <row r="4631" spans="1:60" outlineLevel="2" x14ac:dyDescent="0.2">
      <c r="A4631" s="156"/>
      <c r="B4631" s="157"/>
      <c r="C4631" s="200" t="s">
        <v>3113</v>
      </c>
      <c r="D4631" s="193"/>
      <c r="E4631" s="194"/>
      <c r="F4631" s="160"/>
      <c r="G4631" s="160"/>
      <c r="H4631" s="160"/>
      <c r="I4631" s="160"/>
      <c r="J4631" s="160"/>
      <c r="K4631" s="160"/>
      <c r="L4631" s="160"/>
      <c r="M4631" s="160"/>
      <c r="N4631" s="159"/>
      <c r="O4631" s="159"/>
      <c r="P4631" s="159"/>
      <c r="Q4631" s="159"/>
      <c r="R4631" s="160"/>
      <c r="S4631" s="160"/>
      <c r="T4631" s="160"/>
      <c r="U4631" s="160"/>
      <c r="V4631" s="160"/>
      <c r="W4631" s="160"/>
      <c r="X4631" s="160"/>
      <c r="Y4631" s="160"/>
      <c r="Z4631" s="149"/>
      <c r="AA4631" s="149"/>
      <c r="AB4631" s="149"/>
      <c r="AC4631" s="149"/>
      <c r="AD4631" s="149"/>
      <c r="AE4631" s="149"/>
      <c r="AF4631" s="149"/>
      <c r="AG4631" s="149" t="s">
        <v>409</v>
      </c>
      <c r="AH4631" s="149">
        <v>0</v>
      </c>
      <c r="AI4631" s="149"/>
      <c r="AJ4631" s="149"/>
      <c r="AK4631" s="149"/>
      <c r="AL4631" s="149"/>
      <c r="AM4631" s="149"/>
      <c r="AN4631" s="149"/>
      <c r="AO4631" s="149"/>
      <c r="AP4631" s="149"/>
      <c r="AQ4631" s="149"/>
      <c r="AR4631" s="149"/>
      <c r="AS4631" s="149"/>
      <c r="AT4631" s="149"/>
      <c r="AU4631" s="149"/>
      <c r="AV4631" s="149"/>
      <c r="AW4631" s="149"/>
      <c r="AX4631" s="149"/>
      <c r="AY4631" s="149"/>
      <c r="AZ4631" s="149"/>
      <c r="BA4631" s="149"/>
      <c r="BB4631" s="149"/>
      <c r="BC4631" s="149"/>
      <c r="BD4631" s="149"/>
      <c r="BE4631" s="149"/>
      <c r="BF4631" s="149"/>
      <c r="BG4631" s="149"/>
      <c r="BH4631" s="149"/>
    </row>
    <row r="4632" spans="1:60" outlineLevel="3" x14ac:dyDescent="0.2">
      <c r="A4632" s="156"/>
      <c r="B4632" s="157"/>
      <c r="C4632" s="200" t="s">
        <v>3134</v>
      </c>
      <c r="D4632" s="193"/>
      <c r="E4632" s="194">
        <v>2154.8560000000002</v>
      </c>
      <c r="F4632" s="160"/>
      <c r="G4632" s="160"/>
      <c r="H4632" s="160"/>
      <c r="I4632" s="160"/>
      <c r="J4632" s="160"/>
      <c r="K4632" s="160"/>
      <c r="L4632" s="160"/>
      <c r="M4632" s="160"/>
      <c r="N4632" s="159"/>
      <c r="O4632" s="159"/>
      <c r="P4632" s="159"/>
      <c r="Q4632" s="159"/>
      <c r="R4632" s="160"/>
      <c r="S4632" s="160"/>
      <c r="T4632" s="160"/>
      <c r="U4632" s="160"/>
      <c r="V4632" s="160"/>
      <c r="W4632" s="160"/>
      <c r="X4632" s="160"/>
      <c r="Y4632" s="160"/>
      <c r="Z4632" s="149"/>
      <c r="AA4632" s="149"/>
      <c r="AB4632" s="149"/>
      <c r="AC4632" s="149"/>
      <c r="AD4632" s="149"/>
      <c r="AE4632" s="149"/>
      <c r="AF4632" s="149"/>
      <c r="AG4632" s="149" t="s">
        <v>409</v>
      </c>
      <c r="AH4632" s="149">
        <v>0</v>
      </c>
      <c r="AI4632" s="149"/>
      <c r="AJ4632" s="149"/>
      <c r="AK4632" s="149"/>
      <c r="AL4632" s="149"/>
      <c r="AM4632" s="149"/>
      <c r="AN4632" s="149"/>
      <c r="AO4632" s="149"/>
      <c r="AP4632" s="149"/>
      <c r="AQ4632" s="149"/>
      <c r="AR4632" s="149"/>
      <c r="AS4632" s="149"/>
      <c r="AT4632" s="149"/>
      <c r="AU4632" s="149"/>
      <c r="AV4632" s="149"/>
      <c r="AW4632" s="149"/>
      <c r="AX4632" s="149"/>
      <c r="AY4632" s="149"/>
      <c r="AZ4632" s="149"/>
      <c r="BA4632" s="149"/>
      <c r="BB4632" s="149"/>
      <c r="BC4632" s="149"/>
      <c r="BD4632" s="149"/>
      <c r="BE4632" s="149"/>
      <c r="BF4632" s="149"/>
      <c r="BG4632" s="149"/>
      <c r="BH4632" s="149"/>
    </row>
    <row r="4633" spans="1:60" outlineLevel="3" x14ac:dyDescent="0.2">
      <c r="A4633" s="156"/>
      <c r="B4633" s="157"/>
      <c r="C4633" s="201" t="s">
        <v>417</v>
      </c>
      <c r="D4633" s="195"/>
      <c r="E4633" s="196">
        <v>2154.8560000000002</v>
      </c>
      <c r="F4633" s="160"/>
      <c r="G4633" s="160"/>
      <c r="H4633" s="160"/>
      <c r="I4633" s="160"/>
      <c r="J4633" s="160"/>
      <c r="K4633" s="160"/>
      <c r="L4633" s="160"/>
      <c r="M4633" s="160"/>
      <c r="N4633" s="159"/>
      <c r="O4633" s="159"/>
      <c r="P4633" s="159"/>
      <c r="Q4633" s="159"/>
      <c r="R4633" s="160"/>
      <c r="S4633" s="160"/>
      <c r="T4633" s="160"/>
      <c r="U4633" s="160"/>
      <c r="V4633" s="160"/>
      <c r="W4633" s="160"/>
      <c r="X4633" s="160"/>
      <c r="Y4633" s="160"/>
      <c r="Z4633" s="149"/>
      <c r="AA4633" s="149"/>
      <c r="AB4633" s="149"/>
      <c r="AC4633" s="149"/>
      <c r="AD4633" s="149"/>
      <c r="AE4633" s="149"/>
      <c r="AF4633" s="149"/>
      <c r="AG4633" s="149" t="s">
        <v>409</v>
      </c>
      <c r="AH4633" s="149">
        <v>1</v>
      </c>
      <c r="AI4633" s="149"/>
      <c r="AJ4633" s="149"/>
      <c r="AK4633" s="149"/>
      <c r="AL4633" s="149"/>
      <c r="AM4633" s="149"/>
      <c r="AN4633" s="149"/>
      <c r="AO4633" s="149"/>
      <c r="AP4633" s="149"/>
      <c r="AQ4633" s="149"/>
      <c r="AR4633" s="149"/>
      <c r="AS4633" s="149"/>
      <c r="AT4633" s="149"/>
      <c r="AU4633" s="149"/>
      <c r="AV4633" s="149"/>
      <c r="AW4633" s="149"/>
      <c r="AX4633" s="149"/>
      <c r="AY4633" s="149"/>
      <c r="AZ4633" s="149"/>
      <c r="BA4633" s="149"/>
      <c r="BB4633" s="149"/>
      <c r="BC4633" s="149"/>
      <c r="BD4633" s="149"/>
      <c r="BE4633" s="149"/>
      <c r="BF4633" s="149"/>
      <c r="BG4633" s="149"/>
      <c r="BH4633" s="149"/>
    </row>
    <row r="4634" spans="1:60" outlineLevel="1" x14ac:dyDescent="0.2">
      <c r="A4634" s="173">
        <v>427</v>
      </c>
      <c r="B4634" s="174" t="s">
        <v>3135</v>
      </c>
      <c r="C4634" s="189" t="s">
        <v>3136</v>
      </c>
      <c r="D4634" s="175" t="s">
        <v>3120</v>
      </c>
      <c r="E4634" s="176">
        <v>938</v>
      </c>
      <c r="F4634" s="177"/>
      <c r="G4634" s="178">
        <f>ROUND(E4634*F4634,2)</f>
        <v>0</v>
      </c>
      <c r="H4634" s="177"/>
      <c r="I4634" s="178">
        <f>ROUND(E4634*H4634,2)</f>
        <v>0</v>
      </c>
      <c r="J4634" s="177"/>
      <c r="K4634" s="178">
        <f>ROUND(E4634*J4634,2)</f>
        <v>0</v>
      </c>
      <c r="L4634" s="178">
        <v>12</v>
      </c>
      <c r="M4634" s="178">
        <f>G4634*(1+L4634/100)</f>
        <v>0</v>
      </c>
      <c r="N4634" s="176">
        <v>0</v>
      </c>
      <c r="O4634" s="176">
        <f>ROUND(E4634*N4634,2)</f>
        <v>0</v>
      </c>
      <c r="P4634" s="176">
        <v>0</v>
      </c>
      <c r="Q4634" s="176">
        <f>ROUND(E4634*P4634,2)</f>
        <v>0</v>
      </c>
      <c r="R4634" s="178"/>
      <c r="S4634" s="178" t="s">
        <v>641</v>
      </c>
      <c r="T4634" s="179" t="s">
        <v>366</v>
      </c>
      <c r="U4634" s="160">
        <v>0</v>
      </c>
      <c r="V4634" s="160">
        <f>ROUND(E4634*U4634,2)</f>
        <v>0</v>
      </c>
      <c r="W4634" s="160"/>
      <c r="X4634" s="160" t="s">
        <v>404</v>
      </c>
      <c r="Y4634" s="160" t="s">
        <v>368</v>
      </c>
      <c r="Z4634" s="149"/>
      <c r="AA4634" s="149"/>
      <c r="AB4634" s="149"/>
      <c r="AC4634" s="149"/>
      <c r="AD4634" s="149"/>
      <c r="AE4634" s="149"/>
      <c r="AF4634" s="149"/>
      <c r="AG4634" s="149" t="s">
        <v>438</v>
      </c>
      <c r="AH4634" s="149"/>
      <c r="AI4634" s="149"/>
      <c r="AJ4634" s="149"/>
      <c r="AK4634" s="149"/>
      <c r="AL4634" s="149"/>
      <c r="AM4634" s="149"/>
      <c r="AN4634" s="149"/>
      <c r="AO4634" s="149"/>
      <c r="AP4634" s="149"/>
      <c r="AQ4634" s="149"/>
      <c r="AR4634" s="149"/>
      <c r="AS4634" s="149"/>
      <c r="AT4634" s="149"/>
      <c r="AU4634" s="149"/>
      <c r="AV4634" s="149"/>
      <c r="AW4634" s="149"/>
      <c r="AX4634" s="149"/>
      <c r="AY4634" s="149"/>
      <c r="AZ4634" s="149"/>
      <c r="BA4634" s="149"/>
      <c r="BB4634" s="149"/>
      <c r="BC4634" s="149"/>
      <c r="BD4634" s="149"/>
      <c r="BE4634" s="149"/>
      <c r="BF4634" s="149"/>
      <c r="BG4634" s="149"/>
      <c r="BH4634" s="149"/>
    </row>
    <row r="4635" spans="1:60" outlineLevel="2" x14ac:dyDescent="0.2">
      <c r="A4635" s="156"/>
      <c r="B4635" s="157"/>
      <c r="C4635" s="285" t="s">
        <v>3121</v>
      </c>
      <c r="D4635" s="286"/>
      <c r="E4635" s="286"/>
      <c r="F4635" s="286"/>
      <c r="G4635" s="286"/>
      <c r="H4635" s="160"/>
      <c r="I4635" s="160"/>
      <c r="J4635" s="160"/>
      <c r="K4635" s="160"/>
      <c r="L4635" s="160"/>
      <c r="M4635" s="160"/>
      <c r="N4635" s="159"/>
      <c r="O4635" s="159"/>
      <c r="P4635" s="159"/>
      <c r="Q4635" s="159"/>
      <c r="R4635" s="160"/>
      <c r="S4635" s="160"/>
      <c r="T4635" s="160"/>
      <c r="U4635" s="160"/>
      <c r="V4635" s="160"/>
      <c r="W4635" s="160"/>
      <c r="X4635" s="160"/>
      <c r="Y4635" s="160"/>
      <c r="Z4635" s="149"/>
      <c r="AA4635" s="149"/>
      <c r="AB4635" s="149"/>
      <c r="AC4635" s="149"/>
      <c r="AD4635" s="149"/>
      <c r="AE4635" s="149"/>
      <c r="AF4635" s="149"/>
      <c r="AG4635" s="149" t="s">
        <v>2494</v>
      </c>
      <c r="AH4635" s="149"/>
      <c r="AI4635" s="149"/>
      <c r="AJ4635" s="149"/>
      <c r="AK4635" s="149"/>
      <c r="AL4635" s="149"/>
      <c r="AM4635" s="149"/>
      <c r="AN4635" s="149"/>
      <c r="AO4635" s="149"/>
      <c r="AP4635" s="149"/>
      <c r="AQ4635" s="149"/>
      <c r="AR4635" s="149"/>
      <c r="AS4635" s="149"/>
      <c r="AT4635" s="149"/>
      <c r="AU4635" s="149"/>
      <c r="AV4635" s="149"/>
      <c r="AW4635" s="149"/>
      <c r="AX4635" s="149"/>
      <c r="AY4635" s="149"/>
      <c r="AZ4635" s="149"/>
      <c r="BA4635" s="197" t="str">
        <f>C4635</f>
        <v>vč.vrtání a chemických kotev, kotevního a montážního materiálu dle ČSN, dopravy, manipulace, pomocného lešení</v>
      </c>
      <c r="BB4635" s="149"/>
      <c r="BC4635" s="149"/>
      <c r="BD4635" s="149"/>
      <c r="BE4635" s="149"/>
      <c r="BF4635" s="149"/>
      <c r="BG4635" s="149"/>
      <c r="BH4635" s="149"/>
    </row>
    <row r="4636" spans="1:60" outlineLevel="2" x14ac:dyDescent="0.2">
      <c r="A4636" s="156"/>
      <c r="B4636" s="157"/>
      <c r="C4636" s="200" t="s">
        <v>3137</v>
      </c>
      <c r="D4636" s="193"/>
      <c r="E4636" s="194"/>
      <c r="F4636" s="160"/>
      <c r="G4636" s="160"/>
      <c r="H4636" s="160"/>
      <c r="I4636" s="160"/>
      <c r="J4636" s="160"/>
      <c r="K4636" s="160"/>
      <c r="L4636" s="160"/>
      <c r="M4636" s="160"/>
      <c r="N4636" s="159"/>
      <c r="O4636" s="159"/>
      <c r="P4636" s="159"/>
      <c r="Q4636" s="159"/>
      <c r="R4636" s="160"/>
      <c r="S4636" s="160"/>
      <c r="T4636" s="160"/>
      <c r="U4636" s="160"/>
      <c r="V4636" s="160"/>
      <c r="W4636" s="160"/>
      <c r="X4636" s="160"/>
      <c r="Y4636" s="160"/>
      <c r="Z4636" s="149"/>
      <c r="AA4636" s="149"/>
      <c r="AB4636" s="149"/>
      <c r="AC4636" s="149"/>
      <c r="AD4636" s="149"/>
      <c r="AE4636" s="149"/>
      <c r="AF4636" s="149"/>
      <c r="AG4636" s="149" t="s">
        <v>409</v>
      </c>
      <c r="AH4636" s="149">
        <v>0</v>
      </c>
      <c r="AI4636" s="149"/>
      <c r="AJ4636" s="149"/>
      <c r="AK4636" s="149"/>
      <c r="AL4636" s="149"/>
      <c r="AM4636" s="149"/>
      <c r="AN4636" s="149"/>
      <c r="AO4636" s="149"/>
      <c r="AP4636" s="149"/>
      <c r="AQ4636" s="149"/>
      <c r="AR4636" s="149"/>
      <c r="AS4636" s="149"/>
      <c r="AT4636" s="149"/>
      <c r="AU4636" s="149"/>
      <c r="AV4636" s="149"/>
      <c r="AW4636" s="149"/>
      <c r="AX4636" s="149"/>
      <c r="AY4636" s="149"/>
      <c r="AZ4636" s="149"/>
      <c r="BA4636" s="149"/>
      <c r="BB4636" s="149"/>
      <c r="BC4636" s="149"/>
      <c r="BD4636" s="149"/>
      <c r="BE4636" s="149"/>
      <c r="BF4636" s="149"/>
      <c r="BG4636" s="149"/>
      <c r="BH4636" s="149"/>
    </row>
    <row r="4637" spans="1:60" outlineLevel="3" x14ac:dyDescent="0.2">
      <c r="A4637" s="156"/>
      <c r="B4637" s="157"/>
      <c r="C4637" s="200" t="s">
        <v>3113</v>
      </c>
      <c r="D4637" s="193"/>
      <c r="E4637" s="194"/>
      <c r="F4637" s="160"/>
      <c r="G4637" s="160"/>
      <c r="H4637" s="160"/>
      <c r="I4637" s="160"/>
      <c r="J4637" s="160"/>
      <c r="K4637" s="160"/>
      <c r="L4637" s="160"/>
      <c r="M4637" s="160"/>
      <c r="N4637" s="159"/>
      <c r="O4637" s="159"/>
      <c r="P4637" s="159"/>
      <c r="Q4637" s="159"/>
      <c r="R4637" s="160"/>
      <c r="S4637" s="160"/>
      <c r="T4637" s="160"/>
      <c r="U4637" s="160"/>
      <c r="V4637" s="160"/>
      <c r="W4637" s="160"/>
      <c r="X4637" s="160"/>
      <c r="Y4637" s="160"/>
      <c r="Z4637" s="149"/>
      <c r="AA4637" s="149"/>
      <c r="AB4637" s="149"/>
      <c r="AC4637" s="149"/>
      <c r="AD4637" s="149"/>
      <c r="AE4637" s="149"/>
      <c r="AF4637" s="149"/>
      <c r="AG4637" s="149" t="s">
        <v>409</v>
      </c>
      <c r="AH4637" s="149">
        <v>0</v>
      </c>
      <c r="AI4637" s="149"/>
      <c r="AJ4637" s="149"/>
      <c r="AK4637" s="149"/>
      <c r="AL4637" s="149"/>
      <c r="AM4637" s="149"/>
      <c r="AN4637" s="149"/>
      <c r="AO4637" s="149"/>
      <c r="AP4637" s="149"/>
      <c r="AQ4637" s="149"/>
      <c r="AR4637" s="149"/>
      <c r="AS4637" s="149"/>
      <c r="AT4637" s="149"/>
      <c r="AU4637" s="149"/>
      <c r="AV4637" s="149"/>
      <c r="AW4637" s="149"/>
      <c r="AX4637" s="149"/>
      <c r="AY4637" s="149"/>
      <c r="AZ4637" s="149"/>
      <c r="BA4637" s="149"/>
      <c r="BB4637" s="149"/>
      <c r="BC4637" s="149"/>
      <c r="BD4637" s="149"/>
      <c r="BE4637" s="149"/>
      <c r="BF4637" s="149"/>
      <c r="BG4637" s="149"/>
      <c r="BH4637" s="149"/>
    </row>
    <row r="4638" spans="1:60" outlineLevel="3" x14ac:dyDescent="0.2">
      <c r="A4638" s="156"/>
      <c r="B4638" s="157"/>
      <c r="C4638" s="200" t="s">
        <v>3138</v>
      </c>
      <c r="D4638" s="193"/>
      <c r="E4638" s="194">
        <v>938</v>
      </c>
      <c r="F4638" s="160"/>
      <c r="G4638" s="160"/>
      <c r="H4638" s="160"/>
      <c r="I4638" s="160"/>
      <c r="J4638" s="160"/>
      <c r="K4638" s="160"/>
      <c r="L4638" s="160"/>
      <c r="M4638" s="160"/>
      <c r="N4638" s="159"/>
      <c r="O4638" s="159"/>
      <c r="P4638" s="159"/>
      <c r="Q4638" s="159"/>
      <c r="R4638" s="160"/>
      <c r="S4638" s="160"/>
      <c r="T4638" s="160"/>
      <c r="U4638" s="160"/>
      <c r="V4638" s="160"/>
      <c r="W4638" s="160"/>
      <c r="X4638" s="160"/>
      <c r="Y4638" s="160"/>
      <c r="Z4638" s="149"/>
      <c r="AA4638" s="149"/>
      <c r="AB4638" s="149"/>
      <c r="AC4638" s="149"/>
      <c r="AD4638" s="149"/>
      <c r="AE4638" s="149"/>
      <c r="AF4638" s="149"/>
      <c r="AG4638" s="149" t="s">
        <v>409</v>
      </c>
      <c r="AH4638" s="149">
        <v>0</v>
      </c>
      <c r="AI4638" s="149"/>
      <c r="AJ4638" s="149"/>
      <c r="AK4638" s="149"/>
      <c r="AL4638" s="149"/>
      <c r="AM4638" s="149"/>
      <c r="AN4638" s="149"/>
      <c r="AO4638" s="149"/>
      <c r="AP4638" s="149"/>
      <c r="AQ4638" s="149"/>
      <c r="AR4638" s="149"/>
      <c r="AS4638" s="149"/>
      <c r="AT4638" s="149"/>
      <c r="AU4638" s="149"/>
      <c r="AV4638" s="149"/>
      <c r="AW4638" s="149"/>
      <c r="AX4638" s="149"/>
      <c r="AY4638" s="149"/>
      <c r="AZ4638" s="149"/>
      <c r="BA4638" s="149"/>
      <c r="BB4638" s="149"/>
      <c r="BC4638" s="149"/>
      <c r="BD4638" s="149"/>
      <c r="BE4638" s="149"/>
      <c r="BF4638" s="149"/>
      <c r="BG4638" s="149"/>
      <c r="BH4638" s="149"/>
    </row>
    <row r="4639" spans="1:60" outlineLevel="3" x14ac:dyDescent="0.2">
      <c r="A4639" s="156"/>
      <c r="B4639" s="157"/>
      <c r="C4639" s="201" t="s">
        <v>417</v>
      </c>
      <c r="D4639" s="195"/>
      <c r="E4639" s="196">
        <v>938</v>
      </c>
      <c r="F4639" s="160"/>
      <c r="G4639" s="160"/>
      <c r="H4639" s="160"/>
      <c r="I4639" s="160"/>
      <c r="J4639" s="160"/>
      <c r="K4639" s="160"/>
      <c r="L4639" s="160"/>
      <c r="M4639" s="160"/>
      <c r="N4639" s="159"/>
      <c r="O4639" s="159"/>
      <c r="P4639" s="159"/>
      <c r="Q4639" s="159"/>
      <c r="R4639" s="160"/>
      <c r="S4639" s="160"/>
      <c r="T4639" s="160"/>
      <c r="U4639" s="160"/>
      <c r="V4639" s="160"/>
      <c r="W4639" s="160"/>
      <c r="X4639" s="160"/>
      <c r="Y4639" s="160"/>
      <c r="Z4639" s="149"/>
      <c r="AA4639" s="149"/>
      <c r="AB4639" s="149"/>
      <c r="AC4639" s="149"/>
      <c r="AD4639" s="149"/>
      <c r="AE4639" s="149"/>
      <c r="AF4639" s="149"/>
      <c r="AG4639" s="149" t="s">
        <v>409</v>
      </c>
      <c r="AH4639" s="149">
        <v>1</v>
      </c>
      <c r="AI4639" s="149"/>
      <c r="AJ4639" s="149"/>
      <c r="AK4639" s="149"/>
      <c r="AL4639" s="149"/>
      <c r="AM4639" s="149"/>
      <c r="AN4639" s="149"/>
      <c r="AO4639" s="149"/>
      <c r="AP4639" s="149"/>
      <c r="AQ4639" s="149"/>
      <c r="AR4639" s="149"/>
      <c r="AS4639" s="149"/>
      <c r="AT4639" s="149"/>
      <c r="AU4639" s="149"/>
      <c r="AV4639" s="149"/>
      <c r="AW4639" s="149"/>
      <c r="AX4639" s="149"/>
      <c r="AY4639" s="149"/>
      <c r="AZ4639" s="149"/>
      <c r="BA4639" s="149"/>
      <c r="BB4639" s="149"/>
      <c r="BC4639" s="149"/>
      <c r="BD4639" s="149"/>
      <c r="BE4639" s="149"/>
      <c r="BF4639" s="149"/>
      <c r="BG4639" s="149"/>
      <c r="BH4639" s="149"/>
    </row>
    <row r="4640" spans="1:60" x14ac:dyDescent="0.2">
      <c r="A4640" s="163" t="s">
        <v>360</v>
      </c>
      <c r="B4640" s="164" t="s">
        <v>321</v>
      </c>
      <c r="C4640" s="187" t="s">
        <v>322</v>
      </c>
      <c r="D4640" s="165"/>
      <c r="E4640" s="166"/>
      <c r="F4640" s="167"/>
      <c r="G4640" s="167">
        <f>SUMIF(AG4641:AG4646,"&lt;&gt;NOR",G4641:G4646)</f>
        <v>0</v>
      </c>
      <c r="H4640" s="167"/>
      <c r="I4640" s="167">
        <f>SUM(I4641:I4646)</f>
        <v>0</v>
      </c>
      <c r="J4640" s="167"/>
      <c r="K4640" s="167">
        <f>SUM(K4641:K4646)</f>
        <v>0</v>
      </c>
      <c r="L4640" s="167"/>
      <c r="M4640" s="167">
        <f>SUM(M4641:M4646)</f>
        <v>0</v>
      </c>
      <c r="N4640" s="166"/>
      <c r="O4640" s="166">
        <f>SUM(O4641:O4646)</f>
        <v>0.17</v>
      </c>
      <c r="P4640" s="166"/>
      <c r="Q4640" s="166">
        <f>SUM(Q4641:Q4646)</f>
        <v>0</v>
      </c>
      <c r="R4640" s="167"/>
      <c r="S4640" s="167"/>
      <c r="T4640" s="168"/>
      <c r="U4640" s="162"/>
      <c r="V4640" s="162">
        <f>SUM(V4641:V4646)</f>
        <v>2.89</v>
      </c>
      <c r="W4640" s="162"/>
      <c r="X4640" s="162"/>
      <c r="Y4640" s="162"/>
      <c r="AG4640" t="s">
        <v>361</v>
      </c>
    </row>
    <row r="4641" spans="1:60" outlineLevel="1" x14ac:dyDescent="0.2">
      <c r="A4641" s="173">
        <v>428</v>
      </c>
      <c r="B4641" s="174" t="s">
        <v>3139</v>
      </c>
      <c r="C4641" s="189" t="s">
        <v>3140</v>
      </c>
      <c r="D4641" s="175" t="s">
        <v>677</v>
      </c>
      <c r="E4641" s="176">
        <v>17</v>
      </c>
      <c r="F4641" s="177"/>
      <c r="G4641" s="178">
        <f>ROUND(E4641*F4641,2)</f>
        <v>0</v>
      </c>
      <c r="H4641" s="177"/>
      <c r="I4641" s="178">
        <f>ROUND(E4641*H4641,2)</f>
        <v>0</v>
      </c>
      <c r="J4641" s="177"/>
      <c r="K4641" s="178">
        <f>ROUND(E4641*J4641,2)</f>
        <v>0</v>
      </c>
      <c r="L4641" s="178">
        <v>12</v>
      </c>
      <c r="M4641" s="178">
        <f>G4641*(1+L4641/100)</f>
        <v>0</v>
      </c>
      <c r="N4641" s="176">
        <v>1.0000000000000001E-5</v>
      </c>
      <c r="O4641" s="176">
        <f>ROUND(E4641*N4641,2)</f>
        <v>0</v>
      </c>
      <c r="P4641" s="176">
        <v>0</v>
      </c>
      <c r="Q4641" s="176">
        <f>ROUND(E4641*P4641,2)</f>
        <v>0</v>
      </c>
      <c r="R4641" s="178" t="s">
        <v>503</v>
      </c>
      <c r="S4641" s="178" t="s">
        <v>365</v>
      </c>
      <c r="T4641" s="179" t="s">
        <v>365</v>
      </c>
      <c r="U4641" s="160">
        <v>0.17</v>
      </c>
      <c r="V4641" s="160">
        <f>ROUND(E4641*U4641,2)</f>
        <v>2.89</v>
      </c>
      <c r="W4641" s="160"/>
      <c r="X4641" s="160" t="s">
        <v>404</v>
      </c>
      <c r="Y4641" s="160" t="s">
        <v>368</v>
      </c>
      <c r="Z4641" s="149"/>
      <c r="AA4641" s="149"/>
      <c r="AB4641" s="149"/>
      <c r="AC4641" s="149"/>
      <c r="AD4641" s="149"/>
      <c r="AE4641" s="149"/>
      <c r="AF4641" s="149"/>
      <c r="AG4641" s="149" t="s">
        <v>438</v>
      </c>
      <c r="AH4641" s="149"/>
      <c r="AI4641" s="149"/>
      <c r="AJ4641" s="149"/>
      <c r="AK4641" s="149"/>
      <c r="AL4641" s="149"/>
      <c r="AM4641" s="149"/>
      <c r="AN4641" s="149"/>
      <c r="AO4641" s="149"/>
      <c r="AP4641" s="149"/>
      <c r="AQ4641" s="149"/>
      <c r="AR4641" s="149"/>
      <c r="AS4641" s="149"/>
      <c r="AT4641" s="149"/>
      <c r="AU4641" s="149"/>
      <c r="AV4641" s="149"/>
      <c r="AW4641" s="149"/>
      <c r="AX4641" s="149"/>
      <c r="AY4641" s="149"/>
      <c r="AZ4641" s="149"/>
      <c r="BA4641" s="149"/>
      <c r="BB4641" s="149"/>
      <c r="BC4641" s="149"/>
      <c r="BD4641" s="149"/>
      <c r="BE4641" s="149"/>
      <c r="BF4641" s="149"/>
      <c r="BG4641" s="149"/>
      <c r="BH4641" s="149"/>
    </row>
    <row r="4642" spans="1:60" outlineLevel="2" x14ac:dyDescent="0.2">
      <c r="A4642" s="156"/>
      <c r="B4642" s="157"/>
      <c r="C4642" s="200" t="s">
        <v>3141</v>
      </c>
      <c r="D4642" s="193"/>
      <c r="E4642" s="194"/>
      <c r="F4642" s="160"/>
      <c r="G4642" s="160"/>
      <c r="H4642" s="160"/>
      <c r="I4642" s="160"/>
      <c r="J4642" s="160"/>
      <c r="K4642" s="160"/>
      <c r="L4642" s="160"/>
      <c r="M4642" s="160"/>
      <c r="N4642" s="159"/>
      <c r="O4642" s="159"/>
      <c r="P4642" s="159"/>
      <c r="Q4642" s="159"/>
      <c r="R4642" s="160"/>
      <c r="S4642" s="160"/>
      <c r="T4642" s="160"/>
      <c r="U4642" s="160"/>
      <c r="V4642" s="160"/>
      <c r="W4642" s="160"/>
      <c r="X4642" s="160"/>
      <c r="Y4642" s="160"/>
      <c r="Z4642" s="149"/>
      <c r="AA4642" s="149"/>
      <c r="AB4642" s="149"/>
      <c r="AC4642" s="149"/>
      <c r="AD4642" s="149"/>
      <c r="AE4642" s="149"/>
      <c r="AF4642" s="149"/>
      <c r="AG4642" s="149" t="s">
        <v>409</v>
      </c>
      <c r="AH4642" s="149">
        <v>0</v>
      </c>
      <c r="AI4642" s="149"/>
      <c r="AJ4642" s="149"/>
      <c r="AK4642" s="149"/>
      <c r="AL4642" s="149"/>
      <c r="AM4642" s="149"/>
      <c r="AN4642" s="149"/>
      <c r="AO4642" s="149"/>
      <c r="AP4642" s="149"/>
      <c r="AQ4642" s="149"/>
      <c r="AR4642" s="149"/>
      <c r="AS4642" s="149"/>
      <c r="AT4642" s="149"/>
      <c r="AU4642" s="149"/>
      <c r="AV4642" s="149"/>
      <c r="AW4642" s="149"/>
      <c r="AX4642" s="149"/>
      <c r="AY4642" s="149"/>
      <c r="AZ4642" s="149"/>
      <c r="BA4642" s="149"/>
      <c r="BB4642" s="149"/>
      <c r="BC4642" s="149"/>
      <c r="BD4642" s="149"/>
      <c r="BE4642" s="149"/>
      <c r="BF4642" s="149"/>
      <c r="BG4642" s="149"/>
      <c r="BH4642" s="149"/>
    </row>
    <row r="4643" spans="1:60" outlineLevel="3" x14ac:dyDescent="0.2">
      <c r="A4643" s="156"/>
      <c r="B4643" s="157"/>
      <c r="C4643" s="200" t="s">
        <v>3142</v>
      </c>
      <c r="D4643" s="193"/>
      <c r="E4643" s="194">
        <v>17</v>
      </c>
      <c r="F4643" s="160"/>
      <c r="G4643" s="160"/>
      <c r="H4643" s="160"/>
      <c r="I4643" s="160"/>
      <c r="J4643" s="160"/>
      <c r="K4643" s="160"/>
      <c r="L4643" s="160"/>
      <c r="M4643" s="160"/>
      <c r="N4643" s="159"/>
      <c r="O4643" s="159"/>
      <c r="P4643" s="159"/>
      <c r="Q4643" s="159"/>
      <c r="R4643" s="160"/>
      <c r="S4643" s="160"/>
      <c r="T4643" s="160"/>
      <c r="U4643" s="160"/>
      <c r="V4643" s="160"/>
      <c r="W4643" s="160"/>
      <c r="X4643" s="160"/>
      <c r="Y4643" s="160"/>
      <c r="Z4643" s="149"/>
      <c r="AA4643" s="149"/>
      <c r="AB4643" s="149"/>
      <c r="AC4643" s="149"/>
      <c r="AD4643" s="149"/>
      <c r="AE4643" s="149"/>
      <c r="AF4643" s="149"/>
      <c r="AG4643" s="149" t="s">
        <v>409</v>
      </c>
      <c r="AH4643" s="149">
        <v>0</v>
      </c>
      <c r="AI4643" s="149"/>
      <c r="AJ4643" s="149"/>
      <c r="AK4643" s="149"/>
      <c r="AL4643" s="149"/>
      <c r="AM4643" s="149"/>
      <c r="AN4643" s="149"/>
      <c r="AO4643" s="149"/>
      <c r="AP4643" s="149"/>
      <c r="AQ4643" s="149"/>
      <c r="AR4643" s="149"/>
      <c r="AS4643" s="149"/>
      <c r="AT4643" s="149"/>
      <c r="AU4643" s="149"/>
      <c r="AV4643" s="149"/>
      <c r="AW4643" s="149"/>
      <c r="AX4643" s="149"/>
      <c r="AY4643" s="149"/>
      <c r="AZ4643" s="149"/>
      <c r="BA4643" s="149"/>
      <c r="BB4643" s="149"/>
      <c r="BC4643" s="149"/>
      <c r="BD4643" s="149"/>
      <c r="BE4643" s="149"/>
      <c r="BF4643" s="149"/>
      <c r="BG4643" s="149"/>
      <c r="BH4643" s="149"/>
    </row>
    <row r="4644" spans="1:60" ht="22.5" outlineLevel="1" x14ac:dyDescent="0.2">
      <c r="A4644" s="173">
        <v>429</v>
      </c>
      <c r="B4644" s="174" t="s">
        <v>3143</v>
      </c>
      <c r="C4644" s="189" t="s">
        <v>3144</v>
      </c>
      <c r="D4644" s="175" t="s">
        <v>677</v>
      </c>
      <c r="E4644" s="176">
        <v>17</v>
      </c>
      <c r="F4644" s="177"/>
      <c r="G4644" s="178">
        <f>ROUND(E4644*F4644,2)</f>
        <v>0</v>
      </c>
      <c r="H4644" s="177"/>
      <c r="I4644" s="178">
        <f>ROUND(E4644*H4644,2)</f>
        <v>0</v>
      </c>
      <c r="J4644" s="177"/>
      <c r="K4644" s="178">
        <f>ROUND(E4644*J4644,2)</f>
        <v>0</v>
      </c>
      <c r="L4644" s="178">
        <v>12</v>
      </c>
      <c r="M4644" s="178">
        <f>G4644*(1+L4644/100)</f>
        <v>0</v>
      </c>
      <c r="N4644" s="176">
        <v>9.7999999999999997E-3</v>
      </c>
      <c r="O4644" s="176">
        <f>ROUND(E4644*N4644,2)</f>
        <v>0.17</v>
      </c>
      <c r="P4644" s="176">
        <v>0</v>
      </c>
      <c r="Q4644" s="176">
        <f>ROUND(E4644*P4644,2)</f>
        <v>0</v>
      </c>
      <c r="R4644" s="178" t="s">
        <v>866</v>
      </c>
      <c r="S4644" s="178" t="s">
        <v>365</v>
      </c>
      <c r="T4644" s="179" t="s">
        <v>365</v>
      </c>
      <c r="U4644" s="160">
        <v>0</v>
      </c>
      <c r="V4644" s="160">
        <f>ROUND(E4644*U4644,2)</f>
        <v>0</v>
      </c>
      <c r="W4644" s="160"/>
      <c r="X4644" s="160" t="s">
        <v>867</v>
      </c>
      <c r="Y4644" s="160" t="s">
        <v>368</v>
      </c>
      <c r="Z4644" s="149"/>
      <c r="AA4644" s="149"/>
      <c r="AB4644" s="149"/>
      <c r="AC4644" s="149"/>
      <c r="AD4644" s="149"/>
      <c r="AE4644" s="149"/>
      <c r="AF4644" s="149"/>
      <c r="AG4644" s="149" t="s">
        <v>868</v>
      </c>
      <c r="AH4644" s="149"/>
      <c r="AI4644" s="149"/>
      <c r="AJ4644" s="149"/>
      <c r="AK4644" s="149"/>
      <c r="AL4644" s="149"/>
      <c r="AM4644" s="149"/>
      <c r="AN4644" s="149"/>
      <c r="AO4644" s="149"/>
      <c r="AP4644" s="149"/>
      <c r="AQ4644" s="149"/>
      <c r="AR4644" s="149"/>
      <c r="AS4644" s="149"/>
      <c r="AT4644" s="149"/>
      <c r="AU4644" s="149"/>
      <c r="AV4644" s="149"/>
      <c r="AW4644" s="149"/>
      <c r="AX4644" s="149"/>
      <c r="AY4644" s="149"/>
      <c r="AZ4644" s="149"/>
      <c r="BA4644" s="149"/>
      <c r="BB4644" s="149"/>
      <c r="BC4644" s="149"/>
      <c r="BD4644" s="149"/>
      <c r="BE4644" s="149"/>
      <c r="BF4644" s="149"/>
      <c r="BG4644" s="149"/>
      <c r="BH4644" s="149"/>
    </row>
    <row r="4645" spans="1:60" outlineLevel="2" x14ac:dyDescent="0.2">
      <c r="A4645" s="156"/>
      <c r="B4645" s="157"/>
      <c r="C4645" s="200" t="s">
        <v>3141</v>
      </c>
      <c r="D4645" s="193"/>
      <c r="E4645" s="194"/>
      <c r="F4645" s="160"/>
      <c r="G4645" s="160"/>
      <c r="H4645" s="160"/>
      <c r="I4645" s="160"/>
      <c r="J4645" s="160"/>
      <c r="K4645" s="160"/>
      <c r="L4645" s="160"/>
      <c r="M4645" s="160"/>
      <c r="N4645" s="159"/>
      <c r="O4645" s="159"/>
      <c r="P4645" s="159"/>
      <c r="Q4645" s="159"/>
      <c r="R4645" s="160"/>
      <c r="S4645" s="160"/>
      <c r="T4645" s="160"/>
      <c r="U4645" s="160"/>
      <c r="V4645" s="160"/>
      <c r="W4645" s="160"/>
      <c r="X4645" s="160"/>
      <c r="Y4645" s="160"/>
      <c r="Z4645" s="149"/>
      <c r="AA4645" s="149"/>
      <c r="AB4645" s="149"/>
      <c r="AC4645" s="149"/>
      <c r="AD4645" s="149"/>
      <c r="AE4645" s="149"/>
      <c r="AF4645" s="149"/>
      <c r="AG4645" s="149" t="s">
        <v>409</v>
      </c>
      <c r="AH4645" s="149">
        <v>0</v>
      </c>
      <c r="AI4645" s="149"/>
      <c r="AJ4645" s="149"/>
      <c r="AK4645" s="149"/>
      <c r="AL4645" s="149"/>
      <c r="AM4645" s="149"/>
      <c r="AN4645" s="149"/>
      <c r="AO4645" s="149"/>
      <c r="AP4645" s="149"/>
      <c r="AQ4645" s="149"/>
      <c r="AR4645" s="149"/>
      <c r="AS4645" s="149"/>
      <c r="AT4645" s="149"/>
      <c r="AU4645" s="149"/>
      <c r="AV4645" s="149"/>
      <c r="AW4645" s="149"/>
      <c r="AX4645" s="149"/>
      <c r="AY4645" s="149"/>
      <c r="AZ4645" s="149"/>
      <c r="BA4645" s="149"/>
      <c r="BB4645" s="149"/>
      <c r="BC4645" s="149"/>
      <c r="BD4645" s="149"/>
      <c r="BE4645" s="149"/>
      <c r="BF4645" s="149"/>
      <c r="BG4645" s="149"/>
      <c r="BH4645" s="149"/>
    </row>
    <row r="4646" spans="1:60" outlineLevel="3" x14ac:dyDescent="0.2">
      <c r="A4646" s="156"/>
      <c r="B4646" s="157"/>
      <c r="C4646" s="200" t="s">
        <v>3142</v>
      </c>
      <c r="D4646" s="193"/>
      <c r="E4646" s="194">
        <v>17</v>
      </c>
      <c r="F4646" s="160"/>
      <c r="G4646" s="160"/>
      <c r="H4646" s="160"/>
      <c r="I4646" s="160"/>
      <c r="J4646" s="160"/>
      <c r="K4646" s="160"/>
      <c r="L4646" s="160"/>
      <c r="M4646" s="160"/>
      <c r="N4646" s="159"/>
      <c r="O4646" s="159"/>
      <c r="P4646" s="159"/>
      <c r="Q4646" s="159"/>
      <c r="R4646" s="160"/>
      <c r="S4646" s="160"/>
      <c r="T4646" s="160"/>
      <c r="U4646" s="160"/>
      <c r="V4646" s="160"/>
      <c r="W4646" s="160"/>
      <c r="X4646" s="160"/>
      <c r="Y4646" s="160"/>
      <c r="Z4646" s="149"/>
      <c r="AA4646" s="149"/>
      <c r="AB4646" s="149"/>
      <c r="AC4646" s="149"/>
      <c r="AD4646" s="149"/>
      <c r="AE4646" s="149"/>
      <c r="AF4646" s="149"/>
      <c r="AG4646" s="149" t="s">
        <v>409</v>
      </c>
      <c r="AH4646" s="149">
        <v>0</v>
      </c>
      <c r="AI4646" s="149"/>
      <c r="AJ4646" s="149"/>
      <c r="AK4646" s="149"/>
      <c r="AL4646" s="149"/>
      <c r="AM4646" s="149"/>
      <c r="AN4646" s="149"/>
      <c r="AO4646" s="149"/>
      <c r="AP4646" s="149"/>
      <c r="AQ4646" s="149"/>
      <c r="AR4646" s="149"/>
      <c r="AS4646" s="149"/>
      <c r="AT4646" s="149"/>
      <c r="AU4646" s="149"/>
      <c r="AV4646" s="149"/>
      <c r="AW4646" s="149"/>
      <c r="AX4646" s="149"/>
      <c r="AY4646" s="149"/>
      <c r="AZ4646" s="149"/>
      <c r="BA4646" s="149"/>
      <c r="BB4646" s="149"/>
      <c r="BC4646" s="149"/>
      <c r="BD4646" s="149"/>
      <c r="BE4646" s="149"/>
      <c r="BF4646" s="149"/>
      <c r="BG4646" s="149"/>
      <c r="BH4646" s="149"/>
    </row>
    <row r="4647" spans="1:60" x14ac:dyDescent="0.2">
      <c r="A4647" s="163" t="s">
        <v>360</v>
      </c>
      <c r="B4647" s="164" t="s">
        <v>325</v>
      </c>
      <c r="C4647" s="187" t="s">
        <v>326</v>
      </c>
      <c r="D4647" s="165"/>
      <c r="E4647" s="166"/>
      <c r="F4647" s="167"/>
      <c r="G4647" s="167">
        <f>SUMIF(AG4648:AG4654,"&lt;&gt;NOR",G4648:G4654)</f>
        <v>0</v>
      </c>
      <c r="H4647" s="167"/>
      <c r="I4647" s="167">
        <f>SUM(I4648:I4654)</f>
        <v>0</v>
      </c>
      <c r="J4647" s="167"/>
      <c r="K4647" s="167">
        <f>SUM(K4648:K4654)</f>
        <v>0</v>
      </c>
      <c r="L4647" s="167"/>
      <c r="M4647" s="167">
        <f>SUM(M4648:M4654)</f>
        <v>0</v>
      </c>
      <c r="N4647" s="166"/>
      <c r="O4647" s="166">
        <f>SUM(O4648:O4654)</f>
        <v>0</v>
      </c>
      <c r="P4647" s="166"/>
      <c r="Q4647" s="166">
        <f>SUM(Q4648:Q4654)</f>
        <v>0</v>
      </c>
      <c r="R4647" s="167"/>
      <c r="S4647" s="167"/>
      <c r="T4647" s="168"/>
      <c r="U4647" s="162"/>
      <c r="V4647" s="162">
        <f>SUM(V4648:V4654)</f>
        <v>1714.8999999999999</v>
      </c>
      <c r="W4647" s="162"/>
      <c r="X4647" s="162"/>
      <c r="Y4647" s="162"/>
      <c r="AG4647" t="s">
        <v>361</v>
      </c>
    </row>
    <row r="4648" spans="1:60" outlineLevel="1" x14ac:dyDescent="0.2">
      <c r="A4648" s="180">
        <v>430</v>
      </c>
      <c r="B4648" s="181" t="s">
        <v>3145</v>
      </c>
      <c r="C4648" s="188" t="s">
        <v>3146</v>
      </c>
      <c r="D4648" s="182" t="s">
        <v>549</v>
      </c>
      <c r="E4648" s="183">
        <v>627.01538000000005</v>
      </c>
      <c r="F4648" s="184"/>
      <c r="G4648" s="185">
        <f t="shared" ref="G4648:G4654" si="0">ROUND(E4648*F4648,2)</f>
        <v>0</v>
      </c>
      <c r="H4648" s="184"/>
      <c r="I4648" s="185">
        <f t="shared" ref="I4648:I4654" si="1">ROUND(E4648*H4648,2)</f>
        <v>0</v>
      </c>
      <c r="J4648" s="184"/>
      <c r="K4648" s="185">
        <f t="shared" ref="K4648:K4654" si="2">ROUND(E4648*J4648,2)</f>
        <v>0</v>
      </c>
      <c r="L4648" s="185">
        <v>12</v>
      </c>
      <c r="M4648" s="185">
        <f t="shared" ref="M4648:M4654" si="3">G4648*(1+L4648/100)</f>
        <v>0</v>
      </c>
      <c r="N4648" s="183">
        <v>0</v>
      </c>
      <c r="O4648" s="183">
        <f t="shared" ref="O4648:O4654" si="4">ROUND(E4648*N4648,2)</f>
        <v>0</v>
      </c>
      <c r="P4648" s="183">
        <v>0</v>
      </c>
      <c r="Q4648" s="183">
        <f t="shared" ref="Q4648:Q4654" si="5">ROUND(E4648*P4648,2)</f>
        <v>0</v>
      </c>
      <c r="R4648" s="185"/>
      <c r="S4648" s="185" t="s">
        <v>365</v>
      </c>
      <c r="T4648" s="186" t="s">
        <v>365</v>
      </c>
      <c r="U4648" s="160">
        <v>0.26500000000000001</v>
      </c>
      <c r="V4648" s="160">
        <f t="shared" ref="V4648:V4654" si="6">ROUND(E4648*U4648,2)</f>
        <v>166.16</v>
      </c>
      <c r="W4648" s="160"/>
      <c r="X4648" s="160" t="s">
        <v>3147</v>
      </c>
      <c r="Y4648" s="160" t="s">
        <v>368</v>
      </c>
      <c r="Z4648" s="149"/>
      <c r="AA4648" s="149"/>
      <c r="AB4648" s="149"/>
      <c r="AC4648" s="149"/>
      <c r="AD4648" s="149"/>
      <c r="AE4648" s="149"/>
      <c r="AF4648" s="149"/>
      <c r="AG4648" s="149" t="s">
        <v>3148</v>
      </c>
      <c r="AH4648" s="149"/>
      <c r="AI4648" s="149"/>
      <c r="AJ4648" s="149"/>
      <c r="AK4648" s="149"/>
      <c r="AL4648" s="149"/>
      <c r="AM4648" s="149"/>
      <c r="AN4648" s="149"/>
      <c r="AO4648" s="149"/>
      <c r="AP4648" s="149"/>
      <c r="AQ4648" s="149"/>
      <c r="AR4648" s="149"/>
      <c r="AS4648" s="149"/>
      <c r="AT4648" s="149"/>
      <c r="AU4648" s="149"/>
      <c r="AV4648" s="149"/>
      <c r="AW4648" s="149"/>
      <c r="AX4648" s="149"/>
      <c r="AY4648" s="149"/>
      <c r="AZ4648" s="149"/>
      <c r="BA4648" s="149"/>
      <c r="BB4648" s="149"/>
      <c r="BC4648" s="149"/>
      <c r="BD4648" s="149"/>
      <c r="BE4648" s="149"/>
      <c r="BF4648" s="149"/>
      <c r="BG4648" s="149"/>
      <c r="BH4648" s="149"/>
    </row>
    <row r="4649" spans="1:60" ht="22.5" outlineLevel="1" x14ac:dyDescent="0.2">
      <c r="A4649" s="180">
        <v>431</v>
      </c>
      <c r="B4649" s="181" t="s">
        <v>3149</v>
      </c>
      <c r="C4649" s="188" t="s">
        <v>3150</v>
      </c>
      <c r="D4649" s="182" t="s">
        <v>549</v>
      </c>
      <c r="E4649" s="183">
        <v>627.01538000000005</v>
      </c>
      <c r="F4649" s="184"/>
      <c r="G4649" s="185">
        <f t="shared" si="0"/>
        <v>0</v>
      </c>
      <c r="H4649" s="184"/>
      <c r="I4649" s="185">
        <f t="shared" si="1"/>
        <v>0</v>
      </c>
      <c r="J4649" s="184"/>
      <c r="K4649" s="185">
        <f t="shared" si="2"/>
        <v>0</v>
      </c>
      <c r="L4649" s="185">
        <v>12</v>
      </c>
      <c r="M4649" s="185">
        <f t="shared" si="3"/>
        <v>0</v>
      </c>
      <c r="N4649" s="183">
        <v>0</v>
      </c>
      <c r="O4649" s="183">
        <f t="shared" si="4"/>
        <v>0</v>
      </c>
      <c r="P4649" s="183">
        <v>0</v>
      </c>
      <c r="Q4649" s="183">
        <f t="shared" si="5"/>
        <v>0</v>
      </c>
      <c r="R4649" s="185" t="s">
        <v>1560</v>
      </c>
      <c r="S4649" s="185" t="s">
        <v>365</v>
      </c>
      <c r="T4649" s="186" t="s">
        <v>365</v>
      </c>
      <c r="U4649" s="160">
        <v>0.93300000000000005</v>
      </c>
      <c r="V4649" s="160">
        <f t="shared" si="6"/>
        <v>585.01</v>
      </c>
      <c r="W4649" s="160"/>
      <c r="X4649" s="160" t="s">
        <v>3147</v>
      </c>
      <c r="Y4649" s="160" t="s">
        <v>368</v>
      </c>
      <c r="Z4649" s="149"/>
      <c r="AA4649" s="149"/>
      <c r="AB4649" s="149"/>
      <c r="AC4649" s="149"/>
      <c r="AD4649" s="149"/>
      <c r="AE4649" s="149"/>
      <c r="AF4649" s="149"/>
      <c r="AG4649" s="149" t="s">
        <v>3148</v>
      </c>
      <c r="AH4649" s="149"/>
      <c r="AI4649" s="149"/>
      <c r="AJ4649" s="149"/>
      <c r="AK4649" s="149"/>
      <c r="AL4649" s="149"/>
      <c r="AM4649" s="149"/>
      <c r="AN4649" s="149"/>
      <c r="AO4649" s="149"/>
      <c r="AP4649" s="149"/>
      <c r="AQ4649" s="149"/>
      <c r="AR4649" s="149"/>
      <c r="AS4649" s="149"/>
      <c r="AT4649" s="149"/>
      <c r="AU4649" s="149"/>
      <c r="AV4649" s="149"/>
      <c r="AW4649" s="149"/>
      <c r="AX4649" s="149"/>
      <c r="AY4649" s="149"/>
      <c r="AZ4649" s="149"/>
      <c r="BA4649" s="149"/>
      <c r="BB4649" s="149"/>
      <c r="BC4649" s="149"/>
      <c r="BD4649" s="149"/>
      <c r="BE4649" s="149"/>
      <c r="BF4649" s="149"/>
      <c r="BG4649" s="149"/>
      <c r="BH4649" s="149"/>
    </row>
    <row r="4650" spans="1:60" outlineLevel="1" x14ac:dyDescent="0.2">
      <c r="A4650" s="180">
        <v>432</v>
      </c>
      <c r="B4650" s="181" t="s">
        <v>3151</v>
      </c>
      <c r="C4650" s="188" t="s">
        <v>3152</v>
      </c>
      <c r="D4650" s="182" t="s">
        <v>549</v>
      </c>
      <c r="E4650" s="183">
        <v>627.01538000000005</v>
      </c>
      <c r="F4650" s="184"/>
      <c r="G4650" s="185">
        <f t="shared" si="0"/>
        <v>0</v>
      </c>
      <c r="H4650" s="184"/>
      <c r="I4650" s="185">
        <f t="shared" si="1"/>
        <v>0</v>
      </c>
      <c r="J4650" s="184"/>
      <c r="K4650" s="185">
        <f t="shared" si="2"/>
        <v>0</v>
      </c>
      <c r="L4650" s="185">
        <v>12</v>
      </c>
      <c r="M4650" s="185">
        <f t="shared" si="3"/>
        <v>0</v>
      </c>
      <c r="N4650" s="183">
        <v>0</v>
      </c>
      <c r="O4650" s="183">
        <f t="shared" si="4"/>
        <v>0</v>
      </c>
      <c r="P4650" s="183">
        <v>0</v>
      </c>
      <c r="Q4650" s="183">
        <f t="shared" si="5"/>
        <v>0</v>
      </c>
      <c r="R4650" s="185" t="s">
        <v>1560</v>
      </c>
      <c r="S4650" s="185" t="s">
        <v>365</v>
      </c>
      <c r="T4650" s="186" t="s">
        <v>365</v>
      </c>
      <c r="U4650" s="160">
        <v>0.49</v>
      </c>
      <c r="V4650" s="160">
        <f t="shared" si="6"/>
        <v>307.24</v>
      </c>
      <c r="W4650" s="160"/>
      <c r="X4650" s="160" t="s">
        <v>3147</v>
      </c>
      <c r="Y4650" s="160" t="s">
        <v>368</v>
      </c>
      <c r="Z4650" s="149"/>
      <c r="AA4650" s="149"/>
      <c r="AB4650" s="149"/>
      <c r="AC4650" s="149"/>
      <c r="AD4650" s="149"/>
      <c r="AE4650" s="149"/>
      <c r="AF4650" s="149"/>
      <c r="AG4650" s="149" t="s">
        <v>3148</v>
      </c>
      <c r="AH4650" s="149"/>
      <c r="AI4650" s="149"/>
      <c r="AJ4650" s="149"/>
      <c r="AK4650" s="149"/>
      <c r="AL4650" s="149"/>
      <c r="AM4650" s="149"/>
      <c r="AN4650" s="149"/>
      <c r="AO4650" s="149"/>
      <c r="AP4650" s="149"/>
      <c r="AQ4650" s="149"/>
      <c r="AR4650" s="149"/>
      <c r="AS4650" s="149"/>
      <c r="AT4650" s="149"/>
      <c r="AU4650" s="149"/>
      <c r="AV4650" s="149"/>
      <c r="AW4650" s="149"/>
      <c r="AX4650" s="149"/>
      <c r="AY4650" s="149"/>
      <c r="AZ4650" s="149"/>
      <c r="BA4650" s="149"/>
      <c r="BB4650" s="149"/>
      <c r="BC4650" s="149"/>
      <c r="BD4650" s="149"/>
      <c r="BE4650" s="149"/>
      <c r="BF4650" s="149"/>
      <c r="BG4650" s="149"/>
      <c r="BH4650" s="149"/>
    </row>
    <row r="4651" spans="1:60" outlineLevel="1" x14ac:dyDescent="0.2">
      <c r="A4651" s="180">
        <v>433</v>
      </c>
      <c r="B4651" s="181" t="s">
        <v>3153</v>
      </c>
      <c r="C4651" s="188" t="s">
        <v>3154</v>
      </c>
      <c r="D4651" s="182" t="s">
        <v>549</v>
      </c>
      <c r="E4651" s="183">
        <v>8778.2152499999993</v>
      </c>
      <c r="F4651" s="184"/>
      <c r="G4651" s="185">
        <f t="shared" si="0"/>
        <v>0</v>
      </c>
      <c r="H4651" s="184"/>
      <c r="I4651" s="185">
        <f t="shared" si="1"/>
        <v>0</v>
      </c>
      <c r="J4651" s="184"/>
      <c r="K4651" s="185">
        <f t="shared" si="2"/>
        <v>0</v>
      </c>
      <c r="L4651" s="185">
        <v>12</v>
      </c>
      <c r="M4651" s="185">
        <f t="shared" si="3"/>
        <v>0</v>
      </c>
      <c r="N4651" s="183">
        <v>0</v>
      </c>
      <c r="O4651" s="183">
        <f t="shared" si="4"/>
        <v>0</v>
      </c>
      <c r="P4651" s="183">
        <v>0</v>
      </c>
      <c r="Q4651" s="183">
        <f t="shared" si="5"/>
        <v>0</v>
      </c>
      <c r="R4651" s="185" t="s">
        <v>1560</v>
      </c>
      <c r="S4651" s="185" t="s">
        <v>365</v>
      </c>
      <c r="T4651" s="186" t="s">
        <v>365</v>
      </c>
      <c r="U4651" s="160">
        <v>0</v>
      </c>
      <c r="V4651" s="160">
        <f t="shared" si="6"/>
        <v>0</v>
      </c>
      <c r="W4651" s="160"/>
      <c r="X4651" s="160" t="s">
        <v>3147</v>
      </c>
      <c r="Y4651" s="160" t="s">
        <v>368</v>
      </c>
      <c r="Z4651" s="149"/>
      <c r="AA4651" s="149"/>
      <c r="AB4651" s="149"/>
      <c r="AC4651" s="149"/>
      <c r="AD4651" s="149"/>
      <c r="AE4651" s="149"/>
      <c r="AF4651" s="149"/>
      <c r="AG4651" s="149" t="s">
        <v>3148</v>
      </c>
      <c r="AH4651" s="149"/>
      <c r="AI4651" s="149"/>
      <c r="AJ4651" s="149"/>
      <c r="AK4651" s="149"/>
      <c r="AL4651" s="149"/>
      <c r="AM4651" s="149"/>
      <c r="AN4651" s="149"/>
      <c r="AO4651" s="149"/>
      <c r="AP4651" s="149"/>
      <c r="AQ4651" s="149"/>
      <c r="AR4651" s="149"/>
      <c r="AS4651" s="149"/>
      <c r="AT4651" s="149"/>
      <c r="AU4651" s="149"/>
      <c r="AV4651" s="149"/>
      <c r="AW4651" s="149"/>
      <c r="AX4651" s="149"/>
      <c r="AY4651" s="149"/>
      <c r="AZ4651" s="149"/>
      <c r="BA4651" s="149"/>
      <c r="BB4651" s="149"/>
      <c r="BC4651" s="149"/>
      <c r="BD4651" s="149"/>
      <c r="BE4651" s="149"/>
      <c r="BF4651" s="149"/>
      <c r="BG4651" s="149"/>
      <c r="BH4651" s="149"/>
    </row>
    <row r="4652" spans="1:60" outlineLevel="1" x14ac:dyDescent="0.2">
      <c r="A4652" s="180">
        <v>434</v>
      </c>
      <c r="B4652" s="181" t="s">
        <v>3155</v>
      </c>
      <c r="C4652" s="188" t="s">
        <v>3156</v>
      </c>
      <c r="D4652" s="182" t="s">
        <v>549</v>
      </c>
      <c r="E4652" s="183">
        <v>627.01538000000005</v>
      </c>
      <c r="F4652" s="184"/>
      <c r="G4652" s="185">
        <f t="shared" si="0"/>
        <v>0</v>
      </c>
      <c r="H4652" s="184"/>
      <c r="I4652" s="185">
        <f t="shared" si="1"/>
        <v>0</v>
      </c>
      <c r="J4652" s="184"/>
      <c r="K4652" s="185">
        <f t="shared" si="2"/>
        <v>0</v>
      </c>
      <c r="L4652" s="185">
        <v>12</v>
      </c>
      <c r="M4652" s="185">
        <f t="shared" si="3"/>
        <v>0</v>
      </c>
      <c r="N4652" s="183">
        <v>0</v>
      </c>
      <c r="O4652" s="183">
        <f t="shared" si="4"/>
        <v>0</v>
      </c>
      <c r="P4652" s="183">
        <v>0</v>
      </c>
      <c r="Q4652" s="183">
        <f t="shared" si="5"/>
        <v>0</v>
      </c>
      <c r="R4652" s="185" t="s">
        <v>1560</v>
      </c>
      <c r="S4652" s="185" t="s">
        <v>365</v>
      </c>
      <c r="T4652" s="186" t="s">
        <v>365</v>
      </c>
      <c r="U4652" s="160">
        <v>0.94199999999999995</v>
      </c>
      <c r="V4652" s="160">
        <f t="shared" si="6"/>
        <v>590.65</v>
      </c>
      <c r="W4652" s="160"/>
      <c r="X4652" s="160" t="s">
        <v>3147</v>
      </c>
      <c r="Y4652" s="160" t="s">
        <v>368</v>
      </c>
      <c r="Z4652" s="149"/>
      <c r="AA4652" s="149"/>
      <c r="AB4652" s="149"/>
      <c r="AC4652" s="149"/>
      <c r="AD4652" s="149"/>
      <c r="AE4652" s="149"/>
      <c r="AF4652" s="149"/>
      <c r="AG4652" s="149" t="s">
        <v>3148</v>
      </c>
      <c r="AH4652" s="149"/>
      <c r="AI4652" s="149"/>
      <c r="AJ4652" s="149"/>
      <c r="AK4652" s="149"/>
      <c r="AL4652" s="149"/>
      <c r="AM4652" s="149"/>
      <c r="AN4652" s="149"/>
      <c r="AO4652" s="149"/>
      <c r="AP4652" s="149"/>
      <c r="AQ4652" s="149"/>
      <c r="AR4652" s="149"/>
      <c r="AS4652" s="149"/>
      <c r="AT4652" s="149"/>
      <c r="AU4652" s="149"/>
      <c r="AV4652" s="149"/>
      <c r="AW4652" s="149"/>
      <c r="AX4652" s="149"/>
      <c r="AY4652" s="149"/>
      <c r="AZ4652" s="149"/>
      <c r="BA4652" s="149"/>
      <c r="BB4652" s="149"/>
      <c r="BC4652" s="149"/>
      <c r="BD4652" s="149"/>
      <c r="BE4652" s="149"/>
      <c r="BF4652" s="149"/>
      <c r="BG4652" s="149"/>
      <c r="BH4652" s="149"/>
    </row>
    <row r="4653" spans="1:60" ht="22.5" outlineLevel="1" x14ac:dyDescent="0.2">
      <c r="A4653" s="180">
        <v>435</v>
      </c>
      <c r="B4653" s="181" t="s">
        <v>3157</v>
      </c>
      <c r="C4653" s="188" t="s">
        <v>3158</v>
      </c>
      <c r="D4653" s="182" t="s">
        <v>549</v>
      </c>
      <c r="E4653" s="183">
        <v>627.01538000000005</v>
      </c>
      <c r="F4653" s="184"/>
      <c r="G4653" s="185">
        <f t="shared" si="0"/>
        <v>0</v>
      </c>
      <c r="H4653" s="184"/>
      <c r="I4653" s="185">
        <f t="shared" si="1"/>
        <v>0</v>
      </c>
      <c r="J4653" s="184"/>
      <c r="K4653" s="185">
        <f t="shared" si="2"/>
        <v>0</v>
      </c>
      <c r="L4653" s="185">
        <v>12</v>
      </c>
      <c r="M4653" s="185">
        <f t="shared" si="3"/>
        <v>0</v>
      </c>
      <c r="N4653" s="183">
        <v>0</v>
      </c>
      <c r="O4653" s="183">
        <f t="shared" si="4"/>
        <v>0</v>
      </c>
      <c r="P4653" s="183">
        <v>0</v>
      </c>
      <c r="Q4653" s="183">
        <f t="shared" si="5"/>
        <v>0</v>
      </c>
      <c r="R4653" s="185" t="s">
        <v>1560</v>
      </c>
      <c r="S4653" s="185" t="s">
        <v>365</v>
      </c>
      <c r="T4653" s="186" t="s">
        <v>365</v>
      </c>
      <c r="U4653" s="160">
        <v>0.105</v>
      </c>
      <c r="V4653" s="160">
        <f t="shared" si="6"/>
        <v>65.84</v>
      </c>
      <c r="W4653" s="160"/>
      <c r="X4653" s="160" t="s">
        <v>3147</v>
      </c>
      <c r="Y4653" s="160" t="s">
        <v>368</v>
      </c>
      <c r="Z4653" s="149"/>
      <c r="AA4653" s="149"/>
      <c r="AB4653" s="149"/>
      <c r="AC4653" s="149"/>
      <c r="AD4653" s="149"/>
      <c r="AE4653" s="149"/>
      <c r="AF4653" s="149"/>
      <c r="AG4653" s="149" t="s">
        <v>3148</v>
      </c>
      <c r="AH4653" s="149"/>
      <c r="AI4653" s="149"/>
      <c r="AJ4653" s="149"/>
      <c r="AK4653" s="149"/>
      <c r="AL4653" s="149"/>
      <c r="AM4653" s="149"/>
      <c r="AN4653" s="149"/>
      <c r="AO4653" s="149"/>
      <c r="AP4653" s="149"/>
      <c r="AQ4653" s="149"/>
      <c r="AR4653" s="149"/>
      <c r="AS4653" s="149"/>
      <c r="AT4653" s="149"/>
      <c r="AU4653" s="149"/>
      <c r="AV4653" s="149"/>
      <c r="AW4653" s="149"/>
      <c r="AX4653" s="149"/>
      <c r="AY4653" s="149"/>
      <c r="AZ4653" s="149"/>
      <c r="BA4653" s="149"/>
      <c r="BB4653" s="149"/>
      <c r="BC4653" s="149"/>
      <c r="BD4653" s="149"/>
      <c r="BE4653" s="149"/>
      <c r="BF4653" s="149"/>
      <c r="BG4653" s="149"/>
      <c r="BH4653" s="149"/>
    </row>
    <row r="4654" spans="1:60" outlineLevel="1" x14ac:dyDescent="0.2">
      <c r="A4654" s="173">
        <v>436</v>
      </c>
      <c r="B4654" s="174" t="s">
        <v>3159</v>
      </c>
      <c r="C4654" s="189" t="s">
        <v>3160</v>
      </c>
      <c r="D4654" s="175" t="s">
        <v>549</v>
      </c>
      <c r="E4654" s="176">
        <v>627.01538000000005</v>
      </c>
      <c r="F4654" s="177"/>
      <c r="G4654" s="178">
        <f t="shared" si="0"/>
        <v>0</v>
      </c>
      <c r="H4654" s="177"/>
      <c r="I4654" s="178">
        <f t="shared" si="1"/>
        <v>0</v>
      </c>
      <c r="J4654" s="177"/>
      <c r="K4654" s="178">
        <f t="shared" si="2"/>
        <v>0</v>
      </c>
      <c r="L4654" s="178">
        <v>12</v>
      </c>
      <c r="M4654" s="178">
        <f t="shared" si="3"/>
        <v>0</v>
      </c>
      <c r="N4654" s="176">
        <v>0</v>
      </c>
      <c r="O4654" s="176">
        <f t="shared" si="4"/>
        <v>0</v>
      </c>
      <c r="P4654" s="176">
        <v>0</v>
      </c>
      <c r="Q4654" s="176">
        <f t="shared" si="5"/>
        <v>0</v>
      </c>
      <c r="R4654" s="178" t="s">
        <v>1560</v>
      </c>
      <c r="S4654" s="178" t="s">
        <v>365</v>
      </c>
      <c r="T4654" s="179" t="s">
        <v>365</v>
      </c>
      <c r="U4654" s="160">
        <v>0</v>
      </c>
      <c r="V4654" s="160">
        <f t="shared" si="6"/>
        <v>0</v>
      </c>
      <c r="W4654" s="160"/>
      <c r="X4654" s="160" t="s">
        <v>3147</v>
      </c>
      <c r="Y4654" s="160" t="s">
        <v>368</v>
      </c>
      <c r="Z4654" s="149"/>
      <c r="AA4654" s="149"/>
      <c r="AB4654" s="149"/>
      <c r="AC4654" s="149"/>
      <c r="AD4654" s="149"/>
      <c r="AE4654" s="149"/>
      <c r="AF4654" s="149"/>
      <c r="AG4654" s="149" t="s">
        <v>3148</v>
      </c>
      <c r="AH4654" s="149"/>
      <c r="AI4654" s="149"/>
      <c r="AJ4654" s="149"/>
      <c r="AK4654" s="149"/>
      <c r="AL4654" s="149"/>
      <c r="AM4654" s="149"/>
      <c r="AN4654" s="149"/>
      <c r="AO4654" s="149"/>
      <c r="AP4654" s="149"/>
      <c r="AQ4654" s="149"/>
      <c r="AR4654" s="149"/>
      <c r="AS4654" s="149"/>
      <c r="AT4654" s="149"/>
      <c r="AU4654" s="149"/>
      <c r="AV4654" s="149"/>
      <c r="AW4654" s="149"/>
      <c r="AX4654" s="149"/>
      <c r="AY4654" s="149"/>
      <c r="AZ4654" s="149"/>
      <c r="BA4654" s="149"/>
      <c r="BB4654" s="149"/>
      <c r="BC4654" s="149"/>
      <c r="BD4654" s="149"/>
      <c r="BE4654" s="149"/>
      <c r="BF4654" s="149"/>
      <c r="BG4654" s="149"/>
      <c r="BH4654" s="149"/>
    </row>
    <row r="4655" spans="1:60" x14ac:dyDescent="0.2">
      <c r="A4655" s="3"/>
      <c r="B4655" s="4"/>
      <c r="C4655" s="190"/>
      <c r="D4655" s="6"/>
      <c r="E4655" s="3"/>
      <c r="F4655" s="3"/>
      <c r="G4655" s="3"/>
      <c r="H4655" s="3"/>
      <c r="I4655" s="3"/>
      <c r="J4655" s="3"/>
      <c r="K4655" s="3"/>
      <c r="L4655" s="3"/>
      <c r="M4655" s="3"/>
      <c r="N4655" s="3"/>
      <c r="O4655" s="3"/>
      <c r="P4655" s="3"/>
      <c r="Q4655" s="3"/>
      <c r="R4655" s="3"/>
      <c r="S4655" s="3"/>
      <c r="T4655" s="3"/>
      <c r="U4655" s="3"/>
      <c r="V4655" s="3"/>
      <c r="W4655" s="3"/>
      <c r="X4655" s="3"/>
      <c r="Y4655" s="3"/>
      <c r="AE4655">
        <v>12</v>
      </c>
      <c r="AF4655">
        <v>21</v>
      </c>
      <c r="AG4655" t="s">
        <v>346</v>
      </c>
    </row>
    <row r="4656" spans="1:60" x14ac:dyDescent="0.2">
      <c r="A4656" s="152"/>
      <c r="B4656" s="153" t="s">
        <v>29</v>
      </c>
      <c r="C4656" s="191"/>
      <c r="D4656" s="154"/>
      <c r="E4656" s="155"/>
      <c r="F4656" s="155"/>
      <c r="G4656" s="172">
        <f>G8+G135+G348+G694+G782+G969+G1098+G1273+G1419+G1553+G1673+G1680+G1745+G1880+G2971+G2974+G3022+G3054+G3208+G3331+G3419+G3435+G3595+G3748+G3771+G4024+G4261+G4563+G4580+G4594+G4601+G4640+G4647</f>
        <v>0</v>
      </c>
      <c r="H4656" s="3"/>
      <c r="I4656" s="3"/>
      <c r="J4656" s="3"/>
      <c r="K4656" s="3"/>
      <c r="L4656" s="3"/>
      <c r="M4656" s="3"/>
      <c r="N4656" s="3"/>
      <c r="O4656" s="3"/>
      <c r="P4656" s="3"/>
      <c r="Q4656" s="3"/>
      <c r="R4656" s="3"/>
      <c r="S4656" s="3"/>
      <c r="T4656" s="3"/>
      <c r="U4656" s="3"/>
      <c r="V4656" s="3"/>
      <c r="W4656" s="3"/>
      <c r="X4656" s="3"/>
      <c r="Y4656" s="3"/>
      <c r="AE4656">
        <f>SUMIF(L7:L4654,AE4655,G7:G4654)</f>
        <v>0</v>
      </c>
      <c r="AF4656">
        <f>SUMIF(L7:L4654,AF4655,G7:G4654)</f>
        <v>0</v>
      </c>
      <c r="AG4656" t="s">
        <v>397</v>
      </c>
    </row>
    <row r="4657" spans="3:33" x14ac:dyDescent="0.2">
      <c r="C4657" s="192"/>
      <c r="D4657" s="10"/>
      <c r="AG4657" t="s">
        <v>398</v>
      </c>
    </row>
    <row r="4658" spans="3:33" x14ac:dyDescent="0.2">
      <c r="D4658" s="10"/>
    </row>
    <row r="4659" spans="3:33" x14ac:dyDescent="0.2">
      <c r="D4659" s="10"/>
    </row>
    <row r="4660" spans="3:33" x14ac:dyDescent="0.2">
      <c r="D4660" s="10"/>
    </row>
    <row r="4661" spans="3:33" x14ac:dyDescent="0.2">
      <c r="D4661" s="10"/>
    </row>
    <row r="4662" spans="3:33" x14ac:dyDescent="0.2">
      <c r="D4662" s="10"/>
    </row>
    <row r="4663" spans="3:33" x14ac:dyDescent="0.2">
      <c r="D4663" s="10"/>
    </row>
    <row r="4664" spans="3:33" x14ac:dyDescent="0.2">
      <c r="D4664" s="10"/>
    </row>
    <row r="4665" spans="3:33" x14ac:dyDescent="0.2">
      <c r="D4665" s="10"/>
    </row>
    <row r="4666" spans="3:33" x14ac:dyDescent="0.2">
      <c r="D4666" s="10"/>
    </row>
    <row r="4667" spans="3:33" x14ac:dyDescent="0.2">
      <c r="D4667" s="10"/>
    </row>
    <row r="4668" spans="3:33" x14ac:dyDescent="0.2">
      <c r="D4668" s="10"/>
    </row>
    <row r="4669" spans="3:33" x14ac:dyDescent="0.2">
      <c r="D4669" s="10"/>
    </row>
    <row r="4670" spans="3:33" x14ac:dyDescent="0.2">
      <c r="D4670" s="10"/>
    </row>
    <row r="4671" spans="3:33" x14ac:dyDescent="0.2">
      <c r="D4671" s="10"/>
    </row>
    <row r="4672" spans="3:33"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205">
    <mergeCell ref="C4635:G4635"/>
    <mergeCell ref="C4260:G4260"/>
    <mergeCell ref="C4565:G4565"/>
    <mergeCell ref="C4600:G4600"/>
    <mergeCell ref="C4613:G4613"/>
    <mergeCell ref="C4623:G4623"/>
    <mergeCell ref="C4630:G4630"/>
    <mergeCell ref="C3765:G3765"/>
    <mergeCell ref="C3770:G3770"/>
    <mergeCell ref="C4023:G4023"/>
    <mergeCell ref="C4026:G4026"/>
    <mergeCell ref="C4034:G4034"/>
    <mergeCell ref="C4042:G4042"/>
    <mergeCell ref="C3737:G3737"/>
    <mergeCell ref="C3742:G3742"/>
    <mergeCell ref="C3747:G3747"/>
    <mergeCell ref="C3750:G3750"/>
    <mergeCell ref="C3755:G3755"/>
    <mergeCell ref="C3760:G3760"/>
    <mergeCell ref="C3707:G3707"/>
    <mergeCell ref="C3712:G3712"/>
    <mergeCell ref="C3717:G3717"/>
    <mergeCell ref="C3722:G3722"/>
    <mergeCell ref="C3727:G3727"/>
    <mergeCell ref="C3732:G3732"/>
    <mergeCell ref="C3677:G3677"/>
    <mergeCell ref="C3682:G3682"/>
    <mergeCell ref="C3687:G3687"/>
    <mergeCell ref="C3692:G3692"/>
    <mergeCell ref="C3697:G3697"/>
    <mergeCell ref="C3702:G3702"/>
    <mergeCell ref="C3647:G3647"/>
    <mergeCell ref="C3652:G3652"/>
    <mergeCell ref="C3657:G3657"/>
    <mergeCell ref="C3662:G3662"/>
    <mergeCell ref="C3667:G3667"/>
    <mergeCell ref="C3672:G3672"/>
    <mergeCell ref="C3617:G3617"/>
    <mergeCell ref="C3622:G3622"/>
    <mergeCell ref="C3627:G3627"/>
    <mergeCell ref="C3632:G3632"/>
    <mergeCell ref="C3637:G3637"/>
    <mergeCell ref="C3642:G3642"/>
    <mergeCell ref="C3576:G3576"/>
    <mergeCell ref="C3594:G3594"/>
    <mergeCell ref="C3597:G3597"/>
    <mergeCell ref="C3602:G3602"/>
    <mergeCell ref="C3607:G3607"/>
    <mergeCell ref="C3612:G3612"/>
    <mergeCell ref="C3546:G3546"/>
    <mergeCell ref="C3551:G3551"/>
    <mergeCell ref="C3556:G3556"/>
    <mergeCell ref="C3561:G3561"/>
    <mergeCell ref="C3566:G3566"/>
    <mergeCell ref="C3571:G3571"/>
    <mergeCell ref="C3516:G3516"/>
    <mergeCell ref="C3521:G3521"/>
    <mergeCell ref="C3526:G3526"/>
    <mergeCell ref="C3531:G3531"/>
    <mergeCell ref="C3536:G3536"/>
    <mergeCell ref="C3541:G3541"/>
    <mergeCell ref="C3484:G3484"/>
    <mergeCell ref="C3489:G3489"/>
    <mergeCell ref="C3495:G3495"/>
    <mergeCell ref="C3501:G3501"/>
    <mergeCell ref="C3506:G3506"/>
    <mergeCell ref="C3511:G3511"/>
    <mergeCell ref="C3453:G3453"/>
    <mergeCell ref="C3459:G3459"/>
    <mergeCell ref="C3464:G3464"/>
    <mergeCell ref="C3469:G3469"/>
    <mergeCell ref="C3474:G3474"/>
    <mergeCell ref="C3479:G3479"/>
    <mergeCell ref="C3409:G3409"/>
    <mergeCell ref="C3418:G3418"/>
    <mergeCell ref="C3434:G3434"/>
    <mergeCell ref="C3437:G3437"/>
    <mergeCell ref="C3443:G3443"/>
    <mergeCell ref="C3448:G3448"/>
    <mergeCell ref="C3353:G3353"/>
    <mergeCell ref="C3358:G3358"/>
    <mergeCell ref="C3363:G3363"/>
    <mergeCell ref="C3368:G3368"/>
    <mergeCell ref="C3386:G3386"/>
    <mergeCell ref="C3391:G3391"/>
    <mergeCell ref="C3207:G3207"/>
    <mergeCell ref="C3330:G3330"/>
    <mergeCell ref="C3333:G3333"/>
    <mergeCell ref="C3338:G3338"/>
    <mergeCell ref="C3343:G3343"/>
    <mergeCell ref="C3348:G3348"/>
    <mergeCell ref="C2763:G2763"/>
    <mergeCell ref="C2960:G2960"/>
    <mergeCell ref="C2966:G2966"/>
    <mergeCell ref="C2973:G2973"/>
    <mergeCell ref="C3021:G3021"/>
    <mergeCell ref="C3053:G3053"/>
    <mergeCell ref="C2370:G2370"/>
    <mergeCell ref="C2381:G2381"/>
    <mergeCell ref="C2387:G2387"/>
    <mergeCell ref="C2409:G2409"/>
    <mergeCell ref="C2426:G2426"/>
    <mergeCell ref="C2629:G2629"/>
    <mergeCell ref="C2101:G2101"/>
    <mergeCell ref="C2120:G2120"/>
    <mergeCell ref="C2152:G2152"/>
    <mergeCell ref="C2159:G2159"/>
    <mergeCell ref="C2171:G2171"/>
    <mergeCell ref="C2177:G2177"/>
    <mergeCell ref="C1953:G1953"/>
    <mergeCell ref="C1964:G1964"/>
    <mergeCell ref="C1982:G1982"/>
    <mergeCell ref="C2044:G2044"/>
    <mergeCell ref="C2066:G2066"/>
    <mergeCell ref="C2072:G2072"/>
    <mergeCell ref="C1882:G1882"/>
    <mergeCell ref="C1889:G1889"/>
    <mergeCell ref="C1903:G1903"/>
    <mergeCell ref="C1919:G1919"/>
    <mergeCell ref="C1933:G1933"/>
    <mergeCell ref="C1944:G1944"/>
    <mergeCell ref="C1675:G1675"/>
    <mergeCell ref="C1682:G1682"/>
    <mergeCell ref="C1688:G1688"/>
    <mergeCell ref="C1707:G1707"/>
    <mergeCell ref="C1711:G1711"/>
    <mergeCell ref="C1740:G1740"/>
    <mergeCell ref="C1498:G1498"/>
    <mergeCell ref="C1504:G1504"/>
    <mergeCell ref="C1507:G1507"/>
    <mergeCell ref="C1510:G1510"/>
    <mergeCell ref="C1522:G1522"/>
    <mergeCell ref="C1588:G1588"/>
    <mergeCell ref="C1421:G1421"/>
    <mergeCell ref="C1430:G1430"/>
    <mergeCell ref="C1438:G1438"/>
    <mergeCell ref="C1446:G1446"/>
    <mergeCell ref="C1467:G1467"/>
    <mergeCell ref="C1482:G1482"/>
    <mergeCell ref="C1275:G1275"/>
    <mergeCell ref="C1295:G1295"/>
    <mergeCell ref="C1311:G1311"/>
    <mergeCell ref="C1327:G1327"/>
    <mergeCell ref="C1359:G1359"/>
    <mergeCell ref="C1372:G1372"/>
    <mergeCell ref="C915:G915"/>
    <mergeCell ref="C926:G926"/>
    <mergeCell ref="C939:G939"/>
    <mergeCell ref="C943:G943"/>
    <mergeCell ref="C1100:G1100"/>
    <mergeCell ref="C1217:G1217"/>
    <mergeCell ref="C806:G806"/>
    <mergeCell ref="C829:G829"/>
    <mergeCell ref="C847:G847"/>
    <mergeCell ref="C862:G862"/>
    <mergeCell ref="C884:G884"/>
    <mergeCell ref="C904:G904"/>
    <mergeCell ref="C708:G708"/>
    <mergeCell ref="C717:G717"/>
    <mergeCell ref="C729:G729"/>
    <mergeCell ref="C784:G784"/>
    <mergeCell ref="C793:G793"/>
    <mergeCell ref="C800:G800"/>
    <mergeCell ref="C483:G483"/>
    <mergeCell ref="C497:G497"/>
    <mergeCell ref="C514:G514"/>
    <mergeCell ref="C541:G541"/>
    <mergeCell ref="C583:G583"/>
    <mergeCell ref="C696:G696"/>
    <mergeCell ref="C415:G415"/>
    <mergeCell ref="C427:G427"/>
    <mergeCell ref="C436:G436"/>
    <mergeCell ref="C450:G450"/>
    <mergeCell ref="C469:G469"/>
    <mergeCell ref="C475:G475"/>
    <mergeCell ref="C249:G249"/>
    <mergeCell ref="C264:G264"/>
    <mergeCell ref="C277:G277"/>
    <mergeCell ref="C290:G290"/>
    <mergeCell ref="C308:G308"/>
    <mergeCell ref="C315:G315"/>
    <mergeCell ref="C192:G192"/>
    <mergeCell ref="C195:G195"/>
    <mergeCell ref="C201:G201"/>
    <mergeCell ref="C208:G208"/>
    <mergeCell ref="C219:G219"/>
    <mergeCell ref="C234:G234"/>
    <mergeCell ref="C66:G66"/>
    <mergeCell ref="C79:G79"/>
    <mergeCell ref="C117:G117"/>
    <mergeCell ref="C137:G137"/>
    <mergeCell ref="C172:G172"/>
    <mergeCell ref="C186:G186"/>
    <mergeCell ref="C24:G24"/>
    <mergeCell ref="C39:G39"/>
    <mergeCell ref="C47:G47"/>
    <mergeCell ref="C51:G51"/>
    <mergeCell ref="C55:G55"/>
    <mergeCell ref="C62:G62"/>
    <mergeCell ref="A1:G1"/>
    <mergeCell ref="C2:G2"/>
    <mergeCell ref="C3:G3"/>
    <mergeCell ref="C4:G4"/>
    <mergeCell ref="C10:G10"/>
    <mergeCell ref="C21:G21"/>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53" activePane="bottomLeft" state="frozen"/>
      <selection pane="bottomLeft" activeCell="AB366" sqref="AB366"/>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0.140625"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53</v>
      </c>
      <c r="C4" s="280" t="s">
        <v>54</v>
      </c>
      <c r="D4" s="281"/>
      <c r="E4" s="281"/>
      <c r="F4" s="281"/>
      <c r="G4" s="282"/>
      <c r="AG4" t="s">
        <v>337</v>
      </c>
    </row>
    <row r="5" spans="1:60" x14ac:dyDescent="0.2">
      <c r="D5" s="10"/>
    </row>
    <row r="6" spans="1:60" ht="63.7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157</v>
      </c>
      <c r="C8" s="187" t="s">
        <v>158</v>
      </c>
      <c r="D8" s="165"/>
      <c r="E8" s="166"/>
      <c r="F8" s="167"/>
      <c r="G8" s="167">
        <f>SUMIF(AG9:AG63,"&lt;&gt;NOR",G9:G63)</f>
        <v>0</v>
      </c>
      <c r="H8" s="167"/>
      <c r="I8" s="167">
        <f>SUM(I9:I63)</f>
        <v>0</v>
      </c>
      <c r="J8" s="167"/>
      <c r="K8" s="167">
        <f>SUM(K9:K63)</f>
        <v>0</v>
      </c>
      <c r="L8" s="167"/>
      <c r="M8" s="167">
        <f>SUM(M9:M63)</f>
        <v>0</v>
      </c>
      <c r="N8" s="166"/>
      <c r="O8" s="166">
        <f>SUM(O9:O63)</f>
        <v>101.08999999999999</v>
      </c>
      <c r="P8" s="166"/>
      <c r="Q8" s="166">
        <f>SUM(Q9:Q63)</f>
        <v>0.91</v>
      </c>
      <c r="R8" s="167"/>
      <c r="S8" s="167"/>
      <c r="T8" s="168"/>
      <c r="U8" s="162"/>
      <c r="V8" s="162">
        <f>SUM(V9:V63)</f>
        <v>729.22</v>
      </c>
      <c r="W8" s="162"/>
      <c r="X8" s="162"/>
      <c r="Y8" s="162"/>
      <c r="AG8" t="s">
        <v>361</v>
      </c>
    </row>
    <row r="9" spans="1:60" ht="22.5" outlineLevel="1" x14ac:dyDescent="0.2">
      <c r="A9" s="180">
        <v>1</v>
      </c>
      <c r="B9" s="181" t="s">
        <v>3161</v>
      </c>
      <c r="C9" s="188" t="s">
        <v>3162</v>
      </c>
      <c r="D9" s="182" t="s">
        <v>493</v>
      </c>
      <c r="E9" s="183">
        <v>2.0699999999999998</v>
      </c>
      <c r="F9" s="184"/>
      <c r="G9" s="185">
        <f>ROUND(E9*F9,2)</f>
        <v>0</v>
      </c>
      <c r="H9" s="184"/>
      <c r="I9" s="185">
        <f>ROUND(E9*H9,2)</f>
        <v>0</v>
      </c>
      <c r="J9" s="184"/>
      <c r="K9" s="185">
        <f>ROUND(E9*J9,2)</f>
        <v>0</v>
      </c>
      <c r="L9" s="185">
        <v>12</v>
      </c>
      <c r="M9" s="185">
        <f>G9*(1+L9/100)</f>
        <v>0</v>
      </c>
      <c r="N9" s="183">
        <v>0</v>
      </c>
      <c r="O9" s="183">
        <f>ROUND(E9*N9,2)</f>
        <v>0</v>
      </c>
      <c r="P9" s="183">
        <v>0.44</v>
      </c>
      <c r="Q9" s="183">
        <f>ROUND(E9*P9,2)</f>
        <v>0.91</v>
      </c>
      <c r="R9" s="185" t="s">
        <v>3163</v>
      </c>
      <c r="S9" s="185" t="s">
        <v>365</v>
      </c>
      <c r="T9" s="186" t="s">
        <v>365</v>
      </c>
      <c r="U9" s="160">
        <v>0.63200000000000001</v>
      </c>
      <c r="V9" s="160">
        <f>ROUND(E9*U9,2)</f>
        <v>1.31</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73">
        <v>2</v>
      </c>
      <c r="B10" s="174" t="s">
        <v>421</v>
      </c>
      <c r="C10" s="189" t="s">
        <v>422</v>
      </c>
      <c r="D10" s="175" t="s">
        <v>402</v>
      </c>
      <c r="E10" s="176">
        <v>7.1079999999999997</v>
      </c>
      <c r="F10" s="177"/>
      <c r="G10" s="178">
        <f>ROUND(E10*F10,2)</f>
        <v>0</v>
      </c>
      <c r="H10" s="177"/>
      <c r="I10" s="178">
        <f>ROUND(E10*H10,2)</f>
        <v>0</v>
      </c>
      <c r="J10" s="177"/>
      <c r="K10" s="178">
        <f>ROUND(E10*J10,2)</f>
        <v>0</v>
      </c>
      <c r="L10" s="178">
        <v>12</v>
      </c>
      <c r="M10" s="178">
        <f>G10*(1+L10/100)</f>
        <v>0</v>
      </c>
      <c r="N10" s="176">
        <v>0</v>
      </c>
      <c r="O10" s="176">
        <f>ROUND(E10*N10,2)</f>
        <v>0</v>
      </c>
      <c r="P10" s="176">
        <v>0</v>
      </c>
      <c r="Q10" s="176">
        <f>ROUND(E10*P10,2)</f>
        <v>0</v>
      </c>
      <c r="R10" s="178" t="s">
        <v>403</v>
      </c>
      <c r="S10" s="178" t="s">
        <v>365</v>
      </c>
      <c r="T10" s="179" t="s">
        <v>365</v>
      </c>
      <c r="U10" s="160">
        <v>3.5329999999999999</v>
      </c>
      <c r="V10" s="160">
        <f>ROUND(E10*U10,2)</f>
        <v>25.11</v>
      </c>
      <c r="W10" s="160"/>
      <c r="X10" s="160" t="s">
        <v>404</v>
      </c>
      <c r="Y10" s="160" t="s">
        <v>368</v>
      </c>
      <c r="Z10" s="149"/>
      <c r="AA10" s="149"/>
      <c r="AB10" s="149"/>
      <c r="AC10" s="149"/>
      <c r="AD10" s="149"/>
      <c r="AE10" s="149"/>
      <c r="AF10" s="149"/>
      <c r="AG10" s="149" t="s">
        <v>438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283" t="s">
        <v>423</v>
      </c>
      <c r="D11" s="284"/>
      <c r="E11" s="284"/>
      <c r="F11" s="284"/>
      <c r="G11" s="284"/>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407</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2" x14ac:dyDescent="0.2">
      <c r="A12" s="156"/>
      <c r="B12" s="157"/>
      <c r="C12" s="200" t="s">
        <v>3164</v>
      </c>
      <c r="D12" s="193"/>
      <c r="E12" s="194">
        <v>1.8839999999999999</v>
      </c>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409</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200" t="s">
        <v>3165</v>
      </c>
      <c r="D13" s="193"/>
      <c r="E13" s="194">
        <v>1.1399999999999999</v>
      </c>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409</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3" x14ac:dyDescent="0.2">
      <c r="A14" s="156"/>
      <c r="B14" s="157"/>
      <c r="C14" s="200" t="s">
        <v>3166</v>
      </c>
      <c r="D14" s="193"/>
      <c r="E14" s="194">
        <v>1.1200000000000001</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409</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3" x14ac:dyDescent="0.2">
      <c r="A15" s="156"/>
      <c r="B15" s="157"/>
      <c r="C15" s="200" t="s">
        <v>3167</v>
      </c>
      <c r="D15" s="193"/>
      <c r="E15" s="194">
        <v>2.964</v>
      </c>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409</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3">
        <v>3</v>
      </c>
      <c r="B16" s="174" t="s">
        <v>3168</v>
      </c>
      <c r="C16" s="189" t="s">
        <v>3169</v>
      </c>
      <c r="D16" s="175" t="s">
        <v>402</v>
      </c>
      <c r="E16" s="176">
        <v>63.442999999999998</v>
      </c>
      <c r="F16" s="177"/>
      <c r="G16" s="178">
        <f>ROUND(E16*F16,2)</f>
        <v>0</v>
      </c>
      <c r="H16" s="177"/>
      <c r="I16" s="178">
        <f>ROUND(E16*H16,2)</f>
        <v>0</v>
      </c>
      <c r="J16" s="177"/>
      <c r="K16" s="178">
        <f>ROUND(E16*J16,2)</f>
        <v>0</v>
      </c>
      <c r="L16" s="178">
        <v>12</v>
      </c>
      <c r="M16" s="178">
        <f>G16*(1+L16/100)</f>
        <v>0</v>
      </c>
      <c r="N16" s="176">
        <v>0</v>
      </c>
      <c r="O16" s="176">
        <f>ROUND(E16*N16,2)</f>
        <v>0</v>
      </c>
      <c r="P16" s="176">
        <v>0</v>
      </c>
      <c r="Q16" s="176">
        <f>ROUND(E16*P16,2)</f>
        <v>0</v>
      </c>
      <c r="R16" s="178" t="s">
        <v>403</v>
      </c>
      <c r="S16" s="178" t="s">
        <v>365</v>
      </c>
      <c r="T16" s="179" t="s">
        <v>365</v>
      </c>
      <c r="U16" s="160">
        <v>6.298</v>
      </c>
      <c r="V16" s="160">
        <f>ROUND(E16*U16,2)</f>
        <v>399.56</v>
      </c>
      <c r="W16" s="160"/>
      <c r="X16" s="160" t="s">
        <v>404</v>
      </c>
      <c r="Y16" s="160" t="s">
        <v>368</v>
      </c>
      <c r="Z16" s="149"/>
      <c r="AA16" s="149"/>
      <c r="AB16" s="149"/>
      <c r="AC16" s="149"/>
      <c r="AD16" s="149"/>
      <c r="AE16" s="149"/>
      <c r="AF16" s="149"/>
      <c r="AG16" s="149" t="s">
        <v>438</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283" t="s">
        <v>439</v>
      </c>
      <c r="D17" s="284"/>
      <c r="E17" s="284"/>
      <c r="F17" s="284"/>
      <c r="G17" s="284"/>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407</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2" x14ac:dyDescent="0.2">
      <c r="A18" s="156"/>
      <c r="B18" s="157"/>
      <c r="C18" s="200" t="s">
        <v>3170</v>
      </c>
      <c r="D18" s="193"/>
      <c r="E18" s="194">
        <v>8.17</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409</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200" t="s">
        <v>3171</v>
      </c>
      <c r="D19" s="193"/>
      <c r="E19" s="194">
        <v>1.29</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409</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3" x14ac:dyDescent="0.2">
      <c r="A20" s="156"/>
      <c r="B20" s="157"/>
      <c r="C20" s="200" t="s">
        <v>3172</v>
      </c>
      <c r="D20" s="193"/>
      <c r="E20" s="194">
        <v>2.58</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409</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3" x14ac:dyDescent="0.2">
      <c r="A21" s="156"/>
      <c r="B21" s="157"/>
      <c r="C21" s="200" t="s">
        <v>3173</v>
      </c>
      <c r="D21" s="193"/>
      <c r="E21" s="194">
        <v>0.37</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409</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3" x14ac:dyDescent="0.2">
      <c r="A22" s="156"/>
      <c r="B22" s="157"/>
      <c r="C22" s="200" t="s">
        <v>3174</v>
      </c>
      <c r="D22" s="193"/>
      <c r="E22" s="194">
        <v>1.365</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409</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3" x14ac:dyDescent="0.2">
      <c r="A23" s="156"/>
      <c r="B23" s="157"/>
      <c r="C23" s="200" t="s">
        <v>3175</v>
      </c>
      <c r="D23" s="193"/>
      <c r="E23" s="194">
        <v>0.12</v>
      </c>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409</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3" x14ac:dyDescent="0.2">
      <c r="A24" s="156"/>
      <c r="B24" s="157"/>
      <c r="C24" s="200" t="s">
        <v>3176</v>
      </c>
      <c r="D24" s="193"/>
      <c r="E24" s="194">
        <v>2.04</v>
      </c>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409</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200" t="s">
        <v>3177</v>
      </c>
      <c r="D25" s="193"/>
      <c r="E25" s="194">
        <v>4.1580000000000004</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200" t="s">
        <v>3178</v>
      </c>
      <c r="D26" s="193"/>
      <c r="E26" s="194">
        <v>0.30599999999999999</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409</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3" x14ac:dyDescent="0.2">
      <c r="A27" s="156"/>
      <c r="B27" s="157"/>
      <c r="C27" s="200" t="s">
        <v>3179</v>
      </c>
      <c r="D27" s="193"/>
      <c r="E27" s="194">
        <v>1.84</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409</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3" x14ac:dyDescent="0.2">
      <c r="A28" s="156"/>
      <c r="B28" s="157"/>
      <c r="C28" s="200" t="s">
        <v>3180</v>
      </c>
      <c r="D28" s="193"/>
      <c r="E28" s="194">
        <v>1.4475</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409</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200" t="s">
        <v>3181</v>
      </c>
      <c r="D29" s="193"/>
      <c r="E29" s="194">
        <v>0.49</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409</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3" x14ac:dyDescent="0.2">
      <c r="A30" s="156"/>
      <c r="B30" s="157"/>
      <c r="C30" s="200" t="s">
        <v>3182</v>
      </c>
      <c r="D30" s="193"/>
      <c r="E30" s="194">
        <v>0.12</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409</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3" x14ac:dyDescent="0.2">
      <c r="A31" s="156"/>
      <c r="B31" s="157"/>
      <c r="C31" s="200" t="s">
        <v>3183</v>
      </c>
      <c r="D31" s="193"/>
      <c r="E31" s="194">
        <v>0.66</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409</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200" t="s">
        <v>3184</v>
      </c>
      <c r="D32" s="193"/>
      <c r="E32" s="194">
        <v>0.42</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409</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200" t="s">
        <v>3185</v>
      </c>
      <c r="D33" s="193"/>
      <c r="E33" s="194">
        <v>11.928000000000001</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409</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200" t="s">
        <v>3186</v>
      </c>
      <c r="D34" s="193"/>
      <c r="E34" s="194">
        <v>6.89</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409</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3" x14ac:dyDescent="0.2">
      <c r="A35" s="156"/>
      <c r="B35" s="157"/>
      <c r="C35" s="200" t="s">
        <v>3187</v>
      </c>
      <c r="D35" s="193"/>
      <c r="E35" s="194">
        <v>0.67500000000000004</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409</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200" t="s">
        <v>3188</v>
      </c>
      <c r="D36" s="193"/>
      <c r="E36" s="194">
        <v>1.0289999999999999</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409</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3" x14ac:dyDescent="0.2">
      <c r="A37" s="156"/>
      <c r="B37" s="157"/>
      <c r="C37" s="200" t="s">
        <v>3189</v>
      </c>
      <c r="D37" s="193"/>
      <c r="E37" s="194">
        <v>2.56</v>
      </c>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409</v>
      </c>
      <c r="AH37" s="149">
        <v>0</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3" x14ac:dyDescent="0.2">
      <c r="A38" s="156"/>
      <c r="B38" s="157"/>
      <c r="C38" s="200" t="s">
        <v>3190</v>
      </c>
      <c r="D38" s="193"/>
      <c r="E38" s="194">
        <v>0.44</v>
      </c>
      <c r="F38" s="160"/>
      <c r="G38" s="160"/>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409</v>
      </c>
      <c r="AH38" s="149">
        <v>0</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3" x14ac:dyDescent="0.2">
      <c r="A39" s="156"/>
      <c r="B39" s="157"/>
      <c r="C39" s="200" t="s">
        <v>3191</v>
      </c>
      <c r="D39" s="193"/>
      <c r="E39" s="194">
        <v>0.75</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409</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200" t="s">
        <v>3192</v>
      </c>
      <c r="D40" s="193"/>
      <c r="E40" s="194">
        <v>8.8330000000000002</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409</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200" t="s">
        <v>3193</v>
      </c>
      <c r="D41" s="193"/>
      <c r="E41" s="194">
        <v>1.07</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409</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00" t="s">
        <v>3194</v>
      </c>
      <c r="D42" s="193"/>
      <c r="E42" s="194">
        <v>1.43</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200" t="s">
        <v>3195</v>
      </c>
      <c r="D43" s="193"/>
      <c r="E43" s="194">
        <v>2.1840000000000002</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409</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200" t="s">
        <v>3196</v>
      </c>
      <c r="D44" s="193"/>
      <c r="E44" s="194">
        <v>0.27750000000000002</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409</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73">
        <v>4</v>
      </c>
      <c r="B45" s="174" t="s">
        <v>452</v>
      </c>
      <c r="C45" s="189" t="s">
        <v>453</v>
      </c>
      <c r="D45" s="175" t="s">
        <v>402</v>
      </c>
      <c r="E45" s="176">
        <v>66.95</v>
      </c>
      <c r="F45" s="177"/>
      <c r="G45" s="178">
        <f>ROUND(E45*F45,2)</f>
        <v>0</v>
      </c>
      <c r="H45" s="177"/>
      <c r="I45" s="178">
        <f>ROUND(E45*H45,2)</f>
        <v>0</v>
      </c>
      <c r="J45" s="177"/>
      <c r="K45" s="178">
        <f>ROUND(E45*J45,2)</f>
        <v>0</v>
      </c>
      <c r="L45" s="178">
        <v>12</v>
      </c>
      <c r="M45" s="178">
        <f>G45*(1+L45/100)</f>
        <v>0</v>
      </c>
      <c r="N45" s="176">
        <v>0</v>
      </c>
      <c r="O45" s="176">
        <f>ROUND(E45*N45,2)</f>
        <v>0</v>
      </c>
      <c r="P45" s="176">
        <v>0</v>
      </c>
      <c r="Q45" s="176">
        <f>ROUND(E45*P45,2)</f>
        <v>0</v>
      </c>
      <c r="R45" s="178" t="s">
        <v>403</v>
      </c>
      <c r="S45" s="178" t="s">
        <v>365</v>
      </c>
      <c r="T45" s="179" t="s">
        <v>365</v>
      </c>
      <c r="U45" s="160">
        <v>1.0999999999999999E-2</v>
      </c>
      <c r="V45" s="160">
        <f>ROUND(E45*U45,2)</f>
        <v>0.74</v>
      </c>
      <c r="W45" s="160"/>
      <c r="X45" s="160" t="s">
        <v>404</v>
      </c>
      <c r="Y45" s="160" t="s">
        <v>368</v>
      </c>
      <c r="Z45" s="149"/>
      <c r="AA45" s="149"/>
      <c r="AB45" s="149"/>
      <c r="AC45" s="149"/>
      <c r="AD45" s="149"/>
      <c r="AE45" s="149"/>
      <c r="AF45" s="149"/>
      <c r="AG45" s="149" t="s">
        <v>438</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2" x14ac:dyDescent="0.2">
      <c r="A46" s="156"/>
      <c r="B46" s="157"/>
      <c r="C46" s="283" t="s">
        <v>450</v>
      </c>
      <c r="D46" s="284"/>
      <c r="E46" s="284"/>
      <c r="F46" s="284"/>
      <c r="G46" s="284"/>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407</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1" x14ac:dyDescent="0.2">
      <c r="A47" s="173">
        <v>5</v>
      </c>
      <c r="B47" s="174" t="s">
        <v>457</v>
      </c>
      <c r="C47" s="189" t="s">
        <v>458</v>
      </c>
      <c r="D47" s="175" t="s">
        <v>402</v>
      </c>
      <c r="E47" s="176">
        <v>126.886</v>
      </c>
      <c r="F47" s="177"/>
      <c r="G47" s="178">
        <f>ROUND(E47*F47,2)</f>
        <v>0</v>
      </c>
      <c r="H47" s="177"/>
      <c r="I47" s="178">
        <f>ROUND(E47*H47,2)</f>
        <v>0</v>
      </c>
      <c r="J47" s="177"/>
      <c r="K47" s="178">
        <f>ROUND(E47*J47,2)</f>
        <v>0</v>
      </c>
      <c r="L47" s="178">
        <v>12</v>
      </c>
      <c r="M47" s="178">
        <f>G47*(1+L47/100)</f>
        <v>0</v>
      </c>
      <c r="N47" s="176">
        <v>0</v>
      </c>
      <c r="O47" s="176">
        <f>ROUND(E47*N47,2)</f>
        <v>0</v>
      </c>
      <c r="P47" s="176">
        <v>0</v>
      </c>
      <c r="Q47" s="176">
        <f>ROUND(E47*P47,2)</f>
        <v>0</v>
      </c>
      <c r="R47" s="178" t="s">
        <v>403</v>
      </c>
      <c r="S47" s="178" t="s">
        <v>365</v>
      </c>
      <c r="T47" s="179" t="s">
        <v>365</v>
      </c>
      <c r="U47" s="160">
        <v>0.66800000000000004</v>
      </c>
      <c r="V47" s="160">
        <f>ROUND(E47*U47,2)</f>
        <v>84.76</v>
      </c>
      <c r="W47" s="160"/>
      <c r="X47" s="160" t="s">
        <v>404</v>
      </c>
      <c r="Y47" s="160" t="s">
        <v>368</v>
      </c>
      <c r="Z47" s="149"/>
      <c r="AA47" s="149"/>
      <c r="AB47" s="149"/>
      <c r="AC47" s="149"/>
      <c r="AD47" s="149"/>
      <c r="AE47" s="149"/>
      <c r="AF47" s="149"/>
      <c r="AG47" s="149" t="s">
        <v>438</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283" t="s">
        <v>459</v>
      </c>
      <c r="D48" s="284"/>
      <c r="E48" s="284"/>
      <c r="F48" s="284"/>
      <c r="G48" s="284"/>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407</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ht="22.5" outlineLevel="1" x14ac:dyDescent="0.2">
      <c r="A49" s="173">
        <v>6</v>
      </c>
      <c r="B49" s="174" t="s">
        <v>460</v>
      </c>
      <c r="C49" s="189" t="s">
        <v>461</v>
      </c>
      <c r="D49" s="175" t="s">
        <v>402</v>
      </c>
      <c r="E49" s="176">
        <v>126.886</v>
      </c>
      <c r="F49" s="177"/>
      <c r="G49" s="178">
        <f>ROUND(E49*F49,2)</f>
        <v>0</v>
      </c>
      <c r="H49" s="177"/>
      <c r="I49" s="178">
        <f>ROUND(E49*H49,2)</f>
        <v>0</v>
      </c>
      <c r="J49" s="177"/>
      <c r="K49" s="178">
        <f>ROUND(E49*J49,2)</f>
        <v>0</v>
      </c>
      <c r="L49" s="178">
        <v>12</v>
      </c>
      <c r="M49" s="178">
        <f>G49*(1+L49/100)</f>
        <v>0</v>
      </c>
      <c r="N49" s="176">
        <v>0</v>
      </c>
      <c r="O49" s="176">
        <f>ROUND(E49*N49,2)</f>
        <v>0</v>
      </c>
      <c r="P49" s="176">
        <v>0</v>
      </c>
      <c r="Q49" s="176">
        <f>ROUND(E49*P49,2)</f>
        <v>0</v>
      </c>
      <c r="R49" s="178" t="s">
        <v>403</v>
      </c>
      <c r="S49" s="178" t="s">
        <v>365</v>
      </c>
      <c r="T49" s="179" t="s">
        <v>365</v>
      </c>
      <c r="U49" s="160">
        <v>0.59099999999999997</v>
      </c>
      <c r="V49" s="160">
        <f>ROUND(E49*U49,2)</f>
        <v>74.989999999999995</v>
      </c>
      <c r="W49" s="160"/>
      <c r="X49" s="160" t="s">
        <v>404</v>
      </c>
      <c r="Y49" s="160" t="s">
        <v>368</v>
      </c>
      <c r="Z49" s="149"/>
      <c r="AA49" s="149"/>
      <c r="AB49" s="149"/>
      <c r="AC49" s="149"/>
      <c r="AD49" s="149"/>
      <c r="AE49" s="149"/>
      <c r="AF49" s="149"/>
      <c r="AG49" s="149" t="s">
        <v>438</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2" x14ac:dyDescent="0.2">
      <c r="A50" s="156"/>
      <c r="B50" s="157"/>
      <c r="C50" s="283" t="s">
        <v>459</v>
      </c>
      <c r="D50" s="284"/>
      <c r="E50" s="284"/>
      <c r="F50" s="284"/>
      <c r="G50" s="284"/>
      <c r="H50" s="160"/>
      <c r="I50" s="160"/>
      <c r="J50" s="160"/>
      <c r="K50" s="160"/>
      <c r="L50" s="160"/>
      <c r="M50" s="160"/>
      <c r="N50" s="159"/>
      <c r="O50" s="159"/>
      <c r="P50" s="159"/>
      <c r="Q50" s="159"/>
      <c r="R50" s="160"/>
      <c r="S50" s="160"/>
      <c r="T50" s="160"/>
      <c r="U50" s="160"/>
      <c r="V50" s="160"/>
      <c r="W50" s="160"/>
      <c r="X50" s="160"/>
      <c r="Y50" s="160"/>
      <c r="Z50" s="149"/>
      <c r="AA50" s="149"/>
      <c r="AB50" s="149"/>
      <c r="AC50" s="149"/>
      <c r="AD50" s="149"/>
      <c r="AE50" s="149"/>
      <c r="AF50" s="149"/>
      <c r="AG50" s="149" t="s">
        <v>407</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ht="22.5" outlineLevel="1" x14ac:dyDescent="0.2">
      <c r="A51" s="180">
        <v>7</v>
      </c>
      <c r="B51" s="181" t="s">
        <v>3197</v>
      </c>
      <c r="C51" s="188" t="s">
        <v>3198</v>
      </c>
      <c r="D51" s="182" t="s">
        <v>402</v>
      </c>
      <c r="E51" s="183">
        <v>66.95</v>
      </c>
      <c r="F51" s="184"/>
      <c r="G51" s="185">
        <f>ROUND(E51*F51,2)</f>
        <v>0</v>
      </c>
      <c r="H51" s="184"/>
      <c r="I51" s="185">
        <f>ROUND(E51*H51,2)</f>
        <v>0</v>
      </c>
      <c r="J51" s="184"/>
      <c r="K51" s="185">
        <f>ROUND(E51*J51,2)</f>
        <v>0</v>
      </c>
      <c r="L51" s="185">
        <v>12</v>
      </c>
      <c r="M51" s="185">
        <f>G51*(1+L51/100)</f>
        <v>0</v>
      </c>
      <c r="N51" s="183">
        <v>0</v>
      </c>
      <c r="O51" s="183">
        <f>ROUND(E51*N51,2)</f>
        <v>0</v>
      </c>
      <c r="P51" s="183">
        <v>0</v>
      </c>
      <c r="Q51" s="183">
        <f>ROUND(E51*P51,2)</f>
        <v>0</v>
      </c>
      <c r="R51" s="185" t="s">
        <v>403</v>
      </c>
      <c r="S51" s="185" t="s">
        <v>365</v>
      </c>
      <c r="T51" s="186" t="s">
        <v>365</v>
      </c>
      <c r="U51" s="160">
        <v>0.65200000000000002</v>
      </c>
      <c r="V51" s="160">
        <f>ROUND(E51*U51,2)</f>
        <v>43.65</v>
      </c>
      <c r="W51" s="160"/>
      <c r="X51" s="160" t="s">
        <v>404</v>
      </c>
      <c r="Y51" s="160" t="s">
        <v>368</v>
      </c>
      <c r="Z51" s="149"/>
      <c r="AA51" s="149"/>
      <c r="AB51" s="149"/>
      <c r="AC51" s="149"/>
      <c r="AD51" s="149"/>
      <c r="AE51" s="149"/>
      <c r="AF51" s="149"/>
      <c r="AG51" s="149" t="s">
        <v>438</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ht="22.5" outlineLevel="1" x14ac:dyDescent="0.2">
      <c r="A52" s="180">
        <v>8</v>
      </c>
      <c r="B52" s="181" t="s">
        <v>3199</v>
      </c>
      <c r="C52" s="188" t="s">
        <v>3200</v>
      </c>
      <c r="D52" s="182" t="s">
        <v>402</v>
      </c>
      <c r="E52" s="183">
        <v>66.95</v>
      </c>
      <c r="F52" s="184"/>
      <c r="G52" s="185">
        <f>ROUND(E52*F52,2)</f>
        <v>0</v>
      </c>
      <c r="H52" s="184"/>
      <c r="I52" s="185">
        <f>ROUND(E52*H52,2)</f>
        <v>0</v>
      </c>
      <c r="J52" s="184"/>
      <c r="K52" s="185">
        <f>ROUND(E52*J52,2)</f>
        <v>0</v>
      </c>
      <c r="L52" s="185">
        <v>12</v>
      </c>
      <c r="M52" s="185">
        <f>G52*(1+L52/100)</f>
        <v>0</v>
      </c>
      <c r="N52" s="183">
        <v>0</v>
      </c>
      <c r="O52" s="183">
        <f>ROUND(E52*N52,2)</f>
        <v>0</v>
      </c>
      <c r="P52" s="183">
        <v>0</v>
      </c>
      <c r="Q52" s="183">
        <f>ROUND(E52*P52,2)</f>
        <v>0</v>
      </c>
      <c r="R52" s="185" t="s">
        <v>403</v>
      </c>
      <c r="S52" s="185" t="s">
        <v>365</v>
      </c>
      <c r="T52" s="186" t="s">
        <v>365</v>
      </c>
      <c r="U52" s="160">
        <v>8.9999999999999993E-3</v>
      </c>
      <c r="V52" s="160">
        <f>ROUND(E52*U52,2)</f>
        <v>0.6</v>
      </c>
      <c r="W52" s="160"/>
      <c r="X52" s="160" t="s">
        <v>404</v>
      </c>
      <c r="Y52" s="160" t="s">
        <v>368</v>
      </c>
      <c r="Z52" s="149"/>
      <c r="AA52" s="149"/>
      <c r="AB52" s="149"/>
      <c r="AC52" s="149"/>
      <c r="AD52" s="149"/>
      <c r="AE52" s="149"/>
      <c r="AF52" s="149"/>
      <c r="AG52" s="149" t="s">
        <v>438</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22.5" outlineLevel="1" x14ac:dyDescent="0.2">
      <c r="A53" s="173">
        <v>9</v>
      </c>
      <c r="B53" s="174" t="s">
        <v>3201</v>
      </c>
      <c r="C53" s="189" t="s">
        <v>3202</v>
      </c>
      <c r="D53" s="175" t="s">
        <v>402</v>
      </c>
      <c r="E53" s="176">
        <v>3.59</v>
      </c>
      <c r="F53" s="177"/>
      <c r="G53" s="178">
        <f>ROUND(E53*F53,2)</f>
        <v>0</v>
      </c>
      <c r="H53" s="177"/>
      <c r="I53" s="178">
        <f>ROUND(E53*H53,2)</f>
        <v>0</v>
      </c>
      <c r="J53" s="177"/>
      <c r="K53" s="178">
        <f>ROUND(E53*J53,2)</f>
        <v>0</v>
      </c>
      <c r="L53" s="178">
        <v>12</v>
      </c>
      <c r="M53" s="178">
        <f>G53*(1+L53/100)</f>
        <v>0</v>
      </c>
      <c r="N53" s="176">
        <v>0</v>
      </c>
      <c r="O53" s="176">
        <f>ROUND(E53*N53,2)</f>
        <v>0</v>
      </c>
      <c r="P53" s="176">
        <v>0</v>
      </c>
      <c r="Q53" s="176">
        <f>ROUND(E53*P53,2)</f>
        <v>0</v>
      </c>
      <c r="R53" s="178" t="s">
        <v>403</v>
      </c>
      <c r="S53" s="178" t="s">
        <v>365</v>
      </c>
      <c r="T53" s="179" t="s">
        <v>365</v>
      </c>
      <c r="U53" s="160">
        <v>1.1499999999999999</v>
      </c>
      <c r="V53" s="160">
        <f>ROUND(E53*U53,2)</f>
        <v>4.13</v>
      </c>
      <c r="W53" s="160"/>
      <c r="X53" s="160" t="s">
        <v>404</v>
      </c>
      <c r="Y53" s="160" t="s">
        <v>368</v>
      </c>
      <c r="Z53" s="149"/>
      <c r="AA53" s="149"/>
      <c r="AB53" s="149"/>
      <c r="AC53" s="149"/>
      <c r="AD53" s="149"/>
      <c r="AE53" s="149"/>
      <c r="AF53" s="149"/>
      <c r="AG53" s="149" t="s">
        <v>438</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2" x14ac:dyDescent="0.2">
      <c r="A54" s="156"/>
      <c r="B54" s="157"/>
      <c r="C54" s="283" t="s">
        <v>469</v>
      </c>
      <c r="D54" s="284"/>
      <c r="E54" s="284"/>
      <c r="F54" s="284"/>
      <c r="G54" s="284"/>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407</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3">
        <v>10</v>
      </c>
      <c r="B55" s="174" t="s">
        <v>3203</v>
      </c>
      <c r="C55" s="189" t="s">
        <v>3204</v>
      </c>
      <c r="D55" s="175" t="s">
        <v>402</v>
      </c>
      <c r="E55" s="176">
        <v>2.8054999999999999</v>
      </c>
      <c r="F55" s="177"/>
      <c r="G55" s="178">
        <f>ROUND(E55*F55,2)</f>
        <v>0</v>
      </c>
      <c r="H55" s="177"/>
      <c r="I55" s="178">
        <f>ROUND(E55*H55,2)</f>
        <v>0</v>
      </c>
      <c r="J55" s="177"/>
      <c r="K55" s="178">
        <f>ROUND(E55*J55,2)</f>
        <v>0</v>
      </c>
      <c r="L55" s="178">
        <v>12</v>
      </c>
      <c r="M55" s="178">
        <f>G55*(1+L55/100)</f>
        <v>0</v>
      </c>
      <c r="N55" s="176">
        <v>1.7</v>
      </c>
      <c r="O55" s="176">
        <f>ROUND(E55*N55,2)</f>
        <v>4.7699999999999996</v>
      </c>
      <c r="P55" s="176">
        <v>0</v>
      </c>
      <c r="Q55" s="176">
        <f>ROUND(E55*P55,2)</f>
        <v>0</v>
      </c>
      <c r="R55" s="178" t="s">
        <v>403</v>
      </c>
      <c r="S55" s="178" t="s">
        <v>365</v>
      </c>
      <c r="T55" s="179" t="s">
        <v>365</v>
      </c>
      <c r="U55" s="160">
        <v>1.587</v>
      </c>
      <c r="V55" s="160">
        <f>ROUND(E55*U55,2)</f>
        <v>4.45</v>
      </c>
      <c r="W55" s="160"/>
      <c r="X55" s="160" t="s">
        <v>404</v>
      </c>
      <c r="Y55" s="160" t="s">
        <v>368</v>
      </c>
      <c r="Z55" s="149"/>
      <c r="AA55" s="149"/>
      <c r="AB55" s="149"/>
      <c r="AC55" s="149"/>
      <c r="AD55" s="149"/>
      <c r="AE55" s="149"/>
      <c r="AF55" s="149"/>
      <c r="AG55" s="149" t="s">
        <v>438</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ht="22.5" outlineLevel="2" x14ac:dyDescent="0.2">
      <c r="A56" s="156"/>
      <c r="B56" s="157"/>
      <c r="C56" s="283" t="s">
        <v>3205</v>
      </c>
      <c r="D56" s="284"/>
      <c r="E56" s="284"/>
      <c r="F56" s="284"/>
      <c r="G56" s="284"/>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407</v>
      </c>
      <c r="AH56" s="149"/>
      <c r="AI56" s="149"/>
      <c r="AJ56" s="149"/>
      <c r="AK56" s="149"/>
      <c r="AL56" s="149"/>
      <c r="AM56" s="149"/>
      <c r="AN56" s="149"/>
      <c r="AO56" s="149"/>
      <c r="AP56" s="149"/>
      <c r="AQ56" s="149"/>
      <c r="AR56" s="149"/>
      <c r="AS56" s="149"/>
      <c r="AT56" s="149"/>
      <c r="AU56" s="149"/>
      <c r="AV56" s="149"/>
      <c r="AW56" s="149"/>
      <c r="AX56" s="149"/>
      <c r="AY56" s="149"/>
      <c r="AZ56" s="149"/>
      <c r="BA56" s="197" t="str">
        <f>C56</f>
        <v>sypaninou z vhodných hornin tř. 1 - 4 nebo materiálem připraveným podél výkopu ve vzdálenosti do 3 m od jeho kraje, pro jakoukoliv hloubku výkopu a jakoukoliv míru zhutnění,</v>
      </c>
      <c r="BB56" s="149"/>
      <c r="BC56" s="149"/>
      <c r="BD56" s="149"/>
      <c r="BE56" s="149"/>
      <c r="BF56" s="149"/>
      <c r="BG56" s="149"/>
      <c r="BH56" s="149"/>
    </row>
    <row r="57" spans="1:60" outlineLevel="2" x14ac:dyDescent="0.2">
      <c r="A57" s="156"/>
      <c r="B57" s="157"/>
      <c r="C57" s="200" t="s">
        <v>3206</v>
      </c>
      <c r="D57" s="193"/>
      <c r="E57" s="194">
        <v>0.70650000000000002</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409</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3" x14ac:dyDescent="0.2">
      <c r="A58" s="156"/>
      <c r="B58" s="157"/>
      <c r="C58" s="200" t="s">
        <v>3207</v>
      </c>
      <c r="D58" s="193"/>
      <c r="E58" s="194">
        <v>0.42749999999999999</v>
      </c>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409</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200" t="s">
        <v>3208</v>
      </c>
      <c r="D59" s="193"/>
      <c r="E59" s="194">
        <v>0.56000000000000005</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409</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3" x14ac:dyDescent="0.2">
      <c r="A60" s="156"/>
      <c r="B60" s="157"/>
      <c r="C60" s="200" t="s">
        <v>3209</v>
      </c>
      <c r="D60" s="193"/>
      <c r="E60" s="194">
        <v>1.1114999999999999</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409</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3">
        <v>11</v>
      </c>
      <c r="B61" s="174" t="s">
        <v>3203</v>
      </c>
      <c r="C61" s="189" t="s">
        <v>3204</v>
      </c>
      <c r="D61" s="175" t="s">
        <v>402</v>
      </c>
      <c r="E61" s="176">
        <v>56.658999999999999</v>
      </c>
      <c r="F61" s="177"/>
      <c r="G61" s="178">
        <f>ROUND(E61*F61,2)</f>
        <v>0</v>
      </c>
      <c r="H61" s="177"/>
      <c r="I61" s="178">
        <f>ROUND(E61*H61,2)</f>
        <v>0</v>
      </c>
      <c r="J61" s="177"/>
      <c r="K61" s="178">
        <f>ROUND(E61*J61,2)</f>
        <v>0</v>
      </c>
      <c r="L61" s="178">
        <v>12</v>
      </c>
      <c r="M61" s="178">
        <f>G61*(1+L61/100)</f>
        <v>0</v>
      </c>
      <c r="N61" s="176">
        <v>1.7</v>
      </c>
      <c r="O61" s="176">
        <f>ROUND(E61*N61,2)</f>
        <v>96.32</v>
      </c>
      <c r="P61" s="176">
        <v>0</v>
      </c>
      <c r="Q61" s="176">
        <f>ROUND(E61*P61,2)</f>
        <v>0</v>
      </c>
      <c r="R61" s="178" t="s">
        <v>403</v>
      </c>
      <c r="S61" s="178" t="s">
        <v>365</v>
      </c>
      <c r="T61" s="179" t="s">
        <v>365</v>
      </c>
      <c r="U61" s="160">
        <v>1.587</v>
      </c>
      <c r="V61" s="160">
        <f>ROUND(E61*U61,2)</f>
        <v>89.92</v>
      </c>
      <c r="W61" s="160"/>
      <c r="X61" s="160" t="s">
        <v>404</v>
      </c>
      <c r="Y61" s="160" t="s">
        <v>368</v>
      </c>
      <c r="Z61" s="149"/>
      <c r="AA61" s="149"/>
      <c r="AB61" s="149"/>
      <c r="AC61" s="149"/>
      <c r="AD61" s="149"/>
      <c r="AE61" s="149"/>
      <c r="AF61" s="149"/>
      <c r="AG61" s="149" t="s">
        <v>438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ht="22.5" outlineLevel="2" x14ac:dyDescent="0.2">
      <c r="A62" s="156"/>
      <c r="B62" s="157"/>
      <c r="C62" s="283" t="s">
        <v>3205</v>
      </c>
      <c r="D62" s="284"/>
      <c r="E62" s="284"/>
      <c r="F62" s="284"/>
      <c r="G62" s="284"/>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407</v>
      </c>
      <c r="AH62" s="149"/>
      <c r="AI62" s="149"/>
      <c r="AJ62" s="149"/>
      <c r="AK62" s="149"/>
      <c r="AL62" s="149"/>
      <c r="AM62" s="149"/>
      <c r="AN62" s="149"/>
      <c r="AO62" s="149"/>
      <c r="AP62" s="149"/>
      <c r="AQ62" s="149"/>
      <c r="AR62" s="149"/>
      <c r="AS62" s="149"/>
      <c r="AT62" s="149"/>
      <c r="AU62" s="149"/>
      <c r="AV62" s="149"/>
      <c r="AW62" s="149"/>
      <c r="AX62" s="149"/>
      <c r="AY62" s="149"/>
      <c r="AZ62" s="149"/>
      <c r="BA62" s="197" t="str">
        <f>C62</f>
        <v>sypaninou z vhodných hornin tř. 1 - 4 nebo materiálem připraveným podél výkopu ve vzdálenosti do 3 m od jeho kraje, pro jakoukoliv hloubku výkopu a jakoukoliv míru zhutnění,</v>
      </c>
      <c r="BB62" s="149"/>
      <c r="BC62" s="149"/>
      <c r="BD62" s="149"/>
      <c r="BE62" s="149"/>
      <c r="BF62" s="149"/>
      <c r="BG62" s="149"/>
      <c r="BH62" s="149"/>
    </row>
    <row r="63" spans="1:60" outlineLevel="1" x14ac:dyDescent="0.2">
      <c r="A63" s="180">
        <v>12</v>
      </c>
      <c r="B63" s="181" t="s">
        <v>499</v>
      </c>
      <c r="C63" s="188" t="s">
        <v>500</v>
      </c>
      <c r="D63" s="182" t="s">
        <v>402</v>
      </c>
      <c r="E63" s="183">
        <v>66.95</v>
      </c>
      <c r="F63" s="184"/>
      <c r="G63" s="185">
        <f>ROUND(E63*F63,2)</f>
        <v>0</v>
      </c>
      <c r="H63" s="184"/>
      <c r="I63" s="185">
        <f>ROUND(E63*H63,2)</f>
        <v>0</v>
      </c>
      <c r="J63" s="184"/>
      <c r="K63" s="185">
        <f>ROUND(E63*J63,2)</f>
        <v>0</v>
      </c>
      <c r="L63" s="185">
        <v>12</v>
      </c>
      <c r="M63" s="185">
        <f>G63*(1+L63/100)</f>
        <v>0</v>
      </c>
      <c r="N63" s="183">
        <v>0</v>
      </c>
      <c r="O63" s="183">
        <f>ROUND(E63*N63,2)</f>
        <v>0</v>
      </c>
      <c r="P63" s="183">
        <v>0</v>
      </c>
      <c r="Q63" s="183">
        <f>ROUND(E63*P63,2)</f>
        <v>0</v>
      </c>
      <c r="R63" s="185" t="s">
        <v>403</v>
      </c>
      <c r="S63" s="185" t="s">
        <v>365</v>
      </c>
      <c r="T63" s="186" t="s">
        <v>365</v>
      </c>
      <c r="U63" s="160">
        <v>0</v>
      </c>
      <c r="V63" s="160">
        <f>ROUND(E63*U63,2)</f>
        <v>0</v>
      </c>
      <c r="W63" s="160"/>
      <c r="X63" s="160" t="s">
        <v>404</v>
      </c>
      <c r="Y63" s="160" t="s">
        <v>368</v>
      </c>
      <c r="Z63" s="149"/>
      <c r="AA63" s="149"/>
      <c r="AB63" s="149"/>
      <c r="AC63" s="149"/>
      <c r="AD63" s="149"/>
      <c r="AE63" s="149"/>
      <c r="AF63" s="149"/>
      <c r="AG63" s="149" t="s">
        <v>438</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x14ac:dyDescent="0.2">
      <c r="A64" s="163" t="s">
        <v>360</v>
      </c>
      <c r="B64" s="164" t="s">
        <v>167</v>
      </c>
      <c r="C64" s="187" t="s">
        <v>168</v>
      </c>
      <c r="D64" s="165"/>
      <c r="E64" s="166"/>
      <c r="F64" s="167"/>
      <c r="G64" s="167">
        <f>SUMIF(AG65:AG99,"&lt;&gt;NOR",G65:G99)</f>
        <v>0</v>
      </c>
      <c r="H64" s="167"/>
      <c r="I64" s="167">
        <f>SUM(I65:I99)</f>
        <v>0</v>
      </c>
      <c r="J64" s="167"/>
      <c r="K64" s="167">
        <f>SUM(K65:K99)</f>
        <v>0</v>
      </c>
      <c r="L64" s="167"/>
      <c r="M64" s="167">
        <f>SUM(M65:M99)</f>
        <v>0</v>
      </c>
      <c r="N64" s="166"/>
      <c r="O64" s="166">
        <f>SUM(O65:O99)</f>
        <v>14.17</v>
      </c>
      <c r="P64" s="166"/>
      <c r="Q64" s="166">
        <f>SUM(Q65:Q99)</f>
        <v>0</v>
      </c>
      <c r="R64" s="167"/>
      <c r="S64" s="167"/>
      <c r="T64" s="168"/>
      <c r="U64" s="162"/>
      <c r="V64" s="162">
        <f>SUM(V65:V99)</f>
        <v>12.71</v>
      </c>
      <c r="W64" s="162"/>
      <c r="X64" s="162"/>
      <c r="Y64" s="162"/>
      <c r="AG64" t="s">
        <v>361</v>
      </c>
    </row>
    <row r="65" spans="1:60" outlineLevel="1" x14ac:dyDescent="0.2">
      <c r="A65" s="173">
        <v>13</v>
      </c>
      <c r="B65" s="174" t="s">
        <v>3210</v>
      </c>
      <c r="C65" s="189" t="s">
        <v>3211</v>
      </c>
      <c r="D65" s="175" t="s">
        <v>402</v>
      </c>
      <c r="E65" s="176">
        <v>0.71099999999999997</v>
      </c>
      <c r="F65" s="177"/>
      <c r="G65" s="178">
        <f>ROUND(E65*F65,2)</f>
        <v>0</v>
      </c>
      <c r="H65" s="177"/>
      <c r="I65" s="178">
        <f>ROUND(E65*H65,2)</f>
        <v>0</v>
      </c>
      <c r="J65" s="177"/>
      <c r="K65" s="178">
        <f>ROUND(E65*J65,2)</f>
        <v>0</v>
      </c>
      <c r="L65" s="178">
        <v>12</v>
      </c>
      <c r="M65" s="178">
        <f>G65*(1+L65/100)</f>
        <v>0</v>
      </c>
      <c r="N65" s="176">
        <v>1.8907700000000001</v>
      </c>
      <c r="O65" s="176">
        <f>ROUND(E65*N65,2)</f>
        <v>1.34</v>
      </c>
      <c r="P65" s="176">
        <v>0</v>
      </c>
      <c r="Q65" s="176">
        <f>ROUND(E65*P65,2)</f>
        <v>0</v>
      </c>
      <c r="R65" s="178" t="s">
        <v>3212</v>
      </c>
      <c r="S65" s="178" t="s">
        <v>365</v>
      </c>
      <c r="T65" s="179" t="s">
        <v>365</v>
      </c>
      <c r="U65" s="160">
        <v>1.6950000000000001</v>
      </c>
      <c r="V65" s="160">
        <f>ROUND(E65*U65,2)</f>
        <v>1.21</v>
      </c>
      <c r="W65" s="160"/>
      <c r="X65" s="160" t="s">
        <v>404</v>
      </c>
      <c r="Y65" s="160" t="s">
        <v>368</v>
      </c>
      <c r="Z65" s="149"/>
      <c r="AA65" s="149"/>
      <c r="AB65" s="149"/>
      <c r="AC65" s="149"/>
      <c r="AD65" s="149"/>
      <c r="AE65" s="149"/>
      <c r="AF65" s="149"/>
      <c r="AG65" s="149" t="s">
        <v>438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283" t="s">
        <v>3213</v>
      </c>
      <c r="D66" s="284"/>
      <c r="E66" s="284"/>
      <c r="F66" s="284"/>
      <c r="G66" s="284"/>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407</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2" x14ac:dyDescent="0.2">
      <c r="A67" s="156"/>
      <c r="B67" s="157"/>
      <c r="C67" s="200" t="s">
        <v>3214</v>
      </c>
      <c r="D67" s="193"/>
      <c r="E67" s="194">
        <v>0.157</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409</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200" t="s">
        <v>3215</v>
      </c>
      <c r="D68" s="193"/>
      <c r="E68" s="194">
        <v>0.19500000000000001</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409</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200" t="s">
        <v>3216</v>
      </c>
      <c r="D69" s="193"/>
      <c r="E69" s="194">
        <v>0.112</v>
      </c>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409</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200" t="s">
        <v>3217</v>
      </c>
      <c r="D70" s="193"/>
      <c r="E70" s="194">
        <v>0.247</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409</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3">
        <v>14</v>
      </c>
      <c r="B71" s="174" t="s">
        <v>3210</v>
      </c>
      <c r="C71" s="189" t="s">
        <v>3211</v>
      </c>
      <c r="D71" s="175" t="s">
        <v>402</v>
      </c>
      <c r="E71" s="176">
        <v>6.7839999999999998</v>
      </c>
      <c r="F71" s="177"/>
      <c r="G71" s="178">
        <f>ROUND(E71*F71,2)</f>
        <v>0</v>
      </c>
      <c r="H71" s="177"/>
      <c r="I71" s="178">
        <f>ROUND(E71*H71,2)</f>
        <v>0</v>
      </c>
      <c r="J71" s="177"/>
      <c r="K71" s="178">
        <f>ROUND(E71*J71,2)</f>
        <v>0</v>
      </c>
      <c r="L71" s="178">
        <v>12</v>
      </c>
      <c r="M71" s="178">
        <f>G71*(1+L71/100)</f>
        <v>0</v>
      </c>
      <c r="N71" s="176">
        <v>1.8907700000000001</v>
      </c>
      <c r="O71" s="176">
        <f>ROUND(E71*N71,2)</f>
        <v>12.83</v>
      </c>
      <c r="P71" s="176">
        <v>0</v>
      </c>
      <c r="Q71" s="176">
        <f>ROUND(E71*P71,2)</f>
        <v>0</v>
      </c>
      <c r="R71" s="178" t="s">
        <v>3212</v>
      </c>
      <c r="S71" s="178" t="s">
        <v>365</v>
      </c>
      <c r="T71" s="179" t="s">
        <v>365</v>
      </c>
      <c r="U71" s="160">
        <v>1.6950000000000001</v>
      </c>
      <c r="V71" s="160">
        <f>ROUND(E71*U71,2)</f>
        <v>11.5</v>
      </c>
      <c r="W71" s="160"/>
      <c r="X71" s="160" t="s">
        <v>404</v>
      </c>
      <c r="Y71" s="160" t="s">
        <v>368</v>
      </c>
      <c r="Z71" s="149"/>
      <c r="AA71" s="149"/>
      <c r="AB71" s="149"/>
      <c r="AC71" s="149"/>
      <c r="AD71" s="149"/>
      <c r="AE71" s="149"/>
      <c r="AF71" s="149"/>
      <c r="AG71" s="149" t="s">
        <v>438</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283" t="s">
        <v>3213</v>
      </c>
      <c r="D72" s="284"/>
      <c r="E72" s="284"/>
      <c r="F72" s="284"/>
      <c r="G72" s="284"/>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407</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200" t="s">
        <v>3218</v>
      </c>
      <c r="D73" s="193"/>
      <c r="E73" s="194">
        <v>0.81699999999999995</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409</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200" t="s">
        <v>3219</v>
      </c>
      <c r="D74" s="193"/>
      <c r="E74" s="194">
        <v>0.129</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409</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200" t="s">
        <v>3220</v>
      </c>
      <c r="D75" s="193"/>
      <c r="E75" s="194">
        <v>0.34399999999999997</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200" t="s">
        <v>3221</v>
      </c>
      <c r="D76" s="193"/>
      <c r="E76" s="194">
        <v>7.3999999999999996E-2</v>
      </c>
      <c r="F76" s="160"/>
      <c r="G76" s="160"/>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409</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3" x14ac:dyDescent="0.2">
      <c r="A77" s="156"/>
      <c r="B77" s="157"/>
      <c r="C77" s="200" t="s">
        <v>3222</v>
      </c>
      <c r="D77" s="193"/>
      <c r="E77" s="194">
        <v>0.27300000000000002</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200" t="s">
        <v>3223</v>
      </c>
      <c r="D78" s="193"/>
      <c r="E78" s="194">
        <v>0.03</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409</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200" t="s">
        <v>3224</v>
      </c>
      <c r="D79" s="193"/>
      <c r="E79" s="194">
        <v>0.27</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409</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200" t="s">
        <v>3225</v>
      </c>
      <c r="D80" s="193"/>
      <c r="E80" s="194">
        <v>0.46200000000000002</v>
      </c>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409</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200" t="s">
        <v>3226</v>
      </c>
      <c r="D81" s="193"/>
      <c r="E81" s="194">
        <v>5.0999999999999997E-2</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409</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200" t="s">
        <v>3227</v>
      </c>
      <c r="D82" s="193"/>
      <c r="E82" s="194">
        <v>0.184</v>
      </c>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409</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3" x14ac:dyDescent="0.2">
      <c r="A83" s="156"/>
      <c r="B83" s="157"/>
      <c r="C83" s="200" t="s">
        <v>3228</v>
      </c>
      <c r="D83" s="193"/>
      <c r="E83" s="194">
        <v>0.193</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200" t="s">
        <v>3229</v>
      </c>
      <c r="D84" s="193"/>
      <c r="E84" s="194">
        <v>4.9000000000000002E-2</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409</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200" t="s">
        <v>3230</v>
      </c>
      <c r="D85" s="193"/>
      <c r="E85" s="194">
        <v>2.4E-2</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409</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200" t="s">
        <v>3231</v>
      </c>
      <c r="D86" s="193"/>
      <c r="E86" s="194">
        <v>6.6000000000000003E-2</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409</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200" t="s">
        <v>3232</v>
      </c>
      <c r="D87" s="193"/>
      <c r="E87" s="194">
        <v>0.06</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409</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200" t="s">
        <v>3233</v>
      </c>
      <c r="D88" s="193"/>
      <c r="E88" s="194">
        <v>0.99399999999999999</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409</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3" x14ac:dyDescent="0.2">
      <c r="A89" s="156"/>
      <c r="B89" s="157"/>
      <c r="C89" s="200" t="s">
        <v>3234</v>
      </c>
      <c r="D89" s="193"/>
      <c r="E89" s="194">
        <v>0.68899999999999995</v>
      </c>
      <c r="F89" s="160"/>
      <c r="G89" s="160"/>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409</v>
      </c>
      <c r="AH89" s="149">
        <v>0</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3" x14ac:dyDescent="0.2">
      <c r="A90" s="156"/>
      <c r="B90" s="157"/>
      <c r="C90" s="200" t="s">
        <v>3235</v>
      </c>
      <c r="D90" s="193"/>
      <c r="E90" s="194">
        <v>0.09</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200" t="s">
        <v>3236</v>
      </c>
      <c r="D91" s="193"/>
      <c r="E91" s="194">
        <v>0.14699999999999999</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409</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200" t="s">
        <v>3237</v>
      </c>
      <c r="D92" s="193"/>
      <c r="E92" s="194">
        <v>0.32</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409</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200" t="s">
        <v>3238</v>
      </c>
      <c r="D93" s="193"/>
      <c r="E93" s="194">
        <v>5.5E-2</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409</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200" t="s">
        <v>3239</v>
      </c>
      <c r="D94" s="193"/>
      <c r="E94" s="194">
        <v>0.1</v>
      </c>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409</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3" x14ac:dyDescent="0.2">
      <c r="A95" s="156"/>
      <c r="B95" s="157"/>
      <c r="C95" s="200" t="s">
        <v>3240</v>
      </c>
      <c r="D95" s="193"/>
      <c r="E95" s="194">
        <v>0.80300000000000005</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409</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3" x14ac:dyDescent="0.2">
      <c r="A96" s="156"/>
      <c r="B96" s="157"/>
      <c r="C96" s="200" t="s">
        <v>3241</v>
      </c>
      <c r="D96" s="193"/>
      <c r="E96" s="194">
        <v>0.107</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409</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3" x14ac:dyDescent="0.2">
      <c r="A97" s="156"/>
      <c r="B97" s="157"/>
      <c r="C97" s="200" t="s">
        <v>3242</v>
      </c>
      <c r="D97" s="193"/>
      <c r="E97" s="194">
        <v>0.14299999999999999</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409</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3" x14ac:dyDescent="0.2">
      <c r="A98" s="156"/>
      <c r="B98" s="157"/>
      <c r="C98" s="200" t="s">
        <v>3222</v>
      </c>
      <c r="D98" s="193"/>
      <c r="E98" s="194">
        <v>0.27300000000000002</v>
      </c>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409</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200" t="s">
        <v>3243</v>
      </c>
      <c r="D99" s="193"/>
      <c r="E99" s="194">
        <v>3.6999999999999998E-2</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409</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x14ac:dyDescent="0.2">
      <c r="A100" s="163" t="s">
        <v>360</v>
      </c>
      <c r="B100" s="164" t="s">
        <v>171</v>
      </c>
      <c r="C100" s="187" t="s">
        <v>172</v>
      </c>
      <c r="D100" s="165"/>
      <c r="E100" s="166"/>
      <c r="F100" s="167"/>
      <c r="G100" s="167">
        <f>SUMIF(AG101:AG102,"&lt;&gt;NOR",G101:G102)</f>
        <v>0</v>
      </c>
      <c r="H100" s="167"/>
      <c r="I100" s="167">
        <f>SUM(I101:I102)</f>
        <v>0</v>
      </c>
      <c r="J100" s="167"/>
      <c r="K100" s="167">
        <f>SUM(K101:K102)</f>
        <v>0</v>
      </c>
      <c r="L100" s="167"/>
      <c r="M100" s="167">
        <f>SUM(M101:M102)</f>
        <v>0</v>
      </c>
      <c r="N100" s="166"/>
      <c r="O100" s="166">
        <f>SUM(O101:O102)</f>
        <v>0.89</v>
      </c>
      <c r="P100" s="166"/>
      <c r="Q100" s="166">
        <f>SUM(Q101:Q102)</f>
        <v>0</v>
      </c>
      <c r="R100" s="167"/>
      <c r="S100" s="167"/>
      <c r="T100" s="168"/>
      <c r="U100" s="162"/>
      <c r="V100" s="162">
        <f>SUM(V101:V102)</f>
        <v>0.06</v>
      </c>
      <c r="W100" s="162"/>
      <c r="X100" s="162"/>
      <c r="Y100" s="162"/>
      <c r="AG100" t="s">
        <v>361</v>
      </c>
    </row>
    <row r="101" spans="1:60" outlineLevel="1" x14ac:dyDescent="0.2">
      <c r="A101" s="173">
        <v>15</v>
      </c>
      <c r="B101" s="174" t="s">
        <v>3244</v>
      </c>
      <c r="C101" s="189" t="s">
        <v>3245</v>
      </c>
      <c r="D101" s="175" t="s">
        <v>493</v>
      </c>
      <c r="E101" s="176">
        <v>2.0699999999999998</v>
      </c>
      <c r="F101" s="177"/>
      <c r="G101" s="178">
        <f>ROUND(E101*F101,2)</f>
        <v>0</v>
      </c>
      <c r="H101" s="177"/>
      <c r="I101" s="178">
        <f>ROUND(E101*H101,2)</f>
        <v>0</v>
      </c>
      <c r="J101" s="177"/>
      <c r="K101" s="178">
        <f>ROUND(E101*J101,2)</f>
        <v>0</v>
      </c>
      <c r="L101" s="178">
        <v>12</v>
      </c>
      <c r="M101" s="178">
        <f>G101*(1+L101/100)</f>
        <v>0</v>
      </c>
      <c r="N101" s="176">
        <v>0.43</v>
      </c>
      <c r="O101" s="176">
        <f>ROUND(E101*N101,2)</f>
        <v>0.89</v>
      </c>
      <c r="P101" s="176">
        <v>0</v>
      </c>
      <c r="Q101" s="176">
        <f>ROUND(E101*P101,2)</f>
        <v>0</v>
      </c>
      <c r="R101" s="178" t="s">
        <v>3163</v>
      </c>
      <c r="S101" s="178" t="s">
        <v>365</v>
      </c>
      <c r="T101" s="179" t="s">
        <v>365</v>
      </c>
      <c r="U101" s="160">
        <v>2.8000000000000001E-2</v>
      </c>
      <c r="V101" s="160">
        <f>ROUND(E101*U101,2)</f>
        <v>0.06</v>
      </c>
      <c r="W101" s="160"/>
      <c r="X101" s="160" t="s">
        <v>404</v>
      </c>
      <c r="Y101" s="160" t="s">
        <v>368</v>
      </c>
      <c r="Z101" s="149"/>
      <c r="AA101" s="149"/>
      <c r="AB101" s="149"/>
      <c r="AC101" s="149"/>
      <c r="AD101" s="149"/>
      <c r="AE101" s="149"/>
      <c r="AF101" s="149"/>
      <c r="AG101" s="149" t="s">
        <v>438</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2" x14ac:dyDescent="0.2">
      <c r="A102" s="156"/>
      <c r="B102" s="157"/>
      <c r="C102" s="283" t="s">
        <v>3246</v>
      </c>
      <c r="D102" s="284"/>
      <c r="E102" s="284"/>
      <c r="F102" s="284"/>
      <c r="G102" s="284"/>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407</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x14ac:dyDescent="0.2">
      <c r="A103" s="163" t="s">
        <v>360</v>
      </c>
      <c r="B103" s="164" t="s">
        <v>193</v>
      </c>
      <c r="C103" s="187" t="s">
        <v>194</v>
      </c>
      <c r="D103" s="165"/>
      <c r="E103" s="166"/>
      <c r="F103" s="167"/>
      <c r="G103" s="167">
        <f>SUMIF(AG104:AG111,"&lt;&gt;NOR",G104:G111)</f>
        <v>0</v>
      </c>
      <c r="H103" s="167"/>
      <c r="I103" s="167">
        <f>SUM(I104:I111)</f>
        <v>0</v>
      </c>
      <c r="J103" s="167"/>
      <c r="K103" s="167">
        <f>SUM(K104:K111)</f>
        <v>0</v>
      </c>
      <c r="L103" s="167"/>
      <c r="M103" s="167">
        <f>SUM(M104:M111)</f>
        <v>0</v>
      </c>
      <c r="N103" s="166"/>
      <c r="O103" s="166">
        <f>SUM(O104:O111)</f>
        <v>0.02</v>
      </c>
      <c r="P103" s="166"/>
      <c r="Q103" s="166">
        <f>SUM(Q104:Q111)</f>
        <v>0.34</v>
      </c>
      <c r="R103" s="167"/>
      <c r="S103" s="167"/>
      <c r="T103" s="168"/>
      <c r="U103" s="162"/>
      <c r="V103" s="162">
        <f>SUM(V104:V111)</f>
        <v>57.86</v>
      </c>
      <c r="W103" s="162"/>
      <c r="X103" s="162"/>
      <c r="Y103" s="162"/>
      <c r="AG103" t="s">
        <v>361</v>
      </c>
    </row>
    <row r="104" spans="1:60" outlineLevel="1" x14ac:dyDescent="0.2">
      <c r="A104" s="180">
        <v>16</v>
      </c>
      <c r="B104" s="181" t="s">
        <v>3247</v>
      </c>
      <c r="C104" s="188" t="s">
        <v>3248</v>
      </c>
      <c r="D104" s="182" t="s">
        <v>836</v>
      </c>
      <c r="E104" s="183">
        <v>1.3</v>
      </c>
      <c r="F104" s="184"/>
      <c r="G104" s="185">
        <f t="shared" ref="G104:G111" si="0">ROUND(E104*F104,2)</f>
        <v>0</v>
      </c>
      <c r="H104" s="184"/>
      <c r="I104" s="185">
        <f t="shared" ref="I104:I111" si="1">ROUND(E104*H104,2)</f>
        <v>0</v>
      </c>
      <c r="J104" s="184"/>
      <c r="K104" s="185">
        <f t="shared" ref="K104:K111" si="2">ROUND(E104*J104,2)</f>
        <v>0</v>
      </c>
      <c r="L104" s="185">
        <v>12</v>
      </c>
      <c r="M104" s="185">
        <f t="shared" ref="M104:M111" si="3">G104*(1+L104/100)</f>
        <v>0</v>
      </c>
      <c r="N104" s="183">
        <v>2.0999999999999999E-3</v>
      </c>
      <c r="O104" s="183">
        <f t="shared" ref="O104:O111" si="4">ROUND(E104*N104,2)</f>
        <v>0</v>
      </c>
      <c r="P104" s="183">
        <v>4.8230000000000002E-2</v>
      </c>
      <c r="Q104" s="183">
        <f t="shared" ref="Q104:Q111" si="5">ROUND(E104*P104,2)</f>
        <v>0.06</v>
      </c>
      <c r="R104" s="185" t="s">
        <v>1560</v>
      </c>
      <c r="S104" s="185" t="s">
        <v>365</v>
      </c>
      <c r="T104" s="186" t="s">
        <v>365</v>
      </c>
      <c r="U104" s="160">
        <v>4.2</v>
      </c>
      <c r="V104" s="160">
        <f t="shared" ref="V104:V111" si="6">ROUND(E104*U104,2)</f>
        <v>5.46</v>
      </c>
      <c r="W104" s="160"/>
      <c r="X104" s="160" t="s">
        <v>404</v>
      </c>
      <c r="Y104" s="160" t="s">
        <v>368</v>
      </c>
      <c r="Z104" s="149"/>
      <c r="AA104" s="149"/>
      <c r="AB104" s="149"/>
      <c r="AC104" s="149"/>
      <c r="AD104" s="149"/>
      <c r="AE104" s="149"/>
      <c r="AF104" s="149"/>
      <c r="AG104" s="149" t="s">
        <v>438</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80">
        <v>17</v>
      </c>
      <c r="B105" s="181" t="s">
        <v>3249</v>
      </c>
      <c r="C105" s="188" t="s">
        <v>3250</v>
      </c>
      <c r="D105" s="182" t="s">
        <v>836</v>
      </c>
      <c r="E105" s="183">
        <v>2.2999999999999998</v>
      </c>
      <c r="F105" s="184"/>
      <c r="G105" s="185">
        <f t="shared" si="0"/>
        <v>0</v>
      </c>
      <c r="H105" s="184"/>
      <c r="I105" s="185">
        <f t="shared" si="1"/>
        <v>0</v>
      </c>
      <c r="J105" s="184"/>
      <c r="K105" s="185">
        <f t="shared" si="2"/>
        <v>0</v>
      </c>
      <c r="L105" s="185">
        <v>12</v>
      </c>
      <c r="M105" s="185">
        <f t="shared" si="3"/>
        <v>0</v>
      </c>
      <c r="N105" s="183">
        <v>2.9499999999999999E-3</v>
      </c>
      <c r="O105" s="183">
        <f t="shared" si="4"/>
        <v>0.01</v>
      </c>
      <c r="P105" s="183">
        <v>7.5359999999999996E-2</v>
      </c>
      <c r="Q105" s="183">
        <f t="shared" si="5"/>
        <v>0.17</v>
      </c>
      <c r="R105" s="185" t="s">
        <v>1560</v>
      </c>
      <c r="S105" s="185" t="s">
        <v>365</v>
      </c>
      <c r="T105" s="186" t="s">
        <v>365</v>
      </c>
      <c r="U105" s="160">
        <v>5.7</v>
      </c>
      <c r="V105" s="160">
        <f t="shared" si="6"/>
        <v>13.11</v>
      </c>
      <c r="W105" s="160"/>
      <c r="X105" s="160" t="s">
        <v>404</v>
      </c>
      <c r="Y105" s="160" t="s">
        <v>368</v>
      </c>
      <c r="Z105" s="149"/>
      <c r="AA105" s="149"/>
      <c r="AB105" s="149"/>
      <c r="AC105" s="149"/>
      <c r="AD105" s="149"/>
      <c r="AE105" s="149"/>
      <c r="AF105" s="149"/>
      <c r="AG105" s="149" t="s">
        <v>438</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80">
        <v>18</v>
      </c>
      <c r="B106" s="181" t="s">
        <v>3251</v>
      </c>
      <c r="C106" s="188" t="s">
        <v>3252</v>
      </c>
      <c r="D106" s="182" t="s">
        <v>836</v>
      </c>
      <c r="E106" s="183">
        <v>6.75</v>
      </c>
      <c r="F106" s="184"/>
      <c r="G106" s="185">
        <f t="shared" si="0"/>
        <v>0</v>
      </c>
      <c r="H106" s="184"/>
      <c r="I106" s="185">
        <f t="shared" si="1"/>
        <v>0</v>
      </c>
      <c r="J106" s="184"/>
      <c r="K106" s="185">
        <f t="shared" si="2"/>
        <v>0</v>
      </c>
      <c r="L106" s="185">
        <v>12</v>
      </c>
      <c r="M106" s="185">
        <f t="shared" si="3"/>
        <v>0</v>
      </c>
      <c r="N106" s="183">
        <v>1.2E-4</v>
      </c>
      <c r="O106" s="183">
        <f t="shared" si="4"/>
        <v>0</v>
      </c>
      <c r="P106" s="183">
        <v>3.14E-3</v>
      </c>
      <c r="Q106" s="183">
        <f t="shared" si="5"/>
        <v>0.02</v>
      </c>
      <c r="R106" s="185" t="s">
        <v>1560</v>
      </c>
      <c r="S106" s="185" t="s">
        <v>365</v>
      </c>
      <c r="T106" s="186" t="s">
        <v>365</v>
      </c>
      <c r="U106" s="160">
        <v>2.5</v>
      </c>
      <c r="V106" s="160">
        <f t="shared" si="6"/>
        <v>16.88</v>
      </c>
      <c r="W106" s="160"/>
      <c r="X106" s="160" t="s">
        <v>404</v>
      </c>
      <c r="Y106" s="160" t="s">
        <v>368</v>
      </c>
      <c r="Z106" s="149"/>
      <c r="AA106" s="149"/>
      <c r="AB106" s="149"/>
      <c r="AC106" s="149"/>
      <c r="AD106" s="149"/>
      <c r="AE106" s="149"/>
      <c r="AF106" s="149"/>
      <c r="AG106" s="149" t="s">
        <v>438</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80">
        <v>19</v>
      </c>
      <c r="B107" s="181" t="s">
        <v>3251</v>
      </c>
      <c r="C107" s="188" t="s">
        <v>3252</v>
      </c>
      <c r="D107" s="182" t="s">
        <v>836</v>
      </c>
      <c r="E107" s="183">
        <v>0.5</v>
      </c>
      <c r="F107" s="184"/>
      <c r="G107" s="185">
        <f t="shared" si="0"/>
        <v>0</v>
      </c>
      <c r="H107" s="184"/>
      <c r="I107" s="185">
        <f t="shared" si="1"/>
        <v>0</v>
      </c>
      <c r="J107" s="184"/>
      <c r="K107" s="185">
        <f t="shared" si="2"/>
        <v>0</v>
      </c>
      <c r="L107" s="185">
        <v>12</v>
      </c>
      <c r="M107" s="185">
        <f t="shared" si="3"/>
        <v>0</v>
      </c>
      <c r="N107" s="183">
        <v>1.2E-4</v>
      </c>
      <c r="O107" s="183">
        <f t="shared" si="4"/>
        <v>0</v>
      </c>
      <c r="P107" s="183">
        <v>3.14E-3</v>
      </c>
      <c r="Q107" s="183">
        <f t="shared" si="5"/>
        <v>0</v>
      </c>
      <c r="R107" s="185" t="s">
        <v>1560</v>
      </c>
      <c r="S107" s="185" t="s">
        <v>365</v>
      </c>
      <c r="T107" s="186" t="s">
        <v>365</v>
      </c>
      <c r="U107" s="160">
        <v>2.5</v>
      </c>
      <c r="V107" s="160">
        <f t="shared" si="6"/>
        <v>1.25</v>
      </c>
      <c r="W107" s="160"/>
      <c r="X107" s="160" t="s">
        <v>404</v>
      </c>
      <c r="Y107" s="160" t="s">
        <v>368</v>
      </c>
      <c r="Z107" s="149"/>
      <c r="AA107" s="149"/>
      <c r="AB107" s="149"/>
      <c r="AC107" s="149"/>
      <c r="AD107" s="149"/>
      <c r="AE107" s="149"/>
      <c r="AF107" s="149"/>
      <c r="AG107" s="149" t="s">
        <v>438</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80">
        <v>20</v>
      </c>
      <c r="B108" s="181" t="s">
        <v>3253</v>
      </c>
      <c r="C108" s="188" t="s">
        <v>3254</v>
      </c>
      <c r="D108" s="182" t="s">
        <v>836</v>
      </c>
      <c r="E108" s="183">
        <v>2</v>
      </c>
      <c r="F108" s="184"/>
      <c r="G108" s="185">
        <f t="shared" si="0"/>
        <v>0</v>
      </c>
      <c r="H108" s="184"/>
      <c r="I108" s="185">
        <f t="shared" si="1"/>
        <v>0</v>
      </c>
      <c r="J108" s="184"/>
      <c r="K108" s="185">
        <f t="shared" si="2"/>
        <v>0</v>
      </c>
      <c r="L108" s="185">
        <v>12</v>
      </c>
      <c r="M108" s="185">
        <f t="shared" si="3"/>
        <v>0</v>
      </c>
      <c r="N108" s="183">
        <v>1.5100000000000001E-3</v>
      </c>
      <c r="O108" s="183">
        <f t="shared" si="4"/>
        <v>0</v>
      </c>
      <c r="P108" s="183">
        <v>7.0699999999999999E-3</v>
      </c>
      <c r="Q108" s="183">
        <f t="shared" si="5"/>
        <v>0.01</v>
      </c>
      <c r="R108" s="185" t="s">
        <v>1560</v>
      </c>
      <c r="S108" s="185" t="s">
        <v>365</v>
      </c>
      <c r="T108" s="186" t="s">
        <v>365</v>
      </c>
      <c r="U108" s="160">
        <v>2.5499999999999998</v>
      </c>
      <c r="V108" s="160">
        <f t="shared" si="6"/>
        <v>5.0999999999999996</v>
      </c>
      <c r="W108" s="160"/>
      <c r="X108" s="160" t="s">
        <v>404</v>
      </c>
      <c r="Y108" s="160" t="s">
        <v>368</v>
      </c>
      <c r="Z108" s="149"/>
      <c r="AA108" s="149"/>
      <c r="AB108" s="149"/>
      <c r="AC108" s="149"/>
      <c r="AD108" s="149"/>
      <c r="AE108" s="149"/>
      <c r="AF108" s="149"/>
      <c r="AG108" s="149" t="s">
        <v>438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80">
        <v>21</v>
      </c>
      <c r="B109" s="181" t="s">
        <v>3253</v>
      </c>
      <c r="C109" s="188" t="s">
        <v>3254</v>
      </c>
      <c r="D109" s="182" t="s">
        <v>836</v>
      </c>
      <c r="E109" s="183">
        <v>1.25</v>
      </c>
      <c r="F109" s="184"/>
      <c r="G109" s="185">
        <f t="shared" si="0"/>
        <v>0</v>
      </c>
      <c r="H109" s="184"/>
      <c r="I109" s="185">
        <f t="shared" si="1"/>
        <v>0</v>
      </c>
      <c r="J109" s="184"/>
      <c r="K109" s="185">
        <f t="shared" si="2"/>
        <v>0</v>
      </c>
      <c r="L109" s="185">
        <v>12</v>
      </c>
      <c r="M109" s="185">
        <f t="shared" si="3"/>
        <v>0</v>
      </c>
      <c r="N109" s="183">
        <v>1.5100000000000001E-3</v>
      </c>
      <c r="O109" s="183">
        <f t="shared" si="4"/>
        <v>0</v>
      </c>
      <c r="P109" s="183">
        <v>7.0699999999999999E-3</v>
      </c>
      <c r="Q109" s="183">
        <f t="shared" si="5"/>
        <v>0.01</v>
      </c>
      <c r="R109" s="185" t="s">
        <v>1560</v>
      </c>
      <c r="S109" s="185" t="s">
        <v>365</v>
      </c>
      <c r="T109" s="186" t="s">
        <v>365</v>
      </c>
      <c r="U109" s="160">
        <v>2.5499999999999998</v>
      </c>
      <c r="V109" s="160">
        <f t="shared" si="6"/>
        <v>3.19</v>
      </c>
      <c r="W109" s="160"/>
      <c r="X109" s="160" t="s">
        <v>404</v>
      </c>
      <c r="Y109" s="160" t="s">
        <v>368</v>
      </c>
      <c r="Z109" s="149"/>
      <c r="AA109" s="149"/>
      <c r="AB109" s="149"/>
      <c r="AC109" s="149"/>
      <c r="AD109" s="149"/>
      <c r="AE109" s="149"/>
      <c r="AF109" s="149"/>
      <c r="AG109" s="149" t="s">
        <v>438</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x14ac:dyDescent="0.2">
      <c r="A110" s="180">
        <v>22</v>
      </c>
      <c r="B110" s="181" t="s">
        <v>3255</v>
      </c>
      <c r="C110" s="188" t="s">
        <v>3256</v>
      </c>
      <c r="D110" s="182" t="s">
        <v>836</v>
      </c>
      <c r="E110" s="183">
        <v>0.25</v>
      </c>
      <c r="F110" s="184"/>
      <c r="G110" s="185">
        <f t="shared" si="0"/>
        <v>0</v>
      </c>
      <c r="H110" s="184"/>
      <c r="I110" s="185">
        <f t="shared" si="1"/>
        <v>0</v>
      </c>
      <c r="J110" s="184"/>
      <c r="K110" s="185">
        <f t="shared" si="2"/>
        <v>0</v>
      </c>
      <c r="L110" s="185">
        <v>12</v>
      </c>
      <c r="M110" s="185">
        <f t="shared" si="3"/>
        <v>0</v>
      </c>
      <c r="N110" s="183">
        <v>1.58E-3</v>
      </c>
      <c r="O110" s="183">
        <f t="shared" si="4"/>
        <v>0</v>
      </c>
      <c r="P110" s="183">
        <v>1.256E-2</v>
      </c>
      <c r="Q110" s="183">
        <f t="shared" si="5"/>
        <v>0</v>
      </c>
      <c r="R110" s="185" t="s">
        <v>1560</v>
      </c>
      <c r="S110" s="185" t="s">
        <v>365</v>
      </c>
      <c r="T110" s="186" t="s">
        <v>365</v>
      </c>
      <c r="U110" s="160">
        <v>2.7</v>
      </c>
      <c r="V110" s="160">
        <f t="shared" si="6"/>
        <v>0.68</v>
      </c>
      <c r="W110" s="160"/>
      <c r="X110" s="160" t="s">
        <v>404</v>
      </c>
      <c r="Y110" s="160" t="s">
        <v>368</v>
      </c>
      <c r="Z110" s="149"/>
      <c r="AA110" s="149"/>
      <c r="AB110" s="149"/>
      <c r="AC110" s="149"/>
      <c r="AD110" s="149"/>
      <c r="AE110" s="149"/>
      <c r="AF110" s="149"/>
      <c r="AG110" s="149" t="s">
        <v>438</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x14ac:dyDescent="0.2">
      <c r="A111" s="180">
        <v>23</v>
      </c>
      <c r="B111" s="181" t="s">
        <v>3257</v>
      </c>
      <c r="C111" s="188" t="s">
        <v>3258</v>
      </c>
      <c r="D111" s="182" t="s">
        <v>836</v>
      </c>
      <c r="E111" s="183">
        <v>3.75</v>
      </c>
      <c r="F111" s="184"/>
      <c r="G111" s="185">
        <f t="shared" si="0"/>
        <v>0</v>
      </c>
      <c r="H111" s="184"/>
      <c r="I111" s="185">
        <f t="shared" si="1"/>
        <v>0</v>
      </c>
      <c r="J111" s="184"/>
      <c r="K111" s="185">
        <f t="shared" si="2"/>
        <v>0</v>
      </c>
      <c r="L111" s="185">
        <v>12</v>
      </c>
      <c r="M111" s="185">
        <f t="shared" si="3"/>
        <v>0</v>
      </c>
      <c r="N111" s="183">
        <v>1.6100000000000001E-3</v>
      </c>
      <c r="O111" s="183">
        <f t="shared" si="4"/>
        <v>0.01</v>
      </c>
      <c r="P111" s="183">
        <v>1.9630000000000002E-2</v>
      </c>
      <c r="Q111" s="183">
        <f t="shared" si="5"/>
        <v>7.0000000000000007E-2</v>
      </c>
      <c r="R111" s="185" t="s">
        <v>1560</v>
      </c>
      <c r="S111" s="185" t="s">
        <v>365</v>
      </c>
      <c r="T111" s="186" t="s">
        <v>365</v>
      </c>
      <c r="U111" s="160">
        <v>3.25</v>
      </c>
      <c r="V111" s="160">
        <f t="shared" si="6"/>
        <v>12.19</v>
      </c>
      <c r="W111" s="160"/>
      <c r="X111" s="160" t="s">
        <v>404</v>
      </c>
      <c r="Y111" s="160" t="s">
        <v>368</v>
      </c>
      <c r="Z111" s="149"/>
      <c r="AA111" s="149"/>
      <c r="AB111" s="149"/>
      <c r="AC111" s="149"/>
      <c r="AD111" s="149"/>
      <c r="AE111" s="149"/>
      <c r="AF111" s="149"/>
      <c r="AG111" s="149" t="s">
        <v>438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x14ac:dyDescent="0.2">
      <c r="A112" s="163" t="s">
        <v>360</v>
      </c>
      <c r="B112" s="164" t="s">
        <v>195</v>
      </c>
      <c r="C112" s="187" t="s">
        <v>196</v>
      </c>
      <c r="D112" s="165"/>
      <c r="E112" s="166"/>
      <c r="F112" s="167"/>
      <c r="G112" s="167">
        <f>SUMIF(AG113:AG114,"&lt;&gt;NOR",G113:G114)</f>
        <v>0</v>
      </c>
      <c r="H112" s="167"/>
      <c r="I112" s="167">
        <f>SUM(I113:I114)</f>
        <v>0</v>
      </c>
      <c r="J112" s="167"/>
      <c r="K112" s="167">
        <f>SUM(K113:K114)</f>
        <v>0</v>
      </c>
      <c r="L112" s="167"/>
      <c r="M112" s="167">
        <f>SUM(M113:M114)</f>
        <v>0</v>
      </c>
      <c r="N112" s="166"/>
      <c r="O112" s="166">
        <f>SUM(O113:O114)</f>
        <v>0</v>
      </c>
      <c r="P112" s="166"/>
      <c r="Q112" s="166">
        <f>SUM(Q113:Q114)</f>
        <v>0</v>
      </c>
      <c r="R112" s="167"/>
      <c r="S112" s="167"/>
      <c r="T112" s="168"/>
      <c r="U112" s="162"/>
      <c r="V112" s="162">
        <f>SUM(V113:V114)</f>
        <v>24.57</v>
      </c>
      <c r="W112" s="162"/>
      <c r="X112" s="162"/>
      <c r="Y112" s="162"/>
      <c r="AG112" t="s">
        <v>361</v>
      </c>
    </row>
    <row r="113" spans="1:60" ht="22.5" outlineLevel="1" x14ac:dyDescent="0.2">
      <c r="A113" s="173">
        <v>24</v>
      </c>
      <c r="B113" s="174" t="s">
        <v>3259</v>
      </c>
      <c r="C113" s="189" t="s">
        <v>3260</v>
      </c>
      <c r="D113" s="175" t="s">
        <v>549</v>
      </c>
      <c r="E113" s="176">
        <v>116.1728</v>
      </c>
      <c r="F113" s="177"/>
      <c r="G113" s="178">
        <f>ROUND(E113*F113,2)</f>
        <v>0</v>
      </c>
      <c r="H113" s="177"/>
      <c r="I113" s="178">
        <f>ROUND(E113*H113,2)</f>
        <v>0</v>
      </c>
      <c r="J113" s="177"/>
      <c r="K113" s="178">
        <f>ROUND(E113*J113,2)</f>
        <v>0</v>
      </c>
      <c r="L113" s="178">
        <v>12</v>
      </c>
      <c r="M113" s="178">
        <f>G113*(1+L113/100)</f>
        <v>0</v>
      </c>
      <c r="N113" s="176">
        <v>0</v>
      </c>
      <c r="O113" s="176">
        <f>ROUND(E113*N113,2)</f>
        <v>0</v>
      </c>
      <c r="P113" s="176">
        <v>0</v>
      </c>
      <c r="Q113" s="176">
        <f>ROUND(E113*P113,2)</f>
        <v>0</v>
      </c>
      <c r="R113" s="178" t="s">
        <v>3212</v>
      </c>
      <c r="S113" s="178" t="s">
        <v>365</v>
      </c>
      <c r="T113" s="179" t="s">
        <v>365</v>
      </c>
      <c r="U113" s="160">
        <v>0.21149999999999999</v>
      </c>
      <c r="V113" s="160">
        <f>ROUND(E113*U113,2)</f>
        <v>24.57</v>
      </c>
      <c r="W113" s="160"/>
      <c r="X113" s="160" t="s">
        <v>2242</v>
      </c>
      <c r="Y113" s="160" t="s">
        <v>368</v>
      </c>
      <c r="Z113" s="149"/>
      <c r="AA113" s="149"/>
      <c r="AB113" s="149"/>
      <c r="AC113" s="149"/>
      <c r="AD113" s="149"/>
      <c r="AE113" s="149"/>
      <c r="AF113" s="149"/>
      <c r="AG113" s="149" t="s">
        <v>2243</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2" x14ac:dyDescent="0.2">
      <c r="A114" s="156"/>
      <c r="B114" s="157"/>
      <c r="C114" s="283" t="s">
        <v>3261</v>
      </c>
      <c r="D114" s="284"/>
      <c r="E114" s="284"/>
      <c r="F114" s="284"/>
      <c r="G114" s="284"/>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407</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x14ac:dyDescent="0.2">
      <c r="A115" s="163" t="s">
        <v>360</v>
      </c>
      <c r="B115" s="164" t="s">
        <v>209</v>
      </c>
      <c r="C115" s="187" t="s">
        <v>210</v>
      </c>
      <c r="D115" s="165"/>
      <c r="E115" s="166"/>
      <c r="F115" s="167"/>
      <c r="G115" s="167">
        <f>SUMIF(AG116:AG123,"&lt;&gt;NOR",G116:G123)</f>
        <v>0</v>
      </c>
      <c r="H115" s="167"/>
      <c r="I115" s="167">
        <f>SUM(I116:I123)</f>
        <v>0</v>
      </c>
      <c r="J115" s="167"/>
      <c r="K115" s="167">
        <f>SUM(K116:K123)</f>
        <v>0</v>
      </c>
      <c r="L115" s="167"/>
      <c r="M115" s="167">
        <f>SUM(M116:M123)</f>
        <v>0</v>
      </c>
      <c r="N115" s="166"/>
      <c r="O115" s="166">
        <f>SUM(O116:O123)</f>
        <v>0.15</v>
      </c>
      <c r="P115" s="166"/>
      <c r="Q115" s="166">
        <f>SUM(Q116:Q123)</f>
        <v>0</v>
      </c>
      <c r="R115" s="167"/>
      <c r="S115" s="167"/>
      <c r="T115" s="168"/>
      <c r="U115" s="162"/>
      <c r="V115" s="162">
        <f>SUM(V116:V123)</f>
        <v>72.760000000000005</v>
      </c>
      <c r="W115" s="162"/>
      <c r="X115" s="162"/>
      <c r="Y115" s="162"/>
      <c r="AG115" t="s">
        <v>361</v>
      </c>
    </row>
    <row r="116" spans="1:60" outlineLevel="1" x14ac:dyDescent="0.2">
      <c r="A116" s="180">
        <v>25</v>
      </c>
      <c r="B116" s="181" t="s">
        <v>3262</v>
      </c>
      <c r="C116" s="188" t="s">
        <v>3263</v>
      </c>
      <c r="D116" s="182" t="s">
        <v>677</v>
      </c>
      <c r="E116" s="183">
        <v>24</v>
      </c>
      <c r="F116" s="184"/>
      <c r="G116" s="185">
        <f t="shared" ref="G116:G122" si="7">ROUND(E116*F116,2)</f>
        <v>0</v>
      </c>
      <c r="H116" s="184"/>
      <c r="I116" s="185">
        <f t="shared" ref="I116:I122" si="8">ROUND(E116*H116,2)</f>
        <v>0</v>
      </c>
      <c r="J116" s="184"/>
      <c r="K116" s="185">
        <f t="shared" ref="K116:K122" si="9">ROUND(E116*J116,2)</f>
        <v>0</v>
      </c>
      <c r="L116" s="185">
        <v>12</v>
      </c>
      <c r="M116" s="185">
        <f t="shared" ref="M116:M122" si="10">G116*(1+L116/100)</f>
        <v>0</v>
      </c>
      <c r="N116" s="183">
        <v>6.8000000000000005E-4</v>
      </c>
      <c r="O116" s="183">
        <f t="shared" ref="O116:O122" si="11">ROUND(E116*N116,2)</f>
        <v>0.02</v>
      </c>
      <c r="P116" s="183">
        <v>0</v>
      </c>
      <c r="Q116" s="183">
        <f t="shared" ref="Q116:Q122" si="12">ROUND(E116*P116,2)</f>
        <v>0</v>
      </c>
      <c r="R116" s="185" t="s">
        <v>2025</v>
      </c>
      <c r="S116" s="185" t="s">
        <v>365</v>
      </c>
      <c r="T116" s="186" t="s">
        <v>365</v>
      </c>
      <c r="U116" s="160">
        <v>0.89</v>
      </c>
      <c r="V116" s="160">
        <f t="shared" ref="V116:V122" si="13">ROUND(E116*U116,2)</f>
        <v>21.36</v>
      </c>
      <c r="W116" s="160"/>
      <c r="X116" s="160" t="s">
        <v>404</v>
      </c>
      <c r="Y116" s="160" t="s">
        <v>368</v>
      </c>
      <c r="Z116" s="149"/>
      <c r="AA116" s="149"/>
      <c r="AB116" s="149"/>
      <c r="AC116" s="149"/>
      <c r="AD116" s="149"/>
      <c r="AE116" s="149"/>
      <c r="AF116" s="149"/>
      <c r="AG116" s="149" t="s">
        <v>438</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80">
        <v>26</v>
      </c>
      <c r="B117" s="181" t="s">
        <v>3264</v>
      </c>
      <c r="C117" s="188" t="s">
        <v>3265</v>
      </c>
      <c r="D117" s="182" t="s">
        <v>677</v>
      </c>
      <c r="E117" s="183">
        <v>16</v>
      </c>
      <c r="F117" s="184"/>
      <c r="G117" s="185">
        <f t="shared" si="7"/>
        <v>0</v>
      </c>
      <c r="H117" s="184"/>
      <c r="I117" s="185">
        <f t="shared" si="8"/>
        <v>0</v>
      </c>
      <c r="J117" s="184"/>
      <c r="K117" s="185">
        <f t="shared" si="9"/>
        <v>0</v>
      </c>
      <c r="L117" s="185">
        <v>12</v>
      </c>
      <c r="M117" s="185">
        <f t="shared" si="10"/>
        <v>0</v>
      </c>
      <c r="N117" s="183">
        <v>1.89E-3</v>
      </c>
      <c r="O117" s="183">
        <f t="shared" si="11"/>
        <v>0.03</v>
      </c>
      <c r="P117" s="183">
        <v>0</v>
      </c>
      <c r="Q117" s="183">
        <f t="shared" si="12"/>
        <v>0</v>
      </c>
      <c r="R117" s="185" t="s">
        <v>2025</v>
      </c>
      <c r="S117" s="185" t="s">
        <v>365</v>
      </c>
      <c r="T117" s="186" t="s">
        <v>365</v>
      </c>
      <c r="U117" s="160">
        <v>1.4450000000000001</v>
      </c>
      <c r="V117" s="160">
        <f t="shared" si="13"/>
        <v>23.12</v>
      </c>
      <c r="W117" s="160"/>
      <c r="X117" s="160" t="s">
        <v>404</v>
      </c>
      <c r="Y117" s="160" t="s">
        <v>368</v>
      </c>
      <c r="Z117" s="149"/>
      <c r="AA117" s="149"/>
      <c r="AB117" s="149"/>
      <c r="AC117" s="149"/>
      <c r="AD117" s="149"/>
      <c r="AE117" s="149"/>
      <c r="AF117" s="149"/>
      <c r="AG117" s="149" t="s">
        <v>438</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80">
        <v>27</v>
      </c>
      <c r="B118" s="181" t="s">
        <v>3266</v>
      </c>
      <c r="C118" s="188" t="s">
        <v>3267</v>
      </c>
      <c r="D118" s="182" t="s">
        <v>677</v>
      </c>
      <c r="E118" s="183">
        <v>12</v>
      </c>
      <c r="F118" s="184"/>
      <c r="G118" s="185">
        <f t="shared" si="7"/>
        <v>0</v>
      </c>
      <c r="H118" s="184"/>
      <c r="I118" s="185">
        <f t="shared" si="8"/>
        <v>0</v>
      </c>
      <c r="J118" s="184"/>
      <c r="K118" s="185">
        <f t="shared" si="9"/>
        <v>0</v>
      </c>
      <c r="L118" s="185">
        <v>12</v>
      </c>
      <c r="M118" s="185">
        <f t="shared" si="10"/>
        <v>0</v>
      </c>
      <c r="N118" s="183">
        <v>2.4599999999999999E-3</v>
      </c>
      <c r="O118" s="183">
        <f t="shared" si="11"/>
        <v>0.03</v>
      </c>
      <c r="P118" s="183">
        <v>0</v>
      </c>
      <c r="Q118" s="183">
        <f t="shared" si="12"/>
        <v>0</v>
      </c>
      <c r="R118" s="185" t="s">
        <v>2025</v>
      </c>
      <c r="S118" s="185" t="s">
        <v>365</v>
      </c>
      <c r="T118" s="186" t="s">
        <v>365</v>
      </c>
      <c r="U118" s="160">
        <v>1.49</v>
      </c>
      <c r="V118" s="160">
        <f t="shared" si="13"/>
        <v>17.88</v>
      </c>
      <c r="W118" s="160"/>
      <c r="X118" s="160" t="s">
        <v>404</v>
      </c>
      <c r="Y118" s="160" t="s">
        <v>368</v>
      </c>
      <c r="Z118" s="149"/>
      <c r="AA118" s="149"/>
      <c r="AB118" s="149"/>
      <c r="AC118" s="149"/>
      <c r="AD118" s="149"/>
      <c r="AE118" s="149"/>
      <c r="AF118" s="149"/>
      <c r="AG118" s="149" t="s">
        <v>438</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80">
        <v>28</v>
      </c>
      <c r="B119" s="181" t="s">
        <v>3268</v>
      </c>
      <c r="C119" s="188" t="s">
        <v>3269</v>
      </c>
      <c r="D119" s="182" t="s">
        <v>677</v>
      </c>
      <c r="E119" s="183">
        <v>3</v>
      </c>
      <c r="F119" s="184"/>
      <c r="G119" s="185">
        <f t="shared" si="7"/>
        <v>0</v>
      </c>
      <c r="H119" s="184"/>
      <c r="I119" s="185">
        <f t="shared" si="8"/>
        <v>0</v>
      </c>
      <c r="J119" s="184"/>
      <c r="K119" s="185">
        <f t="shared" si="9"/>
        <v>0</v>
      </c>
      <c r="L119" s="185">
        <v>12</v>
      </c>
      <c r="M119" s="185">
        <f t="shared" si="10"/>
        <v>0</v>
      </c>
      <c r="N119" s="183">
        <v>1.0499999999999999E-3</v>
      </c>
      <c r="O119" s="183">
        <f t="shared" si="11"/>
        <v>0</v>
      </c>
      <c r="P119" s="183">
        <v>0</v>
      </c>
      <c r="Q119" s="183">
        <f t="shared" si="12"/>
        <v>0</v>
      </c>
      <c r="R119" s="185" t="s">
        <v>2025</v>
      </c>
      <c r="S119" s="185" t="s">
        <v>365</v>
      </c>
      <c r="T119" s="186" t="s">
        <v>365</v>
      </c>
      <c r="U119" s="160">
        <v>0.5</v>
      </c>
      <c r="V119" s="160">
        <f t="shared" si="13"/>
        <v>1.5</v>
      </c>
      <c r="W119" s="160"/>
      <c r="X119" s="160" t="s">
        <v>404</v>
      </c>
      <c r="Y119" s="160" t="s">
        <v>368</v>
      </c>
      <c r="Z119" s="149"/>
      <c r="AA119" s="149"/>
      <c r="AB119" s="149"/>
      <c r="AC119" s="149"/>
      <c r="AD119" s="149"/>
      <c r="AE119" s="149"/>
      <c r="AF119" s="149"/>
      <c r="AG119" s="149" t="s">
        <v>438</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1" x14ac:dyDescent="0.2">
      <c r="A120" s="180">
        <v>29</v>
      </c>
      <c r="B120" s="181" t="s">
        <v>3270</v>
      </c>
      <c r="C120" s="188" t="s">
        <v>3271</v>
      </c>
      <c r="D120" s="182" t="s">
        <v>677</v>
      </c>
      <c r="E120" s="183">
        <v>9</v>
      </c>
      <c r="F120" s="184"/>
      <c r="G120" s="185">
        <f t="shared" si="7"/>
        <v>0</v>
      </c>
      <c r="H120" s="184"/>
      <c r="I120" s="185">
        <f t="shared" si="8"/>
        <v>0</v>
      </c>
      <c r="J120" s="184"/>
      <c r="K120" s="185">
        <f t="shared" si="9"/>
        <v>0</v>
      </c>
      <c r="L120" s="185">
        <v>12</v>
      </c>
      <c r="M120" s="185">
        <f t="shared" si="10"/>
        <v>0</v>
      </c>
      <c r="N120" s="183">
        <v>3.0500000000000002E-3</v>
      </c>
      <c r="O120" s="183">
        <f t="shared" si="11"/>
        <v>0.03</v>
      </c>
      <c r="P120" s="183">
        <v>0</v>
      </c>
      <c r="Q120" s="183">
        <f t="shared" si="12"/>
        <v>0</v>
      </c>
      <c r="R120" s="185" t="s">
        <v>2025</v>
      </c>
      <c r="S120" s="185" t="s">
        <v>365</v>
      </c>
      <c r="T120" s="186" t="s">
        <v>365</v>
      </c>
      <c r="U120" s="160">
        <v>0.5</v>
      </c>
      <c r="V120" s="160">
        <f t="shared" si="13"/>
        <v>4.5</v>
      </c>
      <c r="W120" s="160"/>
      <c r="X120" s="160" t="s">
        <v>404</v>
      </c>
      <c r="Y120" s="160" t="s">
        <v>368</v>
      </c>
      <c r="Z120" s="149"/>
      <c r="AA120" s="149"/>
      <c r="AB120" s="149"/>
      <c r="AC120" s="149"/>
      <c r="AD120" s="149"/>
      <c r="AE120" s="149"/>
      <c r="AF120" s="149"/>
      <c r="AG120" s="149" t="s">
        <v>438</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x14ac:dyDescent="0.2">
      <c r="A121" s="173">
        <v>30</v>
      </c>
      <c r="B121" s="174" t="s">
        <v>3272</v>
      </c>
      <c r="C121" s="189" t="s">
        <v>3273</v>
      </c>
      <c r="D121" s="175" t="s">
        <v>677</v>
      </c>
      <c r="E121" s="176">
        <v>8</v>
      </c>
      <c r="F121" s="177"/>
      <c r="G121" s="178">
        <f t="shared" si="7"/>
        <v>0</v>
      </c>
      <c r="H121" s="177"/>
      <c r="I121" s="178">
        <f t="shared" si="8"/>
        <v>0</v>
      </c>
      <c r="J121" s="177"/>
      <c r="K121" s="178">
        <f t="shared" si="9"/>
        <v>0</v>
      </c>
      <c r="L121" s="178">
        <v>12</v>
      </c>
      <c r="M121" s="178">
        <f t="shared" si="10"/>
        <v>0</v>
      </c>
      <c r="N121" s="176">
        <v>5.0499999999999998E-3</v>
      </c>
      <c r="O121" s="176">
        <f t="shared" si="11"/>
        <v>0.04</v>
      </c>
      <c r="P121" s="176">
        <v>0</v>
      </c>
      <c r="Q121" s="176">
        <f t="shared" si="12"/>
        <v>0</v>
      </c>
      <c r="R121" s="178" t="s">
        <v>2025</v>
      </c>
      <c r="S121" s="178" t="s">
        <v>365</v>
      </c>
      <c r="T121" s="179" t="s">
        <v>365</v>
      </c>
      <c r="U121" s="160">
        <v>0.55000000000000004</v>
      </c>
      <c r="V121" s="160">
        <f t="shared" si="13"/>
        <v>4.4000000000000004</v>
      </c>
      <c r="W121" s="160"/>
      <c r="X121" s="160" t="s">
        <v>404</v>
      </c>
      <c r="Y121" s="160" t="s">
        <v>368</v>
      </c>
      <c r="Z121" s="149"/>
      <c r="AA121" s="149"/>
      <c r="AB121" s="149"/>
      <c r="AC121" s="149"/>
      <c r="AD121" s="149"/>
      <c r="AE121" s="149"/>
      <c r="AF121" s="149"/>
      <c r="AG121" s="149" t="s">
        <v>438</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x14ac:dyDescent="0.2">
      <c r="A122" s="156">
        <v>31</v>
      </c>
      <c r="B122" s="157" t="s">
        <v>3274</v>
      </c>
      <c r="C122" s="202" t="s">
        <v>2361</v>
      </c>
      <c r="D122" s="158" t="s">
        <v>0</v>
      </c>
      <c r="E122" s="199"/>
      <c r="F122" s="161"/>
      <c r="G122" s="160">
        <f t="shared" si="7"/>
        <v>0</v>
      </c>
      <c r="H122" s="161"/>
      <c r="I122" s="160">
        <f t="shared" si="8"/>
        <v>0</v>
      </c>
      <c r="J122" s="161"/>
      <c r="K122" s="160">
        <f t="shared" si="9"/>
        <v>0</v>
      </c>
      <c r="L122" s="160">
        <v>12</v>
      </c>
      <c r="M122" s="160">
        <f t="shared" si="10"/>
        <v>0</v>
      </c>
      <c r="N122" s="159">
        <v>0</v>
      </c>
      <c r="O122" s="159">
        <f t="shared" si="11"/>
        <v>0</v>
      </c>
      <c r="P122" s="159">
        <v>0</v>
      </c>
      <c r="Q122" s="159">
        <f t="shared" si="12"/>
        <v>0</v>
      </c>
      <c r="R122" s="160" t="s">
        <v>2025</v>
      </c>
      <c r="S122" s="160" t="s">
        <v>365</v>
      </c>
      <c r="T122" s="160" t="s">
        <v>365</v>
      </c>
      <c r="U122" s="160">
        <v>0</v>
      </c>
      <c r="V122" s="160">
        <f t="shared" si="13"/>
        <v>0</v>
      </c>
      <c r="W122" s="160"/>
      <c r="X122" s="160" t="s">
        <v>2242</v>
      </c>
      <c r="Y122" s="160" t="s">
        <v>368</v>
      </c>
      <c r="Z122" s="149"/>
      <c r="AA122" s="149"/>
      <c r="AB122" s="149"/>
      <c r="AC122" s="149"/>
      <c r="AD122" s="149"/>
      <c r="AE122" s="149"/>
      <c r="AF122" s="149"/>
      <c r="AG122" s="149" t="s">
        <v>2243</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2" x14ac:dyDescent="0.2">
      <c r="A123" s="156"/>
      <c r="B123" s="157"/>
      <c r="C123" s="287" t="s">
        <v>2294</v>
      </c>
      <c r="D123" s="288"/>
      <c r="E123" s="288"/>
      <c r="F123" s="288"/>
      <c r="G123" s="288"/>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407</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x14ac:dyDescent="0.2">
      <c r="A124" s="163" t="s">
        <v>360</v>
      </c>
      <c r="B124" s="164" t="s">
        <v>211</v>
      </c>
      <c r="C124" s="187" t="s">
        <v>212</v>
      </c>
      <c r="D124" s="165"/>
      <c r="E124" s="166"/>
      <c r="F124" s="167"/>
      <c r="G124" s="167">
        <f>SUMIF(AG125:AG185,"&lt;&gt;NOR",G125:G185)</f>
        <v>0</v>
      </c>
      <c r="H124" s="167"/>
      <c r="I124" s="167">
        <f>SUM(I125:I185)</f>
        <v>0</v>
      </c>
      <c r="J124" s="167"/>
      <c r="K124" s="167">
        <f>SUM(K125:K185)</f>
        <v>0</v>
      </c>
      <c r="L124" s="167"/>
      <c r="M124" s="167">
        <f>SUM(M125:M185)</f>
        <v>0</v>
      </c>
      <c r="N124" s="166"/>
      <c r="O124" s="166">
        <f>SUM(O125:O185)</f>
        <v>1.1200000000000001</v>
      </c>
      <c r="P124" s="166"/>
      <c r="Q124" s="166">
        <f>SUM(Q125:Q185)</f>
        <v>1.57</v>
      </c>
      <c r="R124" s="167"/>
      <c r="S124" s="167"/>
      <c r="T124" s="168"/>
      <c r="U124" s="162"/>
      <c r="V124" s="162">
        <f>SUM(V125:V185)</f>
        <v>580.12000000000012</v>
      </c>
      <c r="W124" s="162"/>
      <c r="X124" s="162"/>
      <c r="Y124" s="162"/>
      <c r="AG124" t="s">
        <v>361</v>
      </c>
    </row>
    <row r="125" spans="1:60" outlineLevel="1" x14ac:dyDescent="0.2">
      <c r="A125" s="173">
        <v>32</v>
      </c>
      <c r="B125" s="174" t="s">
        <v>3275</v>
      </c>
      <c r="C125" s="189" t="s">
        <v>3276</v>
      </c>
      <c r="D125" s="175" t="s">
        <v>836</v>
      </c>
      <c r="E125" s="176">
        <v>84</v>
      </c>
      <c r="F125" s="177"/>
      <c r="G125" s="178">
        <f>ROUND(E125*F125,2)</f>
        <v>0</v>
      </c>
      <c r="H125" s="177"/>
      <c r="I125" s="178">
        <f>ROUND(E125*H125,2)</f>
        <v>0</v>
      </c>
      <c r="J125" s="177"/>
      <c r="K125" s="178">
        <f>ROUND(E125*J125,2)</f>
        <v>0</v>
      </c>
      <c r="L125" s="178">
        <v>12</v>
      </c>
      <c r="M125" s="178">
        <f>G125*(1+L125/100)</f>
        <v>0</v>
      </c>
      <c r="N125" s="176">
        <v>0</v>
      </c>
      <c r="O125" s="176">
        <f>ROUND(E125*N125,2)</f>
        <v>0</v>
      </c>
      <c r="P125" s="176">
        <v>1.4919999999999999E-2</v>
      </c>
      <c r="Q125" s="176">
        <f>ROUND(E125*P125,2)</f>
        <v>1.25</v>
      </c>
      <c r="R125" s="178" t="s">
        <v>3277</v>
      </c>
      <c r="S125" s="178" t="s">
        <v>365</v>
      </c>
      <c r="T125" s="179" t="s">
        <v>365</v>
      </c>
      <c r="U125" s="160">
        <v>0.41299999999999998</v>
      </c>
      <c r="V125" s="160">
        <f>ROUND(E125*U125,2)</f>
        <v>34.69</v>
      </c>
      <c r="W125" s="160"/>
      <c r="X125" s="160" t="s">
        <v>404</v>
      </c>
      <c r="Y125" s="160" t="s">
        <v>368</v>
      </c>
      <c r="Z125" s="149"/>
      <c r="AA125" s="149"/>
      <c r="AB125" s="149"/>
      <c r="AC125" s="149"/>
      <c r="AD125" s="149"/>
      <c r="AE125" s="149"/>
      <c r="AF125" s="149"/>
      <c r="AG125" s="149" t="s">
        <v>438</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2" x14ac:dyDescent="0.2">
      <c r="A126" s="156"/>
      <c r="B126" s="157"/>
      <c r="C126" s="283" t="s">
        <v>3278</v>
      </c>
      <c r="D126" s="284"/>
      <c r="E126" s="284"/>
      <c r="F126" s="284"/>
      <c r="G126" s="284"/>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407</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ht="33.75" outlineLevel="1" x14ac:dyDescent="0.2">
      <c r="A127" s="173">
        <v>33</v>
      </c>
      <c r="B127" s="174" t="s">
        <v>3279</v>
      </c>
      <c r="C127" s="189" t="s">
        <v>3280</v>
      </c>
      <c r="D127" s="175" t="s">
        <v>836</v>
      </c>
      <c r="E127" s="176">
        <v>54</v>
      </c>
      <c r="F127" s="177"/>
      <c r="G127" s="178">
        <f>ROUND(E127*F127,2)</f>
        <v>0</v>
      </c>
      <c r="H127" s="177"/>
      <c r="I127" s="178">
        <f>ROUND(E127*H127,2)</f>
        <v>0</v>
      </c>
      <c r="J127" s="177"/>
      <c r="K127" s="178">
        <f>ROUND(E127*J127,2)</f>
        <v>0</v>
      </c>
      <c r="L127" s="178">
        <v>12</v>
      </c>
      <c r="M127" s="178">
        <f>G127*(1+L127/100)</f>
        <v>0</v>
      </c>
      <c r="N127" s="176">
        <v>1.1000000000000001E-3</v>
      </c>
      <c r="O127" s="176">
        <f>ROUND(E127*N127,2)</f>
        <v>0.06</v>
      </c>
      <c r="P127" s="176">
        <v>0</v>
      </c>
      <c r="Q127" s="176">
        <f>ROUND(E127*P127,2)</f>
        <v>0</v>
      </c>
      <c r="R127" s="178" t="s">
        <v>3277</v>
      </c>
      <c r="S127" s="178" t="s">
        <v>365</v>
      </c>
      <c r="T127" s="179" t="s">
        <v>365</v>
      </c>
      <c r="U127" s="160">
        <v>0.84150000000000003</v>
      </c>
      <c r="V127" s="160">
        <f>ROUND(E127*U127,2)</f>
        <v>45.44</v>
      </c>
      <c r="W127" s="160"/>
      <c r="X127" s="160" t="s">
        <v>404</v>
      </c>
      <c r="Y127" s="160" t="s">
        <v>368</v>
      </c>
      <c r="Z127" s="149"/>
      <c r="AA127" s="149"/>
      <c r="AB127" s="149"/>
      <c r="AC127" s="149"/>
      <c r="AD127" s="149"/>
      <c r="AE127" s="149"/>
      <c r="AF127" s="149"/>
      <c r="AG127" s="149" t="s">
        <v>438</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2" x14ac:dyDescent="0.2">
      <c r="A128" s="156"/>
      <c r="B128" s="157"/>
      <c r="C128" s="283" t="s">
        <v>3281</v>
      </c>
      <c r="D128" s="284"/>
      <c r="E128" s="284"/>
      <c r="F128" s="284"/>
      <c r="G128" s="284"/>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407</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ht="33.75" outlineLevel="1" x14ac:dyDescent="0.2">
      <c r="A129" s="173">
        <v>34</v>
      </c>
      <c r="B129" s="174" t="s">
        <v>3282</v>
      </c>
      <c r="C129" s="189" t="s">
        <v>3283</v>
      </c>
      <c r="D129" s="175" t="s">
        <v>836</v>
      </c>
      <c r="E129" s="176">
        <v>127</v>
      </c>
      <c r="F129" s="177"/>
      <c r="G129" s="178">
        <f>ROUND(E129*F129,2)</f>
        <v>0</v>
      </c>
      <c r="H129" s="177"/>
      <c r="I129" s="178">
        <f>ROUND(E129*H129,2)</f>
        <v>0</v>
      </c>
      <c r="J129" s="177"/>
      <c r="K129" s="178">
        <f>ROUND(E129*J129,2)</f>
        <v>0</v>
      </c>
      <c r="L129" s="178">
        <v>12</v>
      </c>
      <c r="M129" s="178">
        <f>G129*(1+L129/100)</f>
        <v>0</v>
      </c>
      <c r="N129" s="176">
        <v>1.99E-3</v>
      </c>
      <c r="O129" s="176">
        <f>ROUND(E129*N129,2)</f>
        <v>0.25</v>
      </c>
      <c r="P129" s="176">
        <v>0</v>
      </c>
      <c r="Q129" s="176">
        <f>ROUND(E129*P129,2)</f>
        <v>0</v>
      </c>
      <c r="R129" s="178" t="s">
        <v>3277</v>
      </c>
      <c r="S129" s="178" t="s">
        <v>365</v>
      </c>
      <c r="T129" s="179" t="s">
        <v>365</v>
      </c>
      <c r="U129" s="160">
        <v>0.79730000000000001</v>
      </c>
      <c r="V129" s="160">
        <f>ROUND(E129*U129,2)</f>
        <v>101.26</v>
      </c>
      <c r="W129" s="160"/>
      <c r="X129" s="160" t="s">
        <v>404</v>
      </c>
      <c r="Y129" s="160" t="s">
        <v>368</v>
      </c>
      <c r="Z129" s="149"/>
      <c r="AA129" s="149"/>
      <c r="AB129" s="149"/>
      <c r="AC129" s="149"/>
      <c r="AD129" s="149"/>
      <c r="AE129" s="149"/>
      <c r="AF129" s="149"/>
      <c r="AG129" s="149" t="s">
        <v>438</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2" x14ac:dyDescent="0.2">
      <c r="A130" s="156"/>
      <c r="B130" s="157"/>
      <c r="C130" s="283" t="s">
        <v>3281</v>
      </c>
      <c r="D130" s="284"/>
      <c r="E130" s="284"/>
      <c r="F130" s="284"/>
      <c r="G130" s="284"/>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407</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ht="33.75" outlineLevel="1" x14ac:dyDescent="0.2">
      <c r="A131" s="180">
        <v>35</v>
      </c>
      <c r="B131" s="181" t="s">
        <v>3284</v>
      </c>
      <c r="C131" s="188" t="s">
        <v>3285</v>
      </c>
      <c r="D131" s="182" t="s">
        <v>677</v>
      </c>
      <c r="E131" s="183">
        <v>10</v>
      </c>
      <c r="F131" s="184"/>
      <c r="G131" s="185">
        <f>ROUND(E131*F131,2)</f>
        <v>0</v>
      </c>
      <c r="H131" s="184"/>
      <c r="I131" s="185">
        <f>ROUND(E131*H131,2)</f>
        <v>0</v>
      </c>
      <c r="J131" s="184"/>
      <c r="K131" s="185">
        <f>ROUND(E131*J131,2)</f>
        <v>0</v>
      </c>
      <c r="L131" s="185">
        <v>12</v>
      </c>
      <c r="M131" s="185">
        <f>G131*(1+L131/100)</f>
        <v>0</v>
      </c>
      <c r="N131" s="183">
        <v>2.7999999999999998E-4</v>
      </c>
      <c r="O131" s="183">
        <f>ROUND(E131*N131,2)</f>
        <v>0</v>
      </c>
      <c r="P131" s="183">
        <v>0</v>
      </c>
      <c r="Q131" s="183">
        <f>ROUND(E131*P131,2)</f>
        <v>0</v>
      </c>
      <c r="R131" s="185" t="s">
        <v>3277</v>
      </c>
      <c r="S131" s="185" t="s">
        <v>365</v>
      </c>
      <c r="T131" s="186" t="s">
        <v>365</v>
      </c>
      <c r="U131" s="160">
        <v>0.25</v>
      </c>
      <c r="V131" s="160">
        <f>ROUND(E131*U131,2)</f>
        <v>2.5</v>
      </c>
      <c r="W131" s="160"/>
      <c r="X131" s="160" t="s">
        <v>404</v>
      </c>
      <c r="Y131" s="160" t="s">
        <v>368</v>
      </c>
      <c r="Z131" s="149"/>
      <c r="AA131" s="149"/>
      <c r="AB131" s="149"/>
      <c r="AC131" s="149"/>
      <c r="AD131" s="149"/>
      <c r="AE131" s="149"/>
      <c r="AF131" s="149"/>
      <c r="AG131" s="149" t="s">
        <v>438</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ht="33.75" outlineLevel="1" x14ac:dyDescent="0.2">
      <c r="A132" s="180">
        <v>36</v>
      </c>
      <c r="B132" s="181" t="s">
        <v>3286</v>
      </c>
      <c r="C132" s="188" t="s">
        <v>3287</v>
      </c>
      <c r="D132" s="182" t="s">
        <v>677</v>
      </c>
      <c r="E132" s="183">
        <v>22</v>
      </c>
      <c r="F132" s="184"/>
      <c r="G132" s="185">
        <f>ROUND(E132*F132,2)</f>
        <v>0</v>
      </c>
      <c r="H132" s="184"/>
      <c r="I132" s="185">
        <f>ROUND(E132*H132,2)</f>
        <v>0</v>
      </c>
      <c r="J132" s="184"/>
      <c r="K132" s="185">
        <f>ROUND(E132*J132,2)</f>
        <v>0</v>
      </c>
      <c r="L132" s="185">
        <v>12</v>
      </c>
      <c r="M132" s="185">
        <f>G132*(1+L132/100)</f>
        <v>0</v>
      </c>
      <c r="N132" s="183">
        <v>7.5000000000000002E-4</v>
      </c>
      <c r="O132" s="183">
        <f>ROUND(E132*N132,2)</f>
        <v>0.02</v>
      </c>
      <c r="P132" s="183">
        <v>0</v>
      </c>
      <c r="Q132" s="183">
        <f>ROUND(E132*P132,2)</f>
        <v>0</v>
      </c>
      <c r="R132" s="185" t="s">
        <v>3277</v>
      </c>
      <c r="S132" s="185" t="s">
        <v>365</v>
      </c>
      <c r="T132" s="186" t="s">
        <v>365</v>
      </c>
      <c r="U132" s="160">
        <v>0.36699999999999999</v>
      </c>
      <c r="V132" s="160">
        <f>ROUND(E132*U132,2)</f>
        <v>8.07</v>
      </c>
      <c r="W132" s="160"/>
      <c r="X132" s="160" t="s">
        <v>404</v>
      </c>
      <c r="Y132" s="160" t="s">
        <v>368</v>
      </c>
      <c r="Z132" s="149"/>
      <c r="AA132" s="149"/>
      <c r="AB132" s="149"/>
      <c r="AC132" s="149"/>
      <c r="AD132" s="149"/>
      <c r="AE132" s="149"/>
      <c r="AF132" s="149"/>
      <c r="AG132" s="149" t="s">
        <v>438</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ht="33.75" outlineLevel="1" x14ac:dyDescent="0.2">
      <c r="A133" s="173">
        <v>37</v>
      </c>
      <c r="B133" s="174" t="s">
        <v>3288</v>
      </c>
      <c r="C133" s="189" t="s">
        <v>3289</v>
      </c>
      <c r="D133" s="175" t="s">
        <v>836</v>
      </c>
      <c r="E133" s="176">
        <v>24</v>
      </c>
      <c r="F133" s="177"/>
      <c r="G133" s="178">
        <f>ROUND(E133*F133,2)</f>
        <v>0</v>
      </c>
      <c r="H133" s="177"/>
      <c r="I133" s="178">
        <f>ROUND(E133*H133,2)</f>
        <v>0</v>
      </c>
      <c r="J133" s="177"/>
      <c r="K133" s="178">
        <f>ROUND(E133*J133,2)</f>
        <v>0</v>
      </c>
      <c r="L133" s="178">
        <v>12</v>
      </c>
      <c r="M133" s="178">
        <f>G133*(1+L133/100)</f>
        <v>0</v>
      </c>
      <c r="N133" s="176">
        <v>4.2000000000000002E-4</v>
      </c>
      <c r="O133" s="176">
        <f>ROUND(E133*N133,2)</f>
        <v>0.01</v>
      </c>
      <c r="P133" s="176">
        <v>0</v>
      </c>
      <c r="Q133" s="176">
        <f>ROUND(E133*P133,2)</f>
        <v>0</v>
      </c>
      <c r="R133" s="178" t="s">
        <v>3277</v>
      </c>
      <c r="S133" s="178" t="s">
        <v>365</v>
      </c>
      <c r="T133" s="179" t="s">
        <v>365</v>
      </c>
      <c r="U133" s="160">
        <v>0.22500000000000001</v>
      </c>
      <c r="V133" s="160">
        <f>ROUND(E133*U133,2)</f>
        <v>5.4</v>
      </c>
      <c r="W133" s="160"/>
      <c r="X133" s="160" t="s">
        <v>404</v>
      </c>
      <c r="Y133" s="160" t="s">
        <v>368</v>
      </c>
      <c r="Z133" s="149"/>
      <c r="AA133" s="149"/>
      <c r="AB133" s="149"/>
      <c r="AC133" s="149"/>
      <c r="AD133" s="149"/>
      <c r="AE133" s="149"/>
      <c r="AF133" s="149"/>
      <c r="AG133" s="149" t="s">
        <v>438</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2" x14ac:dyDescent="0.2">
      <c r="A134" s="156"/>
      <c r="B134" s="157"/>
      <c r="C134" s="283" t="s">
        <v>3290</v>
      </c>
      <c r="D134" s="284"/>
      <c r="E134" s="284"/>
      <c r="F134" s="284"/>
      <c r="G134" s="284"/>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407</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ht="33.75" outlineLevel="1" x14ac:dyDescent="0.2">
      <c r="A135" s="173">
        <v>38</v>
      </c>
      <c r="B135" s="174" t="s">
        <v>3291</v>
      </c>
      <c r="C135" s="189" t="s">
        <v>3292</v>
      </c>
      <c r="D135" s="175" t="s">
        <v>836</v>
      </c>
      <c r="E135" s="176">
        <v>1.5</v>
      </c>
      <c r="F135" s="177"/>
      <c r="G135" s="178">
        <f>ROUND(E135*F135,2)</f>
        <v>0</v>
      </c>
      <c r="H135" s="177"/>
      <c r="I135" s="178">
        <f>ROUND(E135*H135,2)</f>
        <v>0</v>
      </c>
      <c r="J135" s="177"/>
      <c r="K135" s="178">
        <f>ROUND(E135*J135,2)</f>
        <v>0</v>
      </c>
      <c r="L135" s="178">
        <v>12</v>
      </c>
      <c r="M135" s="178">
        <f>G135*(1+L135/100)</f>
        <v>0</v>
      </c>
      <c r="N135" s="176">
        <v>2.5200000000000001E-3</v>
      </c>
      <c r="O135" s="176">
        <f>ROUND(E135*N135,2)</f>
        <v>0</v>
      </c>
      <c r="P135" s="176">
        <v>0</v>
      </c>
      <c r="Q135" s="176">
        <f>ROUND(E135*P135,2)</f>
        <v>0</v>
      </c>
      <c r="R135" s="178" t="s">
        <v>3277</v>
      </c>
      <c r="S135" s="178" t="s">
        <v>365</v>
      </c>
      <c r="T135" s="179" t="s">
        <v>365</v>
      </c>
      <c r="U135" s="160">
        <v>0.65915999999999997</v>
      </c>
      <c r="V135" s="160">
        <f>ROUND(E135*U135,2)</f>
        <v>0.99</v>
      </c>
      <c r="W135" s="160"/>
      <c r="X135" s="160" t="s">
        <v>404</v>
      </c>
      <c r="Y135" s="160" t="s">
        <v>368</v>
      </c>
      <c r="Z135" s="149"/>
      <c r="AA135" s="149"/>
      <c r="AB135" s="149"/>
      <c r="AC135" s="149"/>
      <c r="AD135" s="149"/>
      <c r="AE135" s="149"/>
      <c r="AF135" s="149"/>
      <c r="AG135" s="149" t="s">
        <v>438</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2" x14ac:dyDescent="0.2">
      <c r="A136" s="156"/>
      <c r="B136" s="157"/>
      <c r="C136" s="283" t="s">
        <v>3290</v>
      </c>
      <c r="D136" s="284"/>
      <c r="E136" s="284"/>
      <c r="F136" s="284"/>
      <c r="G136" s="284"/>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407</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ht="33.75" outlineLevel="1" x14ac:dyDescent="0.2">
      <c r="A137" s="173">
        <v>39</v>
      </c>
      <c r="B137" s="174" t="s">
        <v>3293</v>
      </c>
      <c r="C137" s="189" t="s">
        <v>3294</v>
      </c>
      <c r="D137" s="175" t="s">
        <v>836</v>
      </c>
      <c r="E137" s="176">
        <v>7</v>
      </c>
      <c r="F137" s="177"/>
      <c r="G137" s="178">
        <f>ROUND(E137*F137,2)</f>
        <v>0</v>
      </c>
      <c r="H137" s="177"/>
      <c r="I137" s="178">
        <f>ROUND(E137*H137,2)</f>
        <v>0</v>
      </c>
      <c r="J137" s="177"/>
      <c r="K137" s="178">
        <f>ROUND(E137*J137,2)</f>
        <v>0</v>
      </c>
      <c r="L137" s="178">
        <v>12</v>
      </c>
      <c r="M137" s="178">
        <f>G137*(1+L137/100)</f>
        <v>0</v>
      </c>
      <c r="N137" s="176">
        <v>3.2000000000000002E-3</v>
      </c>
      <c r="O137" s="176">
        <f>ROUND(E137*N137,2)</f>
        <v>0.02</v>
      </c>
      <c r="P137" s="176">
        <v>0</v>
      </c>
      <c r="Q137" s="176">
        <f>ROUND(E137*P137,2)</f>
        <v>0</v>
      </c>
      <c r="R137" s="178" t="s">
        <v>3277</v>
      </c>
      <c r="S137" s="178" t="s">
        <v>365</v>
      </c>
      <c r="T137" s="179" t="s">
        <v>365</v>
      </c>
      <c r="U137" s="160">
        <v>0.78766000000000003</v>
      </c>
      <c r="V137" s="160">
        <f>ROUND(E137*U137,2)</f>
        <v>5.51</v>
      </c>
      <c r="W137" s="160"/>
      <c r="X137" s="160" t="s">
        <v>404</v>
      </c>
      <c r="Y137" s="160" t="s">
        <v>368</v>
      </c>
      <c r="Z137" s="149"/>
      <c r="AA137" s="149"/>
      <c r="AB137" s="149"/>
      <c r="AC137" s="149"/>
      <c r="AD137" s="149"/>
      <c r="AE137" s="149"/>
      <c r="AF137" s="149"/>
      <c r="AG137" s="149" t="s">
        <v>438</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2" x14ac:dyDescent="0.2">
      <c r="A138" s="156"/>
      <c r="B138" s="157"/>
      <c r="C138" s="283" t="s">
        <v>3290</v>
      </c>
      <c r="D138" s="284"/>
      <c r="E138" s="284"/>
      <c r="F138" s="284"/>
      <c r="G138" s="284"/>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407</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x14ac:dyDescent="0.2">
      <c r="A139" s="173">
        <v>40</v>
      </c>
      <c r="B139" s="174" t="s">
        <v>3295</v>
      </c>
      <c r="C139" s="189" t="s">
        <v>3296</v>
      </c>
      <c r="D139" s="175" t="s">
        <v>836</v>
      </c>
      <c r="E139" s="176">
        <v>56</v>
      </c>
      <c r="F139" s="177"/>
      <c r="G139" s="178">
        <f>ROUND(E139*F139,2)</f>
        <v>0</v>
      </c>
      <c r="H139" s="177"/>
      <c r="I139" s="178">
        <f>ROUND(E139*H139,2)</f>
        <v>0</v>
      </c>
      <c r="J139" s="177"/>
      <c r="K139" s="178">
        <f>ROUND(E139*J139,2)</f>
        <v>0</v>
      </c>
      <c r="L139" s="178">
        <v>12</v>
      </c>
      <c r="M139" s="178">
        <f>G139*(1+L139/100)</f>
        <v>0</v>
      </c>
      <c r="N139" s="176">
        <v>0</v>
      </c>
      <c r="O139" s="176">
        <f>ROUND(E139*N139,2)</f>
        <v>0</v>
      </c>
      <c r="P139" s="176">
        <v>2.0999999999999999E-3</v>
      </c>
      <c r="Q139" s="176">
        <f>ROUND(E139*P139,2)</f>
        <v>0.12</v>
      </c>
      <c r="R139" s="178" t="s">
        <v>3277</v>
      </c>
      <c r="S139" s="178" t="s">
        <v>365</v>
      </c>
      <c r="T139" s="179" t="s">
        <v>365</v>
      </c>
      <c r="U139" s="160">
        <v>3.1E-2</v>
      </c>
      <c r="V139" s="160">
        <f>ROUND(E139*U139,2)</f>
        <v>1.74</v>
      </c>
      <c r="W139" s="160"/>
      <c r="X139" s="160" t="s">
        <v>404</v>
      </c>
      <c r="Y139" s="160" t="s">
        <v>368</v>
      </c>
      <c r="Z139" s="149"/>
      <c r="AA139" s="149"/>
      <c r="AB139" s="149"/>
      <c r="AC139" s="149"/>
      <c r="AD139" s="149"/>
      <c r="AE139" s="149"/>
      <c r="AF139" s="149"/>
      <c r="AG139" s="149" t="s">
        <v>438</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2" x14ac:dyDescent="0.2">
      <c r="A140" s="156"/>
      <c r="B140" s="157"/>
      <c r="C140" s="283" t="s">
        <v>3297</v>
      </c>
      <c r="D140" s="284"/>
      <c r="E140" s="284"/>
      <c r="F140" s="284"/>
      <c r="G140" s="284"/>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407</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73">
        <v>41</v>
      </c>
      <c r="B141" s="174" t="s">
        <v>3298</v>
      </c>
      <c r="C141" s="189" t="s">
        <v>3299</v>
      </c>
      <c r="D141" s="175" t="s">
        <v>836</v>
      </c>
      <c r="E141" s="176">
        <v>40</v>
      </c>
      <c r="F141" s="177"/>
      <c r="G141" s="178">
        <f>ROUND(E141*F141,2)</f>
        <v>0</v>
      </c>
      <c r="H141" s="177"/>
      <c r="I141" s="178">
        <f>ROUND(E141*H141,2)</f>
        <v>0</v>
      </c>
      <c r="J141" s="177"/>
      <c r="K141" s="178">
        <f>ROUND(E141*J141,2)</f>
        <v>0</v>
      </c>
      <c r="L141" s="178">
        <v>12</v>
      </c>
      <c r="M141" s="178">
        <f>G141*(1+L141/100)</f>
        <v>0</v>
      </c>
      <c r="N141" s="176">
        <v>3.4000000000000002E-4</v>
      </c>
      <c r="O141" s="176">
        <f>ROUND(E141*N141,2)</f>
        <v>0.01</v>
      </c>
      <c r="P141" s="176">
        <v>0</v>
      </c>
      <c r="Q141" s="176">
        <f>ROUND(E141*P141,2)</f>
        <v>0</v>
      </c>
      <c r="R141" s="178" t="s">
        <v>3277</v>
      </c>
      <c r="S141" s="178" t="s">
        <v>365</v>
      </c>
      <c r="T141" s="179" t="s">
        <v>365</v>
      </c>
      <c r="U141" s="160">
        <v>0.32</v>
      </c>
      <c r="V141" s="160">
        <f>ROUND(E141*U141,2)</f>
        <v>12.8</v>
      </c>
      <c r="W141" s="160"/>
      <c r="X141" s="160" t="s">
        <v>404</v>
      </c>
      <c r="Y141" s="160" t="s">
        <v>368</v>
      </c>
      <c r="Z141" s="149"/>
      <c r="AA141" s="149"/>
      <c r="AB141" s="149"/>
      <c r="AC141" s="149"/>
      <c r="AD141" s="149"/>
      <c r="AE141" s="149"/>
      <c r="AF141" s="149"/>
      <c r="AG141" s="149" t="s">
        <v>438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283" t="s">
        <v>3300</v>
      </c>
      <c r="D142" s="284"/>
      <c r="E142" s="284"/>
      <c r="F142" s="284"/>
      <c r="G142" s="284"/>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407</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73">
        <v>42</v>
      </c>
      <c r="B143" s="174" t="s">
        <v>3301</v>
      </c>
      <c r="C143" s="189" t="s">
        <v>3302</v>
      </c>
      <c r="D143" s="175" t="s">
        <v>836</v>
      </c>
      <c r="E143" s="176">
        <v>69</v>
      </c>
      <c r="F143" s="177"/>
      <c r="G143" s="178">
        <f>ROUND(E143*F143,2)</f>
        <v>0</v>
      </c>
      <c r="H143" s="177"/>
      <c r="I143" s="178">
        <f>ROUND(E143*H143,2)</f>
        <v>0</v>
      </c>
      <c r="J143" s="177"/>
      <c r="K143" s="178">
        <f>ROUND(E143*J143,2)</f>
        <v>0</v>
      </c>
      <c r="L143" s="178">
        <v>12</v>
      </c>
      <c r="M143" s="178">
        <f>G143*(1+L143/100)</f>
        <v>0</v>
      </c>
      <c r="N143" s="176">
        <v>3.8000000000000002E-4</v>
      </c>
      <c r="O143" s="176">
        <f>ROUND(E143*N143,2)</f>
        <v>0.03</v>
      </c>
      <c r="P143" s="176">
        <v>0</v>
      </c>
      <c r="Q143" s="176">
        <f>ROUND(E143*P143,2)</f>
        <v>0</v>
      </c>
      <c r="R143" s="178" t="s">
        <v>3277</v>
      </c>
      <c r="S143" s="178" t="s">
        <v>365</v>
      </c>
      <c r="T143" s="179" t="s">
        <v>365</v>
      </c>
      <c r="U143" s="160">
        <v>0.32</v>
      </c>
      <c r="V143" s="160">
        <f>ROUND(E143*U143,2)</f>
        <v>22.08</v>
      </c>
      <c r="W143" s="160"/>
      <c r="X143" s="160" t="s">
        <v>404</v>
      </c>
      <c r="Y143" s="160" t="s">
        <v>368</v>
      </c>
      <c r="Z143" s="149"/>
      <c r="AA143" s="149"/>
      <c r="AB143" s="149"/>
      <c r="AC143" s="149"/>
      <c r="AD143" s="149"/>
      <c r="AE143" s="149"/>
      <c r="AF143" s="149"/>
      <c r="AG143" s="149" t="s">
        <v>438</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283" t="s">
        <v>3300</v>
      </c>
      <c r="D144" s="284"/>
      <c r="E144" s="284"/>
      <c r="F144" s="284"/>
      <c r="G144" s="284"/>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407</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x14ac:dyDescent="0.2">
      <c r="A145" s="173">
        <v>43</v>
      </c>
      <c r="B145" s="174" t="s">
        <v>3303</v>
      </c>
      <c r="C145" s="189" t="s">
        <v>3304</v>
      </c>
      <c r="D145" s="175" t="s">
        <v>836</v>
      </c>
      <c r="E145" s="176">
        <v>87</v>
      </c>
      <c r="F145" s="177"/>
      <c r="G145" s="178">
        <f>ROUND(E145*F145,2)</f>
        <v>0</v>
      </c>
      <c r="H145" s="177"/>
      <c r="I145" s="178">
        <f>ROUND(E145*H145,2)</f>
        <v>0</v>
      </c>
      <c r="J145" s="177"/>
      <c r="K145" s="178">
        <f>ROUND(E145*J145,2)</f>
        <v>0</v>
      </c>
      <c r="L145" s="178">
        <v>12</v>
      </c>
      <c r="M145" s="178">
        <f>G145*(1+L145/100)</f>
        <v>0</v>
      </c>
      <c r="N145" s="176">
        <v>4.6999999999999999E-4</v>
      </c>
      <c r="O145" s="176">
        <f>ROUND(E145*N145,2)</f>
        <v>0.04</v>
      </c>
      <c r="P145" s="176">
        <v>0</v>
      </c>
      <c r="Q145" s="176">
        <f>ROUND(E145*P145,2)</f>
        <v>0</v>
      </c>
      <c r="R145" s="178" t="s">
        <v>3277</v>
      </c>
      <c r="S145" s="178" t="s">
        <v>365</v>
      </c>
      <c r="T145" s="179" t="s">
        <v>365</v>
      </c>
      <c r="U145" s="160">
        <v>0.35899999999999999</v>
      </c>
      <c r="V145" s="160">
        <f>ROUND(E145*U145,2)</f>
        <v>31.23</v>
      </c>
      <c r="W145" s="160"/>
      <c r="X145" s="160" t="s">
        <v>404</v>
      </c>
      <c r="Y145" s="160" t="s">
        <v>368</v>
      </c>
      <c r="Z145" s="149"/>
      <c r="AA145" s="149"/>
      <c r="AB145" s="149"/>
      <c r="AC145" s="149"/>
      <c r="AD145" s="149"/>
      <c r="AE145" s="149"/>
      <c r="AF145" s="149"/>
      <c r="AG145" s="149" t="s">
        <v>438</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2" x14ac:dyDescent="0.2">
      <c r="A146" s="156"/>
      <c r="B146" s="157"/>
      <c r="C146" s="283" t="s">
        <v>3300</v>
      </c>
      <c r="D146" s="284"/>
      <c r="E146" s="284"/>
      <c r="F146" s="284"/>
      <c r="G146" s="284"/>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407</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73">
        <v>44</v>
      </c>
      <c r="B147" s="174" t="s">
        <v>3305</v>
      </c>
      <c r="C147" s="189" t="s">
        <v>3306</v>
      </c>
      <c r="D147" s="175" t="s">
        <v>836</v>
      </c>
      <c r="E147" s="176">
        <v>3</v>
      </c>
      <c r="F147" s="177"/>
      <c r="G147" s="178">
        <f>ROUND(E147*F147,2)</f>
        <v>0</v>
      </c>
      <c r="H147" s="177"/>
      <c r="I147" s="178">
        <f>ROUND(E147*H147,2)</f>
        <v>0</v>
      </c>
      <c r="J147" s="177"/>
      <c r="K147" s="178">
        <f>ROUND(E147*J147,2)</f>
        <v>0</v>
      </c>
      <c r="L147" s="178">
        <v>12</v>
      </c>
      <c r="M147" s="178">
        <f>G147*(1+L147/100)</f>
        <v>0</v>
      </c>
      <c r="N147" s="176">
        <v>6.9999999999999999E-4</v>
      </c>
      <c r="O147" s="176">
        <f>ROUND(E147*N147,2)</f>
        <v>0</v>
      </c>
      <c r="P147" s="176">
        <v>0</v>
      </c>
      <c r="Q147" s="176">
        <f>ROUND(E147*P147,2)</f>
        <v>0</v>
      </c>
      <c r="R147" s="178" t="s">
        <v>3277</v>
      </c>
      <c r="S147" s="178" t="s">
        <v>365</v>
      </c>
      <c r="T147" s="179" t="s">
        <v>365</v>
      </c>
      <c r="U147" s="160">
        <v>0.45200000000000001</v>
      </c>
      <c r="V147" s="160">
        <f>ROUND(E147*U147,2)</f>
        <v>1.36</v>
      </c>
      <c r="W147" s="160"/>
      <c r="X147" s="160" t="s">
        <v>404</v>
      </c>
      <c r="Y147" s="160" t="s">
        <v>368</v>
      </c>
      <c r="Z147" s="149"/>
      <c r="AA147" s="149"/>
      <c r="AB147" s="149"/>
      <c r="AC147" s="149"/>
      <c r="AD147" s="149"/>
      <c r="AE147" s="149"/>
      <c r="AF147" s="149"/>
      <c r="AG147" s="149" t="s">
        <v>438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2" x14ac:dyDescent="0.2">
      <c r="A148" s="156"/>
      <c r="B148" s="157"/>
      <c r="C148" s="283" t="s">
        <v>3300</v>
      </c>
      <c r="D148" s="284"/>
      <c r="E148" s="284"/>
      <c r="F148" s="284"/>
      <c r="G148" s="284"/>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407</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x14ac:dyDescent="0.2">
      <c r="A149" s="173">
        <v>45</v>
      </c>
      <c r="B149" s="174" t="s">
        <v>3307</v>
      </c>
      <c r="C149" s="189" t="s">
        <v>3308</v>
      </c>
      <c r="D149" s="175" t="s">
        <v>836</v>
      </c>
      <c r="E149" s="176">
        <v>17</v>
      </c>
      <c r="F149" s="177"/>
      <c r="G149" s="178">
        <f>ROUND(E149*F149,2)</f>
        <v>0</v>
      </c>
      <c r="H149" s="177"/>
      <c r="I149" s="178">
        <f>ROUND(E149*H149,2)</f>
        <v>0</v>
      </c>
      <c r="J149" s="177"/>
      <c r="K149" s="178">
        <f>ROUND(E149*J149,2)</f>
        <v>0</v>
      </c>
      <c r="L149" s="178">
        <v>12</v>
      </c>
      <c r="M149" s="178">
        <f>G149*(1+L149/100)</f>
        <v>0</v>
      </c>
      <c r="N149" s="176">
        <v>1.5200000000000001E-3</v>
      </c>
      <c r="O149" s="176">
        <f>ROUND(E149*N149,2)</f>
        <v>0.03</v>
      </c>
      <c r="P149" s="176">
        <v>0</v>
      </c>
      <c r="Q149" s="176">
        <f>ROUND(E149*P149,2)</f>
        <v>0</v>
      </c>
      <c r="R149" s="178" t="s">
        <v>3277</v>
      </c>
      <c r="S149" s="178" t="s">
        <v>365</v>
      </c>
      <c r="T149" s="179" t="s">
        <v>365</v>
      </c>
      <c r="U149" s="160">
        <v>1.173</v>
      </c>
      <c r="V149" s="160">
        <f>ROUND(E149*U149,2)</f>
        <v>19.940000000000001</v>
      </c>
      <c r="W149" s="160"/>
      <c r="X149" s="160" t="s">
        <v>404</v>
      </c>
      <c r="Y149" s="160" t="s">
        <v>368</v>
      </c>
      <c r="Z149" s="149"/>
      <c r="AA149" s="149"/>
      <c r="AB149" s="149"/>
      <c r="AC149" s="149"/>
      <c r="AD149" s="149"/>
      <c r="AE149" s="149"/>
      <c r="AF149" s="149"/>
      <c r="AG149" s="149" t="s">
        <v>438</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2" x14ac:dyDescent="0.2">
      <c r="A150" s="156"/>
      <c r="B150" s="157"/>
      <c r="C150" s="283" t="s">
        <v>3300</v>
      </c>
      <c r="D150" s="284"/>
      <c r="E150" s="284"/>
      <c r="F150" s="284"/>
      <c r="G150" s="284"/>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407</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x14ac:dyDescent="0.2">
      <c r="A151" s="173">
        <v>46</v>
      </c>
      <c r="B151" s="174" t="s">
        <v>3309</v>
      </c>
      <c r="C151" s="189" t="s">
        <v>3310</v>
      </c>
      <c r="D151" s="175" t="s">
        <v>836</v>
      </c>
      <c r="E151" s="176">
        <v>63</v>
      </c>
      <c r="F151" s="177"/>
      <c r="G151" s="178">
        <f>ROUND(E151*F151,2)</f>
        <v>0</v>
      </c>
      <c r="H151" s="177"/>
      <c r="I151" s="178">
        <f>ROUND(E151*H151,2)</f>
        <v>0</v>
      </c>
      <c r="J151" s="177"/>
      <c r="K151" s="178">
        <f>ROUND(E151*J151,2)</f>
        <v>0</v>
      </c>
      <c r="L151" s="178">
        <v>12</v>
      </c>
      <c r="M151" s="178">
        <f>G151*(1+L151/100)</f>
        <v>0</v>
      </c>
      <c r="N151" s="176">
        <v>1.31E-3</v>
      </c>
      <c r="O151" s="176">
        <f>ROUND(E151*N151,2)</f>
        <v>0.08</v>
      </c>
      <c r="P151" s="176">
        <v>0</v>
      </c>
      <c r="Q151" s="176">
        <f>ROUND(E151*P151,2)</f>
        <v>0</v>
      </c>
      <c r="R151" s="178" t="s">
        <v>3277</v>
      </c>
      <c r="S151" s="178" t="s">
        <v>365</v>
      </c>
      <c r="T151" s="179" t="s">
        <v>365</v>
      </c>
      <c r="U151" s="160">
        <v>0.79700000000000004</v>
      </c>
      <c r="V151" s="160">
        <f>ROUND(E151*U151,2)</f>
        <v>50.21</v>
      </c>
      <c r="W151" s="160"/>
      <c r="X151" s="160" t="s">
        <v>404</v>
      </c>
      <c r="Y151" s="160" t="s">
        <v>368</v>
      </c>
      <c r="Z151" s="149"/>
      <c r="AA151" s="149"/>
      <c r="AB151" s="149"/>
      <c r="AC151" s="149"/>
      <c r="AD151" s="149"/>
      <c r="AE151" s="149"/>
      <c r="AF151" s="149"/>
      <c r="AG151" s="149" t="s">
        <v>438</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2" x14ac:dyDescent="0.2">
      <c r="A152" s="156"/>
      <c r="B152" s="157"/>
      <c r="C152" s="283" t="s">
        <v>3300</v>
      </c>
      <c r="D152" s="284"/>
      <c r="E152" s="284"/>
      <c r="F152" s="284"/>
      <c r="G152" s="284"/>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407</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ht="22.5" outlineLevel="1" x14ac:dyDescent="0.2">
      <c r="A153" s="173">
        <v>47</v>
      </c>
      <c r="B153" s="174" t="s">
        <v>3311</v>
      </c>
      <c r="C153" s="189" t="s">
        <v>3312</v>
      </c>
      <c r="D153" s="175" t="s">
        <v>836</v>
      </c>
      <c r="E153" s="176">
        <v>67</v>
      </c>
      <c r="F153" s="177"/>
      <c r="G153" s="178">
        <f>ROUND(E153*F153,2)</f>
        <v>0</v>
      </c>
      <c r="H153" s="177"/>
      <c r="I153" s="178">
        <f>ROUND(E153*H153,2)</f>
        <v>0</v>
      </c>
      <c r="J153" s="177"/>
      <c r="K153" s="178">
        <f>ROUND(E153*J153,2)</f>
        <v>0</v>
      </c>
      <c r="L153" s="178">
        <v>12</v>
      </c>
      <c r="M153" s="178">
        <f>G153*(1+L153/100)</f>
        <v>0</v>
      </c>
      <c r="N153" s="176">
        <v>2.0999999999999999E-3</v>
      </c>
      <c r="O153" s="176">
        <f>ROUND(E153*N153,2)</f>
        <v>0.14000000000000001</v>
      </c>
      <c r="P153" s="176">
        <v>0</v>
      </c>
      <c r="Q153" s="176">
        <f>ROUND(E153*P153,2)</f>
        <v>0</v>
      </c>
      <c r="R153" s="178" t="s">
        <v>3277</v>
      </c>
      <c r="S153" s="178" t="s">
        <v>365</v>
      </c>
      <c r="T153" s="179" t="s">
        <v>365</v>
      </c>
      <c r="U153" s="160">
        <v>0.8</v>
      </c>
      <c r="V153" s="160">
        <f>ROUND(E153*U153,2)</f>
        <v>53.6</v>
      </c>
      <c r="W153" s="160"/>
      <c r="X153" s="160" t="s">
        <v>404</v>
      </c>
      <c r="Y153" s="160" t="s">
        <v>368</v>
      </c>
      <c r="Z153" s="149"/>
      <c r="AA153" s="149"/>
      <c r="AB153" s="149"/>
      <c r="AC153" s="149"/>
      <c r="AD153" s="149"/>
      <c r="AE153" s="149"/>
      <c r="AF153" s="149"/>
      <c r="AG153" s="149" t="s">
        <v>438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2" x14ac:dyDescent="0.2">
      <c r="A154" s="156"/>
      <c r="B154" s="157"/>
      <c r="C154" s="283" t="s">
        <v>3300</v>
      </c>
      <c r="D154" s="284"/>
      <c r="E154" s="284"/>
      <c r="F154" s="284"/>
      <c r="G154" s="284"/>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407</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ht="22.5" outlineLevel="1" x14ac:dyDescent="0.2">
      <c r="A155" s="173">
        <v>48</v>
      </c>
      <c r="B155" s="174" t="s">
        <v>3313</v>
      </c>
      <c r="C155" s="189" t="s">
        <v>3314</v>
      </c>
      <c r="D155" s="175" t="s">
        <v>836</v>
      </c>
      <c r="E155" s="176">
        <v>61</v>
      </c>
      <c r="F155" s="177"/>
      <c r="G155" s="178">
        <f>ROUND(E155*F155,2)</f>
        <v>0</v>
      </c>
      <c r="H155" s="177"/>
      <c r="I155" s="178">
        <f>ROUND(E155*H155,2)</f>
        <v>0</v>
      </c>
      <c r="J155" s="177"/>
      <c r="K155" s="178">
        <f>ROUND(E155*J155,2)</f>
        <v>0</v>
      </c>
      <c r="L155" s="178">
        <v>12</v>
      </c>
      <c r="M155" s="178">
        <f>G155*(1+L155/100)</f>
        <v>0</v>
      </c>
      <c r="N155" s="176">
        <v>2.5200000000000001E-3</v>
      </c>
      <c r="O155" s="176">
        <f>ROUND(E155*N155,2)</f>
        <v>0.15</v>
      </c>
      <c r="P155" s="176">
        <v>0</v>
      </c>
      <c r="Q155" s="176">
        <f>ROUND(E155*P155,2)</f>
        <v>0</v>
      </c>
      <c r="R155" s="178" t="s">
        <v>3277</v>
      </c>
      <c r="S155" s="178" t="s">
        <v>365</v>
      </c>
      <c r="T155" s="179" t="s">
        <v>365</v>
      </c>
      <c r="U155" s="160">
        <v>0.8</v>
      </c>
      <c r="V155" s="160">
        <f>ROUND(E155*U155,2)</f>
        <v>48.8</v>
      </c>
      <c r="W155" s="160"/>
      <c r="X155" s="160" t="s">
        <v>404</v>
      </c>
      <c r="Y155" s="160" t="s">
        <v>368</v>
      </c>
      <c r="Z155" s="149"/>
      <c r="AA155" s="149"/>
      <c r="AB155" s="149"/>
      <c r="AC155" s="149"/>
      <c r="AD155" s="149"/>
      <c r="AE155" s="149"/>
      <c r="AF155" s="149"/>
      <c r="AG155" s="149" t="s">
        <v>438</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2" x14ac:dyDescent="0.2">
      <c r="A156" s="156"/>
      <c r="B156" s="157"/>
      <c r="C156" s="283" t="s">
        <v>3300</v>
      </c>
      <c r="D156" s="284"/>
      <c r="E156" s="284"/>
      <c r="F156" s="284"/>
      <c r="G156" s="284"/>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407</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ht="22.5" outlineLevel="1" x14ac:dyDescent="0.2">
      <c r="A157" s="173">
        <v>49</v>
      </c>
      <c r="B157" s="174" t="s">
        <v>3315</v>
      </c>
      <c r="C157" s="189" t="s">
        <v>3316</v>
      </c>
      <c r="D157" s="175" t="s">
        <v>836</v>
      </c>
      <c r="E157" s="176">
        <v>60</v>
      </c>
      <c r="F157" s="177"/>
      <c r="G157" s="178">
        <f>ROUND(E157*F157,2)</f>
        <v>0</v>
      </c>
      <c r="H157" s="177"/>
      <c r="I157" s="178">
        <f>ROUND(E157*H157,2)</f>
        <v>0</v>
      </c>
      <c r="J157" s="177"/>
      <c r="K157" s="178">
        <f>ROUND(E157*J157,2)</f>
        <v>0</v>
      </c>
      <c r="L157" s="178">
        <v>12</v>
      </c>
      <c r="M157" s="178">
        <f>G157*(1+L157/100)</f>
        <v>0</v>
      </c>
      <c r="N157" s="176">
        <v>3.5699999999999998E-3</v>
      </c>
      <c r="O157" s="176">
        <f>ROUND(E157*N157,2)</f>
        <v>0.21</v>
      </c>
      <c r="P157" s="176">
        <v>0</v>
      </c>
      <c r="Q157" s="176">
        <f>ROUND(E157*P157,2)</f>
        <v>0</v>
      </c>
      <c r="R157" s="178" t="s">
        <v>3277</v>
      </c>
      <c r="S157" s="178" t="s">
        <v>365</v>
      </c>
      <c r="T157" s="179" t="s">
        <v>365</v>
      </c>
      <c r="U157" s="160">
        <v>0.55000000000000004</v>
      </c>
      <c r="V157" s="160">
        <f>ROUND(E157*U157,2)</f>
        <v>33</v>
      </c>
      <c r="W157" s="160"/>
      <c r="X157" s="160" t="s">
        <v>404</v>
      </c>
      <c r="Y157" s="160" t="s">
        <v>368</v>
      </c>
      <c r="Z157" s="149"/>
      <c r="AA157" s="149"/>
      <c r="AB157" s="149"/>
      <c r="AC157" s="149"/>
      <c r="AD157" s="149"/>
      <c r="AE157" s="149"/>
      <c r="AF157" s="149"/>
      <c r="AG157" s="149" t="s">
        <v>438</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2" x14ac:dyDescent="0.2">
      <c r="A158" s="156"/>
      <c r="B158" s="157"/>
      <c r="C158" s="283" t="s">
        <v>3300</v>
      </c>
      <c r="D158" s="284"/>
      <c r="E158" s="284"/>
      <c r="F158" s="284"/>
      <c r="G158" s="284"/>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407</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ht="22.5" outlineLevel="1" x14ac:dyDescent="0.2">
      <c r="A159" s="173">
        <v>50</v>
      </c>
      <c r="B159" s="174" t="s">
        <v>3317</v>
      </c>
      <c r="C159" s="189" t="s">
        <v>3318</v>
      </c>
      <c r="D159" s="175" t="s">
        <v>836</v>
      </c>
      <c r="E159" s="176">
        <v>8</v>
      </c>
      <c r="F159" s="177"/>
      <c r="G159" s="178">
        <f>ROUND(E159*F159,2)</f>
        <v>0</v>
      </c>
      <c r="H159" s="177"/>
      <c r="I159" s="178">
        <f>ROUND(E159*H159,2)</f>
        <v>0</v>
      </c>
      <c r="J159" s="177"/>
      <c r="K159" s="178">
        <f>ROUND(E159*J159,2)</f>
        <v>0</v>
      </c>
      <c r="L159" s="178">
        <v>12</v>
      </c>
      <c r="M159" s="178">
        <f>G159*(1+L159/100)</f>
        <v>0</v>
      </c>
      <c r="N159" s="176">
        <v>4.0299999999999997E-3</v>
      </c>
      <c r="O159" s="176">
        <f>ROUND(E159*N159,2)</f>
        <v>0.03</v>
      </c>
      <c r="P159" s="176">
        <v>0</v>
      </c>
      <c r="Q159" s="176">
        <f>ROUND(E159*P159,2)</f>
        <v>0</v>
      </c>
      <c r="R159" s="178" t="s">
        <v>3277</v>
      </c>
      <c r="S159" s="178" t="s">
        <v>365</v>
      </c>
      <c r="T159" s="179" t="s">
        <v>365</v>
      </c>
      <c r="U159" s="160">
        <v>0.6</v>
      </c>
      <c r="V159" s="160">
        <f>ROUND(E159*U159,2)</f>
        <v>4.8</v>
      </c>
      <c r="W159" s="160"/>
      <c r="X159" s="160" t="s">
        <v>404</v>
      </c>
      <c r="Y159" s="160" t="s">
        <v>368</v>
      </c>
      <c r="Z159" s="149"/>
      <c r="AA159" s="149"/>
      <c r="AB159" s="149"/>
      <c r="AC159" s="149"/>
      <c r="AD159" s="149"/>
      <c r="AE159" s="149"/>
      <c r="AF159" s="149"/>
      <c r="AG159" s="149" t="s">
        <v>438</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2" x14ac:dyDescent="0.2">
      <c r="A160" s="156"/>
      <c r="B160" s="157"/>
      <c r="C160" s="283" t="s">
        <v>3300</v>
      </c>
      <c r="D160" s="284"/>
      <c r="E160" s="284"/>
      <c r="F160" s="284"/>
      <c r="G160" s="284"/>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407</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73">
        <v>51</v>
      </c>
      <c r="B161" s="174" t="s">
        <v>3319</v>
      </c>
      <c r="C161" s="189" t="s">
        <v>3320</v>
      </c>
      <c r="D161" s="175" t="s">
        <v>677</v>
      </c>
      <c r="E161" s="176">
        <v>20</v>
      </c>
      <c r="F161" s="177"/>
      <c r="G161" s="178">
        <f>ROUND(E161*F161,2)</f>
        <v>0</v>
      </c>
      <c r="H161" s="177"/>
      <c r="I161" s="178">
        <f>ROUND(E161*H161,2)</f>
        <v>0</v>
      </c>
      <c r="J161" s="177"/>
      <c r="K161" s="178">
        <f>ROUND(E161*J161,2)</f>
        <v>0</v>
      </c>
      <c r="L161" s="178">
        <v>12</v>
      </c>
      <c r="M161" s="178">
        <f>G161*(1+L161/100)</f>
        <v>0</v>
      </c>
      <c r="N161" s="176">
        <v>0</v>
      </c>
      <c r="O161" s="176">
        <f>ROUND(E161*N161,2)</f>
        <v>0</v>
      </c>
      <c r="P161" s="176">
        <v>0</v>
      </c>
      <c r="Q161" s="176">
        <f>ROUND(E161*P161,2)</f>
        <v>0</v>
      </c>
      <c r="R161" s="178" t="s">
        <v>3277</v>
      </c>
      <c r="S161" s="178" t="s">
        <v>365</v>
      </c>
      <c r="T161" s="179" t="s">
        <v>365</v>
      </c>
      <c r="U161" s="160">
        <v>0.14799999999999999</v>
      </c>
      <c r="V161" s="160">
        <f>ROUND(E161*U161,2)</f>
        <v>2.96</v>
      </c>
      <c r="W161" s="160"/>
      <c r="X161" s="160" t="s">
        <v>404</v>
      </c>
      <c r="Y161" s="160" t="s">
        <v>368</v>
      </c>
      <c r="Z161" s="149"/>
      <c r="AA161" s="149"/>
      <c r="AB161" s="149"/>
      <c r="AC161" s="149"/>
      <c r="AD161" s="149"/>
      <c r="AE161" s="149"/>
      <c r="AF161" s="149"/>
      <c r="AG161" s="149" t="s">
        <v>438</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283" t="s">
        <v>3321</v>
      </c>
      <c r="D162" s="284"/>
      <c r="E162" s="284"/>
      <c r="F162" s="284"/>
      <c r="G162" s="284"/>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407</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73">
        <v>52</v>
      </c>
      <c r="B163" s="174" t="s">
        <v>3322</v>
      </c>
      <c r="C163" s="189" t="s">
        <v>3323</v>
      </c>
      <c r="D163" s="175" t="s">
        <v>677</v>
      </c>
      <c r="E163" s="176">
        <v>27</v>
      </c>
      <c r="F163" s="177"/>
      <c r="G163" s="178">
        <f>ROUND(E163*F163,2)</f>
        <v>0</v>
      </c>
      <c r="H163" s="177"/>
      <c r="I163" s="178">
        <f>ROUND(E163*H163,2)</f>
        <v>0</v>
      </c>
      <c r="J163" s="177"/>
      <c r="K163" s="178">
        <f>ROUND(E163*J163,2)</f>
        <v>0</v>
      </c>
      <c r="L163" s="178">
        <v>12</v>
      </c>
      <c r="M163" s="178">
        <f>G163*(1+L163/100)</f>
        <v>0</v>
      </c>
      <c r="N163" s="176">
        <v>0</v>
      </c>
      <c r="O163" s="176">
        <f>ROUND(E163*N163,2)</f>
        <v>0</v>
      </c>
      <c r="P163" s="176">
        <v>0</v>
      </c>
      <c r="Q163" s="176">
        <f>ROUND(E163*P163,2)</f>
        <v>0</v>
      </c>
      <c r="R163" s="178" t="s">
        <v>3277</v>
      </c>
      <c r="S163" s="178" t="s">
        <v>365</v>
      </c>
      <c r="T163" s="179" t="s">
        <v>365</v>
      </c>
      <c r="U163" s="160">
        <v>0.157</v>
      </c>
      <c r="V163" s="160">
        <f>ROUND(E163*U163,2)</f>
        <v>4.24</v>
      </c>
      <c r="W163" s="160"/>
      <c r="X163" s="160" t="s">
        <v>404</v>
      </c>
      <c r="Y163" s="160" t="s">
        <v>368</v>
      </c>
      <c r="Z163" s="149"/>
      <c r="AA163" s="149"/>
      <c r="AB163" s="149"/>
      <c r="AC163" s="149"/>
      <c r="AD163" s="149"/>
      <c r="AE163" s="149"/>
      <c r="AF163" s="149"/>
      <c r="AG163" s="149" t="s">
        <v>438</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283" t="s">
        <v>3321</v>
      </c>
      <c r="D164" s="284"/>
      <c r="E164" s="284"/>
      <c r="F164" s="284"/>
      <c r="G164" s="284"/>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407</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x14ac:dyDescent="0.2">
      <c r="A165" s="173">
        <v>53</v>
      </c>
      <c r="B165" s="174" t="s">
        <v>3324</v>
      </c>
      <c r="C165" s="189" t="s">
        <v>3325</v>
      </c>
      <c r="D165" s="175" t="s">
        <v>677</v>
      </c>
      <c r="E165" s="176">
        <v>14</v>
      </c>
      <c r="F165" s="177"/>
      <c r="G165" s="178">
        <f>ROUND(E165*F165,2)</f>
        <v>0</v>
      </c>
      <c r="H165" s="177"/>
      <c r="I165" s="178">
        <f>ROUND(E165*H165,2)</f>
        <v>0</v>
      </c>
      <c r="J165" s="177"/>
      <c r="K165" s="178">
        <f>ROUND(E165*J165,2)</f>
        <v>0</v>
      </c>
      <c r="L165" s="178">
        <v>12</v>
      </c>
      <c r="M165" s="178">
        <f>G165*(1+L165/100)</f>
        <v>0</v>
      </c>
      <c r="N165" s="176">
        <v>0</v>
      </c>
      <c r="O165" s="176">
        <f>ROUND(E165*N165,2)</f>
        <v>0</v>
      </c>
      <c r="P165" s="176">
        <v>0</v>
      </c>
      <c r="Q165" s="176">
        <f>ROUND(E165*P165,2)</f>
        <v>0</v>
      </c>
      <c r="R165" s="178" t="s">
        <v>3277</v>
      </c>
      <c r="S165" s="178" t="s">
        <v>365</v>
      </c>
      <c r="T165" s="179" t="s">
        <v>365</v>
      </c>
      <c r="U165" s="160">
        <v>0.17399999999999999</v>
      </c>
      <c r="V165" s="160">
        <f>ROUND(E165*U165,2)</f>
        <v>2.44</v>
      </c>
      <c r="W165" s="160"/>
      <c r="X165" s="160" t="s">
        <v>404</v>
      </c>
      <c r="Y165" s="160" t="s">
        <v>368</v>
      </c>
      <c r="Z165" s="149"/>
      <c r="AA165" s="149"/>
      <c r="AB165" s="149"/>
      <c r="AC165" s="149"/>
      <c r="AD165" s="149"/>
      <c r="AE165" s="149"/>
      <c r="AF165" s="149"/>
      <c r="AG165" s="149" t="s">
        <v>438</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2" x14ac:dyDescent="0.2">
      <c r="A166" s="156"/>
      <c r="B166" s="157"/>
      <c r="C166" s="283" t="s">
        <v>3321</v>
      </c>
      <c r="D166" s="284"/>
      <c r="E166" s="284"/>
      <c r="F166" s="284"/>
      <c r="G166" s="284"/>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407</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x14ac:dyDescent="0.2">
      <c r="A167" s="173">
        <v>54</v>
      </c>
      <c r="B167" s="174" t="s">
        <v>3326</v>
      </c>
      <c r="C167" s="189" t="s">
        <v>3327</v>
      </c>
      <c r="D167" s="175" t="s">
        <v>677</v>
      </c>
      <c r="E167" s="176">
        <v>45</v>
      </c>
      <c r="F167" s="177"/>
      <c r="G167" s="178">
        <f>ROUND(E167*F167,2)</f>
        <v>0</v>
      </c>
      <c r="H167" s="177"/>
      <c r="I167" s="178">
        <f>ROUND(E167*H167,2)</f>
        <v>0</v>
      </c>
      <c r="J167" s="177"/>
      <c r="K167" s="178">
        <f>ROUND(E167*J167,2)</f>
        <v>0</v>
      </c>
      <c r="L167" s="178">
        <v>12</v>
      </c>
      <c r="M167" s="178">
        <f>G167*(1+L167/100)</f>
        <v>0</v>
      </c>
      <c r="N167" s="176">
        <v>0</v>
      </c>
      <c r="O167" s="176">
        <f>ROUND(E167*N167,2)</f>
        <v>0</v>
      </c>
      <c r="P167" s="176">
        <v>0</v>
      </c>
      <c r="Q167" s="176">
        <f>ROUND(E167*P167,2)</f>
        <v>0</v>
      </c>
      <c r="R167" s="178" t="s">
        <v>3277</v>
      </c>
      <c r="S167" s="178" t="s">
        <v>365</v>
      </c>
      <c r="T167" s="179" t="s">
        <v>365</v>
      </c>
      <c r="U167" s="160">
        <v>0.25900000000000001</v>
      </c>
      <c r="V167" s="160">
        <f>ROUND(E167*U167,2)</f>
        <v>11.66</v>
      </c>
      <c r="W167" s="160"/>
      <c r="X167" s="160" t="s">
        <v>404</v>
      </c>
      <c r="Y167" s="160" t="s">
        <v>368</v>
      </c>
      <c r="Z167" s="149"/>
      <c r="AA167" s="149"/>
      <c r="AB167" s="149"/>
      <c r="AC167" s="149"/>
      <c r="AD167" s="149"/>
      <c r="AE167" s="149"/>
      <c r="AF167" s="149"/>
      <c r="AG167" s="149" t="s">
        <v>438</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2" x14ac:dyDescent="0.2">
      <c r="A168" s="156"/>
      <c r="B168" s="157"/>
      <c r="C168" s="283" t="s">
        <v>3321</v>
      </c>
      <c r="D168" s="284"/>
      <c r="E168" s="284"/>
      <c r="F168" s="284"/>
      <c r="G168" s="284"/>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407</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x14ac:dyDescent="0.2">
      <c r="A169" s="180">
        <v>55</v>
      </c>
      <c r="B169" s="181" t="s">
        <v>3328</v>
      </c>
      <c r="C169" s="188" t="s">
        <v>3329</v>
      </c>
      <c r="D169" s="182" t="s">
        <v>677</v>
      </c>
      <c r="E169" s="183">
        <v>3</v>
      </c>
      <c r="F169" s="184"/>
      <c r="G169" s="185">
        <f t="shared" ref="G169:G182" si="14">ROUND(E169*F169,2)</f>
        <v>0</v>
      </c>
      <c r="H169" s="184"/>
      <c r="I169" s="185">
        <f t="shared" ref="I169:I182" si="15">ROUND(E169*H169,2)</f>
        <v>0</v>
      </c>
      <c r="J169" s="184"/>
      <c r="K169" s="185">
        <f t="shared" ref="K169:K182" si="16">ROUND(E169*J169,2)</f>
        <v>0</v>
      </c>
      <c r="L169" s="185">
        <v>12</v>
      </c>
      <c r="M169" s="185">
        <f t="shared" ref="M169:M182" si="17">G169*(1+L169/100)</f>
        <v>0</v>
      </c>
      <c r="N169" s="183">
        <v>0</v>
      </c>
      <c r="O169" s="183">
        <f t="shared" ref="O169:O182" si="18">ROUND(E169*N169,2)</f>
        <v>0</v>
      </c>
      <c r="P169" s="183">
        <v>4.1999999999999997E-3</v>
      </c>
      <c r="Q169" s="183">
        <f t="shared" ref="Q169:Q182" si="19">ROUND(E169*P169,2)</f>
        <v>0.01</v>
      </c>
      <c r="R169" s="185" t="s">
        <v>3277</v>
      </c>
      <c r="S169" s="185" t="s">
        <v>365</v>
      </c>
      <c r="T169" s="186" t="s">
        <v>365</v>
      </c>
      <c r="U169" s="160">
        <v>0.44500000000000001</v>
      </c>
      <c r="V169" s="160">
        <f t="shared" ref="V169:V182" si="20">ROUND(E169*U169,2)</f>
        <v>1.34</v>
      </c>
      <c r="W169" s="160"/>
      <c r="X169" s="160" t="s">
        <v>404</v>
      </c>
      <c r="Y169" s="160" t="s">
        <v>368</v>
      </c>
      <c r="Z169" s="149"/>
      <c r="AA169" s="149"/>
      <c r="AB169" s="149"/>
      <c r="AC169" s="149"/>
      <c r="AD169" s="149"/>
      <c r="AE169" s="149"/>
      <c r="AF169" s="149"/>
      <c r="AG169" s="149" t="s">
        <v>438</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ht="33.75" outlineLevel="1" x14ac:dyDescent="0.2">
      <c r="A170" s="180">
        <v>56</v>
      </c>
      <c r="B170" s="181" t="s">
        <v>3330</v>
      </c>
      <c r="C170" s="188" t="s">
        <v>3331</v>
      </c>
      <c r="D170" s="182" t="s">
        <v>677</v>
      </c>
      <c r="E170" s="183">
        <v>18</v>
      </c>
      <c r="F170" s="184"/>
      <c r="G170" s="185">
        <f t="shared" si="14"/>
        <v>0</v>
      </c>
      <c r="H170" s="184"/>
      <c r="I170" s="185">
        <f t="shared" si="15"/>
        <v>0</v>
      </c>
      <c r="J170" s="184"/>
      <c r="K170" s="185">
        <f t="shared" si="16"/>
        <v>0</v>
      </c>
      <c r="L170" s="185">
        <v>12</v>
      </c>
      <c r="M170" s="185">
        <f t="shared" si="17"/>
        <v>0</v>
      </c>
      <c r="N170" s="183">
        <v>7.5000000000000002E-4</v>
      </c>
      <c r="O170" s="183">
        <f t="shared" si="18"/>
        <v>0.01</v>
      </c>
      <c r="P170" s="183">
        <v>0</v>
      </c>
      <c r="Q170" s="183">
        <f t="shared" si="19"/>
        <v>0</v>
      </c>
      <c r="R170" s="185" t="s">
        <v>3277</v>
      </c>
      <c r="S170" s="185" t="s">
        <v>365</v>
      </c>
      <c r="T170" s="186" t="s">
        <v>365</v>
      </c>
      <c r="U170" s="160">
        <v>0.2</v>
      </c>
      <c r="V170" s="160">
        <f t="shared" si="20"/>
        <v>3.6</v>
      </c>
      <c r="W170" s="160"/>
      <c r="X170" s="160" t="s">
        <v>404</v>
      </c>
      <c r="Y170" s="160" t="s">
        <v>368</v>
      </c>
      <c r="Z170" s="149"/>
      <c r="AA170" s="149"/>
      <c r="AB170" s="149"/>
      <c r="AC170" s="149"/>
      <c r="AD170" s="149"/>
      <c r="AE170" s="149"/>
      <c r="AF170" s="149"/>
      <c r="AG170" s="149" t="s">
        <v>438</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ht="22.5" outlineLevel="1" x14ac:dyDescent="0.2">
      <c r="A171" s="180">
        <v>57</v>
      </c>
      <c r="B171" s="181" t="s">
        <v>3332</v>
      </c>
      <c r="C171" s="188" t="s">
        <v>3333</v>
      </c>
      <c r="D171" s="182" t="s">
        <v>677</v>
      </c>
      <c r="E171" s="183">
        <v>18</v>
      </c>
      <c r="F171" s="184"/>
      <c r="G171" s="185">
        <f t="shared" si="14"/>
        <v>0</v>
      </c>
      <c r="H171" s="184"/>
      <c r="I171" s="185">
        <f t="shared" si="15"/>
        <v>0</v>
      </c>
      <c r="J171" s="184"/>
      <c r="K171" s="185">
        <f t="shared" si="16"/>
        <v>0</v>
      </c>
      <c r="L171" s="185">
        <v>12</v>
      </c>
      <c r="M171" s="185">
        <f t="shared" si="17"/>
        <v>0</v>
      </c>
      <c r="N171" s="183">
        <v>4.2999999999999999E-4</v>
      </c>
      <c r="O171" s="183">
        <f t="shared" si="18"/>
        <v>0.01</v>
      </c>
      <c r="P171" s="183">
        <v>0</v>
      </c>
      <c r="Q171" s="183">
        <f t="shared" si="19"/>
        <v>0</v>
      </c>
      <c r="R171" s="185" t="s">
        <v>3277</v>
      </c>
      <c r="S171" s="185" t="s">
        <v>365</v>
      </c>
      <c r="T171" s="186" t="s">
        <v>365</v>
      </c>
      <c r="U171" s="160">
        <v>0.08</v>
      </c>
      <c r="V171" s="160">
        <f t="shared" si="20"/>
        <v>1.44</v>
      </c>
      <c r="W171" s="160"/>
      <c r="X171" s="160" t="s">
        <v>404</v>
      </c>
      <c r="Y171" s="160" t="s">
        <v>368</v>
      </c>
      <c r="Z171" s="149"/>
      <c r="AA171" s="149"/>
      <c r="AB171" s="149"/>
      <c r="AC171" s="149"/>
      <c r="AD171" s="149"/>
      <c r="AE171" s="149"/>
      <c r="AF171" s="149"/>
      <c r="AG171" s="149" t="s">
        <v>438</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x14ac:dyDescent="0.2">
      <c r="A172" s="180">
        <v>58</v>
      </c>
      <c r="B172" s="181" t="s">
        <v>3334</v>
      </c>
      <c r="C172" s="188" t="s">
        <v>3335</v>
      </c>
      <c r="D172" s="182" t="s">
        <v>677</v>
      </c>
      <c r="E172" s="183">
        <v>2</v>
      </c>
      <c r="F172" s="184"/>
      <c r="G172" s="185">
        <f t="shared" si="14"/>
        <v>0</v>
      </c>
      <c r="H172" s="184"/>
      <c r="I172" s="185">
        <f t="shared" si="15"/>
        <v>0</v>
      </c>
      <c r="J172" s="184"/>
      <c r="K172" s="185">
        <f t="shared" si="16"/>
        <v>0</v>
      </c>
      <c r="L172" s="185">
        <v>12</v>
      </c>
      <c r="M172" s="185">
        <f t="shared" si="17"/>
        <v>0</v>
      </c>
      <c r="N172" s="183">
        <v>0</v>
      </c>
      <c r="O172" s="183">
        <f t="shared" si="18"/>
        <v>0</v>
      </c>
      <c r="P172" s="183">
        <v>2.1129999999999999E-2</v>
      </c>
      <c r="Q172" s="183">
        <f t="shared" si="19"/>
        <v>0.04</v>
      </c>
      <c r="R172" s="185" t="s">
        <v>3277</v>
      </c>
      <c r="S172" s="185" t="s">
        <v>365</v>
      </c>
      <c r="T172" s="186" t="s">
        <v>365</v>
      </c>
      <c r="U172" s="160">
        <v>0.40300000000000002</v>
      </c>
      <c r="V172" s="160">
        <f t="shared" si="20"/>
        <v>0.81</v>
      </c>
      <c r="W172" s="160"/>
      <c r="X172" s="160" t="s">
        <v>404</v>
      </c>
      <c r="Y172" s="160" t="s">
        <v>368</v>
      </c>
      <c r="Z172" s="149"/>
      <c r="AA172" s="149"/>
      <c r="AB172" s="149"/>
      <c r="AC172" s="149"/>
      <c r="AD172" s="149"/>
      <c r="AE172" s="149"/>
      <c r="AF172" s="149"/>
      <c r="AG172" s="149" t="s">
        <v>438</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1" x14ac:dyDescent="0.2">
      <c r="A173" s="180">
        <v>59</v>
      </c>
      <c r="B173" s="181" t="s">
        <v>3336</v>
      </c>
      <c r="C173" s="188" t="s">
        <v>3337</v>
      </c>
      <c r="D173" s="182" t="s">
        <v>677</v>
      </c>
      <c r="E173" s="183">
        <v>6</v>
      </c>
      <c r="F173" s="184"/>
      <c r="G173" s="185">
        <f t="shared" si="14"/>
        <v>0</v>
      </c>
      <c r="H173" s="184"/>
      <c r="I173" s="185">
        <f t="shared" si="15"/>
        <v>0</v>
      </c>
      <c r="J173" s="184"/>
      <c r="K173" s="185">
        <f t="shared" si="16"/>
        <v>0</v>
      </c>
      <c r="L173" s="185">
        <v>12</v>
      </c>
      <c r="M173" s="185">
        <f t="shared" si="17"/>
        <v>0</v>
      </c>
      <c r="N173" s="183">
        <v>0</v>
      </c>
      <c r="O173" s="183">
        <f t="shared" si="18"/>
        <v>0</v>
      </c>
      <c r="P173" s="183">
        <v>2.5170000000000001E-2</v>
      </c>
      <c r="Q173" s="183">
        <f t="shared" si="19"/>
        <v>0.15</v>
      </c>
      <c r="R173" s="185" t="s">
        <v>3277</v>
      </c>
      <c r="S173" s="185" t="s">
        <v>365</v>
      </c>
      <c r="T173" s="186" t="s">
        <v>365</v>
      </c>
      <c r="U173" s="160">
        <v>0.46500000000000002</v>
      </c>
      <c r="V173" s="160">
        <f t="shared" si="20"/>
        <v>2.79</v>
      </c>
      <c r="W173" s="160"/>
      <c r="X173" s="160" t="s">
        <v>404</v>
      </c>
      <c r="Y173" s="160" t="s">
        <v>368</v>
      </c>
      <c r="Z173" s="149"/>
      <c r="AA173" s="149"/>
      <c r="AB173" s="149"/>
      <c r="AC173" s="149"/>
      <c r="AD173" s="149"/>
      <c r="AE173" s="149"/>
      <c r="AF173" s="149"/>
      <c r="AG173" s="149" t="s">
        <v>438</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1" x14ac:dyDescent="0.2">
      <c r="A174" s="180">
        <v>60</v>
      </c>
      <c r="B174" s="181" t="s">
        <v>3338</v>
      </c>
      <c r="C174" s="188" t="s">
        <v>3339</v>
      </c>
      <c r="D174" s="182" t="s">
        <v>677</v>
      </c>
      <c r="E174" s="183">
        <v>16</v>
      </c>
      <c r="F174" s="184"/>
      <c r="G174" s="185">
        <f t="shared" si="14"/>
        <v>0</v>
      </c>
      <c r="H174" s="184"/>
      <c r="I174" s="185">
        <f t="shared" si="15"/>
        <v>0</v>
      </c>
      <c r="J174" s="184"/>
      <c r="K174" s="185">
        <f t="shared" si="16"/>
        <v>0</v>
      </c>
      <c r="L174" s="185">
        <v>12</v>
      </c>
      <c r="M174" s="185">
        <f t="shared" si="17"/>
        <v>0</v>
      </c>
      <c r="N174" s="183">
        <v>2.7E-4</v>
      </c>
      <c r="O174" s="183">
        <f t="shared" si="18"/>
        <v>0</v>
      </c>
      <c r="P174" s="183">
        <v>0</v>
      </c>
      <c r="Q174" s="183">
        <f t="shared" si="19"/>
        <v>0</v>
      </c>
      <c r="R174" s="185" t="s">
        <v>3277</v>
      </c>
      <c r="S174" s="185" t="s">
        <v>365</v>
      </c>
      <c r="T174" s="186" t="s">
        <v>365</v>
      </c>
      <c r="U174" s="160">
        <v>0.33300000000000002</v>
      </c>
      <c r="V174" s="160">
        <f t="shared" si="20"/>
        <v>5.33</v>
      </c>
      <c r="W174" s="160"/>
      <c r="X174" s="160" t="s">
        <v>404</v>
      </c>
      <c r="Y174" s="160" t="s">
        <v>368</v>
      </c>
      <c r="Z174" s="149"/>
      <c r="AA174" s="149"/>
      <c r="AB174" s="149"/>
      <c r="AC174" s="149"/>
      <c r="AD174" s="149"/>
      <c r="AE174" s="149"/>
      <c r="AF174" s="149"/>
      <c r="AG174" s="149" t="s">
        <v>438</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1" x14ac:dyDescent="0.2">
      <c r="A175" s="180">
        <v>61</v>
      </c>
      <c r="B175" s="181" t="s">
        <v>3340</v>
      </c>
      <c r="C175" s="188" t="s">
        <v>3341</v>
      </c>
      <c r="D175" s="182" t="s">
        <v>836</v>
      </c>
      <c r="E175" s="183">
        <v>128</v>
      </c>
      <c r="F175" s="184"/>
      <c r="G175" s="185">
        <f t="shared" si="14"/>
        <v>0</v>
      </c>
      <c r="H175" s="184"/>
      <c r="I175" s="185">
        <f t="shared" si="15"/>
        <v>0</v>
      </c>
      <c r="J175" s="184"/>
      <c r="K175" s="185">
        <f t="shared" si="16"/>
        <v>0</v>
      </c>
      <c r="L175" s="185">
        <v>12</v>
      </c>
      <c r="M175" s="185">
        <f t="shared" si="17"/>
        <v>0</v>
      </c>
      <c r="N175" s="183">
        <v>0</v>
      </c>
      <c r="O175" s="183">
        <f t="shared" si="18"/>
        <v>0</v>
      </c>
      <c r="P175" s="183">
        <v>0</v>
      </c>
      <c r="Q175" s="183">
        <f t="shared" si="19"/>
        <v>0</v>
      </c>
      <c r="R175" s="185" t="s">
        <v>3277</v>
      </c>
      <c r="S175" s="185" t="s">
        <v>365</v>
      </c>
      <c r="T175" s="186" t="s">
        <v>365</v>
      </c>
      <c r="U175" s="160">
        <v>4.8000000000000001E-2</v>
      </c>
      <c r="V175" s="160">
        <f t="shared" si="20"/>
        <v>6.14</v>
      </c>
      <c r="W175" s="160"/>
      <c r="X175" s="160" t="s">
        <v>404</v>
      </c>
      <c r="Y175" s="160" t="s">
        <v>368</v>
      </c>
      <c r="Z175" s="149"/>
      <c r="AA175" s="149"/>
      <c r="AB175" s="149"/>
      <c r="AC175" s="149"/>
      <c r="AD175" s="149"/>
      <c r="AE175" s="149"/>
      <c r="AF175" s="149"/>
      <c r="AG175" s="149" t="s">
        <v>438</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80">
        <v>62</v>
      </c>
      <c r="B176" s="181" t="s">
        <v>3342</v>
      </c>
      <c r="C176" s="188" t="s">
        <v>3343</v>
      </c>
      <c r="D176" s="182" t="s">
        <v>836</v>
      </c>
      <c r="E176" s="183">
        <v>68</v>
      </c>
      <c r="F176" s="184"/>
      <c r="G176" s="185">
        <f t="shared" si="14"/>
        <v>0</v>
      </c>
      <c r="H176" s="184"/>
      <c r="I176" s="185">
        <f t="shared" si="15"/>
        <v>0</v>
      </c>
      <c r="J176" s="184"/>
      <c r="K176" s="185">
        <f t="shared" si="16"/>
        <v>0</v>
      </c>
      <c r="L176" s="185">
        <v>12</v>
      </c>
      <c r="M176" s="185">
        <f t="shared" si="17"/>
        <v>0</v>
      </c>
      <c r="N176" s="183">
        <v>0</v>
      </c>
      <c r="O176" s="183">
        <f t="shared" si="18"/>
        <v>0</v>
      </c>
      <c r="P176" s="183">
        <v>0</v>
      </c>
      <c r="Q176" s="183">
        <f t="shared" si="19"/>
        <v>0</v>
      </c>
      <c r="R176" s="185" t="s">
        <v>3277</v>
      </c>
      <c r="S176" s="185" t="s">
        <v>365</v>
      </c>
      <c r="T176" s="186" t="s">
        <v>365</v>
      </c>
      <c r="U176" s="160">
        <v>5.8999999999999997E-2</v>
      </c>
      <c r="V176" s="160">
        <f t="shared" si="20"/>
        <v>4.01</v>
      </c>
      <c r="W176" s="160"/>
      <c r="X176" s="160" t="s">
        <v>404</v>
      </c>
      <c r="Y176" s="160" t="s">
        <v>368</v>
      </c>
      <c r="Z176" s="149"/>
      <c r="AA176" s="149"/>
      <c r="AB176" s="149"/>
      <c r="AC176" s="149"/>
      <c r="AD176" s="149"/>
      <c r="AE176" s="149"/>
      <c r="AF176" s="149"/>
      <c r="AG176" s="149" t="s">
        <v>438</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x14ac:dyDescent="0.2">
      <c r="A177" s="180">
        <v>63</v>
      </c>
      <c r="B177" s="181" t="s">
        <v>3344</v>
      </c>
      <c r="C177" s="188" t="s">
        <v>3345</v>
      </c>
      <c r="D177" s="182" t="s">
        <v>836</v>
      </c>
      <c r="E177" s="183">
        <v>430</v>
      </c>
      <c r="F177" s="184"/>
      <c r="G177" s="185">
        <f t="shared" si="14"/>
        <v>0</v>
      </c>
      <c r="H177" s="184"/>
      <c r="I177" s="185">
        <f t="shared" si="15"/>
        <v>0</v>
      </c>
      <c r="J177" s="184"/>
      <c r="K177" s="185">
        <f t="shared" si="16"/>
        <v>0</v>
      </c>
      <c r="L177" s="185">
        <v>12</v>
      </c>
      <c r="M177" s="185">
        <f t="shared" si="17"/>
        <v>0</v>
      </c>
      <c r="N177" s="183">
        <v>0</v>
      </c>
      <c r="O177" s="183">
        <f t="shared" si="18"/>
        <v>0</v>
      </c>
      <c r="P177" s="183">
        <v>0</v>
      </c>
      <c r="Q177" s="183">
        <f t="shared" si="19"/>
        <v>0</v>
      </c>
      <c r="R177" s="185" t="s">
        <v>3277</v>
      </c>
      <c r="S177" s="185" t="s">
        <v>365</v>
      </c>
      <c r="T177" s="186" t="s">
        <v>365</v>
      </c>
      <c r="U177" s="160">
        <v>5.8999999999999997E-2</v>
      </c>
      <c r="V177" s="160">
        <f t="shared" si="20"/>
        <v>25.37</v>
      </c>
      <c r="W177" s="160"/>
      <c r="X177" s="160" t="s">
        <v>404</v>
      </c>
      <c r="Y177" s="160" t="s">
        <v>368</v>
      </c>
      <c r="Z177" s="149"/>
      <c r="AA177" s="149"/>
      <c r="AB177" s="149"/>
      <c r="AC177" s="149"/>
      <c r="AD177" s="149"/>
      <c r="AE177" s="149"/>
      <c r="AF177" s="149"/>
      <c r="AG177" s="149" t="s">
        <v>438</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ht="22.5" outlineLevel="1" x14ac:dyDescent="0.2">
      <c r="A178" s="180">
        <v>64</v>
      </c>
      <c r="B178" s="181" t="s">
        <v>3346</v>
      </c>
      <c r="C178" s="188" t="s">
        <v>3347</v>
      </c>
      <c r="D178" s="182" t="s">
        <v>836</v>
      </c>
      <c r="E178" s="183">
        <v>52</v>
      </c>
      <c r="F178" s="184"/>
      <c r="G178" s="185">
        <f t="shared" si="14"/>
        <v>0</v>
      </c>
      <c r="H178" s="184"/>
      <c r="I178" s="185">
        <f t="shared" si="15"/>
        <v>0</v>
      </c>
      <c r="J178" s="184"/>
      <c r="K178" s="185">
        <f t="shared" si="16"/>
        <v>0</v>
      </c>
      <c r="L178" s="185">
        <v>12</v>
      </c>
      <c r="M178" s="185">
        <f t="shared" si="17"/>
        <v>0</v>
      </c>
      <c r="N178" s="183">
        <v>4.0000000000000002E-4</v>
      </c>
      <c r="O178" s="183">
        <f t="shared" si="18"/>
        <v>0.02</v>
      </c>
      <c r="P178" s="183">
        <v>0</v>
      </c>
      <c r="Q178" s="183">
        <f t="shared" si="19"/>
        <v>0</v>
      </c>
      <c r="R178" s="185" t="s">
        <v>3277</v>
      </c>
      <c r="S178" s="185" t="s">
        <v>365</v>
      </c>
      <c r="T178" s="186" t="s">
        <v>365</v>
      </c>
      <c r="U178" s="160">
        <v>0.245</v>
      </c>
      <c r="V178" s="160">
        <f t="shared" si="20"/>
        <v>12.74</v>
      </c>
      <c r="W178" s="160"/>
      <c r="X178" s="160" t="s">
        <v>404</v>
      </c>
      <c r="Y178" s="160" t="s">
        <v>368</v>
      </c>
      <c r="Z178" s="149"/>
      <c r="AA178" s="149"/>
      <c r="AB178" s="149"/>
      <c r="AC178" s="149"/>
      <c r="AD178" s="149"/>
      <c r="AE178" s="149"/>
      <c r="AF178" s="149"/>
      <c r="AG178" s="149" t="s">
        <v>438</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x14ac:dyDescent="0.2">
      <c r="A179" s="180">
        <v>65</v>
      </c>
      <c r="B179" s="181" t="s">
        <v>3348</v>
      </c>
      <c r="C179" s="188" t="s">
        <v>3349</v>
      </c>
      <c r="D179" s="182" t="s">
        <v>836</v>
      </c>
      <c r="E179" s="183">
        <v>2.5</v>
      </c>
      <c r="F179" s="184"/>
      <c r="G179" s="185">
        <f t="shared" si="14"/>
        <v>0</v>
      </c>
      <c r="H179" s="184"/>
      <c r="I179" s="185">
        <f t="shared" si="15"/>
        <v>0</v>
      </c>
      <c r="J179" s="184"/>
      <c r="K179" s="185">
        <f t="shared" si="16"/>
        <v>0</v>
      </c>
      <c r="L179" s="185">
        <v>12</v>
      </c>
      <c r="M179" s="185">
        <f t="shared" si="17"/>
        <v>0</v>
      </c>
      <c r="N179" s="183">
        <v>0</v>
      </c>
      <c r="O179" s="183">
        <f t="shared" si="18"/>
        <v>0</v>
      </c>
      <c r="P179" s="183">
        <v>0</v>
      </c>
      <c r="Q179" s="183">
        <f t="shared" si="19"/>
        <v>0</v>
      </c>
      <c r="R179" s="185"/>
      <c r="S179" s="185" t="s">
        <v>641</v>
      </c>
      <c r="T179" s="186" t="s">
        <v>3350</v>
      </c>
      <c r="U179" s="160">
        <v>0</v>
      </c>
      <c r="V179" s="160">
        <f t="shared" si="20"/>
        <v>0</v>
      </c>
      <c r="W179" s="160"/>
      <c r="X179" s="160" t="s">
        <v>404</v>
      </c>
      <c r="Y179" s="160" t="s">
        <v>368</v>
      </c>
      <c r="Z179" s="149"/>
      <c r="AA179" s="149"/>
      <c r="AB179" s="149"/>
      <c r="AC179" s="149"/>
      <c r="AD179" s="149"/>
      <c r="AE179" s="149"/>
      <c r="AF179" s="149"/>
      <c r="AG179" s="149" t="s">
        <v>438</v>
      </c>
      <c r="AH179" s="149"/>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x14ac:dyDescent="0.2">
      <c r="A180" s="180">
        <v>66</v>
      </c>
      <c r="B180" s="181" t="s">
        <v>3351</v>
      </c>
      <c r="C180" s="188" t="s">
        <v>3352</v>
      </c>
      <c r="D180" s="182" t="s">
        <v>836</v>
      </c>
      <c r="E180" s="183">
        <v>3</v>
      </c>
      <c r="F180" s="184"/>
      <c r="G180" s="185">
        <f t="shared" si="14"/>
        <v>0</v>
      </c>
      <c r="H180" s="184"/>
      <c r="I180" s="185">
        <f t="shared" si="15"/>
        <v>0</v>
      </c>
      <c r="J180" s="184"/>
      <c r="K180" s="185">
        <f t="shared" si="16"/>
        <v>0</v>
      </c>
      <c r="L180" s="185">
        <v>12</v>
      </c>
      <c r="M180" s="185">
        <f t="shared" si="17"/>
        <v>0</v>
      </c>
      <c r="N180" s="183">
        <v>0</v>
      </c>
      <c r="O180" s="183">
        <f t="shared" si="18"/>
        <v>0</v>
      </c>
      <c r="P180" s="183">
        <v>0</v>
      </c>
      <c r="Q180" s="183">
        <f t="shared" si="19"/>
        <v>0</v>
      </c>
      <c r="R180" s="185"/>
      <c r="S180" s="185" t="s">
        <v>641</v>
      </c>
      <c r="T180" s="186" t="s">
        <v>3350</v>
      </c>
      <c r="U180" s="160">
        <v>0</v>
      </c>
      <c r="V180" s="160">
        <f t="shared" si="20"/>
        <v>0</v>
      </c>
      <c r="W180" s="160"/>
      <c r="X180" s="160" t="s">
        <v>404</v>
      </c>
      <c r="Y180" s="160" t="s">
        <v>368</v>
      </c>
      <c r="Z180" s="149"/>
      <c r="AA180" s="149"/>
      <c r="AB180" s="149"/>
      <c r="AC180" s="149"/>
      <c r="AD180" s="149"/>
      <c r="AE180" s="149"/>
      <c r="AF180" s="149"/>
      <c r="AG180" s="149" t="s">
        <v>438</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ht="22.5" outlineLevel="1" x14ac:dyDescent="0.2">
      <c r="A181" s="173">
        <v>67</v>
      </c>
      <c r="B181" s="174" t="s">
        <v>3353</v>
      </c>
      <c r="C181" s="189" t="s">
        <v>3354</v>
      </c>
      <c r="D181" s="175" t="s">
        <v>677</v>
      </c>
      <c r="E181" s="176">
        <v>1</v>
      </c>
      <c r="F181" s="177"/>
      <c r="G181" s="178">
        <f t="shared" si="14"/>
        <v>0</v>
      </c>
      <c r="H181" s="177"/>
      <c r="I181" s="178">
        <f t="shared" si="15"/>
        <v>0</v>
      </c>
      <c r="J181" s="177"/>
      <c r="K181" s="178">
        <f t="shared" si="16"/>
        <v>0</v>
      </c>
      <c r="L181" s="178">
        <v>12</v>
      </c>
      <c r="M181" s="178">
        <f t="shared" si="17"/>
        <v>0</v>
      </c>
      <c r="N181" s="176">
        <v>8.4000000000000003E-4</v>
      </c>
      <c r="O181" s="176">
        <f t="shared" si="18"/>
        <v>0</v>
      </c>
      <c r="P181" s="176">
        <v>0</v>
      </c>
      <c r="Q181" s="176">
        <f t="shared" si="19"/>
        <v>0</v>
      </c>
      <c r="R181" s="178" t="s">
        <v>866</v>
      </c>
      <c r="S181" s="178" t="s">
        <v>365</v>
      </c>
      <c r="T181" s="179" t="s">
        <v>365</v>
      </c>
      <c r="U181" s="160">
        <v>0</v>
      </c>
      <c r="V181" s="160">
        <f t="shared" si="20"/>
        <v>0</v>
      </c>
      <c r="W181" s="160"/>
      <c r="X181" s="160" t="s">
        <v>867</v>
      </c>
      <c r="Y181" s="160" t="s">
        <v>368</v>
      </c>
      <c r="Z181" s="149"/>
      <c r="AA181" s="149"/>
      <c r="AB181" s="149"/>
      <c r="AC181" s="149"/>
      <c r="AD181" s="149"/>
      <c r="AE181" s="149"/>
      <c r="AF181" s="149"/>
      <c r="AG181" s="149" t="s">
        <v>868</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x14ac:dyDescent="0.2">
      <c r="A182" s="156">
        <v>68</v>
      </c>
      <c r="B182" s="157" t="s">
        <v>3355</v>
      </c>
      <c r="C182" s="202" t="s">
        <v>3356</v>
      </c>
      <c r="D182" s="158" t="s">
        <v>0</v>
      </c>
      <c r="E182" s="199"/>
      <c r="F182" s="161"/>
      <c r="G182" s="160">
        <f t="shared" si="14"/>
        <v>0</v>
      </c>
      <c r="H182" s="161"/>
      <c r="I182" s="160">
        <f t="shared" si="15"/>
        <v>0</v>
      </c>
      <c r="J182" s="161"/>
      <c r="K182" s="160">
        <f t="shared" si="16"/>
        <v>0</v>
      </c>
      <c r="L182" s="160">
        <v>12</v>
      </c>
      <c r="M182" s="160">
        <f t="shared" si="17"/>
        <v>0</v>
      </c>
      <c r="N182" s="159">
        <v>0</v>
      </c>
      <c r="O182" s="159">
        <f t="shared" si="18"/>
        <v>0</v>
      </c>
      <c r="P182" s="159">
        <v>0</v>
      </c>
      <c r="Q182" s="159">
        <f t="shared" si="19"/>
        <v>0</v>
      </c>
      <c r="R182" s="160" t="s">
        <v>3277</v>
      </c>
      <c r="S182" s="160" t="s">
        <v>365</v>
      </c>
      <c r="T182" s="160" t="s">
        <v>365</v>
      </c>
      <c r="U182" s="160">
        <v>0</v>
      </c>
      <c r="V182" s="160">
        <f t="shared" si="20"/>
        <v>0</v>
      </c>
      <c r="W182" s="160"/>
      <c r="X182" s="160" t="s">
        <v>2242</v>
      </c>
      <c r="Y182" s="160" t="s">
        <v>368</v>
      </c>
      <c r="Z182" s="149"/>
      <c r="AA182" s="149"/>
      <c r="AB182" s="149"/>
      <c r="AC182" s="149"/>
      <c r="AD182" s="149"/>
      <c r="AE182" s="149"/>
      <c r="AF182" s="149"/>
      <c r="AG182" s="149" t="s">
        <v>2243</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2" x14ac:dyDescent="0.2">
      <c r="A183" s="156"/>
      <c r="B183" s="157"/>
      <c r="C183" s="287" t="s">
        <v>3357</v>
      </c>
      <c r="D183" s="288"/>
      <c r="E183" s="288"/>
      <c r="F183" s="288"/>
      <c r="G183" s="288"/>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407</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ht="22.5" outlineLevel="1" x14ac:dyDescent="0.2">
      <c r="A184" s="173">
        <v>69</v>
      </c>
      <c r="B184" s="174" t="s">
        <v>3358</v>
      </c>
      <c r="C184" s="189" t="s">
        <v>3359</v>
      </c>
      <c r="D184" s="175" t="s">
        <v>549</v>
      </c>
      <c r="E184" s="176">
        <v>2.8460800000000002</v>
      </c>
      <c r="F184" s="177"/>
      <c r="G184" s="178">
        <f>ROUND(E184*F184,2)</f>
        <v>0</v>
      </c>
      <c r="H184" s="177"/>
      <c r="I184" s="178">
        <f>ROUND(E184*H184,2)</f>
        <v>0</v>
      </c>
      <c r="J184" s="177"/>
      <c r="K184" s="178">
        <f>ROUND(E184*J184,2)</f>
        <v>0</v>
      </c>
      <c r="L184" s="178">
        <v>12</v>
      </c>
      <c r="M184" s="178">
        <f>G184*(1+L184/100)</f>
        <v>0</v>
      </c>
      <c r="N184" s="176">
        <v>0</v>
      </c>
      <c r="O184" s="176">
        <f>ROUND(E184*N184,2)</f>
        <v>0</v>
      </c>
      <c r="P184" s="176">
        <v>0</v>
      </c>
      <c r="Q184" s="176">
        <f>ROUND(E184*P184,2)</f>
        <v>0</v>
      </c>
      <c r="R184" s="178" t="s">
        <v>3277</v>
      </c>
      <c r="S184" s="178" t="s">
        <v>365</v>
      </c>
      <c r="T184" s="179" t="s">
        <v>365</v>
      </c>
      <c r="U184" s="160">
        <v>4.1550000000000002</v>
      </c>
      <c r="V184" s="160">
        <f>ROUND(E184*U184,2)</f>
        <v>11.83</v>
      </c>
      <c r="W184" s="160"/>
      <c r="X184" s="160" t="s">
        <v>3147</v>
      </c>
      <c r="Y184" s="160" t="s">
        <v>368</v>
      </c>
      <c r="Z184" s="149"/>
      <c r="AA184" s="149"/>
      <c r="AB184" s="149"/>
      <c r="AC184" s="149"/>
      <c r="AD184" s="149"/>
      <c r="AE184" s="149"/>
      <c r="AF184" s="149"/>
      <c r="AG184" s="149" t="s">
        <v>3148</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2" x14ac:dyDescent="0.2">
      <c r="A185" s="156"/>
      <c r="B185" s="157"/>
      <c r="C185" s="283" t="s">
        <v>3360</v>
      </c>
      <c r="D185" s="284"/>
      <c r="E185" s="284"/>
      <c r="F185" s="284"/>
      <c r="G185" s="284"/>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407</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x14ac:dyDescent="0.2">
      <c r="A186" s="163" t="s">
        <v>360</v>
      </c>
      <c r="B186" s="164" t="s">
        <v>213</v>
      </c>
      <c r="C186" s="187" t="s">
        <v>214</v>
      </c>
      <c r="D186" s="165"/>
      <c r="E186" s="166"/>
      <c r="F186" s="167"/>
      <c r="G186" s="167">
        <f>SUMIF(AG187:AG281,"&lt;&gt;NOR",G187:G281)</f>
        <v>0</v>
      </c>
      <c r="H186" s="167"/>
      <c r="I186" s="167">
        <f>SUM(I187:I281)</f>
        <v>0</v>
      </c>
      <c r="J186" s="167"/>
      <c r="K186" s="167">
        <f>SUM(K187:K281)</f>
        <v>0</v>
      </c>
      <c r="L186" s="167"/>
      <c r="M186" s="167">
        <f>SUM(M187:M281)</f>
        <v>0</v>
      </c>
      <c r="N186" s="166"/>
      <c r="O186" s="166">
        <f>SUM(O187:O281)</f>
        <v>0.93000000000000027</v>
      </c>
      <c r="P186" s="166"/>
      <c r="Q186" s="166">
        <f>SUM(Q187:Q281)</f>
        <v>0.53</v>
      </c>
      <c r="R186" s="167"/>
      <c r="S186" s="167"/>
      <c r="T186" s="168"/>
      <c r="U186" s="162"/>
      <c r="V186" s="162">
        <f>SUM(V187:V281)</f>
        <v>789.9699999999998</v>
      </c>
      <c r="W186" s="162"/>
      <c r="X186" s="162"/>
      <c r="Y186" s="162"/>
      <c r="AG186" t="s">
        <v>361</v>
      </c>
    </row>
    <row r="187" spans="1:60" outlineLevel="1" x14ac:dyDescent="0.2">
      <c r="A187" s="180">
        <v>70</v>
      </c>
      <c r="B187" s="181" t="s">
        <v>3361</v>
      </c>
      <c r="C187" s="188" t="s">
        <v>3362</v>
      </c>
      <c r="D187" s="182" t="s">
        <v>836</v>
      </c>
      <c r="E187" s="183">
        <v>112</v>
      </c>
      <c r="F187" s="184"/>
      <c r="G187" s="185">
        <f>ROUND(E187*F187,2)</f>
        <v>0</v>
      </c>
      <c r="H187" s="184"/>
      <c r="I187" s="185">
        <f>ROUND(E187*H187,2)</f>
        <v>0</v>
      </c>
      <c r="J187" s="184"/>
      <c r="K187" s="185">
        <f>ROUND(E187*J187,2)</f>
        <v>0</v>
      </c>
      <c r="L187" s="185">
        <v>12</v>
      </c>
      <c r="M187" s="185">
        <f>G187*(1+L187/100)</f>
        <v>0</v>
      </c>
      <c r="N187" s="183">
        <v>0</v>
      </c>
      <c r="O187" s="183">
        <f>ROUND(E187*N187,2)</f>
        <v>0</v>
      </c>
      <c r="P187" s="183">
        <v>2.1299999999999999E-3</v>
      </c>
      <c r="Q187" s="183">
        <f>ROUND(E187*P187,2)</f>
        <v>0.24</v>
      </c>
      <c r="R187" s="185" t="s">
        <v>3277</v>
      </c>
      <c r="S187" s="185" t="s">
        <v>365</v>
      </c>
      <c r="T187" s="186" t="s">
        <v>365</v>
      </c>
      <c r="U187" s="160">
        <v>0.17299999999999999</v>
      </c>
      <c r="V187" s="160">
        <f>ROUND(E187*U187,2)</f>
        <v>19.38</v>
      </c>
      <c r="W187" s="160"/>
      <c r="X187" s="160" t="s">
        <v>404</v>
      </c>
      <c r="Y187" s="160" t="s">
        <v>368</v>
      </c>
      <c r="Z187" s="149"/>
      <c r="AA187" s="149"/>
      <c r="AB187" s="149"/>
      <c r="AC187" s="149"/>
      <c r="AD187" s="149"/>
      <c r="AE187" s="149"/>
      <c r="AF187" s="149"/>
      <c r="AG187" s="149" t="s">
        <v>438</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x14ac:dyDescent="0.2">
      <c r="A188" s="180">
        <v>71</v>
      </c>
      <c r="B188" s="181" t="s">
        <v>3363</v>
      </c>
      <c r="C188" s="188" t="s">
        <v>3364</v>
      </c>
      <c r="D188" s="182" t="s">
        <v>836</v>
      </c>
      <c r="E188" s="183">
        <v>44</v>
      </c>
      <c r="F188" s="184"/>
      <c r="G188" s="185">
        <f>ROUND(E188*F188,2)</f>
        <v>0</v>
      </c>
      <c r="H188" s="184"/>
      <c r="I188" s="185">
        <f>ROUND(E188*H188,2)</f>
        <v>0</v>
      </c>
      <c r="J188" s="184"/>
      <c r="K188" s="185">
        <f>ROUND(E188*J188,2)</f>
        <v>0</v>
      </c>
      <c r="L188" s="185">
        <v>12</v>
      </c>
      <c r="M188" s="185">
        <f>G188*(1+L188/100)</f>
        <v>0</v>
      </c>
      <c r="N188" s="183">
        <v>0</v>
      </c>
      <c r="O188" s="183">
        <f>ROUND(E188*N188,2)</f>
        <v>0</v>
      </c>
      <c r="P188" s="183">
        <v>4.9699999999999996E-3</v>
      </c>
      <c r="Q188" s="183">
        <f>ROUND(E188*P188,2)</f>
        <v>0.22</v>
      </c>
      <c r="R188" s="185" t="s">
        <v>3277</v>
      </c>
      <c r="S188" s="185" t="s">
        <v>365</v>
      </c>
      <c r="T188" s="186" t="s">
        <v>365</v>
      </c>
      <c r="U188" s="160">
        <v>0.20399999999999999</v>
      </c>
      <c r="V188" s="160">
        <f>ROUND(E188*U188,2)</f>
        <v>8.98</v>
      </c>
      <c r="W188" s="160"/>
      <c r="X188" s="160" t="s">
        <v>404</v>
      </c>
      <c r="Y188" s="160" t="s">
        <v>368</v>
      </c>
      <c r="Z188" s="149"/>
      <c r="AA188" s="149"/>
      <c r="AB188" s="149"/>
      <c r="AC188" s="149"/>
      <c r="AD188" s="149"/>
      <c r="AE188" s="149"/>
      <c r="AF188" s="149"/>
      <c r="AG188" s="149" t="s">
        <v>438</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x14ac:dyDescent="0.2">
      <c r="A189" s="180">
        <v>72</v>
      </c>
      <c r="B189" s="181" t="s">
        <v>3365</v>
      </c>
      <c r="C189" s="188" t="s">
        <v>3366</v>
      </c>
      <c r="D189" s="182" t="s">
        <v>677</v>
      </c>
      <c r="E189" s="183">
        <v>86</v>
      </c>
      <c r="F189" s="184"/>
      <c r="G189" s="185">
        <f>ROUND(E189*F189,2)</f>
        <v>0</v>
      </c>
      <c r="H189" s="184"/>
      <c r="I189" s="185">
        <f>ROUND(E189*H189,2)</f>
        <v>0</v>
      </c>
      <c r="J189" s="184"/>
      <c r="K189" s="185">
        <f>ROUND(E189*J189,2)</f>
        <v>0</v>
      </c>
      <c r="L189" s="185">
        <v>12</v>
      </c>
      <c r="M189" s="185">
        <f>G189*(1+L189/100)</f>
        <v>0</v>
      </c>
      <c r="N189" s="183">
        <v>0</v>
      </c>
      <c r="O189" s="183">
        <f>ROUND(E189*N189,2)</f>
        <v>0</v>
      </c>
      <c r="P189" s="183">
        <v>2.2000000000000001E-4</v>
      </c>
      <c r="Q189" s="183">
        <f>ROUND(E189*P189,2)</f>
        <v>0.02</v>
      </c>
      <c r="R189" s="185" t="s">
        <v>3277</v>
      </c>
      <c r="S189" s="185" t="s">
        <v>365</v>
      </c>
      <c r="T189" s="186" t="s">
        <v>365</v>
      </c>
      <c r="U189" s="160">
        <v>0.114</v>
      </c>
      <c r="V189" s="160">
        <f>ROUND(E189*U189,2)</f>
        <v>9.8000000000000007</v>
      </c>
      <c r="W189" s="160"/>
      <c r="X189" s="160" t="s">
        <v>404</v>
      </c>
      <c r="Y189" s="160" t="s">
        <v>368</v>
      </c>
      <c r="Z189" s="149"/>
      <c r="AA189" s="149"/>
      <c r="AB189" s="149"/>
      <c r="AC189" s="149"/>
      <c r="AD189" s="149"/>
      <c r="AE189" s="149"/>
      <c r="AF189" s="149"/>
      <c r="AG189" s="149" t="s">
        <v>438</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ht="22.5" outlineLevel="1" x14ac:dyDescent="0.2">
      <c r="A190" s="173">
        <v>73</v>
      </c>
      <c r="B190" s="174" t="s">
        <v>3367</v>
      </c>
      <c r="C190" s="189" t="s">
        <v>3368</v>
      </c>
      <c r="D190" s="175" t="s">
        <v>836</v>
      </c>
      <c r="E190" s="176">
        <v>23</v>
      </c>
      <c r="F190" s="177"/>
      <c r="G190" s="178">
        <f>ROUND(E190*F190,2)</f>
        <v>0</v>
      </c>
      <c r="H190" s="177"/>
      <c r="I190" s="178">
        <f>ROUND(E190*H190,2)</f>
        <v>0</v>
      </c>
      <c r="J190" s="177"/>
      <c r="K190" s="178">
        <f>ROUND(E190*J190,2)</f>
        <v>0</v>
      </c>
      <c r="L190" s="178">
        <v>12</v>
      </c>
      <c r="M190" s="178">
        <f>G190*(1+L190/100)</f>
        <v>0</v>
      </c>
      <c r="N190" s="176">
        <v>1.6199999999999999E-3</v>
      </c>
      <c r="O190" s="176">
        <f>ROUND(E190*N190,2)</f>
        <v>0.04</v>
      </c>
      <c r="P190" s="176">
        <v>0</v>
      </c>
      <c r="Q190" s="176">
        <f>ROUND(E190*P190,2)</f>
        <v>0</v>
      </c>
      <c r="R190" s="178" t="s">
        <v>3277</v>
      </c>
      <c r="S190" s="178" t="s">
        <v>365</v>
      </c>
      <c r="T190" s="179" t="s">
        <v>365</v>
      </c>
      <c r="U190" s="160">
        <v>0.31900000000000001</v>
      </c>
      <c r="V190" s="160">
        <f>ROUND(E190*U190,2)</f>
        <v>7.34</v>
      </c>
      <c r="W190" s="160"/>
      <c r="X190" s="160" t="s">
        <v>404</v>
      </c>
      <c r="Y190" s="160" t="s">
        <v>368</v>
      </c>
      <c r="Z190" s="149"/>
      <c r="AA190" s="149"/>
      <c r="AB190" s="149"/>
      <c r="AC190" s="149"/>
      <c r="AD190" s="149"/>
      <c r="AE190" s="149"/>
      <c r="AF190" s="149"/>
      <c r="AG190" s="149" t="s">
        <v>438</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2" x14ac:dyDescent="0.2">
      <c r="A191" s="156"/>
      <c r="B191" s="157"/>
      <c r="C191" s="283" t="s">
        <v>3369</v>
      </c>
      <c r="D191" s="284"/>
      <c r="E191" s="284"/>
      <c r="F191" s="284"/>
      <c r="G191" s="284"/>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407</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73">
        <v>74</v>
      </c>
      <c r="B192" s="174" t="s">
        <v>3370</v>
      </c>
      <c r="C192" s="189" t="s">
        <v>3371</v>
      </c>
      <c r="D192" s="175" t="s">
        <v>836</v>
      </c>
      <c r="E192" s="176">
        <v>6</v>
      </c>
      <c r="F192" s="177"/>
      <c r="G192" s="178">
        <f>ROUND(E192*F192,2)</f>
        <v>0</v>
      </c>
      <c r="H192" s="177"/>
      <c r="I192" s="178">
        <f>ROUND(E192*H192,2)</f>
        <v>0</v>
      </c>
      <c r="J192" s="177"/>
      <c r="K192" s="178">
        <f>ROUND(E192*J192,2)</f>
        <v>0</v>
      </c>
      <c r="L192" s="178">
        <v>12</v>
      </c>
      <c r="M192" s="178">
        <f>G192*(1+L192/100)</f>
        <v>0</v>
      </c>
      <c r="N192" s="176">
        <v>7.2999999999999996E-4</v>
      </c>
      <c r="O192" s="176">
        <f>ROUND(E192*N192,2)</f>
        <v>0</v>
      </c>
      <c r="P192" s="176">
        <v>0</v>
      </c>
      <c r="Q192" s="176">
        <f>ROUND(E192*P192,2)</f>
        <v>0</v>
      </c>
      <c r="R192" s="178" t="s">
        <v>3277</v>
      </c>
      <c r="S192" s="178" t="s">
        <v>365</v>
      </c>
      <c r="T192" s="179" t="s">
        <v>365</v>
      </c>
      <c r="U192" s="160">
        <v>0.26300000000000001</v>
      </c>
      <c r="V192" s="160">
        <f>ROUND(E192*U192,2)</f>
        <v>1.58</v>
      </c>
      <c r="W192" s="160"/>
      <c r="X192" s="160" t="s">
        <v>404</v>
      </c>
      <c r="Y192" s="160" t="s">
        <v>368</v>
      </c>
      <c r="Z192" s="149"/>
      <c r="AA192" s="149"/>
      <c r="AB192" s="149"/>
      <c r="AC192" s="149"/>
      <c r="AD192" s="149"/>
      <c r="AE192" s="149"/>
      <c r="AF192" s="149"/>
      <c r="AG192" s="149" t="s">
        <v>438</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283" t="s">
        <v>3372</v>
      </c>
      <c r="D193" s="284"/>
      <c r="E193" s="284"/>
      <c r="F193" s="284"/>
      <c r="G193" s="284"/>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407</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x14ac:dyDescent="0.2">
      <c r="A194" s="173">
        <v>75</v>
      </c>
      <c r="B194" s="174" t="s">
        <v>3373</v>
      </c>
      <c r="C194" s="189" t="s">
        <v>3374</v>
      </c>
      <c r="D194" s="175" t="s">
        <v>836</v>
      </c>
      <c r="E194" s="176">
        <v>35</v>
      </c>
      <c r="F194" s="177"/>
      <c r="G194" s="178">
        <f>ROUND(E194*F194,2)</f>
        <v>0</v>
      </c>
      <c r="H194" s="177"/>
      <c r="I194" s="178">
        <f>ROUND(E194*H194,2)</f>
        <v>0</v>
      </c>
      <c r="J194" s="177"/>
      <c r="K194" s="178">
        <f>ROUND(E194*J194,2)</f>
        <v>0</v>
      </c>
      <c r="L194" s="178">
        <v>12</v>
      </c>
      <c r="M194" s="178">
        <f>G194*(1+L194/100)</f>
        <v>0</v>
      </c>
      <c r="N194" s="176">
        <v>9.5E-4</v>
      </c>
      <c r="O194" s="176">
        <f>ROUND(E194*N194,2)</f>
        <v>0.03</v>
      </c>
      <c r="P194" s="176">
        <v>0</v>
      </c>
      <c r="Q194" s="176">
        <f>ROUND(E194*P194,2)</f>
        <v>0</v>
      </c>
      <c r="R194" s="178" t="s">
        <v>3277</v>
      </c>
      <c r="S194" s="178" t="s">
        <v>365</v>
      </c>
      <c r="T194" s="179" t="s">
        <v>365</v>
      </c>
      <c r="U194" s="160">
        <v>0.27400000000000002</v>
      </c>
      <c r="V194" s="160">
        <f>ROUND(E194*U194,2)</f>
        <v>9.59</v>
      </c>
      <c r="W194" s="160"/>
      <c r="X194" s="160" t="s">
        <v>404</v>
      </c>
      <c r="Y194" s="160" t="s">
        <v>368</v>
      </c>
      <c r="Z194" s="149"/>
      <c r="AA194" s="149"/>
      <c r="AB194" s="149"/>
      <c r="AC194" s="149"/>
      <c r="AD194" s="149"/>
      <c r="AE194" s="149"/>
      <c r="AF194" s="149"/>
      <c r="AG194" s="149" t="s">
        <v>438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2" x14ac:dyDescent="0.2">
      <c r="A195" s="156"/>
      <c r="B195" s="157"/>
      <c r="C195" s="283" t="s">
        <v>3372</v>
      </c>
      <c r="D195" s="284"/>
      <c r="E195" s="284"/>
      <c r="F195" s="284"/>
      <c r="G195" s="284"/>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407</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x14ac:dyDescent="0.2">
      <c r="A196" s="173">
        <v>76</v>
      </c>
      <c r="B196" s="174" t="s">
        <v>3375</v>
      </c>
      <c r="C196" s="189" t="s">
        <v>3376</v>
      </c>
      <c r="D196" s="175" t="s">
        <v>836</v>
      </c>
      <c r="E196" s="176">
        <v>5</v>
      </c>
      <c r="F196" s="177"/>
      <c r="G196" s="178">
        <f>ROUND(E196*F196,2)</f>
        <v>0</v>
      </c>
      <c r="H196" s="177"/>
      <c r="I196" s="178">
        <f>ROUND(E196*H196,2)</f>
        <v>0</v>
      </c>
      <c r="J196" s="177"/>
      <c r="K196" s="178">
        <f>ROUND(E196*J196,2)</f>
        <v>0</v>
      </c>
      <c r="L196" s="178">
        <v>12</v>
      </c>
      <c r="M196" s="178">
        <f>G196*(1+L196/100)</f>
        <v>0</v>
      </c>
      <c r="N196" s="176">
        <v>1.16E-3</v>
      </c>
      <c r="O196" s="176">
        <f>ROUND(E196*N196,2)</f>
        <v>0.01</v>
      </c>
      <c r="P196" s="176">
        <v>0</v>
      </c>
      <c r="Q196" s="176">
        <f>ROUND(E196*P196,2)</f>
        <v>0</v>
      </c>
      <c r="R196" s="178" t="s">
        <v>3277</v>
      </c>
      <c r="S196" s="178" t="s">
        <v>365</v>
      </c>
      <c r="T196" s="179" t="s">
        <v>365</v>
      </c>
      <c r="U196" s="160">
        <v>0.28499999999999998</v>
      </c>
      <c r="V196" s="160">
        <f>ROUND(E196*U196,2)</f>
        <v>1.43</v>
      </c>
      <c r="W196" s="160"/>
      <c r="X196" s="160" t="s">
        <v>404</v>
      </c>
      <c r="Y196" s="160" t="s">
        <v>368</v>
      </c>
      <c r="Z196" s="149"/>
      <c r="AA196" s="149"/>
      <c r="AB196" s="149"/>
      <c r="AC196" s="149"/>
      <c r="AD196" s="149"/>
      <c r="AE196" s="149"/>
      <c r="AF196" s="149"/>
      <c r="AG196" s="149" t="s">
        <v>438</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2" x14ac:dyDescent="0.2">
      <c r="A197" s="156"/>
      <c r="B197" s="157"/>
      <c r="C197" s="283" t="s">
        <v>3372</v>
      </c>
      <c r="D197" s="284"/>
      <c r="E197" s="284"/>
      <c r="F197" s="284"/>
      <c r="G197" s="284"/>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407</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x14ac:dyDescent="0.2">
      <c r="A198" s="173">
        <v>77</v>
      </c>
      <c r="B198" s="174" t="s">
        <v>3377</v>
      </c>
      <c r="C198" s="189" t="s">
        <v>3378</v>
      </c>
      <c r="D198" s="175" t="s">
        <v>836</v>
      </c>
      <c r="E198" s="176">
        <v>37</v>
      </c>
      <c r="F198" s="177"/>
      <c r="G198" s="178">
        <f>ROUND(E198*F198,2)</f>
        <v>0</v>
      </c>
      <c r="H198" s="177"/>
      <c r="I198" s="178">
        <f>ROUND(E198*H198,2)</f>
        <v>0</v>
      </c>
      <c r="J198" s="177"/>
      <c r="K198" s="178">
        <f>ROUND(E198*J198,2)</f>
        <v>0</v>
      </c>
      <c r="L198" s="178">
        <v>12</v>
      </c>
      <c r="M198" s="178">
        <f>G198*(1+L198/100)</f>
        <v>0</v>
      </c>
      <c r="N198" s="176">
        <v>1.66E-3</v>
      </c>
      <c r="O198" s="176">
        <f>ROUND(E198*N198,2)</f>
        <v>0.06</v>
      </c>
      <c r="P198" s="176">
        <v>0</v>
      </c>
      <c r="Q198" s="176">
        <f>ROUND(E198*P198,2)</f>
        <v>0</v>
      </c>
      <c r="R198" s="178" t="s">
        <v>3277</v>
      </c>
      <c r="S198" s="178" t="s">
        <v>365</v>
      </c>
      <c r="T198" s="179" t="s">
        <v>365</v>
      </c>
      <c r="U198" s="160">
        <v>0.31900000000000001</v>
      </c>
      <c r="V198" s="160">
        <f>ROUND(E198*U198,2)</f>
        <v>11.8</v>
      </c>
      <c r="W198" s="160"/>
      <c r="X198" s="160" t="s">
        <v>404</v>
      </c>
      <c r="Y198" s="160" t="s">
        <v>368</v>
      </c>
      <c r="Z198" s="149"/>
      <c r="AA198" s="149"/>
      <c r="AB198" s="149"/>
      <c r="AC198" s="149"/>
      <c r="AD198" s="149"/>
      <c r="AE198" s="149"/>
      <c r="AF198" s="149"/>
      <c r="AG198" s="149" t="s">
        <v>438</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2" x14ac:dyDescent="0.2">
      <c r="A199" s="156"/>
      <c r="B199" s="157"/>
      <c r="C199" s="283" t="s">
        <v>3372</v>
      </c>
      <c r="D199" s="284"/>
      <c r="E199" s="284"/>
      <c r="F199" s="284"/>
      <c r="G199" s="284"/>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407</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x14ac:dyDescent="0.2">
      <c r="A200" s="173">
        <v>78</v>
      </c>
      <c r="B200" s="174" t="s">
        <v>3379</v>
      </c>
      <c r="C200" s="189" t="s">
        <v>3380</v>
      </c>
      <c r="D200" s="175" t="s">
        <v>836</v>
      </c>
      <c r="E200" s="176">
        <v>13</v>
      </c>
      <c r="F200" s="177"/>
      <c r="G200" s="178">
        <f>ROUND(E200*F200,2)</f>
        <v>0</v>
      </c>
      <c r="H200" s="177"/>
      <c r="I200" s="178">
        <f>ROUND(E200*H200,2)</f>
        <v>0</v>
      </c>
      <c r="J200" s="177"/>
      <c r="K200" s="178">
        <f>ROUND(E200*J200,2)</f>
        <v>0</v>
      </c>
      <c r="L200" s="178">
        <v>12</v>
      </c>
      <c r="M200" s="178">
        <f>G200*(1+L200/100)</f>
        <v>0</v>
      </c>
      <c r="N200" s="176">
        <v>1.98E-3</v>
      </c>
      <c r="O200" s="176">
        <f>ROUND(E200*N200,2)</f>
        <v>0.03</v>
      </c>
      <c r="P200" s="176">
        <v>0</v>
      </c>
      <c r="Q200" s="176">
        <f>ROUND(E200*P200,2)</f>
        <v>0</v>
      </c>
      <c r="R200" s="178" t="s">
        <v>3277</v>
      </c>
      <c r="S200" s="178" t="s">
        <v>365</v>
      </c>
      <c r="T200" s="179" t="s">
        <v>365</v>
      </c>
      <c r="U200" s="160">
        <v>0.33200000000000002</v>
      </c>
      <c r="V200" s="160">
        <f>ROUND(E200*U200,2)</f>
        <v>4.32</v>
      </c>
      <c r="W200" s="160"/>
      <c r="X200" s="160" t="s">
        <v>404</v>
      </c>
      <c r="Y200" s="160" t="s">
        <v>368</v>
      </c>
      <c r="Z200" s="149"/>
      <c r="AA200" s="149"/>
      <c r="AB200" s="149"/>
      <c r="AC200" s="149"/>
      <c r="AD200" s="149"/>
      <c r="AE200" s="149"/>
      <c r="AF200" s="149"/>
      <c r="AG200" s="149" t="s">
        <v>438</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2" x14ac:dyDescent="0.2">
      <c r="A201" s="156"/>
      <c r="B201" s="157"/>
      <c r="C201" s="283" t="s">
        <v>3372</v>
      </c>
      <c r="D201" s="284"/>
      <c r="E201" s="284"/>
      <c r="F201" s="284"/>
      <c r="G201" s="284"/>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407</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1" x14ac:dyDescent="0.2">
      <c r="A202" s="173">
        <v>79</v>
      </c>
      <c r="B202" s="174" t="s">
        <v>3381</v>
      </c>
      <c r="C202" s="189" t="s">
        <v>3382</v>
      </c>
      <c r="D202" s="175" t="s">
        <v>836</v>
      </c>
      <c r="E202" s="176">
        <v>13</v>
      </c>
      <c r="F202" s="177"/>
      <c r="G202" s="178">
        <f>ROUND(E202*F202,2)</f>
        <v>0</v>
      </c>
      <c r="H202" s="177"/>
      <c r="I202" s="178">
        <f>ROUND(E202*H202,2)</f>
        <v>0</v>
      </c>
      <c r="J202" s="177"/>
      <c r="K202" s="178">
        <f>ROUND(E202*J202,2)</f>
        <v>0</v>
      </c>
      <c r="L202" s="178">
        <v>12</v>
      </c>
      <c r="M202" s="178">
        <f>G202*(1+L202/100)</f>
        <v>0</v>
      </c>
      <c r="N202" s="176">
        <v>2.5300000000000001E-3</v>
      </c>
      <c r="O202" s="176">
        <f>ROUND(E202*N202,2)</f>
        <v>0.03</v>
      </c>
      <c r="P202" s="176">
        <v>0</v>
      </c>
      <c r="Q202" s="176">
        <f>ROUND(E202*P202,2)</f>
        <v>0</v>
      </c>
      <c r="R202" s="178" t="s">
        <v>3277</v>
      </c>
      <c r="S202" s="178" t="s">
        <v>365</v>
      </c>
      <c r="T202" s="179" t="s">
        <v>365</v>
      </c>
      <c r="U202" s="160">
        <v>0.34799999999999998</v>
      </c>
      <c r="V202" s="160">
        <f>ROUND(E202*U202,2)</f>
        <v>4.5199999999999996</v>
      </c>
      <c r="W202" s="160"/>
      <c r="X202" s="160" t="s">
        <v>404</v>
      </c>
      <c r="Y202" s="160" t="s">
        <v>368</v>
      </c>
      <c r="Z202" s="149"/>
      <c r="AA202" s="149"/>
      <c r="AB202" s="149"/>
      <c r="AC202" s="149"/>
      <c r="AD202" s="149"/>
      <c r="AE202" s="149"/>
      <c r="AF202" s="149"/>
      <c r="AG202" s="149" t="s">
        <v>438</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283" t="s">
        <v>3372</v>
      </c>
      <c r="D203" s="284"/>
      <c r="E203" s="284"/>
      <c r="F203" s="284"/>
      <c r="G203" s="284"/>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407</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ht="22.5" outlineLevel="1" x14ac:dyDescent="0.2">
      <c r="A204" s="173">
        <v>80</v>
      </c>
      <c r="B204" s="174" t="s">
        <v>3383</v>
      </c>
      <c r="C204" s="189" t="s">
        <v>3384</v>
      </c>
      <c r="D204" s="175" t="s">
        <v>836</v>
      </c>
      <c r="E204" s="176">
        <v>274</v>
      </c>
      <c r="F204" s="177"/>
      <c r="G204" s="178">
        <f>ROUND(E204*F204,2)</f>
        <v>0</v>
      </c>
      <c r="H204" s="177"/>
      <c r="I204" s="178">
        <f>ROUND(E204*H204,2)</f>
        <v>0</v>
      </c>
      <c r="J204" s="177"/>
      <c r="K204" s="178">
        <f>ROUND(E204*J204,2)</f>
        <v>0</v>
      </c>
      <c r="L204" s="178">
        <v>12</v>
      </c>
      <c r="M204" s="178">
        <f>G204*(1+L204/100)</f>
        <v>0</v>
      </c>
      <c r="N204" s="176">
        <v>4.6000000000000001E-4</v>
      </c>
      <c r="O204" s="176">
        <f>ROUND(E204*N204,2)</f>
        <v>0.13</v>
      </c>
      <c r="P204" s="176">
        <v>0</v>
      </c>
      <c r="Q204" s="176">
        <f>ROUND(E204*P204,2)</f>
        <v>0</v>
      </c>
      <c r="R204" s="178" t="s">
        <v>3277</v>
      </c>
      <c r="S204" s="178" t="s">
        <v>365</v>
      </c>
      <c r="T204" s="179" t="s">
        <v>365</v>
      </c>
      <c r="U204" s="160">
        <v>0.52200000000000002</v>
      </c>
      <c r="V204" s="160">
        <f>ROUND(E204*U204,2)</f>
        <v>143.03</v>
      </c>
      <c r="W204" s="160"/>
      <c r="X204" s="160" t="s">
        <v>404</v>
      </c>
      <c r="Y204" s="160" t="s">
        <v>368</v>
      </c>
      <c r="Z204" s="149"/>
      <c r="AA204" s="149"/>
      <c r="AB204" s="149"/>
      <c r="AC204" s="149"/>
      <c r="AD204" s="149"/>
      <c r="AE204" s="149"/>
      <c r="AF204" s="149"/>
      <c r="AG204" s="149" t="s">
        <v>438</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2" x14ac:dyDescent="0.2">
      <c r="A205" s="156"/>
      <c r="B205" s="157"/>
      <c r="C205" s="283" t="s">
        <v>3369</v>
      </c>
      <c r="D205" s="284"/>
      <c r="E205" s="284"/>
      <c r="F205" s="284"/>
      <c r="G205" s="284"/>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407</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ht="22.5" outlineLevel="1" x14ac:dyDescent="0.2">
      <c r="A206" s="173">
        <v>81</v>
      </c>
      <c r="B206" s="174" t="s">
        <v>3385</v>
      </c>
      <c r="C206" s="189" t="s">
        <v>3386</v>
      </c>
      <c r="D206" s="175" t="s">
        <v>836</v>
      </c>
      <c r="E206" s="176">
        <v>162</v>
      </c>
      <c r="F206" s="177"/>
      <c r="G206" s="178">
        <f>ROUND(E206*F206,2)</f>
        <v>0</v>
      </c>
      <c r="H206" s="177"/>
      <c r="I206" s="178">
        <f>ROUND(E206*H206,2)</f>
        <v>0</v>
      </c>
      <c r="J206" s="177"/>
      <c r="K206" s="178">
        <f>ROUND(E206*J206,2)</f>
        <v>0</v>
      </c>
      <c r="L206" s="178">
        <v>12</v>
      </c>
      <c r="M206" s="178">
        <f>G206*(1+L206/100)</f>
        <v>0</v>
      </c>
      <c r="N206" s="176">
        <v>5.8E-4</v>
      </c>
      <c r="O206" s="176">
        <f>ROUND(E206*N206,2)</f>
        <v>0.09</v>
      </c>
      <c r="P206" s="176">
        <v>0</v>
      </c>
      <c r="Q206" s="176">
        <f>ROUND(E206*P206,2)</f>
        <v>0</v>
      </c>
      <c r="R206" s="178" t="s">
        <v>3277</v>
      </c>
      <c r="S206" s="178" t="s">
        <v>365</v>
      </c>
      <c r="T206" s="179" t="s">
        <v>365</v>
      </c>
      <c r="U206" s="160">
        <v>0.6159</v>
      </c>
      <c r="V206" s="160">
        <f>ROUND(E206*U206,2)</f>
        <v>99.78</v>
      </c>
      <c r="W206" s="160"/>
      <c r="X206" s="160" t="s">
        <v>404</v>
      </c>
      <c r="Y206" s="160" t="s">
        <v>368</v>
      </c>
      <c r="Z206" s="149"/>
      <c r="AA206" s="149"/>
      <c r="AB206" s="149"/>
      <c r="AC206" s="149"/>
      <c r="AD206" s="149"/>
      <c r="AE206" s="149"/>
      <c r="AF206" s="149"/>
      <c r="AG206" s="149" t="s">
        <v>438</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283" t="s">
        <v>3369</v>
      </c>
      <c r="D207" s="284"/>
      <c r="E207" s="284"/>
      <c r="F207" s="284"/>
      <c r="G207" s="284"/>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407</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ht="22.5" outlineLevel="1" x14ac:dyDescent="0.2">
      <c r="A208" s="173">
        <v>82</v>
      </c>
      <c r="B208" s="174" t="s">
        <v>3387</v>
      </c>
      <c r="C208" s="189" t="s">
        <v>3388</v>
      </c>
      <c r="D208" s="175" t="s">
        <v>836</v>
      </c>
      <c r="E208" s="176">
        <v>9</v>
      </c>
      <c r="F208" s="177"/>
      <c r="G208" s="178">
        <f>ROUND(E208*F208,2)</f>
        <v>0</v>
      </c>
      <c r="H208" s="177"/>
      <c r="I208" s="178">
        <f>ROUND(E208*H208,2)</f>
        <v>0</v>
      </c>
      <c r="J208" s="177"/>
      <c r="K208" s="178">
        <f>ROUND(E208*J208,2)</f>
        <v>0</v>
      </c>
      <c r="L208" s="178">
        <v>12</v>
      </c>
      <c r="M208" s="178">
        <f>G208*(1+L208/100)</f>
        <v>0</v>
      </c>
      <c r="N208" s="176">
        <v>7.6999999999999996E-4</v>
      </c>
      <c r="O208" s="176">
        <f>ROUND(E208*N208,2)</f>
        <v>0.01</v>
      </c>
      <c r="P208" s="176">
        <v>0</v>
      </c>
      <c r="Q208" s="176">
        <f>ROUND(E208*P208,2)</f>
        <v>0</v>
      </c>
      <c r="R208" s="178" t="s">
        <v>3277</v>
      </c>
      <c r="S208" s="178" t="s">
        <v>365</v>
      </c>
      <c r="T208" s="179" t="s">
        <v>365</v>
      </c>
      <c r="U208" s="160">
        <v>0.68279999999999996</v>
      </c>
      <c r="V208" s="160">
        <f>ROUND(E208*U208,2)</f>
        <v>6.15</v>
      </c>
      <c r="W208" s="160"/>
      <c r="X208" s="160" t="s">
        <v>404</v>
      </c>
      <c r="Y208" s="160" t="s">
        <v>368</v>
      </c>
      <c r="Z208" s="149"/>
      <c r="AA208" s="149"/>
      <c r="AB208" s="149"/>
      <c r="AC208" s="149"/>
      <c r="AD208" s="149"/>
      <c r="AE208" s="149"/>
      <c r="AF208" s="149"/>
      <c r="AG208" s="149" t="s">
        <v>438</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2" x14ac:dyDescent="0.2">
      <c r="A209" s="156"/>
      <c r="B209" s="157"/>
      <c r="C209" s="283" t="s">
        <v>3369</v>
      </c>
      <c r="D209" s="284"/>
      <c r="E209" s="284"/>
      <c r="F209" s="284"/>
      <c r="G209" s="284"/>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407</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ht="22.5" outlineLevel="1" x14ac:dyDescent="0.2">
      <c r="A210" s="173">
        <v>83</v>
      </c>
      <c r="B210" s="174" t="s">
        <v>3389</v>
      </c>
      <c r="C210" s="189" t="s">
        <v>3390</v>
      </c>
      <c r="D210" s="175" t="s">
        <v>836</v>
      </c>
      <c r="E210" s="176">
        <v>55</v>
      </c>
      <c r="F210" s="177"/>
      <c r="G210" s="178">
        <f>ROUND(E210*F210,2)</f>
        <v>0</v>
      </c>
      <c r="H210" s="177"/>
      <c r="I210" s="178">
        <f>ROUND(E210*H210,2)</f>
        <v>0</v>
      </c>
      <c r="J210" s="177"/>
      <c r="K210" s="178">
        <f>ROUND(E210*J210,2)</f>
        <v>0</v>
      </c>
      <c r="L210" s="178">
        <v>12</v>
      </c>
      <c r="M210" s="178">
        <f>G210*(1+L210/100)</f>
        <v>0</v>
      </c>
      <c r="N210" s="176">
        <v>4.0999999999999999E-4</v>
      </c>
      <c r="O210" s="176">
        <f>ROUND(E210*N210,2)</f>
        <v>0.02</v>
      </c>
      <c r="P210" s="176">
        <v>0</v>
      </c>
      <c r="Q210" s="176">
        <f>ROUND(E210*P210,2)</f>
        <v>0</v>
      </c>
      <c r="R210" s="178" t="s">
        <v>3277</v>
      </c>
      <c r="S210" s="178" t="s">
        <v>365</v>
      </c>
      <c r="T210" s="179" t="s">
        <v>365</v>
      </c>
      <c r="U210" s="160">
        <v>0.25800000000000001</v>
      </c>
      <c r="V210" s="160">
        <f>ROUND(E210*U210,2)</f>
        <v>14.19</v>
      </c>
      <c r="W210" s="160"/>
      <c r="X210" s="160" t="s">
        <v>404</v>
      </c>
      <c r="Y210" s="160" t="s">
        <v>368</v>
      </c>
      <c r="Z210" s="149"/>
      <c r="AA210" s="149"/>
      <c r="AB210" s="149"/>
      <c r="AC210" s="149"/>
      <c r="AD210" s="149"/>
      <c r="AE210" s="149"/>
      <c r="AF210" s="149"/>
      <c r="AG210" s="149" t="s">
        <v>438</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2" x14ac:dyDescent="0.2">
      <c r="A211" s="156"/>
      <c r="B211" s="157"/>
      <c r="C211" s="283" t="s">
        <v>3369</v>
      </c>
      <c r="D211" s="284"/>
      <c r="E211" s="284"/>
      <c r="F211" s="284"/>
      <c r="G211" s="284"/>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407</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ht="22.5" outlineLevel="1" x14ac:dyDescent="0.2">
      <c r="A212" s="173">
        <v>84</v>
      </c>
      <c r="B212" s="174" t="s">
        <v>3391</v>
      </c>
      <c r="C212" s="189" t="s">
        <v>3392</v>
      </c>
      <c r="D212" s="175" t="s">
        <v>836</v>
      </c>
      <c r="E212" s="176">
        <v>85</v>
      </c>
      <c r="F212" s="177"/>
      <c r="G212" s="178">
        <f>ROUND(E212*F212,2)</f>
        <v>0</v>
      </c>
      <c r="H212" s="177"/>
      <c r="I212" s="178">
        <f>ROUND(E212*H212,2)</f>
        <v>0</v>
      </c>
      <c r="J212" s="177"/>
      <c r="K212" s="178">
        <f>ROUND(E212*J212,2)</f>
        <v>0</v>
      </c>
      <c r="L212" s="178">
        <v>12</v>
      </c>
      <c r="M212" s="178">
        <f>G212*(1+L212/100)</f>
        <v>0</v>
      </c>
      <c r="N212" s="176">
        <v>5.2999999999999998E-4</v>
      </c>
      <c r="O212" s="176">
        <f>ROUND(E212*N212,2)</f>
        <v>0.05</v>
      </c>
      <c r="P212" s="176">
        <v>0</v>
      </c>
      <c r="Q212" s="176">
        <f>ROUND(E212*P212,2)</f>
        <v>0</v>
      </c>
      <c r="R212" s="178" t="s">
        <v>3277</v>
      </c>
      <c r="S212" s="178" t="s">
        <v>365</v>
      </c>
      <c r="T212" s="179" t="s">
        <v>365</v>
      </c>
      <c r="U212" s="160">
        <v>0.27889999999999998</v>
      </c>
      <c r="V212" s="160">
        <f>ROUND(E212*U212,2)</f>
        <v>23.71</v>
      </c>
      <c r="W212" s="160"/>
      <c r="X212" s="160" t="s">
        <v>404</v>
      </c>
      <c r="Y212" s="160" t="s">
        <v>368</v>
      </c>
      <c r="Z212" s="149"/>
      <c r="AA212" s="149"/>
      <c r="AB212" s="149"/>
      <c r="AC212" s="149"/>
      <c r="AD212" s="149"/>
      <c r="AE212" s="149"/>
      <c r="AF212" s="149"/>
      <c r="AG212" s="149" t="s">
        <v>438</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2" x14ac:dyDescent="0.2">
      <c r="A213" s="156"/>
      <c r="B213" s="157"/>
      <c r="C213" s="283" t="s">
        <v>3369</v>
      </c>
      <c r="D213" s="284"/>
      <c r="E213" s="284"/>
      <c r="F213" s="284"/>
      <c r="G213" s="284"/>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407</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ht="22.5" outlineLevel="1" x14ac:dyDescent="0.2">
      <c r="A214" s="173">
        <v>85</v>
      </c>
      <c r="B214" s="174" t="s">
        <v>3393</v>
      </c>
      <c r="C214" s="189" t="s">
        <v>3394</v>
      </c>
      <c r="D214" s="175" t="s">
        <v>836</v>
      </c>
      <c r="E214" s="176">
        <v>76</v>
      </c>
      <c r="F214" s="177"/>
      <c r="G214" s="178">
        <f>ROUND(E214*F214,2)</f>
        <v>0</v>
      </c>
      <c r="H214" s="177"/>
      <c r="I214" s="178">
        <f>ROUND(E214*H214,2)</f>
        <v>0</v>
      </c>
      <c r="J214" s="177"/>
      <c r="K214" s="178">
        <f>ROUND(E214*J214,2)</f>
        <v>0</v>
      </c>
      <c r="L214" s="178">
        <v>12</v>
      </c>
      <c r="M214" s="178">
        <f>G214*(1+L214/100)</f>
        <v>0</v>
      </c>
      <c r="N214" s="176">
        <v>7.2000000000000005E-4</v>
      </c>
      <c r="O214" s="176">
        <f>ROUND(E214*N214,2)</f>
        <v>0.05</v>
      </c>
      <c r="P214" s="176">
        <v>0</v>
      </c>
      <c r="Q214" s="176">
        <f>ROUND(E214*P214,2)</f>
        <v>0</v>
      </c>
      <c r="R214" s="178" t="s">
        <v>3277</v>
      </c>
      <c r="S214" s="178" t="s">
        <v>365</v>
      </c>
      <c r="T214" s="179" t="s">
        <v>365</v>
      </c>
      <c r="U214" s="160">
        <v>0.33279999999999998</v>
      </c>
      <c r="V214" s="160">
        <f>ROUND(E214*U214,2)</f>
        <v>25.29</v>
      </c>
      <c r="W214" s="160"/>
      <c r="X214" s="160" t="s">
        <v>404</v>
      </c>
      <c r="Y214" s="160" t="s">
        <v>368</v>
      </c>
      <c r="Z214" s="149"/>
      <c r="AA214" s="149"/>
      <c r="AB214" s="149"/>
      <c r="AC214" s="149"/>
      <c r="AD214" s="149"/>
      <c r="AE214" s="149"/>
      <c r="AF214" s="149"/>
      <c r="AG214" s="149" t="s">
        <v>438</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2" x14ac:dyDescent="0.2">
      <c r="A215" s="156"/>
      <c r="B215" s="157"/>
      <c r="C215" s="283" t="s">
        <v>3369</v>
      </c>
      <c r="D215" s="284"/>
      <c r="E215" s="284"/>
      <c r="F215" s="284"/>
      <c r="G215" s="284"/>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407</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ht="22.5" outlineLevel="1" x14ac:dyDescent="0.2">
      <c r="A216" s="173">
        <v>86</v>
      </c>
      <c r="B216" s="174" t="s">
        <v>3395</v>
      </c>
      <c r="C216" s="189" t="s">
        <v>3396</v>
      </c>
      <c r="D216" s="175" t="s">
        <v>836</v>
      </c>
      <c r="E216" s="176">
        <v>60</v>
      </c>
      <c r="F216" s="177"/>
      <c r="G216" s="178">
        <f>ROUND(E216*F216,2)</f>
        <v>0</v>
      </c>
      <c r="H216" s="177"/>
      <c r="I216" s="178">
        <f>ROUND(E216*H216,2)</f>
        <v>0</v>
      </c>
      <c r="J216" s="177"/>
      <c r="K216" s="178">
        <f>ROUND(E216*J216,2)</f>
        <v>0</v>
      </c>
      <c r="L216" s="178">
        <v>12</v>
      </c>
      <c r="M216" s="178">
        <f>G216*(1+L216/100)</f>
        <v>0</v>
      </c>
      <c r="N216" s="176">
        <v>1.0300000000000001E-3</v>
      </c>
      <c r="O216" s="176">
        <f>ROUND(E216*N216,2)</f>
        <v>0.06</v>
      </c>
      <c r="P216" s="176">
        <v>0</v>
      </c>
      <c r="Q216" s="176">
        <f>ROUND(E216*P216,2)</f>
        <v>0</v>
      </c>
      <c r="R216" s="178" t="s">
        <v>3277</v>
      </c>
      <c r="S216" s="178" t="s">
        <v>365</v>
      </c>
      <c r="T216" s="179" t="s">
        <v>365</v>
      </c>
      <c r="U216" s="160">
        <v>0.38469999999999999</v>
      </c>
      <c r="V216" s="160">
        <f>ROUND(E216*U216,2)</f>
        <v>23.08</v>
      </c>
      <c r="W216" s="160"/>
      <c r="X216" s="160" t="s">
        <v>404</v>
      </c>
      <c r="Y216" s="160" t="s">
        <v>368</v>
      </c>
      <c r="Z216" s="149"/>
      <c r="AA216" s="149"/>
      <c r="AB216" s="149"/>
      <c r="AC216" s="149"/>
      <c r="AD216" s="149"/>
      <c r="AE216" s="149"/>
      <c r="AF216" s="149"/>
      <c r="AG216" s="149" t="s">
        <v>438</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2" x14ac:dyDescent="0.2">
      <c r="A217" s="156"/>
      <c r="B217" s="157"/>
      <c r="C217" s="283" t="s">
        <v>3369</v>
      </c>
      <c r="D217" s="284"/>
      <c r="E217" s="284"/>
      <c r="F217" s="284"/>
      <c r="G217" s="284"/>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407</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ht="22.5" outlineLevel="1" x14ac:dyDescent="0.2">
      <c r="A218" s="173">
        <v>87</v>
      </c>
      <c r="B218" s="174" t="s">
        <v>3397</v>
      </c>
      <c r="C218" s="189" t="s">
        <v>3398</v>
      </c>
      <c r="D218" s="175" t="s">
        <v>836</v>
      </c>
      <c r="E218" s="176">
        <v>17</v>
      </c>
      <c r="F218" s="177"/>
      <c r="G218" s="178">
        <f>ROUND(E218*F218,2)</f>
        <v>0</v>
      </c>
      <c r="H218" s="177"/>
      <c r="I218" s="178">
        <f>ROUND(E218*H218,2)</f>
        <v>0</v>
      </c>
      <c r="J218" s="177"/>
      <c r="K218" s="178">
        <f>ROUND(E218*J218,2)</f>
        <v>0</v>
      </c>
      <c r="L218" s="178">
        <v>12</v>
      </c>
      <c r="M218" s="178">
        <f>G218*(1+L218/100)</f>
        <v>0</v>
      </c>
      <c r="N218" s="176">
        <v>1.41E-3</v>
      </c>
      <c r="O218" s="176">
        <f>ROUND(E218*N218,2)</f>
        <v>0.02</v>
      </c>
      <c r="P218" s="176">
        <v>0</v>
      </c>
      <c r="Q218" s="176">
        <f>ROUND(E218*P218,2)</f>
        <v>0</v>
      </c>
      <c r="R218" s="178" t="s">
        <v>3277</v>
      </c>
      <c r="S218" s="178" t="s">
        <v>365</v>
      </c>
      <c r="T218" s="179" t="s">
        <v>365</v>
      </c>
      <c r="U218" s="160">
        <v>0.47670000000000001</v>
      </c>
      <c r="V218" s="160">
        <f>ROUND(E218*U218,2)</f>
        <v>8.1</v>
      </c>
      <c r="W218" s="160"/>
      <c r="X218" s="160" t="s">
        <v>404</v>
      </c>
      <c r="Y218" s="160" t="s">
        <v>368</v>
      </c>
      <c r="Z218" s="149"/>
      <c r="AA218" s="149"/>
      <c r="AB218" s="149"/>
      <c r="AC218" s="149"/>
      <c r="AD218" s="149"/>
      <c r="AE218" s="149"/>
      <c r="AF218" s="149"/>
      <c r="AG218" s="149" t="s">
        <v>438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2" x14ac:dyDescent="0.2">
      <c r="A219" s="156"/>
      <c r="B219" s="157"/>
      <c r="C219" s="283" t="s">
        <v>3369</v>
      </c>
      <c r="D219" s="284"/>
      <c r="E219" s="284"/>
      <c r="F219" s="284"/>
      <c r="G219" s="284"/>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407</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ht="22.5" outlineLevel="1" x14ac:dyDescent="0.2">
      <c r="A220" s="180">
        <v>88</v>
      </c>
      <c r="B220" s="181" t="s">
        <v>3399</v>
      </c>
      <c r="C220" s="188" t="s">
        <v>3400</v>
      </c>
      <c r="D220" s="182" t="s">
        <v>836</v>
      </c>
      <c r="E220" s="183">
        <v>274</v>
      </c>
      <c r="F220" s="184"/>
      <c r="G220" s="185">
        <f t="shared" ref="G220:G251" si="21">ROUND(E220*F220,2)</f>
        <v>0</v>
      </c>
      <c r="H220" s="184"/>
      <c r="I220" s="185">
        <f t="shared" ref="I220:I251" si="22">ROUND(E220*H220,2)</f>
        <v>0</v>
      </c>
      <c r="J220" s="184"/>
      <c r="K220" s="185">
        <f t="shared" ref="K220:K251" si="23">ROUND(E220*J220,2)</f>
        <v>0</v>
      </c>
      <c r="L220" s="185">
        <v>12</v>
      </c>
      <c r="M220" s="185">
        <f t="shared" ref="M220:M251" si="24">G220*(1+L220/100)</f>
        <v>0</v>
      </c>
      <c r="N220" s="183">
        <v>3.0000000000000001E-5</v>
      </c>
      <c r="O220" s="183">
        <f t="shared" ref="O220:O251" si="25">ROUND(E220*N220,2)</f>
        <v>0.01</v>
      </c>
      <c r="P220" s="183">
        <v>0</v>
      </c>
      <c r="Q220" s="183">
        <f t="shared" ref="Q220:Q251" si="26">ROUND(E220*P220,2)</f>
        <v>0</v>
      </c>
      <c r="R220" s="185" t="s">
        <v>3277</v>
      </c>
      <c r="S220" s="185" t="s">
        <v>365</v>
      </c>
      <c r="T220" s="186" t="s">
        <v>365</v>
      </c>
      <c r="U220" s="160">
        <v>0.129</v>
      </c>
      <c r="V220" s="160">
        <f t="shared" ref="V220:V251" si="27">ROUND(E220*U220,2)</f>
        <v>35.35</v>
      </c>
      <c r="W220" s="160"/>
      <c r="X220" s="160" t="s">
        <v>404</v>
      </c>
      <c r="Y220" s="160" t="s">
        <v>368</v>
      </c>
      <c r="Z220" s="149"/>
      <c r="AA220" s="149"/>
      <c r="AB220" s="149"/>
      <c r="AC220" s="149"/>
      <c r="AD220" s="149"/>
      <c r="AE220" s="149"/>
      <c r="AF220" s="149"/>
      <c r="AG220" s="149" t="s">
        <v>438</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ht="22.5" outlineLevel="1" x14ac:dyDescent="0.2">
      <c r="A221" s="180">
        <v>89</v>
      </c>
      <c r="B221" s="181" t="s">
        <v>3401</v>
      </c>
      <c r="C221" s="188" t="s">
        <v>3402</v>
      </c>
      <c r="D221" s="182" t="s">
        <v>836</v>
      </c>
      <c r="E221" s="183">
        <v>162</v>
      </c>
      <c r="F221" s="184"/>
      <c r="G221" s="185">
        <f t="shared" si="21"/>
        <v>0</v>
      </c>
      <c r="H221" s="184"/>
      <c r="I221" s="185">
        <f t="shared" si="22"/>
        <v>0</v>
      </c>
      <c r="J221" s="184"/>
      <c r="K221" s="185">
        <f t="shared" si="23"/>
        <v>0</v>
      </c>
      <c r="L221" s="185">
        <v>12</v>
      </c>
      <c r="M221" s="185">
        <f t="shared" si="24"/>
        <v>0</v>
      </c>
      <c r="N221" s="183">
        <v>6.0000000000000002E-5</v>
      </c>
      <c r="O221" s="183">
        <f t="shared" si="25"/>
        <v>0.01</v>
      </c>
      <c r="P221" s="183">
        <v>0</v>
      </c>
      <c r="Q221" s="183">
        <f t="shared" si="26"/>
        <v>0</v>
      </c>
      <c r="R221" s="185" t="s">
        <v>3277</v>
      </c>
      <c r="S221" s="185" t="s">
        <v>365</v>
      </c>
      <c r="T221" s="186" t="s">
        <v>365</v>
      </c>
      <c r="U221" s="160">
        <v>0.129</v>
      </c>
      <c r="V221" s="160">
        <f t="shared" si="27"/>
        <v>20.9</v>
      </c>
      <c r="W221" s="160"/>
      <c r="X221" s="160" t="s">
        <v>404</v>
      </c>
      <c r="Y221" s="160" t="s">
        <v>368</v>
      </c>
      <c r="Z221" s="149"/>
      <c r="AA221" s="149"/>
      <c r="AB221" s="149"/>
      <c r="AC221" s="149"/>
      <c r="AD221" s="149"/>
      <c r="AE221" s="149"/>
      <c r="AF221" s="149"/>
      <c r="AG221" s="149" t="s">
        <v>438</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1" x14ac:dyDescent="0.2">
      <c r="A222" s="180">
        <v>90</v>
      </c>
      <c r="B222" s="181" t="s">
        <v>3403</v>
      </c>
      <c r="C222" s="188" t="s">
        <v>3404</v>
      </c>
      <c r="D222" s="182" t="s">
        <v>836</v>
      </c>
      <c r="E222" s="183">
        <v>9</v>
      </c>
      <c r="F222" s="184"/>
      <c r="G222" s="185">
        <f t="shared" si="21"/>
        <v>0</v>
      </c>
      <c r="H222" s="184"/>
      <c r="I222" s="185">
        <f t="shared" si="22"/>
        <v>0</v>
      </c>
      <c r="J222" s="184"/>
      <c r="K222" s="185">
        <f t="shared" si="23"/>
        <v>0</v>
      </c>
      <c r="L222" s="185">
        <v>12</v>
      </c>
      <c r="M222" s="185">
        <f t="shared" si="24"/>
        <v>0</v>
      </c>
      <c r="N222" s="183">
        <v>6.0000000000000002E-5</v>
      </c>
      <c r="O222" s="183">
        <f t="shared" si="25"/>
        <v>0</v>
      </c>
      <c r="P222" s="183">
        <v>0</v>
      </c>
      <c r="Q222" s="183">
        <f t="shared" si="26"/>
        <v>0</v>
      </c>
      <c r="R222" s="185" t="s">
        <v>3277</v>
      </c>
      <c r="S222" s="185" t="s">
        <v>365</v>
      </c>
      <c r="T222" s="186" t="s">
        <v>365</v>
      </c>
      <c r="U222" s="160">
        <v>0.14199999999999999</v>
      </c>
      <c r="V222" s="160">
        <f t="shared" si="27"/>
        <v>1.28</v>
      </c>
      <c r="W222" s="160"/>
      <c r="X222" s="160" t="s">
        <v>404</v>
      </c>
      <c r="Y222" s="160" t="s">
        <v>368</v>
      </c>
      <c r="Z222" s="149"/>
      <c r="AA222" s="149"/>
      <c r="AB222" s="149"/>
      <c r="AC222" s="149"/>
      <c r="AD222" s="149"/>
      <c r="AE222" s="149"/>
      <c r="AF222" s="149"/>
      <c r="AG222" s="149" t="s">
        <v>438</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ht="22.5" outlineLevel="1" x14ac:dyDescent="0.2">
      <c r="A223" s="180">
        <v>91</v>
      </c>
      <c r="B223" s="181" t="s">
        <v>3405</v>
      </c>
      <c r="C223" s="188" t="s">
        <v>3406</v>
      </c>
      <c r="D223" s="182" t="s">
        <v>836</v>
      </c>
      <c r="E223" s="183">
        <v>23</v>
      </c>
      <c r="F223" s="184"/>
      <c r="G223" s="185">
        <f t="shared" si="21"/>
        <v>0</v>
      </c>
      <c r="H223" s="184"/>
      <c r="I223" s="185">
        <f t="shared" si="22"/>
        <v>0</v>
      </c>
      <c r="J223" s="184"/>
      <c r="K223" s="185">
        <f t="shared" si="23"/>
        <v>0</v>
      </c>
      <c r="L223" s="185">
        <v>12</v>
      </c>
      <c r="M223" s="185">
        <f t="shared" si="24"/>
        <v>0</v>
      </c>
      <c r="N223" s="183">
        <v>6.9999999999999994E-5</v>
      </c>
      <c r="O223" s="183">
        <f t="shared" si="25"/>
        <v>0</v>
      </c>
      <c r="P223" s="183">
        <v>0</v>
      </c>
      <c r="Q223" s="183">
        <f t="shared" si="26"/>
        <v>0</v>
      </c>
      <c r="R223" s="185" t="s">
        <v>3277</v>
      </c>
      <c r="S223" s="185" t="s">
        <v>365</v>
      </c>
      <c r="T223" s="186" t="s">
        <v>365</v>
      </c>
      <c r="U223" s="160">
        <v>0.157</v>
      </c>
      <c r="V223" s="160">
        <f t="shared" si="27"/>
        <v>3.61</v>
      </c>
      <c r="W223" s="160"/>
      <c r="X223" s="160" t="s">
        <v>404</v>
      </c>
      <c r="Y223" s="160" t="s">
        <v>368</v>
      </c>
      <c r="Z223" s="149"/>
      <c r="AA223" s="149"/>
      <c r="AB223" s="149"/>
      <c r="AC223" s="149"/>
      <c r="AD223" s="149"/>
      <c r="AE223" s="149"/>
      <c r="AF223" s="149"/>
      <c r="AG223" s="149" t="s">
        <v>438</v>
      </c>
      <c r="AH223" s="149"/>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x14ac:dyDescent="0.2">
      <c r="A224" s="180">
        <v>92</v>
      </c>
      <c r="B224" s="181" t="s">
        <v>3407</v>
      </c>
      <c r="C224" s="188" t="s">
        <v>3408</v>
      </c>
      <c r="D224" s="182" t="s">
        <v>836</v>
      </c>
      <c r="E224" s="183">
        <v>150</v>
      </c>
      <c r="F224" s="184"/>
      <c r="G224" s="185">
        <f t="shared" si="21"/>
        <v>0</v>
      </c>
      <c r="H224" s="184"/>
      <c r="I224" s="185">
        <f t="shared" si="22"/>
        <v>0</v>
      </c>
      <c r="J224" s="184"/>
      <c r="K224" s="185">
        <f t="shared" si="23"/>
        <v>0</v>
      </c>
      <c r="L224" s="185">
        <v>12</v>
      </c>
      <c r="M224" s="185">
        <f t="shared" si="24"/>
        <v>0</v>
      </c>
      <c r="N224" s="183">
        <v>0</v>
      </c>
      <c r="O224" s="183">
        <f t="shared" si="25"/>
        <v>0</v>
      </c>
      <c r="P224" s="183">
        <v>2.3000000000000001E-4</v>
      </c>
      <c r="Q224" s="183">
        <f t="shared" si="26"/>
        <v>0.03</v>
      </c>
      <c r="R224" s="185" t="s">
        <v>3277</v>
      </c>
      <c r="S224" s="185" t="s">
        <v>365</v>
      </c>
      <c r="T224" s="186" t="s">
        <v>365</v>
      </c>
      <c r="U224" s="160">
        <v>7.1999999999999995E-2</v>
      </c>
      <c r="V224" s="160">
        <f t="shared" si="27"/>
        <v>10.8</v>
      </c>
      <c r="W224" s="160"/>
      <c r="X224" s="160" t="s">
        <v>404</v>
      </c>
      <c r="Y224" s="160" t="s">
        <v>368</v>
      </c>
      <c r="Z224" s="149"/>
      <c r="AA224" s="149"/>
      <c r="AB224" s="149"/>
      <c r="AC224" s="149"/>
      <c r="AD224" s="149"/>
      <c r="AE224" s="149"/>
      <c r="AF224" s="149"/>
      <c r="AG224" s="149" t="s">
        <v>438</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1" x14ac:dyDescent="0.2">
      <c r="A225" s="180">
        <v>93</v>
      </c>
      <c r="B225" s="181" t="s">
        <v>3409</v>
      </c>
      <c r="C225" s="188" t="s">
        <v>3410</v>
      </c>
      <c r="D225" s="182" t="s">
        <v>836</v>
      </c>
      <c r="E225" s="183">
        <v>402</v>
      </c>
      <c r="F225" s="184"/>
      <c r="G225" s="185">
        <f t="shared" si="21"/>
        <v>0</v>
      </c>
      <c r="H225" s="184"/>
      <c r="I225" s="185">
        <f t="shared" si="22"/>
        <v>0</v>
      </c>
      <c r="J225" s="184"/>
      <c r="K225" s="185">
        <f t="shared" si="23"/>
        <v>0</v>
      </c>
      <c r="L225" s="185">
        <v>12</v>
      </c>
      <c r="M225" s="185">
        <f t="shared" si="24"/>
        <v>0</v>
      </c>
      <c r="N225" s="183">
        <v>0</v>
      </c>
      <c r="O225" s="183">
        <f t="shared" si="25"/>
        <v>0</v>
      </c>
      <c r="P225" s="183">
        <v>0</v>
      </c>
      <c r="Q225" s="183">
        <f t="shared" si="26"/>
        <v>0</v>
      </c>
      <c r="R225" s="185" t="s">
        <v>3277</v>
      </c>
      <c r="S225" s="185" t="s">
        <v>365</v>
      </c>
      <c r="T225" s="186" t="s">
        <v>365</v>
      </c>
      <c r="U225" s="160">
        <v>0.19500000000000001</v>
      </c>
      <c r="V225" s="160">
        <f t="shared" si="27"/>
        <v>78.39</v>
      </c>
      <c r="W225" s="160"/>
      <c r="X225" s="160" t="s">
        <v>404</v>
      </c>
      <c r="Y225" s="160" t="s">
        <v>368</v>
      </c>
      <c r="Z225" s="149"/>
      <c r="AA225" s="149"/>
      <c r="AB225" s="149"/>
      <c r="AC225" s="149"/>
      <c r="AD225" s="149"/>
      <c r="AE225" s="149"/>
      <c r="AF225" s="149"/>
      <c r="AG225" s="149" t="s">
        <v>438</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80">
        <v>94</v>
      </c>
      <c r="B226" s="181" t="s">
        <v>3411</v>
      </c>
      <c r="C226" s="188" t="s">
        <v>3412</v>
      </c>
      <c r="D226" s="182" t="s">
        <v>677</v>
      </c>
      <c r="E226" s="183">
        <v>140</v>
      </c>
      <c r="F226" s="184"/>
      <c r="G226" s="185">
        <f t="shared" si="21"/>
        <v>0</v>
      </c>
      <c r="H226" s="184"/>
      <c r="I226" s="185">
        <f t="shared" si="22"/>
        <v>0</v>
      </c>
      <c r="J226" s="184"/>
      <c r="K226" s="185">
        <f t="shared" si="23"/>
        <v>0</v>
      </c>
      <c r="L226" s="185">
        <v>12</v>
      </c>
      <c r="M226" s="185">
        <f t="shared" si="24"/>
        <v>0</v>
      </c>
      <c r="N226" s="183">
        <v>0</v>
      </c>
      <c r="O226" s="183">
        <f t="shared" si="25"/>
        <v>0</v>
      </c>
      <c r="P226" s="183">
        <v>0</v>
      </c>
      <c r="Q226" s="183">
        <f t="shared" si="26"/>
        <v>0</v>
      </c>
      <c r="R226" s="185" t="s">
        <v>3277</v>
      </c>
      <c r="S226" s="185" t="s">
        <v>365</v>
      </c>
      <c r="T226" s="186" t="s">
        <v>365</v>
      </c>
      <c r="U226" s="160">
        <v>0.42499999999999999</v>
      </c>
      <c r="V226" s="160">
        <f t="shared" si="27"/>
        <v>59.5</v>
      </c>
      <c r="W226" s="160"/>
      <c r="X226" s="160" t="s">
        <v>404</v>
      </c>
      <c r="Y226" s="160" t="s">
        <v>368</v>
      </c>
      <c r="Z226" s="149"/>
      <c r="AA226" s="149"/>
      <c r="AB226" s="149"/>
      <c r="AC226" s="149"/>
      <c r="AD226" s="149"/>
      <c r="AE226" s="149"/>
      <c r="AF226" s="149"/>
      <c r="AG226" s="149" t="s">
        <v>438</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x14ac:dyDescent="0.2">
      <c r="A227" s="180">
        <v>95</v>
      </c>
      <c r="B227" s="181" t="s">
        <v>3413</v>
      </c>
      <c r="C227" s="188" t="s">
        <v>3414</v>
      </c>
      <c r="D227" s="182" t="s">
        <v>677</v>
      </c>
      <c r="E227" s="183">
        <v>2</v>
      </c>
      <c r="F227" s="184"/>
      <c r="G227" s="185">
        <f t="shared" si="21"/>
        <v>0</v>
      </c>
      <c r="H227" s="184"/>
      <c r="I227" s="185">
        <f t="shared" si="22"/>
        <v>0</v>
      </c>
      <c r="J227" s="184"/>
      <c r="K227" s="185">
        <f t="shared" si="23"/>
        <v>0</v>
      </c>
      <c r="L227" s="185">
        <v>12</v>
      </c>
      <c r="M227" s="185">
        <f t="shared" si="24"/>
        <v>0</v>
      </c>
      <c r="N227" s="183">
        <v>0</v>
      </c>
      <c r="O227" s="183">
        <f t="shared" si="25"/>
        <v>0</v>
      </c>
      <c r="P227" s="183">
        <v>0</v>
      </c>
      <c r="Q227" s="183">
        <f t="shared" si="26"/>
        <v>0</v>
      </c>
      <c r="R227" s="185" t="s">
        <v>3277</v>
      </c>
      <c r="S227" s="185" t="s">
        <v>365</v>
      </c>
      <c r="T227" s="186" t="s">
        <v>365</v>
      </c>
      <c r="U227" s="160">
        <v>0.42499999999999999</v>
      </c>
      <c r="V227" s="160">
        <f t="shared" si="27"/>
        <v>0.85</v>
      </c>
      <c r="W227" s="160"/>
      <c r="X227" s="160" t="s">
        <v>404</v>
      </c>
      <c r="Y227" s="160" t="s">
        <v>368</v>
      </c>
      <c r="Z227" s="149"/>
      <c r="AA227" s="149"/>
      <c r="AB227" s="149"/>
      <c r="AC227" s="149"/>
      <c r="AD227" s="149"/>
      <c r="AE227" s="149"/>
      <c r="AF227" s="149"/>
      <c r="AG227" s="149" t="s">
        <v>438</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x14ac:dyDescent="0.2">
      <c r="A228" s="180">
        <v>96</v>
      </c>
      <c r="B228" s="181" t="s">
        <v>3415</v>
      </c>
      <c r="C228" s="188" t="s">
        <v>3416</v>
      </c>
      <c r="D228" s="182" t="s">
        <v>677</v>
      </c>
      <c r="E228" s="183">
        <v>4</v>
      </c>
      <c r="F228" s="184"/>
      <c r="G228" s="185">
        <f t="shared" si="21"/>
        <v>0</v>
      </c>
      <c r="H228" s="184"/>
      <c r="I228" s="185">
        <f t="shared" si="22"/>
        <v>0</v>
      </c>
      <c r="J228" s="184"/>
      <c r="K228" s="185">
        <f t="shared" si="23"/>
        <v>0</v>
      </c>
      <c r="L228" s="185">
        <v>12</v>
      </c>
      <c r="M228" s="185">
        <f t="shared" si="24"/>
        <v>0</v>
      </c>
      <c r="N228" s="183">
        <v>0</v>
      </c>
      <c r="O228" s="183">
        <f t="shared" si="25"/>
        <v>0</v>
      </c>
      <c r="P228" s="183">
        <v>0</v>
      </c>
      <c r="Q228" s="183">
        <f t="shared" si="26"/>
        <v>0</v>
      </c>
      <c r="R228" s="185" t="s">
        <v>3277</v>
      </c>
      <c r="S228" s="185" t="s">
        <v>365</v>
      </c>
      <c r="T228" s="186" t="s">
        <v>365</v>
      </c>
      <c r="U228" s="160">
        <v>0.42499999999999999</v>
      </c>
      <c r="V228" s="160">
        <f t="shared" si="27"/>
        <v>1.7</v>
      </c>
      <c r="W228" s="160"/>
      <c r="X228" s="160" t="s">
        <v>404</v>
      </c>
      <c r="Y228" s="160" t="s">
        <v>368</v>
      </c>
      <c r="Z228" s="149"/>
      <c r="AA228" s="149"/>
      <c r="AB228" s="149"/>
      <c r="AC228" s="149"/>
      <c r="AD228" s="149"/>
      <c r="AE228" s="149"/>
      <c r="AF228" s="149"/>
      <c r="AG228" s="149" t="s">
        <v>438</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ht="22.5" outlineLevel="1" x14ac:dyDescent="0.2">
      <c r="A229" s="180">
        <v>97</v>
      </c>
      <c r="B229" s="181" t="s">
        <v>3417</v>
      </c>
      <c r="C229" s="188" t="s">
        <v>3418</v>
      </c>
      <c r="D229" s="182" t="s">
        <v>677</v>
      </c>
      <c r="E229" s="183">
        <v>140</v>
      </c>
      <c r="F229" s="184"/>
      <c r="G229" s="185">
        <f t="shared" si="21"/>
        <v>0</v>
      </c>
      <c r="H229" s="184"/>
      <c r="I229" s="185">
        <f t="shared" si="22"/>
        <v>0</v>
      </c>
      <c r="J229" s="184"/>
      <c r="K229" s="185">
        <f t="shared" si="23"/>
        <v>0</v>
      </c>
      <c r="L229" s="185">
        <v>12</v>
      </c>
      <c r="M229" s="185">
        <f t="shared" si="24"/>
        <v>0</v>
      </c>
      <c r="N229" s="183">
        <v>6.3000000000000003E-4</v>
      </c>
      <c r="O229" s="183">
        <f t="shared" si="25"/>
        <v>0.09</v>
      </c>
      <c r="P229" s="183">
        <v>0</v>
      </c>
      <c r="Q229" s="183">
        <f t="shared" si="26"/>
        <v>0</v>
      </c>
      <c r="R229" s="185" t="s">
        <v>3277</v>
      </c>
      <c r="S229" s="185" t="s">
        <v>365</v>
      </c>
      <c r="T229" s="186" t="s">
        <v>365</v>
      </c>
      <c r="U229" s="160">
        <v>0.27200000000000002</v>
      </c>
      <c r="V229" s="160">
        <f t="shared" si="27"/>
        <v>38.08</v>
      </c>
      <c r="W229" s="160"/>
      <c r="X229" s="160" t="s">
        <v>404</v>
      </c>
      <c r="Y229" s="160" t="s">
        <v>368</v>
      </c>
      <c r="Z229" s="149"/>
      <c r="AA229" s="149"/>
      <c r="AB229" s="149"/>
      <c r="AC229" s="149"/>
      <c r="AD229" s="149"/>
      <c r="AE229" s="149"/>
      <c r="AF229" s="149"/>
      <c r="AG229" s="149" t="s">
        <v>438</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ht="22.5" outlineLevel="1" x14ac:dyDescent="0.2">
      <c r="A230" s="180">
        <v>98</v>
      </c>
      <c r="B230" s="181" t="s">
        <v>3419</v>
      </c>
      <c r="C230" s="188" t="s">
        <v>3420</v>
      </c>
      <c r="D230" s="182" t="s">
        <v>677</v>
      </c>
      <c r="E230" s="183">
        <v>1</v>
      </c>
      <c r="F230" s="184"/>
      <c r="G230" s="185">
        <f t="shared" si="21"/>
        <v>0</v>
      </c>
      <c r="H230" s="184"/>
      <c r="I230" s="185">
        <f t="shared" si="22"/>
        <v>0</v>
      </c>
      <c r="J230" s="184"/>
      <c r="K230" s="185">
        <f t="shared" si="23"/>
        <v>0</v>
      </c>
      <c r="L230" s="185">
        <v>12</v>
      </c>
      <c r="M230" s="185">
        <f t="shared" si="24"/>
        <v>0</v>
      </c>
      <c r="N230" s="183">
        <v>6.9999999999999999E-4</v>
      </c>
      <c r="O230" s="183">
        <f t="shared" si="25"/>
        <v>0</v>
      </c>
      <c r="P230" s="183">
        <v>0</v>
      </c>
      <c r="Q230" s="183">
        <f t="shared" si="26"/>
        <v>0</v>
      </c>
      <c r="R230" s="185" t="s">
        <v>3277</v>
      </c>
      <c r="S230" s="185" t="s">
        <v>365</v>
      </c>
      <c r="T230" s="186" t="s">
        <v>365</v>
      </c>
      <c r="U230" s="160">
        <v>0.30199999999999999</v>
      </c>
      <c r="V230" s="160">
        <f t="shared" si="27"/>
        <v>0.3</v>
      </c>
      <c r="W230" s="160"/>
      <c r="X230" s="160" t="s">
        <v>404</v>
      </c>
      <c r="Y230" s="160" t="s">
        <v>368</v>
      </c>
      <c r="Z230" s="149"/>
      <c r="AA230" s="149"/>
      <c r="AB230" s="149"/>
      <c r="AC230" s="149"/>
      <c r="AD230" s="149"/>
      <c r="AE230" s="149"/>
      <c r="AF230" s="149"/>
      <c r="AG230" s="149" t="s">
        <v>438</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ht="22.5" outlineLevel="1" x14ac:dyDescent="0.2">
      <c r="A231" s="180">
        <v>99</v>
      </c>
      <c r="B231" s="181" t="s">
        <v>3421</v>
      </c>
      <c r="C231" s="188" t="s">
        <v>3422</v>
      </c>
      <c r="D231" s="182" t="s">
        <v>677</v>
      </c>
      <c r="E231" s="183">
        <v>8</v>
      </c>
      <c r="F231" s="184"/>
      <c r="G231" s="185">
        <f t="shared" si="21"/>
        <v>0</v>
      </c>
      <c r="H231" s="184"/>
      <c r="I231" s="185">
        <f t="shared" si="22"/>
        <v>0</v>
      </c>
      <c r="J231" s="184"/>
      <c r="K231" s="185">
        <f t="shared" si="23"/>
        <v>0</v>
      </c>
      <c r="L231" s="185">
        <v>12</v>
      </c>
      <c r="M231" s="185">
        <f t="shared" si="24"/>
        <v>0</v>
      </c>
      <c r="N231" s="183">
        <v>2.9999999999999997E-4</v>
      </c>
      <c r="O231" s="183">
        <f t="shared" si="25"/>
        <v>0</v>
      </c>
      <c r="P231" s="183">
        <v>0</v>
      </c>
      <c r="Q231" s="183">
        <f t="shared" si="26"/>
        <v>0</v>
      </c>
      <c r="R231" s="185" t="s">
        <v>3277</v>
      </c>
      <c r="S231" s="185" t="s">
        <v>365</v>
      </c>
      <c r="T231" s="186" t="s">
        <v>365</v>
      </c>
      <c r="U231" s="160">
        <v>8.3000000000000004E-2</v>
      </c>
      <c r="V231" s="160">
        <f t="shared" si="27"/>
        <v>0.66</v>
      </c>
      <c r="W231" s="160"/>
      <c r="X231" s="160" t="s">
        <v>404</v>
      </c>
      <c r="Y231" s="160" t="s">
        <v>368</v>
      </c>
      <c r="Z231" s="149"/>
      <c r="AA231" s="149"/>
      <c r="AB231" s="149"/>
      <c r="AC231" s="149"/>
      <c r="AD231" s="149"/>
      <c r="AE231" s="149"/>
      <c r="AF231" s="149"/>
      <c r="AG231" s="149" t="s">
        <v>438</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ht="22.5" outlineLevel="1" x14ac:dyDescent="0.2">
      <c r="A232" s="180">
        <v>100</v>
      </c>
      <c r="B232" s="181" t="s">
        <v>3423</v>
      </c>
      <c r="C232" s="188" t="s">
        <v>3424</v>
      </c>
      <c r="D232" s="182" t="s">
        <v>677</v>
      </c>
      <c r="E232" s="183">
        <v>1</v>
      </c>
      <c r="F232" s="184"/>
      <c r="G232" s="185">
        <f t="shared" si="21"/>
        <v>0</v>
      </c>
      <c r="H232" s="184"/>
      <c r="I232" s="185">
        <f t="shared" si="22"/>
        <v>0</v>
      </c>
      <c r="J232" s="184"/>
      <c r="K232" s="185">
        <f t="shared" si="23"/>
        <v>0</v>
      </c>
      <c r="L232" s="185">
        <v>12</v>
      </c>
      <c r="M232" s="185">
        <f t="shared" si="24"/>
        <v>0</v>
      </c>
      <c r="N232" s="183">
        <v>4.0000000000000002E-4</v>
      </c>
      <c r="O232" s="183">
        <f t="shared" si="25"/>
        <v>0</v>
      </c>
      <c r="P232" s="183">
        <v>0</v>
      </c>
      <c r="Q232" s="183">
        <f t="shared" si="26"/>
        <v>0</v>
      </c>
      <c r="R232" s="185" t="s">
        <v>3277</v>
      </c>
      <c r="S232" s="185" t="s">
        <v>365</v>
      </c>
      <c r="T232" s="186" t="s">
        <v>365</v>
      </c>
      <c r="U232" s="160">
        <v>0.114</v>
      </c>
      <c r="V232" s="160">
        <f t="shared" si="27"/>
        <v>0.11</v>
      </c>
      <c r="W232" s="160"/>
      <c r="X232" s="160" t="s">
        <v>404</v>
      </c>
      <c r="Y232" s="160" t="s">
        <v>368</v>
      </c>
      <c r="Z232" s="149"/>
      <c r="AA232" s="149"/>
      <c r="AB232" s="149"/>
      <c r="AC232" s="149"/>
      <c r="AD232" s="149"/>
      <c r="AE232" s="149"/>
      <c r="AF232" s="149"/>
      <c r="AG232" s="149" t="s">
        <v>438</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ht="22.5" outlineLevel="1" x14ac:dyDescent="0.2">
      <c r="A233" s="180">
        <v>101</v>
      </c>
      <c r="B233" s="181" t="s">
        <v>3425</v>
      </c>
      <c r="C233" s="188" t="s">
        <v>3426</v>
      </c>
      <c r="D233" s="182" t="s">
        <v>677</v>
      </c>
      <c r="E233" s="183">
        <v>1</v>
      </c>
      <c r="F233" s="184"/>
      <c r="G233" s="185">
        <f t="shared" si="21"/>
        <v>0</v>
      </c>
      <c r="H233" s="184"/>
      <c r="I233" s="185">
        <f t="shared" si="22"/>
        <v>0</v>
      </c>
      <c r="J233" s="184"/>
      <c r="K233" s="185">
        <f t="shared" si="23"/>
        <v>0</v>
      </c>
      <c r="L233" s="185">
        <v>12</v>
      </c>
      <c r="M233" s="185">
        <f t="shared" si="24"/>
        <v>0</v>
      </c>
      <c r="N233" s="183">
        <v>1.9000000000000001E-4</v>
      </c>
      <c r="O233" s="183">
        <f t="shared" si="25"/>
        <v>0</v>
      </c>
      <c r="P233" s="183">
        <v>0</v>
      </c>
      <c r="Q233" s="183">
        <f t="shared" si="26"/>
        <v>0</v>
      </c>
      <c r="R233" s="185" t="s">
        <v>3277</v>
      </c>
      <c r="S233" s="185" t="s">
        <v>365</v>
      </c>
      <c r="T233" s="186" t="s">
        <v>365</v>
      </c>
      <c r="U233" s="160">
        <v>8.3000000000000004E-2</v>
      </c>
      <c r="V233" s="160">
        <f t="shared" si="27"/>
        <v>0.08</v>
      </c>
      <c r="W233" s="160"/>
      <c r="X233" s="160" t="s">
        <v>404</v>
      </c>
      <c r="Y233" s="160" t="s">
        <v>368</v>
      </c>
      <c r="Z233" s="149"/>
      <c r="AA233" s="149"/>
      <c r="AB233" s="149"/>
      <c r="AC233" s="149"/>
      <c r="AD233" s="149"/>
      <c r="AE233" s="149"/>
      <c r="AF233" s="149"/>
      <c r="AG233" s="149" t="s">
        <v>438</v>
      </c>
      <c r="AH233" s="149"/>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1" x14ac:dyDescent="0.2">
      <c r="A234" s="180">
        <v>102</v>
      </c>
      <c r="B234" s="181" t="s">
        <v>3427</v>
      </c>
      <c r="C234" s="188" t="s">
        <v>3428</v>
      </c>
      <c r="D234" s="182" t="s">
        <v>677</v>
      </c>
      <c r="E234" s="183">
        <v>8</v>
      </c>
      <c r="F234" s="184"/>
      <c r="G234" s="185">
        <f t="shared" si="21"/>
        <v>0</v>
      </c>
      <c r="H234" s="184"/>
      <c r="I234" s="185">
        <f t="shared" si="22"/>
        <v>0</v>
      </c>
      <c r="J234" s="184"/>
      <c r="K234" s="185">
        <f t="shared" si="23"/>
        <v>0</v>
      </c>
      <c r="L234" s="185">
        <v>12</v>
      </c>
      <c r="M234" s="185">
        <f t="shared" si="24"/>
        <v>0</v>
      </c>
      <c r="N234" s="183">
        <v>0</v>
      </c>
      <c r="O234" s="183">
        <f t="shared" si="25"/>
        <v>0</v>
      </c>
      <c r="P234" s="183">
        <v>5.2999999999999998E-4</v>
      </c>
      <c r="Q234" s="183">
        <f t="shared" si="26"/>
        <v>0</v>
      </c>
      <c r="R234" s="185" t="s">
        <v>3277</v>
      </c>
      <c r="S234" s="185" t="s">
        <v>365</v>
      </c>
      <c r="T234" s="186" t="s">
        <v>365</v>
      </c>
      <c r="U234" s="160">
        <v>6.2E-2</v>
      </c>
      <c r="V234" s="160">
        <f t="shared" si="27"/>
        <v>0.5</v>
      </c>
      <c r="W234" s="160"/>
      <c r="X234" s="160" t="s">
        <v>404</v>
      </c>
      <c r="Y234" s="160" t="s">
        <v>368</v>
      </c>
      <c r="Z234" s="149"/>
      <c r="AA234" s="149"/>
      <c r="AB234" s="149"/>
      <c r="AC234" s="149"/>
      <c r="AD234" s="149"/>
      <c r="AE234" s="149"/>
      <c r="AF234" s="149"/>
      <c r="AG234" s="149" t="s">
        <v>438</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1" x14ac:dyDescent="0.2">
      <c r="A235" s="180">
        <v>103</v>
      </c>
      <c r="B235" s="181" t="s">
        <v>3429</v>
      </c>
      <c r="C235" s="188" t="s">
        <v>3430</v>
      </c>
      <c r="D235" s="182" t="s">
        <v>677</v>
      </c>
      <c r="E235" s="183">
        <v>12</v>
      </c>
      <c r="F235" s="184"/>
      <c r="G235" s="185">
        <f t="shared" si="21"/>
        <v>0</v>
      </c>
      <c r="H235" s="184"/>
      <c r="I235" s="185">
        <f t="shared" si="22"/>
        <v>0</v>
      </c>
      <c r="J235" s="184"/>
      <c r="K235" s="185">
        <f t="shared" si="23"/>
        <v>0</v>
      </c>
      <c r="L235" s="185">
        <v>12</v>
      </c>
      <c r="M235" s="185">
        <f t="shared" si="24"/>
        <v>0</v>
      </c>
      <c r="N235" s="183">
        <v>0</v>
      </c>
      <c r="O235" s="183">
        <f t="shared" si="25"/>
        <v>0</v>
      </c>
      <c r="P235" s="183">
        <v>1.23E-3</v>
      </c>
      <c r="Q235" s="183">
        <f t="shared" si="26"/>
        <v>0.01</v>
      </c>
      <c r="R235" s="185" t="s">
        <v>3277</v>
      </c>
      <c r="S235" s="185" t="s">
        <v>365</v>
      </c>
      <c r="T235" s="186" t="s">
        <v>365</v>
      </c>
      <c r="U235" s="160">
        <v>7.1999999999999995E-2</v>
      </c>
      <c r="V235" s="160">
        <f t="shared" si="27"/>
        <v>0.86</v>
      </c>
      <c r="W235" s="160"/>
      <c r="X235" s="160" t="s">
        <v>404</v>
      </c>
      <c r="Y235" s="160" t="s">
        <v>368</v>
      </c>
      <c r="Z235" s="149"/>
      <c r="AA235" s="149"/>
      <c r="AB235" s="149"/>
      <c r="AC235" s="149"/>
      <c r="AD235" s="149"/>
      <c r="AE235" s="149"/>
      <c r="AF235" s="149"/>
      <c r="AG235" s="149" t="s">
        <v>438</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x14ac:dyDescent="0.2">
      <c r="A236" s="180">
        <v>104</v>
      </c>
      <c r="B236" s="181" t="s">
        <v>3431</v>
      </c>
      <c r="C236" s="188" t="s">
        <v>3432</v>
      </c>
      <c r="D236" s="182" t="s">
        <v>677</v>
      </c>
      <c r="E236" s="183">
        <v>6</v>
      </c>
      <c r="F236" s="184"/>
      <c r="G236" s="185">
        <f t="shared" si="21"/>
        <v>0</v>
      </c>
      <c r="H236" s="184"/>
      <c r="I236" s="185">
        <f t="shared" si="22"/>
        <v>0</v>
      </c>
      <c r="J236" s="184"/>
      <c r="K236" s="185">
        <f t="shared" si="23"/>
        <v>0</v>
      </c>
      <c r="L236" s="185">
        <v>12</v>
      </c>
      <c r="M236" s="185">
        <f t="shared" si="24"/>
        <v>0</v>
      </c>
      <c r="N236" s="183">
        <v>0</v>
      </c>
      <c r="O236" s="183">
        <f t="shared" si="25"/>
        <v>0</v>
      </c>
      <c r="P236" s="183">
        <v>2.4399999999999999E-3</v>
      </c>
      <c r="Q236" s="183">
        <f t="shared" si="26"/>
        <v>0.01</v>
      </c>
      <c r="R236" s="185" t="s">
        <v>3277</v>
      </c>
      <c r="S236" s="185" t="s">
        <v>365</v>
      </c>
      <c r="T236" s="186" t="s">
        <v>365</v>
      </c>
      <c r="U236" s="160">
        <v>0.114</v>
      </c>
      <c r="V236" s="160">
        <f t="shared" si="27"/>
        <v>0.68</v>
      </c>
      <c r="W236" s="160"/>
      <c r="X236" s="160" t="s">
        <v>404</v>
      </c>
      <c r="Y236" s="160" t="s">
        <v>368</v>
      </c>
      <c r="Z236" s="149"/>
      <c r="AA236" s="149"/>
      <c r="AB236" s="149"/>
      <c r="AC236" s="149"/>
      <c r="AD236" s="149"/>
      <c r="AE236" s="149"/>
      <c r="AF236" s="149"/>
      <c r="AG236" s="149" t="s">
        <v>438</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x14ac:dyDescent="0.2">
      <c r="A237" s="180">
        <v>105</v>
      </c>
      <c r="B237" s="181" t="s">
        <v>3433</v>
      </c>
      <c r="C237" s="188" t="s">
        <v>3434</v>
      </c>
      <c r="D237" s="182" t="s">
        <v>677</v>
      </c>
      <c r="E237" s="183">
        <v>1</v>
      </c>
      <c r="F237" s="184"/>
      <c r="G237" s="185">
        <f t="shared" si="21"/>
        <v>0</v>
      </c>
      <c r="H237" s="184"/>
      <c r="I237" s="185">
        <f t="shared" si="22"/>
        <v>0</v>
      </c>
      <c r="J237" s="184"/>
      <c r="K237" s="185">
        <f t="shared" si="23"/>
        <v>0</v>
      </c>
      <c r="L237" s="185">
        <v>12</v>
      </c>
      <c r="M237" s="185">
        <f t="shared" si="24"/>
        <v>0</v>
      </c>
      <c r="N237" s="183">
        <v>9.4999999999999998E-3</v>
      </c>
      <c r="O237" s="183">
        <f t="shared" si="25"/>
        <v>0.01</v>
      </c>
      <c r="P237" s="183">
        <v>0</v>
      </c>
      <c r="Q237" s="183">
        <f t="shared" si="26"/>
        <v>0</v>
      </c>
      <c r="R237" s="185" t="s">
        <v>3277</v>
      </c>
      <c r="S237" s="185" t="s">
        <v>365</v>
      </c>
      <c r="T237" s="186" t="s">
        <v>365</v>
      </c>
      <c r="U237" s="160">
        <v>0.92</v>
      </c>
      <c r="V237" s="160">
        <f t="shared" si="27"/>
        <v>0.92</v>
      </c>
      <c r="W237" s="160"/>
      <c r="X237" s="160" t="s">
        <v>404</v>
      </c>
      <c r="Y237" s="160" t="s">
        <v>368</v>
      </c>
      <c r="Z237" s="149"/>
      <c r="AA237" s="149"/>
      <c r="AB237" s="149"/>
      <c r="AC237" s="149"/>
      <c r="AD237" s="149"/>
      <c r="AE237" s="149"/>
      <c r="AF237" s="149"/>
      <c r="AG237" s="149" t="s">
        <v>438</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x14ac:dyDescent="0.2">
      <c r="A238" s="180">
        <v>106</v>
      </c>
      <c r="B238" s="181" t="s">
        <v>3435</v>
      </c>
      <c r="C238" s="188" t="s">
        <v>3436</v>
      </c>
      <c r="D238" s="182" t="s">
        <v>677</v>
      </c>
      <c r="E238" s="183">
        <v>1</v>
      </c>
      <c r="F238" s="184"/>
      <c r="G238" s="185">
        <f t="shared" si="21"/>
        <v>0</v>
      </c>
      <c r="H238" s="184"/>
      <c r="I238" s="185">
        <f t="shared" si="22"/>
        <v>0</v>
      </c>
      <c r="J238" s="184"/>
      <c r="K238" s="185">
        <f t="shared" si="23"/>
        <v>0</v>
      </c>
      <c r="L238" s="185">
        <v>12</v>
      </c>
      <c r="M238" s="185">
        <f t="shared" si="24"/>
        <v>0</v>
      </c>
      <c r="N238" s="183">
        <v>1.3999999999999999E-4</v>
      </c>
      <c r="O238" s="183">
        <f t="shared" si="25"/>
        <v>0</v>
      </c>
      <c r="P238" s="183">
        <v>0</v>
      </c>
      <c r="Q238" s="183">
        <f t="shared" si="26"/>
        <v>0</v>
      </c>
      <c r="R238" s="185" t="s">
        <v>3277</v>
      </c>
      <c r="S238" s="185" t="s">
        <v>365</v>
      </c>
      <c r="T238" s="186" t="s">
        <v>365</v>
      </c>
      <c r="U238" s="160">
        <v>0.16500000000000001</v>
      </c>
      <c r="V238" s="160">
        <f t="shared" si="27"/>
        <v>0.17</v>
      </c>
      <c r="W238" s="160"/>
      <c r="X238" s="160" t="s">
        <v>404</v>
      </c>
      <c r="Y238" s="160" t="s">
        <v>368</v>
      </c>
      <c r="Z238" s="149"/>
      <c r="AA238" s="149"/>
      <c r="AB238" s="149"/>
      <c r="AC238" s="149"/>
      <c r="AD238" s="149"/>
      <c r="AE238" s="149"/>
      <c r="AF238" s="149"/>
      <c r="AG238" s="149" t="s">
        <v>438</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x14ac:dyDescent="0.2">
      <c r="A239" s="180">
        <v>107</v>
      </c>
      <c r="B239" s="181" t="s">
        <v>3437</v>
      </c>
      <c r="C239" s="188" t="s">
        <v>3438</v>
      </c>
      <c r="D239" s="182" t="s">
        <v>677</v>
      </c>
      <c r="E239" s="183">
        <v>2</v>
      </c>
      <c r="F239" s="184"/>
      <c r="G239" s="185">
        <f t="shared" si="21"/>
        <v>0</v>
      </c>
      <c r="H239" s="184"/>
      <c r="I239" s="185">
        <f t="shared" si="22"/>
        <v>0</v>
      </c>
      <c r="J239" s="184"/>
      <c r="K239" s="185">
        <f t="shared" si="23"/>
        <v>0</v>
      </c>
      <c r="L239" s="185">
        <v>12</v>
      </c>
      <c r="M239" s="185">
        <f t="shared" si="24"/>
        <v>0</v>
      </c>
      <c r="N239" s="183">
        <v>2.0000000000000001E-4</v>
      </c>
      <c r="O239" s="183">
        <f t="shared" si="25"/>
        <v>0</v>
      </c>
      <c r="P239" s="183">
        <v>0</v>
      </c>
      <c r="Q239" s="183">
        <f t="shared" si="26"/>
        <v>0</v>
      </c>
      <c r="R239" s="185" t="s">
        <v>3277</v>
      </c>
      <c r="S239" s="185" t="s">
        <v>365</v>
      </c>
      <c r="T239" s="186" t="s">
        <v>365</v>
      </c>
      <c r="U239" s="160">
        <v>0.20699999999999999</v>
      </c>
      <c r="V239" s="160">
        <f t="shared" si="27"/>
        <v>0.41</v>
      </c>
      <c r="W239" s="160"/>
      <c r="X239" s="160" t="s">
        <v>404</v>
      </c>
      <c r="Y239" s="160" t="s">
        <v>368</v>
      </c>
      <c r="Z239" s="149"/>
      <c r="AA239" s="149"/>
      <c r="AB239" s="149"/>
      <c r="AC239" s="149"/>
      <c r="AD239" s="149"/>
      <c r="AE239" s="149"/>
      <c r="AF239" s="149"/>
      <c r="AG239" s="149" t="s">
        <v>438</v>
      </c>
      <c r="AH239" s="149"/>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1" x14ac:dyDescent="0.2">
      <c r="A240" s="180">
        <v>108</v>
      </c>
      <c r="B240" s="181" t="s">
        <v>3439</v>
      </c>
      <c r="C240" s="188" t="s">
        <v>3440</v>
      </c>
      <c r="D240" s="182" t="s">
        <v>677</v>
      </c>
      <c r="E240" s="183">
        <v>6</v>
      </c>
      <c r="F240" s="184"/>
      <c r="G240" s="185">
        <f t="shared" si="21"/>
        <v>0</v>
      </c>
      <c r="H240" s="184"/>
      <c r="I240" s="185">
        <f t="shared" si="22"/>
        <v>0</v>
      </c>
      <c r="J240" s="184"/>
      <c r="K240" s="185">
        <f t="shared" si="23"/>
        <v>0</v>
      </c>
      <c r="L240" s="185">
        <v>12</v>
      </c>
      <c r="M240" s="185">
        <f t="shared" si="24"/>
        <v>0</v>
      </c>
      <c r="N240" s="183">
        <v>3.2000000000000003E-4</v>
      </c>
      <c r="O240" s="183">
        <f t="shared" si="25"/>
        <v>0</v>
      </c>
      <c r="P240" s="183">
        <v>0</v>
      </c>
      <c r="Q240" s="183">
        <f t="shared" si="26"/>
        <v>0</v>
      </c>
      <c r="R240" s="185" t="s">
        <v>3277</v>
      </c>
      <c r="S240" s="185" t="s">
        <v>365</v>
      </c>
      <c r="T240" s="186" t="s">
        <v>365</v>
      </c>
      <c r="U240" s="160">
        <v>0.22700000000000001</v>
      </c>
      <c r="V240" s="160">
        <f t="shared" si="27"/>
        <v>1.36</v>
      </c>
      <c r="W240" s="160"/>
      <c r="X240" s="160" t="s">
        <v>404</v>
      </c>
      <c r="Y240" s="160" t="s">
        <v>368</v>
      </c>
      <c r="Z240" s="149"/>
      <c r="AA240" s="149"/>
      <c r="AB240" s="149"/>
      <c r="AC240" s="149"/>
      <c r="AD240" s="149"/>
      <c r="AE240" s="149"/>
      <c r="AF240" s="149"/>
      <c r="AG240" s="149" t="s">
        <v>438</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x14ac:dyDescent="0.2">
      <c r="A241" s="180">
        <v>109</v>
      </c>
      <c r="B241" s="181" t="s">
        <v>3441</v>
      </c>
      <c r="C241" s="188" t="s">
        <v>3442</v>
      </c>
      <c r="D241" s="182" t="s">
        <v>677</v>
      </c>
      <c r="E241" s="183">
        <v>3</v>
      </c>
      <c r="F241" s="184"/>
      <c r="G241" s="185">
        <f t="shared" si="21"/>
        <v>0</v>
      </c>
      <c r="H241" s="184"/>
      <c r="I241" s="185">
        <f t="shared" si="22"/>
        <v>0</v>
      </c>
      <c r="J241" s="184"/>
      <c r="K241" s="185">
        <f t="shared" si="23"/>
        <v>0</v>
      </c>
      <c r="L241" s="185">
        <v>12</v>
      </c>
      <c r="M241" s="185">
        <f t="shared" si="24"/>
        <v>0</v>
      </c>
      <c r="N241" s="183">
        <v>5.1999999999999995E-4</v>
      </c>
      <c r="O241" s="183">
        <f t="shared" si="25"/>
        <v>0</v>
      </c>
      <c r="P241" s="183">
        <v>0</v>
      </c>
      <c r="Q241" s="183">
        <f t="shared" si="26"/>
        <v>0</v>
      </c>
      <c r="R241" s="185" t="s">
        <v>3277</v>
      </c>
      <c r="S241" s="185" t="s">
        <v>365</v>
      </c>
      <c r="T241" s="186" t="s">
        <v>365</v>
      </c>
      <c r="U241" s="160">
        <v>0.26900000000000002</v>
      </c>
      <c r="V241" s="160">
        <f t="shared" si="27"/>
        <v>0.81</v>
      </c>
      <c r="W241" s="160"/>
      <c r="X241" s="160" t="s">
        <v>404</v>
      </c>
      <c r="Y241" s="160" t="s">
        <v>368</v>
      </c>
      <c r="Z241" s="149"/>
      <c r="AA241" s="149"/>
      <c r="AB241" s="149"/>
      <c r="AC241" s="149"/>
      <c r="AD241" s="149"/>
      <c r="AE241" s="149"/>
      <c r="AF241" s="149"/>
      <c r="AG241" s="149" t="s">
        <v>438</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x14ac:dyDescent="0.2">
      <c r="A242" s="180">
        <v>110</v>
      </c>
      <c r="B242" s="181" t="s">
        <v>3443</v>
      </c>
      <c r="C242" s="188" t="s">
        <v>3444</v>
      </c>
      <c r="D242" s="182" t="s">
        <v>677</v>
      </c>
      <c r="E242" s="183">
        <v>1</v>
      </c>
      <c r="F242" s="184"/>
      <c r="G242" s="185">
        <f t="shared" si="21"/>
        <v>0</v>
      </c>
      <c r="H242" s="184"/>
      <c r="I242" s="185">
        <f t="shared" si="22"/>
        <v>0</v>
      </c>
      <c r="J242" s="184"/>
      <c r="K242" s="185">
        <f t="shared" si="23"/>
        <v>0</v>
      </c>
      <c r="L242" s="185">
        <v>12</v>
      </c>
      <c r="M242" s="185">
        <f t="shared" si="24"/>
        <v>0</v>
      </c>
      <c r="N242" s="183">
        <v>7.6999999999999996E-4</v>
      </c>
      <c r="O242" s="183">
        <f t="shared" si="25"/>
        <v>0</v>
      </c>
      <c r="P242" s="183">
        <v>0</v>
      </c>
      <c r="Q242" s="183">
        <f t="shared" si="26"/>
        <v>0</v>
      </c>
      <c r="R242" s="185" t="s">
        <v>3277</v>
      </c>
      <c r="S242" s="185" t="s">
        <v>365</v>
      </c>
      <c r="T242" s="186" t="s">
        <v>365</v>
      </c>
      <c r="U242" s="160">
        <v>0.35099999999999998</v>
      </c>
      <c r="V242" s="160">
        <f t="shared" si="27"/>
        <v>0.35</v>
      </c>
      <c r="W242" s="160"/>
      <c r="X242" s="160" t="s">
        <v>404</v>
      </c>
      <c r="Y242" s="160" t="s">
        <v>368</v>
      </c>
      <c r="Z242" s="149"/>
      <c r="AA242" s="149"/>
      <c r="AB242" s="149"/>
      <c r="AC242" s="149"/>
      <c r="AD242" s="149"/>
      <c r="AE242" s="149"/>
      <c r="AF242" s="149"/>
      <c r="AG242" s="149" t="s">
        <v>438</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x14ac:dyDescent="0.2">
      <c r="A243" s="180">
        <v>111</v>
      </c>
      <c r="B243" s="181" t="s">
        <v>3445</v>
      </c>
      <c r="C243" s="188" t="s">
        <v>3446</v>
      </c>
      <c r="D243" s="182" t="s">
        <v>677</v>
      </c>
      <c r="E243" s="183">
        <v>3</v>
      </c>
      <c r="F243" s="184"/>
      <c r="G243" s="185">
        <f t="shared" si="21"/>
        <v>0</v>
      </c>
      <c r="H243" s="184"/>
      <c r="I243" s="185">
        <f t="shared" si="22"/>
        <v>0</v>
      </c>
      <c r="J243" s="184"/>
      <c r="K243" s="185">
        <f t="shared" si="23"/>
        <v>0</v>
      </c>
      <c r="L243" s="185">
        <v>12</v>
      </c>
      <c r="M243" s="185">
        <f t="shared" si="24"/>
        <v>0</v>
      </c>
      <c r="N243" s="183">
        <v>1.24E-3</v>
      </c>
      <c r="O243" s="183">
        <f t="shared" si="25"/>
        <v>0</v>
      </c>
      <c r="P243" s="183">
        <v>0</v>
      </c>
      <c r="Q243" s="183">
        <f t="shared" si="26"/>
        <v>0</v>
      </c>
      <c r="R243" s="185" t="s">
        <v>3277</v>
      </c>
      <c r="S243" s="185" t="s">
        <v>365</v>
      </c>
      <c r="T243" s="186" t="s">
        <v>365</v>
      </c>
      <c r="U243" s="160">
        <v>0.42399999999999999</v>
      </c>
      <c r="V243" s="160">
        <f t="shared" si="27"/>
        <v>1.27</v>
      </c>
      <c r="W243" s="160"/>
      <c r="X243" s="160" t="s">
        <v>404</v>
      </c>
      <c r="Y243" s="160" t="s">
        <v>368</v>
      </c>
      <c r="Z243" s="149"/>
      <c r="AA243" s="149"/>
      <c r="AB243" s="149"/>
      <c r="AC243" s="149"/>
      <c r="AD243" s="149"/>
      <c r="AE243" s="149"/>
      <c r="AF243" s="149"/>
      <c r="AG243" s="149" t="s">
        <v>438</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1" x14ac:dyDescent="0.2">
      <c r="A244" s="180">
        <v>112</v>
      </c>
      <c r="B244" s="181" t="s">
        <v>3447</v>
      </c>
      <c r="C244" s="188" t="s">
        <v>3448</v>
      </c>
      <c r="D244" s="182" t="s">
        <v>677</v>
      </c>
      <c r="E244" s="183">
        <v>2</v>
      </c>
      <c r="F244" s="184"/>
      <c r="G244" s="185">
        <f t="shared" si="21"/>
        <v>0</v>
      </c>
      <c r="H244" s="184"/>
      <c r="I244" s="185">
        <f t="shared" si="22"/>
        <v>0</v>
      </c>
      <c r="J244" s="184"/>
      <c r="K244" s="185">
        <f t="shared" si="23"/>
        <v>0</v>
      </c>
      <c r="L244" s="185">
        <v>12</v>
      </c>
      <c r="M244" s="185">
        <f t="shared" si="24"/>
        <v>0</v>
      </c>
      <c r="N244" s="183">
        <v>5.0000000000000001E-4</v>
      </c>
      <c r="O244" s="183">
        <f t="shared" si="25"/>
        <v>0</v>
      </c>
      <c r="P244" s="183">
        <v>0</v>
      </c>
      <c r="Q244" s="183">
        <f t="shared" si="26"/>
        <v>0</v>
      </c>
      <c r="R244" s="185" t="s">
        <v>3277</v>
      </c>
      <c r="S244" s="185" t="s">
        <v>365</v>
      </c>
      <c r="T244" s="186" t="s">
        <v>365</v>
      </c>
      <c r="U244" s="160">
        <v>0.22700000000000001</v>
      </c>
      <c r="V244" s="160">
        <f t="shared" si="27"/>
        <v>0.45</v>
      </c>
      <c r="W244" s="160"/>
      <c r="X244" s="160" t="s">
        <v>404</v>
      </c>
      <c r="Y244" s="160" t="s">
        <v>368</v>
      </c>
      <c r="Z244" s="149"/>
      <c r="AA244" s="149"/>
      <c r="AB244" s="149"/>
      <c r="AC244" s="149"/>
      <c r="AD244" s="149"/>
      <c r="AE244" s="149"/>
      <c r="AF244" s="149"/>
      <c r="AG244" s="149" t="s">
        <v>438</v>
      </c>
      <c r="AH244" s="149"/>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ht="22.5" outlineLevel="1" x14ac:dyDescent="0.2">
      <c r="A245" s="180">
        <v>113</v>
      </c>
      <c r="B245" s="181" t="s">
        <v>3449</v>
      </c>
      <c r="C245" s="188" t="s">
        <v>3450</v>
      </c>
      <c r="D245" s="182" t="s">
        <v>677</v>
      </c>
      <c r="E245" s="183">
        <v>1</v>
      </c>
      <c r="F245" s="184"/>
      <c r="G245" s="185">
        <f t="shared" si="21"/>
        <v>0</v>
      </c>
      <c r="H245" s="184"/>
      <c r="I245" s="185">
        <f t="shared" si="22"/>
        <v>0</v>
      </c>
      <c r="J245" s="184"/>
      <c r="K245" s="185">
        <f t="shared" si="23"/>
        <v>0</v>
      </c>
      <c r="L245" s="185">
        <v>12</v>
      </c>
      <c r="M245" s="185">
        <f t="shared" si="24"/>
        <v>0</v>
      </c>
      <c r="N245" s="183">
        <v>1.8000000000000001E-4</v>
      </c>
      <c r="O245" s="183">
        <f t="shared" si="25"/>
        <v>0</v>
      </c>
      <c r="P245" s="183">
        <v>0</v>
      </c>
      <c r="Q245" s="183">
        <f t="shared" si="26"/>
        <v>0</v>
      </c>
      <c r="R245" s="185" t="s">
        <v>3277</v>
      </c>
      <c r="S245" s="185" t="s">
        <v>365</v>
      </c>
      <c r="T245" s="186" t="s">
        <v>365</v>
      </c>
      <c r="U245" s="160">
        <v>0.16500000000000001</v>
      </c>
      <c r="V245" s="160">
        <f t="shared" si="27"/>
        <v>0.17</v>
      </c>
      <c r="W245" s="160"/>
      <c r="X245" s="160" t="s">
        <v>404</v>
      </c>
      <c r="Y245" s="160" t="s">
        <v>368</v>
      </c>
      <c r="Z245" s="149"/>
      <c r="AA245" s="149"/>
      <c r="AB245" s="149"/>
      <c r="AC245" s="149"/>
      <c r="AD245" s="149"/>
      <c r="AE245" s="149"/>
      <c r="AF245" s="149"/>
      <c r="AG245" s="149" t="s">
        <v>438</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ht="22.5" outlineLevel="1" x14ac:dyDescent="0.2">
      <c r="A246" s="180">
        <v>114</v>
      </c>
      <c r="B246" s="181" t="s">
        <v>3451</v>
      </c>
      <c r="C246" s="188" t="s">
        <v>3452</v>
      </c>
      <c r="D246" s="182" t="s">
        <v>677</v>
      </c>
      <c r="E246" s="183">
        <v>1</v>
      </c>
      <c r="F246" s="184"/>
      <c r="G246" s="185">
        <f t="shared" si="21"/>
        <v>0</v>
      </c>
      <c r="H246" s="184"/>
      <c r="I246" s="185">
        <f t="shared" si="22"/>
        <v>0</v>
      </c>
      <c r="J246" s="184"/>
      <c r="K246" s="185">
        <f t="shared" si="23"/>
        <v>0</v>
      </c>
      <c r="L246" s="185">
        <v>12</v>
      </c>
      <c r="M246" s="185">
        <f t="shared" si="24"/>
        <v>0</v>
      </c>
      <c r="N246" s="183">
        <v>2.5000000000000001E-4</v>
      </c>
      <c r="O246" s="183">
        <f t="shared" si="25"/>
        <v>0</v>
      </c>
      <c r="P246" s="183">
        <v>0</v>
      </c>
      <c r="Q246" s="183">
        <f t="shared" si="26"/>
        <v>0</v>
      </c>
      <c r="R246" s="185" t="s">
        <v>3277</v>
      </c>
      <c r="S246" s="185" t="s">
        <v>365</v>
      </c>
      <c r="T246" s="186" t="s">
        <v>365</v>
      </c>
      <c r="U246" s="160">
        <v>0.20699999999999999</v>
      </c>
      <c r="V246" s="160">
        <f t="shared" si="27"/>
        <v>0.21</v>
      </c>
      <c r="W246" s="160"/>
      <c r="X246" s="160" t="s">
        <v>404</v>
      </c>
      <c r="Y246" s="160" t="s">
        <v>368</v>
      </c>
      <c r="Z246" s="149"/>
      <c r="AA246" s="149"/>
      <c r="AB246" s="149"/>
      <c r="AC246" s="149"/>
      <c r="AD246" s="149"/>
      <c r="AE246" s="149"/>
      <c r="AF246" s="149"/>
      <c r="AG246" s="149" t="s">
        <v>438</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ht="22.5" outlineLevel="1" x14ac:dyDescent="0.2">
      <c r="A247" s="180">
        <v>115</v>
      </c>
      <c r="B247" s="181" t="s">
        <v>3453</v>
      </c>
      <c r="C247" s="188" t="s">
        <v>3454</v>
      </c>
      <c r="D247" s="182" t="s">
        <v>677</v>
      </c>
      <c r="E247" s="183">
        <v>3</v>
      </c>
      <c r="F247" s="184"/>
      <c r="G247" s="185">
        <f t="shared" si="21"/>
        <v>0</v>
      </c>
      <c r="H247" s="184"/>
      <c r="I247" s="185">
        <f t="shared" si="22"/>
        <v>0</v>
      </c>
      <c r="J247" s="184"/>
      <c r="K247" s="185">
        <f t="shared" si="23"/>
        <v>0</v>
      </c>
      <c r="L247" s="185">
        <v>12</v>
      </c>
      <c r="M247" s="185">
        <f t="shared" si="24"/>
        <v>0</v>
      </c>
      <c r="N247" s="183">
        <v>4.0000000000000002E-4</v>
      </c>
      <c r="O247" s="183">
        <f t="shared" si="25"/>
        <v>0</v>
      </c>
      <c r="P247" s="183">
        <v>0</v>
      </c>
      <c r="Q247" s="183">
        <f t="shared" si="26"/>
        <v>0</v>
      </c>
      <c r="R247" s="185" t="s">
        <v>3277</v>
      </c>
      <c r="S247" s="185" t="s">
        <v>365</v>
      </c>
      <c r="T247" s="186" t="s">
        <v>365</v>
      </c>
      <c r="U247" s="160">
        <v>0.22700000000000001</v>
      </c>
      <c r="V247" s="160">
        <f t="shared" si="27"/>
        <v>0.68</v>
      </c>
      <c r="W247" s="160"/>
      <c r="X247" s="160" t="s">
        <v>404</v>
      </c>
      <c r="Y247" s="160" t="s">
        <v>368</v>
      </c>
      <c r="Z247" s="149"/>
      <c r="AA247" s="149"/>
      <c r="AB247" s="149"/>
      <c r="AC247" s="149"/>
      <c r="AD247" s="149"/>
      <c r="AE247" s="149"/>
      <c r="AF247" s="149"/>
      <c r="AG247" s="149" t="s">
        <v>438</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ht="22.5" outlineLevel="1" x14ac:dyDescent="0.2">
      <c r="A248" s="180">
        <v>116</v>
      </c>
      <c r="B248" s="181" t="s">
        <v>3455</v>
      </c>
      <c r="C248" s="188" t="s">
        <v>3456</v>
      </c>
      <c r="D248" s="182" t="s">
        <v>677</v>
      </c>
      <c r="E248" s="183">
        <v>1</v>
      </c>
      <c r="F248" s="184"/>
      <c r="G248" s="185">
        <f t="shared" si="21"/>
        <v>0</v>
      </c>
      <c r="H248" s="184"/>
      <c r="I248" s="185">
        <f t="shared" si="22"/>
        <v>0</v>
      </c>
      <c r="J248" s="184"/>
      <c r="K248" s="185">
        <f t="shared" si="23"/>
        <v>0</v>
      </c>
      <c r="L248" s="185">
        <v>12</v>
      </c>
      <c r="M248" s="185">
        <f t="shared" si="24"/>
        <v>0</v>
      </c>
      <c r="N248" s="183">
        <v>6.9999999999999999E-4</v>
      </c>
      <c r="O248" s="183">
        <f t="shared" si="25"/>
        <v>0</v>
      </c>
      <c r="P248" s="183">
        <v>0</v>
      </c>
      <c r="Q248" s="183">
        <f t="shared" si="26"/>
        <v>0</v>
      </c>
      <c r="R248" s="185" t="s">
        <v>3277</v>
      </c>
      <c r="S248" s="185" t="s">
        <v>365</v>
      </c>
      <c r="T248" s="186" t="s">
        <v>365</v>
      </c>
      <c r="U248" s="160">
        <v>0.26900000000000002</v>
      </c>
      <c r="V248" s="160">
        <f t="shared" si="27"/>
        <v>0.27</v>
      </c>
      <c r="W248" s="160"/>
      <c r="X248" s="160" t="s">
        <v>404</v>
      </c>
      <c r="Y248" s="160" t="s">
        <v>368</v>
      </c>
      <c r="Z248" s="149"/>
      <c r="AA248" s="149"/>
      <c r="AB248" s="149"/>
      <c r="AC248" s="149"/>
      <c r="AD248" s="149"/>
      <c r="AE248" s="149"/>
      <c r="AF248" s="149"/>
      <c r="AG248" s="149" t="s">
        <v>438</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ht="22.5" outlineLevel="1" x14ac:dyDescent="0.2">
      <c r="A249" s="180">
        <v>117</v>
      </c>
      <c r="B249" s="181" t="s">
        <v>3457</v>
      </c>
      <c r="C249" s="188" t="s">
        <v>3458</v>
      </c>
      <c r="D249" s="182" t="s">
        <v>677</v>
      </c>
      <c r="E249" s="183">
        <v>1</v>
      </c>
      <c r="F249" s="184"/>
      <c r="G249" s="185">
        <f t="shared" si="21"/>
        <v>0</v>
      </c>
      <c r="H249" s="184"/>
      <c r="I249" s="185">
        <f t="shared" si="22"/>
        <v>0</v>
      </c>
      <c r="J249" s="184"/>
      <c r="K249" s="185">
        <f t="shared" si="23"/>
        <v>0</v>
      </c>
      <c r="L249" s="185">
        <v>12</v>
      </c>
      <c r="M249" s="185">
        <f t="shared" si="24"/>
        <v>0</v>
      </c>
      <c r="N249" s="183">
        <v>1.3500000000000001E-3</v>
      </c>
      <c r="O249" s="183">
        <f t="shared" si="25"/>
        <v>0</v>
      </c>
      <c r="P249" s="183">
        <v>0</v>
      </c>
      <c r="Q249" s="183">
        <f t="shared" si="26"/>
        <v>0</v>
      </c>
      <c r="R249" s="185" t="s">
        <v>3277</v>
      </c>
      <c r="S249" s="185" t="s">
        <v>365</v>
      </c>
      <c r="T249" s="186" t="s">
        <v>365</v>
      </c>
      <c r="U249" s="160">
        <v>0.42399999999999999</v>
      </c>
      <c r="V249" s="160">
        <f t="shared" si="27"/>
        <v>0.42</v>
      </c>
      <c r="W249" s="160"/>
      <c r="X249" s="160" t="s">
        <v>404</v>
      </c>
      <c r="Y249" s="160" t="s">
        <v>368</v>
      </c>
      <c r="Z249" s="149"/>
      <c r="AA249" s="149"/>
      <c r="AB249" s="149"/>
      <c r="AC249" s="149"/>
      <c r="AD249" s="149"/>
      <c r="AE249" s="149"/>
      <c r="AF249" s="149"/>
      <c r="AG249" s="149" t="s">
        <v>438</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x14ac:dyDescent="0.2">
      <c r="A250" s="180">
        <v>118</v>
      </c>
      <c r="B250" s="181" t="s">
        <v>3459</v>
      </c>
      <c r="C250" s="188" t="s">
        <v>3460</v>
      </c>
      <c r="D250" s="182" t="s">
        <v>677</v>
      </c>
      <c r="E250" s="183">
        <v>14</v>
      </c>
      <c r="F250" s="184"/>
      <c r="G250" s="185">
        <f t="shared" si="21"/>
        <v>0</v>
      </c>
      <c r="H250" s="184"/>
      <c r="I250" s="185">
        <f t="shared" si="22"/>
        <v>0</v>
      </c>
      <c r="J250" s="184"/>
      <c r="K250" s="185">
        <f t="shared" si="23"/>
        <v>0</v>
      </c>
      <c r="L250" s="185">
        <v>12</v>
      </c>
      <c r="M250" s="185">
        <f t="shared" si="24"/>
        <v>0</v>
      </c>
      <c r="N250" s="183">
        <v>0</v>
      </c>
      <c r="O250" s="183">
        <f t="shared" si="25"/>
        <v>0</v>
      </c>
      <c r="P250" s="183">
        <v>0</v>
      </c>
      <c r="Q250" s="183">
        <f t="shared" si="26"/>
        <v>0</v>
      </c>
      <c r="R250" s="185" t="s">
        <v>3277</v>
      </c>
      <c r="S250" s="185" t="s">
        <v>365</v>
      </c>
      <c r="T250" s="186" t="s">
        <v>365</v>
      </c>
      <c r="U250" s="160">
        <v>0.16500000000000001</v>
      </c>
      <c r="V250" s="160">
        <f t="shared" si="27"/>
        <v>2.31</v>
      </c>
      <c r="W250" s="160"/>
      <c r="X250" s="160" t="s">
        <v>404</v>
      </c>
      <c r="Y250" s="160" t="s">
        <v>368</v>
      </c>
      <c r="Z250" s="149"/>
      <c r="AA250" s="149"/>
      <c r="AB250" s="149"/>
      <c r="AC250" s="149"/>
      <c r="AD250" s="149"/>
      <c r="AE250" s="149"/>
      <c r="AF250" s="149"/>
      <c r="AG250" s="149" t="s">
        <v>438</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x14ac:dyDescent="0.2">
      <c r="A251" s="180">
        <v>119</v>
      </c>
      <c r="B251" s="181" t="s">
        <v>3461</v>
      </c>
      <c r="C251" s="188" t="s">
        <v>3462</v>
      </c>
      <c r="D251" s="182" t="s">
        <v>677</v>
      </c>
      <c r="E251" s="183">
        <v>35</v>
      </c>
      <c r="F251" s="184"/>
      <c r="G251" s="185">
        <f t="shared" si="21"/>
        <v>0</v>
      </c>
      <c r="H251" s="184"/>
      <c r="I251" s="185">
        <f t="shared" si="22"/>
        <v>0</v>
      </c>
      <c r="J251" s="184"/>
      <c r="K251" s="185">
        <f t="shared" si="23"/>
        <v>0</v>
      </c>
      <c r="L251" s="185">
        <v>12</v>
      </c>
      <c r="M251" s="185">
        <f t="shared" si="24"/>
        <v>0</v>
      </c>
      <c r="N251" s="183">
        <v>0</v>
      </c>
      <c r="O251" s="183">
        <f t="shared" si="25"/>
        <v>0</v>
      </c>
      <c r="P251" s="183">
        <v>0</v>
      </c>
      <c r="Q251" s="183">
        <f t="shared" si="26"/>
        <v>0</v>
      </c>
      <c r="R251" s="185" t="s">
        <v>3277</v>
      </c>
      <c r="S251" s="185" t="s">
        <v>365</v>
      </c>
      <c r="T251" s="186" t="s">
        <v>365</v>
      </c>
      <c r="U251" s="160">
        <v>0.20699999999999999</v>
      </c>
      <c r="V251" s="160">
        <f t="shared" si="27"/>
        <v>7.25</v>
      </c>
      <c r="W251" s="160"/>
      <c r="X251" s="160" t="s">
        <v>404</v>
      </c>
      <c r="Y251" s="160" t="s">
        <v>368</v>
      </c>
      <c r="Z251" s="149"/>
      <c r="AA251" s="149"/>
      <c r="AB251" s="149"/>
      <c r="AC251" s="149"/>
      <c r="AD251" s="149"/>
      <c r="AE251" s="149"/>
      <c r="AF251" s="149"/>
      <c r="AG251" s="149" t="s">
        <v>438</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1" x14ac:dyDescent="0.2">
      <c r="A252" s="180">
        <v>120</v>
      </c>
      <c r="B252" s="181" t="s">
        <v>3463</v>
      </c>
      <c r="C252" s="188" t="s">
        <v>3464</v>
      </c>
      <c r="D252" s="182" t="s">
        <v>677</v>
      </c>
      <c r="E252" s="183">
        <v>6</v>
      </c>
      <c r="F252" s="184"/>
      <c r="G252" s="185">
        <f t="shared" ref="G252:G278" si="28">ROUND(E252*F252,2)</f>
        <v>0</v>
      </c>
      <c r="H252" s="184"/>
      <c r="I252" s="185">
        <f t="shared" ref="I252:I278" si="29">ROUND(E252*H252,2)</f>
        <v>0</v>
      </c>
      <c r="J252" s="184"/>
      <c r="K252" s="185">
        <f t="shared" ref="K252:K278" si="30">ROUND(E252*J252,2)</f>
        <v>0</v>
      </c>
      <c r="L252" s="185">
        <v>12</v>
      </c>
      <c r="M252" s="185">
        <f t="shared" ref="M252:M278" si="31">G252*(1+L252/100)</f>
        <v>0</v>
      </c>
      <c r="N252" s="183">
        <v>0</v>
      </c>
      <c r="O252" s="183">
        <f t="shared" ref="O252:O278" si="32">ROUND(E252*N252,2)</f>
        <v>0</v>
      </c>
      <c r="P252" s="183">
        <v>0</v>
      </c>
      <c r="Q252" s="183">
        <f t="shared" ref="Q252:Q278" si="33">ROUND(E252*P252,2)</f>
        <v>0</v>
      </c>
      <c r="R252" s="185" t="s">
        <v>3277</v>
      </c>
      <c r="S252" s="185" t="s">
        <v>365</v>
      </c>
      <c r="T252" s="186" t="s">
        <v>365</v>
      </c>
      <c r="U252" s="160">
        <v>0.22700000000000001</v>
      </c>
      <c r="V252" s="160">
        <f t="shared" ref="V252:V278" si="34">ROUND(E252*U252,2)</f>
        <v>1.36</v>
      </c>
      <c r="W252" s="160"/>
      <c r="X252" s="160" t="s">
        <v>404</v>
      </c>
      <c r="Y252" s="160" t="s">
        <v>368</v>
      </c>
      <c r="Z252" s="149"/>
      <c r="AA252" s="149"/>
      <c r="AB252" s="149"/>
      <c r="AC252" s="149"/>
      <c r="AD252" s="149"/>
      <c r="AE252" s="149"/>
      <c r="AF252" s="149"/>
      <c r="AG252" s="149" t="s">
        <v>438</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1" x14ac:dyDescent="0.2">
      <c r="A253" s="180">
        <v>121</v>
      </c>
      <c r="B253" s="181" t="s">
        <v>3465</v>
      </c>
      <c r="C253" s="188" t="s">
        <v>3466</v>
      </c>
      <c r="D253" s="182" t="s">
        <v>2642</v>
      </c>
      <c r="E253" s="183">
        <v>3</v>
      </c>
      <c r="F253" s="184"/>
      <c r="G253" s="185">
        <f t="shared" si="28"/>
        <v>0</v>
      </c>
      <c r="H253" s="184"/>
      <c r="I253" s="185">
        <f t="shared" si="29"/>
        <v>0</v>
      </c>
      <c r="J253" s="184"/>
      <c r="K253" s="185">
        <f t="shared" si="30"/>
        <v>0</v>
      </c>
      <c r="L253" s="185">
        <v>12</v>
      </c>
      <c r="M253" s="185">
        <f t="shared" si="31"/>
        <v>0</v>
      </c>
      <c r="N253" s="183">
        <v>0</v>
      </c>
      <c r="O253" s="183">
        <f t="shared" si="32"/>
        <v>0</v>
      </c>
      <c r="P253" s="183">
        <v>0</v>
      </c>
      <c r="Q253" s="183">
        <f t="shared" si="33"/>
        <v>0</v>
      </c>
      <c r="R253" s="185" t="s">
        <v>3277</v>
      </c>
      <c r="S253" s="185" t="s">
        <v>365</v>
      </c>
      <c r="T253" s="186" t="s">
        <v>365</v>
      </c>
      <c r="U253" s="160">
        <v>0.5</v>
      </c>
      <c r="V253" s="160">
        <f t="shared" si="34"/>
        <v>1.5</v>
      </c>
      <c r="W253" s="160"/>
      <c r="X253" s="160" t="s">
        <v>404</v>
      </c>
      <c r="Y253" s="160" t="s">
        <v>368</v>
      </c>
      <c r="Z253" s="149"/>
      <c r="AA253" s="149"/>
      <c r="AB253" s="149"/>
      <c r="AC253" s="149"/>
      <c r="AD253" s="149"/>
      <c r="AE253" s="149"/>
      <c r="AF253" s="149"/>
      <c r="AG253" s="149" t="s">
        <v>438</v>
      </c>
      <c r="AH253" s="149"/>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ht="22.5" outlineLevel="1" x14ac:dyDescent="0.2">
      <c r="A254" s="180">
        <v>122</v>
      </c>
      <c r="B254" s="181" t="s">
        <v>3467</v>
      </c>
      <c r="C254" s="188" t="s">
        <v>3468</v>
      </c>
      <c r="D254" s="182" t="s">
        <v>677</v>
      </c>
      <c r="E254" s="183">
        <v>1</v>
      </c>
      <c r="F254" s="184"/>
      <c r="G254" s="185">
        <f t="shared" si="28"/>
        <v>0</v>
      </c>
      <c r="H254" s="184"/>
      <c r="I254" s="185">
        <f t="shared" si="29"/>
        <v>0</v>
      </c>
      <c r="J254" s="184"/>
      <c r="K254" s="185">
        <f t="shared" si="30"/>
        <v>0</v>
      </c>
      <c r="L254" s="185">
        <v>12</v>
      </c>
      <c r="M254" s="185">
        <f t="shared" si="31"/>
        <v>0</v>
      </c>
      <c r="N254" s="183">
        <v>3.9399999999999999E-3</v>
      </c>
      <c r="O254" s="183">
        <f t="shared" si="32"/>
        <v>0</v>
      </c>
      <c r="P254" s="183">
        <v>0</v>
      </c>
      <c r="Q254" s="183">
        <f t="shared" si="33"/>
        <v>0</v>
      </c>
      <c r="R254" s="185" t="s">
        <v>3277</v>
      </c>
      <c r="S254" s="185" t="s">
        <v>365</v>
      </c>
      <c r="T254" s="186" t="s">
        <v>365</v>
      </c>
      <c r="U254" s="160">
        <v>0.39300000000000002</v>
      </c>
      <c r="V254" s="160">
        <f t="shared" si="34"/>
        <v>0.39</v>
      </c>
      <c r="W254" s="160"/>
      <c r="X254" s="160" t="s">
        <v>404</v>
      </c>
      <c r="Y254" s="160" t="s">
        <v>368</v>
      </c>
      <c r="Z254" s="149"/>
      <c r="AA254" s="149"/>
      <c r="AB254" s="149"/>
      <c r="AC254" s="149"/>
      <c r="AD254" s="149"/>
      <c r="AE254" s="149"/>
      <c r="AF254" s="149"/>
      <c r="AG254" s="149" t="s">
        <v>438</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ht="22.5" outlineLevel="1" x14ac:dyDescent="0.2">
      <c r="A255" s="180">
        <v>123</v>
      </c>
      <c r="B255" s="181" t="s">
        <v>3469</v>
      </c>
      <c r="C255" s="188" t="s">
        <v>3470</v>
      </c>
      <c r="D255" s="182" t="s">
        <v>677</v>
      </c>
      <c r="E255" s="183">
        <v>1</v>
      </c>
      <c r="F255" s="184"/>
      <c r="G255" s="185">
        <f t="shared" si="28"/>
        <v>0</v>
      </c>
      <c r="H255" s="184"/>
      <c r="I255" s="185">
        <f t="shared" si="29"/>
        <v>0</v>
      </c>
      <c r="J255" s="184"/>
      <c r="K255" s="185">
        <f t="shared" si="30"/>
        <v>0</v>
      </c>
      <c r="L255" s="185">
        <v>12</v>
      </c>
      <c r="M255" s="185">
        <f t="shared" si="31"/>
        <v>0</v>
      </c>
      <c r="N255" s="183">
        <v>7.0899999999999999E-3</v>
      </c>
      <c r="O255" s="183">
        <f t="shared" si="32"/>
        <v>0.01</v>
      </c>
      <c r="P255" s="183">
        <v>0</v>
      </c>
      <c r="Q255" s="183">
        <f t="shared" si="33"/>
        <v>0</v>
      </c>
      <c r="R255" s="185" t="s">
        <v>3277</v>
      </c>
      <c r="S255" s="185" t="s">
        <v>365</v>
      </c>
      <c r="T255" s="186" t="s">
        <v>365</v>
      </c>
      <c r="U255" s="160">
        <v>0.47599999999999998</v>
      </c>
      <c r="V255" s="160">
        <f t="shared" si="34"/>
        <v>0.48</v>
      </c>
      <c r="W255" s="160"/>
      <c r="X255" s="160" t="s">
        <v>404</v>
      </c>
      <c r="Y255" s="160" t="s">
        <v>368</v>
      </c>
      <c r="Z255" s="149"/>
      <c r="AA255" s="149"/>
      <c r="AB255" s="149"/>
      <c r="AC255" s="149"/>
      <c r="AD255" s="149"/>
      <c r="AE255" s="149"/>
      <c r="AF255" s="149"/>
      <c r="AG255" s="149" t="s">
        <v>438</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1" x14ac:dyDescent="0.2">
      <c r="A256" s="180">
        <v>124</v>
      </c>
      <c r="B256" s="181" t="s">
        <v>3471</v>
      </c>
      <c r="C256" s="188" t="s">
        <v>3472</v>
      </c>
      <c r="D256" s="182" t="s">
        <v>836</v>
      </c>
      <c r="E256" s="183">
        <v>870</v>
      </c>
      <c r="F256" s="184"/>
      <c r="G256" s="185">
        <f t="shared" si="28"/>
        <v>0</v>
      </c>
      <c r="H256" s="184"/>
      <c r="I256" s="185">
        <f t="shared" si="29"/>
        <v>0</v>
      </c>
      <c r="J256" s="184"/>
      <c r="K256" s="185">
        <f t="shared" si="30"/>
        <v>0</v>
      </c>
      <c r="L256" s="185">
        <v>12</v>
      </c>
      <c r="M256" s="185">
        <f t="shared" si="31"/>
        <v>0</v>
      </c>
      <c r="N256" s="183">
        <v>0</v>
      </c>
      <c r="O256" s="183">
        <f t="shared" si="32"/>
        <v>0</v>
      </c>
      <c r="P256" s="183">
        <v>0</v>
      </c>
      <c r="Q256" s="183">
        <f t="shared" si="33"/>
        <v>0</v>
      </c>
      <c r="R256" s="185" t="s">
        <v>3277</v>
      </c>
      <c r="S256" s="185" t="s">
        <v>365</v>
      </c>
      <c r="T256" s="186" t="s">
        <v>365</v>
      </c>
      <c r="U256" s="160">
        <v>4.2000000000000003E-2</v>
      </c>
      <c r="V256" s="160">
        <f t="shared" si="34"/>
        <v>36.54</v>
      </c>
      <c r="W256" s="160"/>
      <c r="X256" s="160" t="s">
        <v>404</v>
      </c>
      <c r="Y256" s="160" t="s">
        <v>368</v>
      </c>
      <c r="Z256" s="149"/>
      <c r="AA256" s="149"/>
      <c r="AB256" s="149"/>
      <c r="AC256" s="149"/>
      <c r="AD256" s="149"/>
      <c r="AE256" s="149"/>
      <c r="AF256" s="149"/>
      <c r="AG256" s="149" t="s">
        <v>438</v>
      </c>
      <c r="AH256" s="149"/>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1" x14ac:dyDescent="0.2">
      <c r="A257" s="180">
        <v>125</v>
      </c>
      <c r="B257" s="181" t="s">
        <v>3473</v>
      </c>
      <c r="C257" s="188" t="s">
        <v>3474</v>
      </c>
      <c r="D257" s="182" t="s">
        <v>836</v>
      </c>
      <c r="E257" s="183">
        <v>870</v>
      </c>
      <c r="F257" s="184"/>
      <c r="G257" s="185">
        <f t="shared" si="28"/>
        <v>0</v>
      </c>
      <c r="H257" s="184"/>
      <c r="I257" s="185">
        <f t="shared" si="29"/>
        <v>0</v>
      </c>
      <c r="J257" s="184"/>
      <c r="K257" s="185">
        <f t="shared" si="30"/>
        <v>0</v>
      </c>
      <c r="L257" s="185">
        <v>12</v>
      </c>
      <c r="M257" s="185">
        <f t="shared" si="31"/>
        <v>0</v>
      </c>
      <c r="N257" s="183">
        <v>1.0000000000000001E-5</v>
      </c>
      <c r="O257" s="183">
        <f t="shared" si="32"/>
        <v>0.01</v>
      </c>
      <c r="P257" s="183">
        <v>0</v>
      </c>
      <c r="Q257" s="183">
        <f t="shared" si="33"/>
        <v>0</v>
      </c>
      <c r="R257" s="185" t="s">
        <v>3277</v>
      </c>
      <c r="S257" s="185" t="s">
        <v>365</v>
      </c>
      <c r="T257" s="186" t="s">
        <v>365</v>
      </c>
      <c r="U257" s="160">
        <v>6.2E-2</v>
      </c>
      <c r="V257" s="160">
        <f t="shared" si="34"/>
        <v>53.94</v>
      </c>
      <c r="W257" s="160"/>
      <c r="X257" s="160" t="s">
        <v>404</v>
      </c>
      <c r="Y257" s="160" t="s">
        <v>368</v>
      </c>
      <c r="Z257" s="149"/>
      <c r="AA257" s="149"/>
      <c r="AB257" s="149"/>
      <c r="AC257" s="149"/>
      <c r="AD257" s="149"/>
      <c r="AE257" s="149"/>
      <c r="AF257" s="149"/>
      <c r="AG257" s="149" t="s">
        <v>438</v>
      </c>
      <c r="AH257" s="149"/>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ht="22.5" outlineLevel="1" x14ac:dyDescent="0.2">
      <c r="A258" s="180">
        <v>126</v>
      </c>
      <c r="B258" s="181" t="s">
        <v>3475</v>
      </c>
      <c r="C258" s="188" t="s">
        <v>3476</v>
      </c>
      <c r="D258" s="182" t="s">
        <v>677</v>
      </c>
      <c r="E258" s="183">
        <v>1</v>
      </c>
      <c r="F258" s="184"/>
      <c r="G258" s="185">
        <f t="shared" si="28"/>
        <v>0</v>
      </c>
      <c r="H258" s="184"/>
      <c r="I258" s="185">
        <f t="shared" si="29"/>
        <v>0</v>
      </c>
      <c r="J258" s="184"/>
      <c r="K258" s="185">
        <f t="shared" si="30"/>
        <v>0</v>
      </c>
      <c r="L258" s="185">
        <v>12</v>
      </c>
      <c r="M258" s="185">
        <f t="shared" si="31"/>
        <v>0</v>
      </c>
      <c r="N258" s="183">
        <v>6.8000000000000005E-4</v>
      </c>
      <c r="O258" s="183">
        <f t="shared" si="32"/>
        <v>0</v>
      </c>
      <c r="P258" s="183">
        <v>0</v>
      </c>
      <c r="Q258" s="183">
        <f t="shared" si="33"/>
        <v>0</v>
      </c>
      <c r="R258" s="185" t="s">
        <v>3477</v>
      </c>
      <c r="S258" s="185" t="s">
        <v>365</v>
      </c>
      <c r="T258" s="186" t="s">
        <v>365</v>
      </c>
      <c r="U258" s="160">
        <v>0.22700000000000001</v>
      </c>
      <c r="V258" s="160">
        <f t="shared" si="34"/>
        <v>0.23</v>
      </c>
      <c r="W258" s="160"/>
      <c r="X258" s="160" t="s">
        <v>404</v>
      </c>
      <c r="Y258" s="160" t="s">
        <v>368</v>
      </c>
      <c r="Z258" s="149"/>
      <c r="AA258" s="149"/>
      <c r="AB258" s="149"/>
      <c r="AC258" s="149"/>
      <c r="AD258" s="149"/>
      <c r="AE258" s="149"/>
      <c r="AF258" s="149"/>
      <c r="AG258" s="149" t="s">
        <v>438</v>
      </c>
      <c r="AH258" s="149"/>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x14ac:dyDescent="0.2">
      <c r="A259" s="180">
        <v>127</v>
      </c>
      <c r="B259" s="181" t="s">
        <v>3478</v>
      </c>
      <c r="C259" s="188" t="s">
        <v>3479</v>
      </c>
      <c r="D259" s="182" t="s">
        <v>677</v>
      </c>
      <c r="E259" s="183">
        <v>1</v>
      </c>
      <c r="F259" s="184"/>
      <c r="G259" s="185">
        <f t="shared" si="28"/>
        <v>0</v>
      </c>
      <c r="H259" s="184"/>
      <c r="I259" s="185">
        <f t="shared" si="29"/>
        <v>0</v>
      </c>
      <c r="J259" s="184"/>
      <c r="K259" s="185">
        <f t="shared" si="30"/>
        <v>0</v>
      </c>
      <c r="L259" s="185">
        <v>12</v>
      </c>
      <c r="M259" s="185">
        <f t="shared" si="31"/>
        <v>0</v>
      </c>
      <c r="N259" s="183">
        <v>1.9000000000000001E-4</v>
      </c>
      <c r="O259" s="183">
        <f t="shared" si="32"/>
        <v>0</v>
      </c>
      <c r="P259" s="183">
        <v>0</v>
      </c>
      <c r="Q259" s="183">
        <f t="shared" si="33"/>
        <v>0</v>
      </c>
      <c r="R259" s="185" t="s">
        <v>3477</v>
      </c>
      <c r="S259" s="185" t="s">
        <v>365</v>
      </c>
      <c r="T259" s="186" t="s">
        <v>365</v>
      </c>
      <c r="U259" s="160">
        <v>9.2999999999999999E-2</v>
      </c>
      <c r="V259" s="160">
        <f t="shared" si="34"/>
        <v>0.09</v>
      </c>
      <c r="W259" s="160"/>
      <c r="X259" s="160" t="s">
        <v>404</v>
      </c>
      <c r="Y259" s="160" t="s">
        <v>368</v>
      </c>
      <c r="Z259" s="149"/>
      <c r="AA259" s="149"/>
      <c r="AB259" s="149"/>
      <c r="AC259" s="149"/>
      <c r="AD259" s="149"/>
      <c r="AE259" s="149"/>
      <c r="AF259" s="149"/>
      <c r="AG259" s="149" t="s">
        <v>438</v>
      </c>
      <c r="AH259" s="149"/>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x14ac:dyDescent="0.2">
      <c r="A260" s="180">
        <v>128</v>
      </c>
      <c r="B260" s="181" t="s">
        <v>3480</v>
      </c>
      <c r="C260" s="188" t="s">
        <v>3481</v>
      </c>
      <c r="D260" s="182" t="s">
        <v>677</v>
      </c>
      <c r="E260" s="183">
        <v>4</v>
      </c>
      <c r="F260" s="184"/>
      <c r="G260" s="185">
        <f t="shared" si="28"/>
        <v>0</v>
      </c>
      <c r="H260" s="184"/>
      <c r="I260" s="185">
        <f t="shared" si="29"/>
        <v>0</v>
      </c>
      <c r="J260" s="184"/>
      <c r="K260" s="185">
        <f t="shared" si="30"/>
        <v>0</v>
      </c>
      <c r="L260" s="185">
        <v>12</v>
      </c>
      <c r="M260" s="185">
        <f t="shared" si="31"/>
        <v>0</v>
      </c>
      <c r="N260" s="183">
        <v>3.1E-4</v>
      </c>
      <c r="O260" s="183">
        <f t="shared" si="32"/>
        <v>0</v>
      </c>
      <c r="P260" s="183">
        <v>0</v>
      </c>
      <c r="Q260" s="183">
        <f t="shared" si="33"/>
        <v>0</v>
      </c>
      <c r="R260" s="185" t="s">
        <v>3477</v>
      </c>
      <c r="S260" s="185" t="s">
        <v>365</v>
      </c>
      <c r="T260" s="186" t="s">
        <v>365</v>
      </c>
      <c r="U260" s="160">
        <v>0.10299999999999999</v>
      </c>
      <c r="V260" s="160">
        <f t="shared" si="34"/>
        <v>0.41</v>
      </c>
      <c r="W260" s="160"/>
      <c r="X260" s="160" t="s">
        <v>404</v>
      </c>
      <c r="Y260" s="160" t="s">
        <v>368</v>
      </c>
      <c r="Z260" s="149"/>
      <c r="AA260" s="149"/>
      <c r="AB260" s="149"/>
      <c r="AC260" s="149"/>
      <c r="AD260" s="149"/>
      <c r="AE260" s="149"/>
      <c r="AF260" s="149"/>
      <c r="AG260" s="149" t="s">
        <v>438</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x14ac:dyDescent="0.2">
      <c r="A261" s="180">
        <v>129</v>
      </c>
      <c r="B261" s="181" t="s">
        <v>3482</v>
      </c>
      <c r="C261" s="188" t="s">
        <v>3483</v>
      </c>
      <c r="D261" s="182" t="s">
        <v>2667</v>
      </c>
      <c r="E261" s="183">
        <v>7</v>
      </c>
      <c r="F261" s="184"/>
      <c r="G261" s="185">
        <f t="shared" si="28"/>
        <v>0</v>
      </c>
      <c r="H261" s="184"/>
      <c r="I261" s="185">
        <f t="shared" si="29"/>
        <v>0</v>
      </c>
      <c r="J261" s="184"/>
      <c r="K261" s="185">
        <f t="shared" si="30"/>
        <v>0</v>
      </c>
      <c r="L261" s="185">
        <v>12</v>
      </c>
      <c r="M261" s="185">
        <f t="shared" si="31"/>
        <v>0</v>
      </c>
      <c r="N261" s="183">
        <v>0</v>
      </c>
      <c r="O261" s="183">
        <f t="shared" si="32"/>
        <v>0</v>
      </c>
      <c r="P261" s="183">
        <v>0</v>
      </c>
      <c r="Q261" s="183">
        <f t="shared" si="33"/>
        <v>0</v>
      </c>
      <c r="R261" s="185"/>
      <c r="S261" s="185" t="s">
        <v>641</v>
      </c>
      <c r="T261" s="186" t="s">
        <v>3350</v>
      </c>
      <c r="U261" s="160">
        <v>0</v>
      </c>
      <c r="V261" s="160">
        <f t="shared" si="34"/>
        <v>0</v>
      </c>
      <c r="W261" s="160"/>
      <c r="X261" s="160" t="s">
        <v>404</v>
      </c>
      <c r="Y261" s="160" t="s">
        <v>368</v>
      </c>
      <c r="Z261" s="149"/>
      <c r="AA261" s="149"/>
      <c r="AB261" s="149"/>
      <c r="AC261" s="149"/>
      <c r="AD261" s="149"/>
      <c r="AE261" s="149"/>
      <c r="AF261" s="149"/>
      <c r="AG261" s="149" t="s">
        <v>438</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x14ac:dyDescent="0.2">
      <c r="A262" s="180">
        <v>130</v>
      </c>
      <c r="B262" s="181" t="s">
        <v>3484</v>
      </c>
      <c r="C262" s="188" t="s">
        <v>3485</v>
      </c>
      <c r="D262" s="182" t="s">
        <v>2667</v>
      </c>
      <c r="E262" s="183">
        <v>1</v>
      </c>
      <c r="F262" s="184"/>
      <c r="G262" s="185">
        <f t="shared" si="28"/>
        <v>0</v>
      </c>
      <c r="H262" s="184"/>
      <c r="I262" s="185">
        <f t="shared" si="29"/>
        <v>0</v>
      </c>
      <c r="J262" s="184"/>
      <c r="K262" s="185">
        <f t="shared" si="30"/>
        <v>0</v>
      </c>
      <c r="L262" s="185">
        <v>12</v>
      </c>
      <c r="M262" s="185">
        <f t="shared" si="31"/>
        <v>0</v>
      </c>
      <c r="N262" s="183">
        <v>0</v>
      </c>
      <c r="O262" s="183">
        <f t="shared" si="32"/>
        <v>0</v>
      </c>
      <c r="P262" s="183">
        <v>0</v>
      </c>
      <c r="Q262" s="183">
        <f t="shared" si="33"/>
        <v>0</v>
      </c>
      <c r="R262" s="185"/>
      <c r="S262" s="185" t="s">
        <v>641</v>
      </c>
      <c r="T262" s="186" t="s">
        <v>3350</v>
      </c>
      <c r="U262" s="160">
        <v>0</v>
      </c>
      <c r="V262" s="160">
        <f t="shared" si="34"/>
        <v>0</v>
      </c>
      <c r="W262" s="160"/>
      <c r="X262" s="160" t="s">
        <v>404</v>
      </c>
      <c r="Y262" s="160" t="s">
        <v>368</v>
      </c>
      <c r="Z262" s="149"/>
      <c r="AA262" s="149"/>
      <c r="AB262" s="149"/>
      <c r="AC262" s="149"/>
      <c r="AD262" s="149"/>
      <c r="AE262" s="149"/>
      <c r="AF262" s="149"/>
      <c r="AG262" s="149" t="s">
        <v>438</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x14ac:dyDescent="0.2">
      <c r="A263" s="180">
        <v>131</v>
      </c>
      <c r="B263" s="181" t="s">
        <v>3486</v>
      </c>
      <c r="C263" s="188" t="s">
        <v>3487</v>
      </c>
      <c r="D263" s="182" t="s">
        <v>2667</v>
      </c>
      <c r="E263" s="183">
        <v>8</v>
      </c>
      <c r="F263" s="184"/>
      <c r="G263" s="185">
        <f t="shared" si="28"/>
        <v>0</v>
      </c>
      <c r="H263" s="184"/>
      <c r="I263" s="185">
        <f t="shared" si="29"/>
        <v>0</v>
      </c>
      <c r="J263" s="184"/>
      <c r="K263" s="185">
        <f t="shared" si="30"/>
        <v>0</v>
      </c>
      <c r="L263" s="185">
        <v>12</v>
      </c>
      <c r="M263" s="185">
        <f t="shared" si="31"/>
        <v>0</v>
      </c>
      <c r="N263" s="183">
        <v>0</v>
      </c>
      <c r="O263" s="183">
        <f t="shared" si="32"/>
        <v>0</v>
      </c>
      <c r="P263" s="183">
        <v>0</v>
      </c>
      <c r="Q263" s="183">
        <f t="shared" si="33"/>
        <v>0</v>
      </c>
      <c r="R263" s="185"/>
      <c r="S263" s="185" t="s">
        <v>641</v>
      </c>
      <c r="T263" s="186" t="s">
        <v>3350</v>
      </c>
      <c r="U263" s="160">
        <v>0</v>
      </c>
      <c r="V263" s="160">
        <f t="shared" si="34"/>
        <v>0</v>
      </c>
      <c r="W263" s="160"/>
      <c r="X263" s="160" t="s">
        <v>404</v>
      </c>
      <c r="Y263" s="160" t="s">
        <v>368</v>
      </c>
      <c r="Z263" s="149"/>
      <c r="AA263" s="149"/>
      <c r="AB263" s="149"/>
      <c r="AC263" s="149"/>
      <c r="AD263" s="149"/>
      <c r="AE263" s="149"/>
      <c r="AF263" s="149"/>
      <c r="AG263" s="149" t="s">
        <v>438</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1" x14ac:dyDescent="0.2">
      <c r="A264" s="180">
        <v>132</v>
      </c>
      <c r="B264" s="181" t="s">
        <v>3488</v>
      </c>
      <c r="C264" s="188" t="s">
        <v>3489</v>
      </c>
      <c r="D264" s="182" t="s">
        <v>2667</v>
      </c>
      <c r="E264" s="183">
        <v>7</v>
      </c>
      <c r="F264" s="184"/>
      <c r="G264" s="185">
        <f t="shared" si="28"/>
        <v>0</v>
      </c>
      <c r="H264" s="184"/>
      <c r="I264" s="185">
        <f t="shared" si="29"/>
        <v>0</v>
      </c>
      <c r="J264" s="184"/>
      <c r="K264" s="185">
        <f t="shared" si="30"/>
        <v>0</v>
      </c>
      <c r="L264" s="185">
        <v>12</v>
      </c>
      <c r="M264" s="185">
        <f t="shared" si="31"/>
        <v>0</v>
      </c>
      <c r="N264" s="183">
        <v>0</v>
      </c>
      <c r="O264" s="183">
        <f t="shared" si="32"/>
        <v>0</v>
      </c>
      <c r="P264" s="183">
        <v>0</v>
      </c>
      <c r="Q264" s="183">
        <f t="shared" si="33"/>
        <v>0</v>
      </c>
      <c r="R264" s="185"/>
      <c r="S264" s="185" t="s">
        <v>641</v>
      </c>
      <c r="T264" s="186" t="s">
        <v>3350</v>
      </c>
      <c r="U264" s="160">
        <v>0</v>
      </c>
      <c r="V264" s="160">
        <f t="shared" si="34"/>
        <v>0</v>
      </c>
      <c r="W264" s="160"/>
      <c r="X264" s="160" t="s">
        <v>404</v>
      </c>
      <c r="Y264" s="160" t="s">
        <v>368</v>
      </c>
      <c r="Z264" s="149"/>
      <c r="AA264" s="149"/>
      <c r="AB264" s="149"/>
      <c r="AC264" s="149"/>
      <c r="AD264" s="149"/>
      <c r="AE264" s="149"/>
      <c r="AF264" s="149"/>
      <c r="AG264" s="149" t="s">
        <v>438</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1" x14ac:dyDescent="0.2">
      <c r="A265" s="180">
        <v>133</v>
      </c>
      <c r="B265" s="181" t="s">
        <v>3490</v>
      </c>
      <c r="C265" s="188" t="s">
        <v>3491</v>
      </c>
      <c r="D265" s="182" t="s">
        <v>2667</v>
      </c>
      <c r="E265" s="183">
        <v>34</v>
      </c>
      <c r="F265" s="184"/>
      <c r="G265" s="185">
        <f t="shared" si="28"/>
        <v>0</v>
      </c>
      <c r="H265" s="184"/>
      <c r="I265" s="185">
        <f t="shared" si="29"/>
        <v>0</v>
      </c>
      <c r="J265" s="184"/>
      <c r="K265" s="185">
        <f t="shared" si="30"/>
        <v>0</v>
      </c>
      <c r="L265" s="185">
        <v>12</v>
      </c>
      <c r="M265" s="185">
        <f t="shared" si="31"/>
        <v>0</v>
      </c>
      <c r="N265" s="183">
        <v>0</v>
      </c>
      <c r="O265" s="183">
        <f t="shared" si="32"/>
        <v>0</v>
      </c>
      <c r="P265" s="183">
        <v>0</v>
      </c>
      <c r="Q265" s="183">
        <f t="shared" si="33"/>
        <v>0</v>
      </c>
      <c r="R265" s="185"/>
      <c r="S265" s="185" t="s">
        <v>641</v>
      </c>
      <c r="T265" s="186" t="s">
        <v>3350</v>
      </c>
      <c r="U265" s="160">
        <v>0</v>
      </c>
      <c r="V265" s="160">
        <f t="shared" si="34"/>
        <v>0</v>
      </c>
      <c r="W265" s="160"/>
      <c r="X265" s="160" t="s">
        <v>404</v>
      </c>
      <c r="Y265" s="160" t="s">
        <v>368</v>
      </c>
      <c r="Z265" s="149"/>
      <c r="AA265" s="149"/>
      <c r="AB265" s="149"/>
      <c r="AC265" s="149"/>
      <c r="AD265" s="149"/>
      <c r="AE265" s="149"/>
      <c r="AF265" s="149"/>
      <c r="AG265" s="149" t="s">
        <v>438</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1" x14ac:dyDescent="0.2">
      <c r="A266" s="180">
        <v>134</v>
      </c>
      <c r="B266" s="181" t="s">
        <v>3492</v>
      </c>
      <c r="C266" s="188" t="s">
        <v>3493</v>
      </c>
      <c r="D266" s="182" t="s">
        <v>2667</v>
      </c>
      <c r="E266" s="183">
        <v>3</v>
      </c>
      <c r="F266" s="184"/>
      <c r="G266" s="185">
        <f t="shared" si="28"/>
        <v>0</v>
      </c>
      <c r="H266" s="184"/>
      <c r="I266" s="185">
        <f t="shared" si="29"/>
        <v>0</v>
      </c>
      <c r="J266" s="184"/>
      <c r="K266" s="185">
        <f t="shared" si="30"/>
        <v>0</v>
      </c>
      <c r="L266" s="185">
        <v>12</v>
      </c>
      <c r="M266" s="185">
        <f t="shared" si="31"/>
        <v>0</v>
      </c>
      <c r="N266" s="183">
        <v>0</v>
      </c>
      <c r="O266" s="183">
        <f t="shared" si="32"/>
        <v>0</v>
      </c>
      <c r="P266" s="183">
        <v>0</v>
      </c>
      <c r="Q266" s="183">
        <f t="shared" si="33"/>
        <v>0</v>
      </c>
      <c r="R266" s="185"/>
      <c r="S266" s="185" t="s">
        <v>641</v>
      </c>
      <c r="T266" s="186" t="s">
        <v>3350</v>
      </c>
      <c r="U266" s="160">
        <v>0</v>
      </c>
      <c r="V266" s="160">
        <f t="shared" si="34"/>
        <v>0</v>
      </c>
      <c r="W266" s="160"/>
      <c r="X266" s="160" t="s">
        <v>404</v>
      </c>
      <c r="Y266" s="160" t="s">
        <v>368</v>
      </c>
      <c r="Z266" s="149"/>
      <c r="AA266" s="149"/>
      <c r="AB266" s="149"/>
      <c r="AC266" s="149"/>
      <c r="AD266" s="149"/>
      <c r="AE266" s="149"/>
      <c r="AF266" s="149"/>
      <c r="AG266" s="149" t="s">
        <v>438</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1" x14ac:dyDescent="0.2">
      <c r="A267" s="180">
        <v>135</v>
      </c>
      <c r="B267" s="181" t="s">
        <v>3494</v>
      </c>
      <c r="C267" s="188" t="s">
        <v>3495</v>
      </c>
      <c r="D267" s="182" t="s">
        <v>836</v>
      </c>
      <c r="E267" s="183">
        <v>500</v>
      </c>
      <c r="F267" s="184"/>
      <c r="G267" s="185">
        <f t="shared" si="28"/>
        <v>0</v>
      </c>
      <c r="H267" s="184"/>
      <c r="I267" s="185">
        <f t="shared" si="29"/>
        <v>0</v>
      </c>
      <c r="J267" s="184"/>
      <c r="K267" s="185">
        <f t="shared" si="30"/>
        <v>0</v>
      </c>
      <c r="L267" s="185">
        <v>12</v>
      </c>
      <c r="M267" s="185">
        <f t="shared" si="31"/>
        <v>0</v>
      </c>
      <c r="N267" s="183">
        <v>0</v>
      </c>
      <c r="O267" s="183">
        <f t="shared" si="32"/>
        <v>0</v>
      </c>
      <c r="P267" s="183">
        <v>0</v>
      </c>
      <c r="Q267" s="183">
        <f t="shared" si="33"/>
        <v>0</v>
      </c>
      <c r="R267" s="185" t="s">
        <v>866</v>
      </c>
      <c r="S267" s="185" t="s">
        <v>365</v>
      </c>
      <c r="T267" s="186" t="s">
        <v>365</v>
      </c>
      <c r="U267" s="160">
        <v>0</v>
      </c>
      <c r="V267" s="160">
        <f t="shared" si="34"/>
        <v>0</v>
      </c>
      <c r="W267" s="160"/>
      <c r="X267" s="160" t="s">
        <v>867</v>
      </c>
      <c r="Y267" s="160" t="s">
        <v>368</v>
      </c>
      <c r="Z267" s="149"/>
      <c r="AA267" s="149"/>
      <c r="AB267" s="149"/>
      <c r="AC267" s="149"/>
      <c r="AD267" s="149"/>
      <c r="AE267" s="149"/>
      <c r="AF267" s="149"/>
      <c r="AG267" s="149" t="s">
        <v>868</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ht="33.75" outlineLevel="1" x14ac:dyDescent="0.2">
      <c r="A268" s="180">
        <v>136</v>
      </c>
      <c r="B268" s="181" t="s">
        <v>3496</v>
      </c>
      <c r="C268" s="188" t="s">
        <v>3497</v>
      </c>
      <c r="D268" s="182" t="s">
        <v>836</v>
      </c>
      <c r="E268" s="183">
        <v>6</v>
      </c>
      <c r="F268" s="184"/>
      <c r="G268" s="185">
        <f t="shared" si="28"/>
        <v>0</v>
      </c>
      <c r="H268" s="184"/>
      <c r="I268" s="185">
        <f t="shared" si="29"/>
        <v>0</v>
      </c>
      <c r="J268" s="184"/>
      <c r="K268" s="185">
        <f t="shared" si="30"/>
        <v>0</v>
      </c>
      <c r="L268" s="185">
        <v>12</v>
      </c>
      <c r="M268" s="185">
        <f t="shared" si="31"/>
        <v>0</v>
      </c>
      <c r="N268" s="183">
        <v>5.0000000000000002E-5</v>
      </c>
      <c r="O268" s="183">
        <f t="shared" si="32"/>
        <v>0</v>
      </c>
      <c r="P268" s="183">
        <v>0</v>
      </c>
      <c r="Q268" s="183">
        <f t="shared" si="33"/>
        <v>0</v>
      </c>
      <c r="R268" s="185" t="s">
        <v>866</v>
      </c>
      <c r="S268" s="185" t="s">
        <v>365</v>
      </c>
      <c r="T268" s="186" t="s">
        <v>365</v>
      </c>
      <c r="U268" s="160">
        <v>0</v>
      </c>
      <c r="V268" s="160">
        <f t="shared" si="34"/>
        <v>0</v>
      </c>
      <c r="W268" s="160"/>
      <c r="X268" s="160" t="s">
        <v>867</v>
      </c>
      <c r="Y268" s="160" t="s">
        <v>368</v>
      </c>
      <c r="Z268" s="149"/>
      <c r="AA268" s="149"/>
      <c r="AB268" s="149"/>
      <c r="AC268" s="149"/>
      <c r="AD268" s="149"/>
      <c r="AE268" s="149"/>
      <c r="AF268" s="149"/>
      <c r="AG268" s="149" t="s">
        <v>868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ht="33.75" outlineLevel="1" x14ac:dyDescent="0.2">
      <c r="A269" s="180">
        <v>137</v>
      </c>
      <c r="B269" s="181" t="s">
        <v>3498</v>
      </c>
      <c r="C269" s="188" t="s">
        <v>3499</v>
      </c>
      <c r="D269" s="182" t="s">
        <v>836</v>
      </c>
      <c r="E269" s="183">
        <v>90</v>
      </c>
      <c r="F269" s="184"/>
      <c r="G269" s="185">
        <f t="shared" si="28"/>
        <v>0</v>
      </c>
      <c r="H269" s="184"/>
      <c r="I269" s="185">
        <f t="shared" si="29"/>
        <v>0</v>
      </c>
      <c r="J269" s="184"/>
      <c r="K269" s="185">
        <f t="shared" si="30"/>
        <v>0</v>
      </c>
      <c r="L269" s="185">
        <v>12</v>
      </c>
      <c r="M269" s="185">
        <f t="shared" si="31"/>
        <v>0</v>
      </c>
      <c r="N269" s="183">
        <v>6.9999999999999994E-5</v>
      </c>
      <c r="O269" s="183">
        <f t="shared" si="32"/>
        <v>0.01</v>
      </c>
      <c r="P269" s="183">
        <v>0</v>
      </c>
      <c r="Q269" s="183">
        <f t="shared" si="33"/>
        <v>0</v>
      </c>
      <c r="R269" s="185" t="s">
        <v>866</v>
      </c>
      <c r="S269" s="185" t="s">
        <v>365</v>
      </c>
      <c r="T269" s="186" t="s">
        <v>365</v>
      </c>
      <c r="U269" s="160">
        <v>0</v>
      </c>
      <c r="V269" s="160">
        <f t="shared" si="34"/>
        <v>0</v>
      </c>
      <c r="W269" s="160"/>
      <c r="X269" s="160" t="s">
        <v>867</v>
      </c>
      <c r="Y269" s="160" t="s">
        <v>368</v>
      </c>
      <c r="Z269" s="149"/>
      <c r="AA269" s="149"/>
      <c r="AB269" s="149"/>
      <c r="AC269" s="149"/>
      <c r="AD269" s="149"/>
      <c r="AE269" s="149"/>
      <c r="AF269" s="149"/>
      <c r="AG269" s="149" t="s">
        <v>868</v>
      </c>
      <c r="AH269" s="149"/>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33.75" outlineLevel="1" x14ac:dyDescent="0.2">
      <c r="A270" s="180">
        <v>138</v>
      </c>
      <c r="B270" s="181" t="s">
        <v>3500</v>
      </c>
      <c r="C270" s="188" t="s">
        <v>3501</v>
      </c>
      <c r="D270" s="182" t="s">
        <v>836</v>
      </c>
      <c r="E270" s="183">
        <v>34</v>
      </c>
      <c r="F270" s="184"/>
      <c r="G270" s="185">
        <f t="shared" si="28"/>
        <v>0</v>
      </c>
      <c r="H270" s="184"/>
      <c r="I270" s="185">
        <f t="shared" si="29"/>
        <v>0</v>
      </c>
      <c r="J270" s="184"/>
      <c r="K270" s="185">
        <f t="shared" si="30"/>
        <v>0</v>
      </c>
      <c r="L270" s="185">
        <v>12</v>
      </c>
      <c r="M270" s="185">
        <f t="shared" si="31"/>
        <v>0</v>
      </c>
      <c r="N270" s="183">
        <v>3.1E-4</v>
      </c>
      <c r="O270" s="183">
        <f t="shared" si="32"/>
        <v>0.01</v>
      </c>
      <c r="P270" s="183">
        <v>0</v>
      </c>
      <c r="Q270" s="183">
        <f t="shared" si="33"/>
        <v>0</v>
      </c>
      <c r="R270" s="185" t="s">
        <v>866</v>
      </c>
      <c r="S270" s="185" t="s">
        <v>365</v>
      </c>
      <c r="T270" s="186" t="s">
        <v>365</v>
      </c>
      <c r="U270" s="160">
        <v>0</v>
      </c>
      <c r="V270" s="160">
        <f t="shared" si="34"/>
        <v>0</v>
      </c>
      <c r="W270" s="160"/>
      <c r="X270" s="160" t="s">
        <v>867</v>
      </c>
      <c r="Y270" s="160" t="s">
        <v>368</v>
      </c>
      <c r="Z270" s="149"/>
      <c r="AA270" s="149"/>
      <c r="AB270" s="149"/>
      <c r="AC270" s="149"/>
      <c r="AD270" s="149"/>
      <c r="AE270" s="149"/>
      <c r="AF270" s="149"/>
      <c r="AG270" s="149" t="s">
        <v>868</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ht="33.75" outlineLevel="1" x14ac:dyDescent="0.2">
      <c r="A271" s="180">
        <v>139</v>
      </c>
      <c r="B271" s="181" t="s">
        <v>3500</v>
      </c>
      <c r="C271" s="188" t="s">
        <v>3501</v>
      </c>
      <c r="D271" s="182" t="s">
        <v>836</v>
      </c>
      <c r="E271" s="183">
        <v>56</v>
      </c>
      <c r="F271" s="184"/>
      <c r="G271" s="185">
        <f t="shared" si="28"/>
        <v>0</v>
      </c>
      <c r="H271" s="184"/>
      <c r="I271" s="185">
        <f t="shared" si="29"/>
        <v>0</v>
      </c>
      <c r="J271" s="184"/>
      <c r="K271" s="185">
        <f t="shared" si="30"/>
        <v>0</v>
      </c>
      <c r="L271" s="185">
        <v>12</v>
      </c>
      <c r="M271" s="185">
        <f t="shared" si="31"/>
        <v>0</v>
      </c>
      <c r="N271" s="183">
        <v>3.1E-4</v>
      </c>
      <c r="O271" s="183">
        <f t="shared" si="32"/>
        <v>0.02</v>
      </c>
      <c r="P271" s="183">
        <v>0</v>
      </c>
      <c r="Q271" s="183">
        <f t="shared" si="33"/>
        <v>0</v>
      </c>
      <c r="R271" s="185" t="s">
        <v>866</v>
      </c>
      <c r="S271" s="185" t="s">
        <v>365</v>
      </c>
      <c r="T271" s="186" t="s">
        <v>365</v>
      </c>
      <c r="U271" s="160">
        <v>0</v>
      </c>
      <c r="V271" s="160">
        <f t="shared" si="34"/>
        <v>0</v>
      </c>
      <c r="W271" s="160"/>
      <c r="X271" s="160" t="s">
        <v>867</v>
      </c>
      <c r="Y271" s="160" t="s">
        <v>368</v>
      </c>
      <c r="Z271" s="149"/>
      <c r="AA271" s="149"/>
      <c r="AB271" s="149"/>
      <c r="AC271" s="149"/>
      <c r="AD271" s="149"/>
      <c r="AE271" s="149"/>
      <c r="AF271" s="149"/>
      <c r="AG271" s="149" t="s">
        <v>868</v>
      </c>
      <c r="AH271" s="149"/>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ht="33.75" outlineLevel="1" x14ac:dyDescent="0.2">
      <c r="A272" s="180">
        <v>140</v>
      </c>
      <c r="B272" s="181" t="s">
        <v>3502</v>
      </c>
      <c r="C272" s="188" t="s">
        <v>3503</v>
      </c>
      <c r="D272" s="182" t="s">
        <v>836</v>
      </c>
      <c r="E272" s="183">
        <v>47</v>
      </c>
      <c r="F272" s="184"/>
      <c r="G272" s="185">
        <f t="shared" si="28"/>
        <v>0</v>
      </c>
      <c r="H272" s="184"/>
      <c r="I272" s="185">
        <f t="shared" si="29"/>
        <v>0</v>
      </c>
      <c r="J272" s="184"/>
      <c r="K272" s="185">
        <f t="shared" si="30"/>
        <v>0</v>
      </c>
      <c r="L272" s="185">
        <v>12</v>
      </c>
      <c r="M272" s="185">
        <f t="shared" si="31"/>
        <v>0</v>
      </c>
      <c r="N272" s="183">
        <v>3.4000000000000002E-4</v>
      </c>
      <c r="O272" s="183">
        <f t="shared" si="32"/>
        <v>0.02</v>
      </c>
      <c r="P272" s="183">
        <v>0</v>
      </c>
      <c r="Q272" s="183">
        <f t="shared" si="33"/>
        <v>0</v>
      </c>
      <c r="R272" s="185" t="s">
        <v>866</v>
      </c>
      <c r="S272" s="185" t="s">
        <v>365</v>
      </c>
      <c r="T272" s="186" t="s">
        <v>365</v>
      </c>
      <c r="U272" s="160">
        <v>0</v>
      </c>
      <c r="V272" s="160">
        <f t="shared" si="34"/>
        <v>0</v>
      </c>
      <c r="W272" s="160"/>
      <c r="X272" s="160" t="s">
        <v>867</v>
      </c>
      <c r="Y272" s="160" t="s">
        <v>368</v>
      </c>
      <c r="Z272" s="149"/>
      <c r="AA272" s="149"/>
      <c r="AB272" s="149"/>
      <c r="AC272" s="149"/>
      <c r="AD272" s="149"/>
      <c r="AE272" s="149"/>
      <c r="AF272" s="149"/>
      <c r="AG272" s="149" t="s">
        <v>868</v>
      </c>
      <c r="AH272" s="149"/>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ht="33.75" outlineLevel="1" x14ac:dyDescent="0.2">
      <c r="A273" s="180">
        <v>141</v>
      </c>
      <c r="B273" s="181" t="s">
        <v>3504</v>
      </c>
      <c r="C273" s="188" t="s">
        <v>3505</v>
      </c>
      <c r="D273" s="182" t="s">
        <v>836</v>
      </c>
      <c r="E273" s="183">
        <v>47</v>
      </c>
      <c r="F273" s="184"/>
      <c r="G273" s="185">
        <f t="shared" si="28"/>
        <v>0</v>
      </c>
      <c r="H273" s="184"/>
      <c r="I273" s="185">
        <f t="shared" si="29"/>
        <v>0</v>
      </c>
      <c r="J273" s="184"/>
      <c r="K273" s="185">
        <f t="shared" si="30"/>
        <v>0</v>
      </c>
      <c r="L273" s="185">
        <v>12</v>
      </c>
      <c r="M273" s="185">
        <f t="shared" si="31"/>
        <v>0</v>
      </c>
      <c r="N273" s="183">
        <v>3.8999999999999999E-4</v>
      </c>
      <c r="O273" s="183">
        <f t="shared" si="32"/>
        <v>0.02</v>
      </c>
      <c r="P273" s="183">
        <v>0</v>
      </c>
      <c r="Q273" s="183">
        <f t="shared" si="33"/>
        <v>0</v>
      </c>
      <c r="R273" s="185" t="s">
        <v>866</v>
      </c>
      <c r="S273" s="185" t="s">
        <v>365</v>
      </c>
      <c r="T273" s="186" t="s">
        <v>365</v>
      </c>
      <c r="U273" s="160">
        <v>0</v>
      </c>
      <c r="V273" s="160">
        <f t="shared" si="34"/>
        <v>0</v>
      </c>
      <c r="W273" s="160"/>
      <c r="X273" s="160" t="s">
        <v>867</v>
      </c>
      <c r="Y273" s="160" t="s">
        <v>368</v>
      </c>
      <c r="Z273" s="149"/>
      <c r="AA273" s="149"/>
      <c r="AB273" s="149"/>
      <c r="AC273" s="149"/>
      <c r="AD273" s="149"/>
      <c r="AE273" s="149"/>
      <c r="AF273" s="149"/>
      <c r="AG273" s="149" t="s">
        <v>868</v>
      </c>
      <c r="AH273" s="149"/>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ht="33.75" outlineLevel="1" x14ac:dyDescent="0.2">
      <c r="A274" s="180">
        <v>142</v>
      </c>
      <c r="B274" s="181" t="s">
        <v>3506</v>
      </c>
      <c r="C274" s="188" t="s">
        <v>3507</v>
      </c>
      <c r="D274" s="182" t="s">
        <v>836</v>
      </c>
      <c r="E274" s="183">
        <v>19</v>
      </c>
      <c r="F274" s="184"/>
      <c r="G274" s="185">
        <f t="shared" si="28"/>
        <v>0</v>
      </c>
      <c r="H274" s="184"/>
      <c r="I274" s="185">
        <f t="shared" si="29"/>
        <v>0</v>
      </c>
      <c r="J274" s="184"/>
      <c r="K274" s="185">
        <f t="shared" si="30"/>
        <v>0</v>
      </c>
      <c r="L274" s="185">
        <v>12</v>
      </c>
      <c r="M274" s="185">
        <f t="shared" si="31"/>
        <v>0</v>
      </c>
      <c r="N274" s="183">
        <v>4.6999999999999999E-4</v>
      </c>
      <c r="O274" s="183">
        <f t="shared" si="32"/>
        <v>0.01</v>
      </c>
      <c r="P274" s="183">
        <v>0</v>
      </c>
      <c r="Q274" s="183">
        <f t="shared" si="33"/>
        <v>0</v>
      </c>
      <c r="R274" s="185" t="s">
        <v>866</v>
      </c>
      <c r="S274" s="185" t="s">
        <v>365</v>
      </c>
      <c r="T274" s="186" t="s">
        <v>365</v>
      </c>
      <c r="U274" s="160">
        <v>0</v>
      </c>
      <c r="V274" s="160">
        <f t="shared" si="34"/>
        <v>0</v>
      </c>
      <c r="W274" s="160"/>
      <c r="X274" s="160" t="s">
        <v>867</v>
      </c>
      <c r="Y274" s="160" t="s">
        <v>368</v>
      </c>
      <c r="Z274" s="149"/>
      <c r="AA274" s="149"/>
      <c r="AB274" s="149"/>
      <c r="AC274" s="149"/>
      <c r="AD274" s="149"/>
      <c r="AE274" s="149"/>
      <c r="AF274" s="149"/>
      <c r="AG274" s="149" t="s">
        <v>868</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ht="33.75" outlineLevel="1" x14ac:dyDescent="0.2">
      <c r="A275" s="180">
        <v>143</v>
      </c>
      <c r="B275" s="181" t="s">
        <v>3508</v>
      </c>
      <c r="C275" s="188" t="s">
        <v>3509</v>
      </c>
      <c r="D275" s="182" t="s">
        <v>836</v>
      </c>
      <c r="E275" s="183">
        <v>66</v>
      </c>
      <c r="F275" s="184"/>
      <c r="G275" s="185">
        <f t="shared" si="28"/>
        <v>0</v>
      </c>
      <c r="H275" s="184"/>
      <c r="I275" s="185">
        <f t="shared" si="29"/>
        <v>0</v>
      </c>
      <c r="J275" s="184"/>
      <c r="K275" s="185">
        <f t="shared" si="30"/>
        <v>0</v>
      </c>
      <c r="L275" s="185">
        <v>12</v>
      </c>
      <c r="M275" s="185">
        <f t="shared" si="31"/>
        <v>0</v>
      </c>
      <c r="N275" s="183">
        <v>6.7000000000000002E-4</v>
      </c>
      <c r="O275" s="183">
        <f t="shared" si="32"/>
        <v>0.04</v>
      </c>
      <c r="P275" s="183">
        <v>0</v>
      </c>
      <c r="Q275" s="183">
        <f t="shared" si="33"/>
        <v>0</v>
      </c>
      <c r="R275" s="185" t="s">
        <v>866</v>
      </c>
      <c r="S275" s="185" t="s">
        <v>365</v>
      </c>
      <c r="T275" s="186" t="s">
        <v>365</v>
      </c>
      <c r="U275" s="160">
        <v>0</v>
      </c>
      <c r="V275" s="160">
        <f t="shared" si="34"/>
        <v>0</v>
      </c>
      <c r="W275" s="160"/>
      <c r="X275" s="160" t="s">
        <v>867</v>
      </c>
      <c r="Y275" s="160" t="s">
        <v>368</v>
      </c>
      <c r="Z275" s="149"/>
      <c r="AA275" s="149"/>
      <c r="AB275" s="149"/>
      <c r="AC275" s="149"/>
      <c r="AD275" s="149"/>
      <c r="AE275" s="149"/>
      <c r="AF275" s="149"/>
      <c r="AG275" s="149" t="s">
        <v>868</v>
      </c>
      <c r="AH275" s="149"/>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ht="33.75" outlineLevel="1" x14ac:dyDescent="0.2">
      <c r="A276" s="180">
        <v>144</v>
      </c>
      <c r="B276" s="181" t="s">
        <v>3510</v>
      </c>
      <c r="C276" s="188" t="s">
        <v>3511</v>
      </c>
      <c r="D276" s="182" t="s">
        <v>836</v>
      </c>
      <c r="E276" s="183">
        <v>26</v>
      </c>
      <c r="F276" s="184"/>
      <c r="G276" s="185">
        <f t="shared" si="28"/>
        <v>0</v>
      </c>
      <c r="H276" s="184"/>
      <c r="I276" s="185">
        <f t="shared" si="29"/>
        <v>0</v>
      </c>
      <c r="J276" s="184"/>
      <c r="K276" s="185">
        <f t="shared" si="30"/>
        <v>0</v>
      </c>
      <c r="L276" s="185">
        <v>12</v>
      </c>
      <c r="M276" s="185">
        <f t="shared" si="31"/>
        <v>0</v>
      </c>
      <c r="N276" s="183">
        <v>7.3999999999999999E-4</v>
      </c>
      <c r="O276" s="183">
        <f t="shared" si="32"/>
        <v>0.02</v>
      </c>
      <c r="P276" s="183">
        <v>0</v>
      </c>
      <c r="Q276" s="183">
        <f t="shared" si="33"/>
        <v>0</v>
      </c>
      <c r="R276" s="185" t="s">
        <v>866</v>
      </c>
      <c r="S276" s="185" t="s">
        <v>365</v>
      </c>
      <c r="T276" s="186" t="s">
        <v>365</v>
      </c>
      <c r="U276" s="160">
        <v>0</v>
      </c>
      <c r="V276" s="160">
        <f t="shared" si="34"/>
        <v>0</v>
      </c>
      <c r="W276" s="160"/>
      <c r="X276" s="160" t="s">
        <v>867</v>
      </c>
      <c r="Y276" s="160" t="s">
        <v>368</v>
      </c>
      <c r="Z276" s="149"/>
      <c r="AA276" s="149"/>
      <c r="AB276" s="149"/>
      <c r="AC276" s="149"/>
      <c r="AD276" s="149"/>
      <c r="AE276" s="149"/>
      <c r="AF276" s="149"/>
      <c r="AG276" s="149" t="s">
        <v>868</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33.75" outlineLevel="1" x14ac:dyDescent="0.2">
      <c r="A277" s="173">
        <v>145</v>
      </c>
      <c r="B277" s="174" t="s">
        <v>3512</v>
      </c>
      <c r="C277" s="189" t="s">
        <v>3513</v>
      </c>
      <c r="D277" s="175" t="s">
        <v>836</v>
      </c>
      <c r="E277" s="176">
        <v>11</v>
      </c>
      <c r="F277" s="177"/>
      <c r="G277" s="178">
        <f t="shared" si="28"/>
        <v>0</v>
      </c>
      <c r="H277" s="177"/>
      <c r="I277" s="178">
        <f t="shared" si="29"/>
        <v>0</v>
      </c>
      <c r="J277" s="177"/>
      <c r="K277" s="178">
        <f t="shared" si="30"/>
        <v>0</v>
      </c>
      <c r="L277" s="178">
        <v>12</v>
      </c>
      <c r="M277" s="178">
        <f t="shared" si="31"/>
        <v>0</v>
      </c>
      <c r="N277" s="176">
        <v>1.17E-3</v>
      </c>
      <c r="O277" s="176">
        <f t="shared" si="32"/>
        <v>0.01</v>
      </c>
      <c r="P277" s="176">
        <v>0</v>
      </c>
      <c r="Q277" s="176">
        <f t="shared" si="33"/>
        <v>0</v>
      </c>
      <c r="R277" s="178" t="s">
        <v>866</v>
      </c>
      <c r="S277" s="178" t="s">
        <v>365</v>
      </c>
      <c r="T277" s="179" t="s">
        <v>365</v>
      </c>
      <c r="U277" s="160">
        <v>0</v>
      </c>
      <c r="V277" s="160">
        <f t="shared" si="34"/>
        <v>0</v>
      </c>
      <c r="W277" s="160"/>
      <c r="X277" s="160" t="s">
        <v>867</v>
      </c>
      <c r="Y277" s="160" t="s">
        <v>368</v>
      </c>
      <c r="Z277" s="149"/>
      <c r="AA277" s="149"/>
      <c r="AB277" s="149"/>
      <c r="AC277" s="149"/>
      <c r="AD277" s="149"/>
      <c r="AE277" s="149"/>
      <c r="AF277" s="149"/>
      <c r="AG277" s="149" t="s">
        <v>868</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1" x14ac:dyDescent="0.2">
      <c r="A278" s="156">
        <v>146</v>
      </c>
      <c r="B278" s="157" t="s">
        <v>3514</v>
      </c>
      <c r="C278" s="202" t="s">
        <v>3515</v>
      </c>
      <c r="D278" s="158" t="s">
        <v>0</v>
      </c>
      <c r="E278" s="199"/>
      <c r="F278" s="161"/>
      <c r="G278" s="160">
        <f t="shared" si="28"/>
        <v>0</v>
      </c>
      <c r="H278" s="161"/>
      <c r="I278" s="160">
        <f t="shared" si="29"/>
        <v>0</v>
      </c>
      <c r="J278" s="161"/>
      <c r="K278" s="160">
        <f t="shared" si="30"/>
        <v>0</v>
      </c>
      <c r="L278" s="160">
        <v>12</v>
      </c>
      <c r="M278" s="160">
        <f t="shared" si="31"/>
        <v>0</v>
      </c>
      <c r="N278" s="159">
        <v>0</v>
      </c>
      <c r="O278" s="159">
        <f t="shared" si="32"/>
        <v>0</v>
      </c>
      <c r="P278" s="159">
        <v>0</v>
      </c>
      <c r="Q278" s="159">
        <f t="shared" si="33"/>
        <v>0</v>
      </c>
      <c r="R278" s="160" t="s">
        <v>3277</v>
      </c>
      <c r="S278" s="160" t="s">
        <v>365</v>
      </c>
      <c r="T278" s="160" t="s">
        <v>365</v>
      </c>
      <c r="U278" s="160">
        <v>0</v>
      </c>
      <c r="V278" s="160">
        <f t="shared" si="34"/>
        <v>0</v>
      </c>
      <c r="W278" s="160"/>
      <c r="X278" s="160" t="s">
        <v>2242</v>
      </c>
      <c r="Y278" s="160" t="s">
        <v>368</v>
      </c>
      <c r="Z278" s="149"/>
      <c r="AA278" s="149"/>
      <c r="AB278" s="149"/>
      <c r="AC278" s="149"/>
      <c r="AD278" s="149"/>
      <c r="AE278" s="149"/>
      <c r="AF278" s="149"/>
      <c r="AG278" s="149" t="s">
        <v>2243</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2" x14ac:dyDescent="0.2">
      <c r="A279" s="156"/>
      <c r="B279" s="157"/>
      <c r="C279" s="287" t="s">
        <v>2914</v>
      </c>
      <c r="D279" s="288"/>
      <c r="E279" s="288"/>
      <c r="F279" s="288"/>
      <c r="G279" s="288"/>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407</v>
      </c>
      <c r="AH279" s="149"/>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ht="22.5" outlineLevel="1" x14ac:dyDescent="0.2">
      <c r="A280" s="173">
        <v>147</v>
      </c>
      <c r="B280" s="174" t="s">
        <v>3516</v>
      </c>
      <c r="C280" s="189" t="s">
        <v>3517</v>
      </c>
      <c r="D280" s="175" t="s">
        <v>549</v>
      </c>
      <c r="E280" s="176">
        <v>0.54430000000000001</v>
      </c>
      <c r="F280" s="177"/>
      <c r="G280" s="178">
        <f>ROUND(E280*F280,2)</f>
        <v>0</v>
      </c>
      <c r="H280" s="177"/>
      <c r="I280" s="178">
        <f>ROUND(E280*H280,2)</f>
        <v>0</v>
      </c>
      <c r="J280" s="177"/>
      <c r="K280" s="178">
        <f>ROUND(E280*J280,2)</f>
        <v>0</v>
      </c>
      <c r="L280" s="178">
        <v>12</v>
      </c>
      <c r="M280" s="178">
        <f>G280*(1+L280/100)</f>
        <v>0</v>
      </c>
      <c r="N280" s="176">
        <v>0</v>
      </c>
      <c r="O280" s="176">
        <f>ROUND(E280*N280,2)</f>
        <v>0</v>
      </c>
      <c r="P280" s="176">
        <v>0</v>
      </c>
      <c r="Q280" s="176">
        <f>ROUND(E280*P280,2)</f>
        <v>0</v>
      </c>
      <c r="R280" s="178" t="s">
        <v>3277</v>
      </c>
      <c r="S280" s="178" t="s">
        <v>365</v>
      </c>
      <c r="T280" s="179" t="s">
        <v>365</v>
      </c>
      <c r="U280" s="160">
        <v>4.1550000000000002</v>
      </c>
      <c r="V280" s="160">
        <f>ROUND(E280*U280,2)</f>
        <v>2.2599999999999998</v>
      </c>
      <c r="W280" s="160"/>
      <c r="X280" s="160" t="s">
        <v>3147</v>
      </c>
      <c r="Y280" s="160" t="s">
        <v>368</v>
      </c>
      <c r="Z280" s="149"/>
      <c r="AA280" s="149"/>
      <c r="AB280" s="149"/>
      <c r="AC280" s="149"/>
      <c r="AD280" s="149"/>
      <c r="AE280" s="149"/>
      <c r="AF280" s="149"/>
      <c r="AG280" s="149" t="s">
        <v>3148</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283" t="s">
        <v>3518</v>
      </c>
      <c r="D281" s="284"/>
      <c r="E281" s="284"/>
      <c r="F281" s="284"/>
      <c r="G281" s="284"/>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407</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x14ac:dyDescent="0.2">
      <c r="A282" s="163" t="s">
        <v>360</v>
      </c>
      <c r="B282" s="164" t="s">
        <v>217</v>
      </c>
      <c r="C282" s="187" t="s">
        <v>218</v>
      </c>
      <c r="D282" s="165"/>
      <c r="E282" s="166"/>
      <c r="F282" s="167"/>
      <c r="G282" s="167">
        <f>SUMIF(AG283:AG298,"&lt;&gt;NOR",G283:G298)</f>
        <v>0</v>
      </c>
      <c r="H282" s="167"/>
      <c r="I282" s="167">
        <f>SUM(I283:I298)</f>
        <v>0</v>
      </c>
      <c r="J282" s="167"/>
      <c r="K282" s="167">
        <f>SUM(K283:K298)</f>
        <v>0</v>
      </c>
      <c r="L282" s="167"/>
      <c r="M282" s="167">
        <f>SUM(M283:M298)</f>
        <v>0</v>
      </c>
      <c r="N282" s="166"/>
      <c r="O282" s="166">
        <f>SUM(O283:O298)</f>
        <v>0.01</v>
      </c>
      <c r="P282" s="166"/>
      <c r="Q282" s="166">
        <f>SUM(Q283:Q298)</f>
        <v>0</v>
      </c>
      <c r="R282" s="167"/>
      <c r="S282" s="167"/>
      <c r="T282" s="168"/>
      <c r="U282" s="162"/>
      <c r="V282" s="162">
        <f>SUM(V283:V298)</f>
        <v>1.9</v>
      </c>
      <c r="W282" s="162"/>
      <c r="X282" s="162"/>
      <c r="Y282" s="162"/>
      <c r="AG282" t="s">
        <v>361</v>
      </c>
    </row>
    <row r="283" spans="1:60" ht="22.5" outlineLevel="1" x14ac:dyDescent="0.2">
      <c r="A283" s="180">
        <v>148</v>
      </c>
      <c r="B283" s="181" t="s">
        <v>3519</v>
      </c>
      <c r="C283" s="188" t="s">
        <v>3520</v>
      </c>
      <c r="D283" s="182" t="s">
        <v>2642</v>
      </c>
      <c r="E283" s="183">
        <v>3</v>
      </c>
      <c r="F283" s="184"/>
      <c r="G283" s="185">
        <f t="shared" ref="G283:G297" si="35">ROUND(E283*F283,2)</f>
        <v>0</v>
      </c>
      <c r="H283" s="184"/>
      <c r="I283" s="185">
        <f t="shared" ref="I283:I297" si="36">ROUND(E283*H283,2)</f>
        <v>0</v>
      </c>
      <c r="J283" s="184"/>
      <c r="K283" s="185">
        <f t="shared" ref="K283:K297" si="37">ROUND(E283*J283,2)</f>
        <v>0</v>
      </c>
      <c r="L283" s="185">
        <v>12</v>
      </c>
      <c r="M283" s="185">
        <f t="shared" ref="M283:M297" si="38">G283*(1+L283/100)</f>
        <v>0</v>
      </c>
      <c r="N283" s="183">
        <v>1.25E-3</v>
      </c>
      <c r="O283" s="183">
        <f t="shared" ref="O283:O297" si="39">ROUND(E283*N283,2)</f>
        <v>0</v>
      </c>
      <c r="P283" s="183">
        <v>0</v>
      </c>
      <c r="Q283" s="183">
        <f t="shared" ref="Q283:Q297" si="40">ROUND(E283*P283,2)</f>
        <v>0</v>
      </c>
      <c r="R283" s="185" t="s">
        <v>3277</v>
      </c>
      <c r="S283" s="185" t="s">
        <v>365</v>
      </c>
      <c r="T283" s="186" t="s">
        <v>365</v>
      </c>
      <c r="U283" s="160">
        <v>0.14499999999999999</v>
      </c>
      <c r="V283" s="160">
        <f t="shared" ref="V283:V297" si="41">ROUND(E283*U283,2)</f>
        <v>0.44</v>
      </c>
      <c r="W283" s="160"/>
      <c r="X283" s="160" t="s">
        <v>404</v>
      </c>
      <c r="Y283" s="160" t="s">
        <v>368</v>
      </c>
      <c r="Z283" s="149"/>
      <c r="AA283" s="149"/>
      <c r="AB283" s="149"/>
      <c r="AC283" s="149"/>
      <c r="AD283" s="149"/>
      <c r="AE283" s="149"/>
      <c r="AF283" s="149"/>
      <c r="AG283" s="149" t="s">
        <v>438</v>
      </c>
      <c r="AH283" s="149"/>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ht="22.5" outlineLevel="1" x14ac:dyDescent="0.2">
      <c r="A284" s="180">
        <v>149</v>
      </c>
      <c r="B284" s="181" t="s">
        <v>3521</v>
      </c>
      <c r="C284" s="188" t="s">
        <v>3522</v>
      </c>
      <c r="D284" s="182" t="s">
        <v>2642</v>
      </c>
      <c r="E284" s="183">
        <v>1</v>
      </c>
      <c r="F284" s="184"/>
      <c r="G284" s="185">
        <f t="shared" si="35"/>
        <v>0</v>
      </c>
      <c r="H284" s="184"/>
      <c r="I284" s="185">
        <f t="shared" si="36"/>
        <v>0</v>
      </c>
      <c r="J284" s="184"/>
      <c r="K284" s="185">
        <f t="shared" si="37"/>
        <v>0</v>
      </c>
      <c r="L284" s="185">
        <v>12</v>
      </c>
      <c r="M284" s="185">
        <f t="shared" si="38"/>
        <v>0</v>
      </c>
      <c r="N284" s="183">
        <v>9.6000000000000002E-4</v>
      </c>
      <c r="O284" s="183">
        <f t="shared" si="39"/>
        <v>0</v>
      </c>
      <c r="P284" s="183">
        <v>0</v>
      </c>
      <c r="Q284" s="183">
        <f t="shared" si="40"/>
        <v>0</v>
      </c>
      <c r="R284" s="185" t="s">
        <v>3277</v>
      </c>
      <c r="S284" s="185" t="s">
        <v>365</v>
      </c>
      <c r="T284" s="186" t="s">
        <v>365</v>
      </c>
      <c r="U284" s="160">
        <v>0.621</v>
      </c>
      <c r="V284" s="160">
        <f t="shared" si="41"/>
        <v>0.62</v>
      </c>
      <c r="W284" s="160"/>
      <c r="X284" s="160" t="s">
        <v>404</v>
      </c>
      <c r="Y284" s="160" t="s">
        <v>368</v>
      </c>
      <c r="Z284" s="149"/>
      <c r="AA284" s="149"/>
      <c r="AB284" s="149"/>
      <c r="AC284" s="149"/>
      <c r="AD284" s="149"/>
      <c r="AE284" s="149"/>
      <c r="AF284" s="149"/>
      <c r="AG284" s="149" t="s">
        <v>438</v>
      </c>
      <c r="AH284" s="149"/>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1" x14ac:dyDescent="0.2">
      <c r="A285" s="180">
        <v>150</v>
      </c>
      <c r="B285" s="181" t="s">
        <v>3523</v>
      </c>
      <c r="C285" s="188" t="s">
        <v>3524</v>
      </c>
      <c r="D285" s="182" t="s">
        <v>2642</v>
      </c>
      <c r="E285" s="183">
        <v>1</v>
      </c>
      <c r="F285" s="184"/>
      <c r="G285" s="185">
        <f t="shared" si="35"/>
        <v>0</v>
      </c>
      <c r="H285" s="184"/>
      <c r="I285" s="185">
        <f t="shared" si="36"/>
        <v>0</v>
      </c>
      <c r="J285" s="184"/>
      <c r="K285" s="185">
        <f t="shared" si="37"/>
        <v>0</v>
      </c>
      <c r="L285" s="185">
        <v>12</v>
      </c>
      <c r="M285" s="185">
        <f t="shared" si="38"/>
        <v>0</v>
      </c>
      <c r="N285" s="183">
        <v>5.2999999999999998E-4</v>
      </c>
      <c r="O285" s="183">
        <f t="shared" si="39"/>
        <v>0</v>
      </c>
      <c r="P285" s="183">
        <v>0</v>
      </c>
      <c r="Q285" s="183">
        <f t="shared" si="40"/>
        <v>0</v>
      </c>
      <c r="R285" s="185" t="s">
        <v>3477</v>
      </c>
      <c r="S285" s="185" t="s">
        <v>365</v>
      </c>
      <c r="T285" s="186" t="s">
        <v>365</v>
      </c>
      <c r="U285" s="160">
        <v>0.25</v>
      </c>
      <c r="V285" s="160">
        <f t="shared" si="41"/>
        <v>0.25</v>
      </c>
      <c r="W285" s="160"/>
      <c r="X285" s="160" t="s">
        <v>404</v>
      </c>
      <c r="Y285" s="160" t="s">
        <v>368</v>
      </c>
      <c r="Z285" s="149"/>
      <c r="AA285" s="149"/>
      <c r="AB285" s="149"/>
      <c r="AC285" s="149"/>
      <c r="AD285" s="149"/>
      <c r="AE285" s="149"/>
      <c r="AF285" s="149"/>
      <c r="AG285" s="149" t="s">
        <v>438</v>
      </c>
      <c r="AH285" s="149"/>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1" x14ac:dyDescent="0.2">
      <c r="A286" s="180">
        <v>151</v>
      </c>
      <c r="B286" s="181" t="s">
        <v>3525</v>
      </c>
      <c r="C286" s="188" t="s">
        <v>3526</v>
      </c>
      <c r="D286" s="182" t="s">
        <v>2642</v>
      </c>
      <c r="E286" s="183">
        <v>1</v>
      </c>
      <c r="F286" s="184"/>
      <c r="G286" s="185">
        <f t="shared" si="35"/>
        <v>0</v>
      </c>
      <c r="H286" s="184"/>
      <c r="I286" s="185">
        <f t="shared" si="36"/>
        <v>0</v>
      </c>
      <c r="J286" s="184"/>
      <c r="K286" s="185">
        <f t="shared" si="37"/>
        <v>0</v>
      </c>
      <c r="L286" s="185">
        <v>12</v>
      </c>
      <c r="M286" s="185">
        <f t="shared" si="38"/>
        <v>0</v>
      </c>
      <c r="N286" s="183">
        <v>3.3899999999999998E-3</v>
      </c>
      <c r="O286" s="183">
        <f t="shared" si="39"/>
        <v>0</v>
      </c>
      <c r="P286" s="183">
        <v>0</v>
      </c>
      <c r="Q286" s="183">
        <f t="shared" si="40"/>
        <v>0</v>
      </c>
      <c r="R286" s="185" t="s">
        <v>3477</v>
      </c>
      <c r="S286" s="185" t="s">
        <v>365</v>
      </c>
      <c r="T286" s="186" t="s">
        <v>365</v>
      </c>
      <c r="U286" s="160">
        <v>0.59299999999999997</v>
      </c>
      <c r="V286" s="160">
        <f t="shared" si="41"/>
        <v>0.59</v>
      </c>
      <c r="W286" s="160"/>
      <c r="X286" s="160" t="s">
        <v>404</v>
      </c>
      <c r="Y286" s="160" t="s">
        <v>368</v>
      </c>
      <c r="Z286" s="149"/>
      <c r="AA286" s="149"/>
      <c r="AB286" s="149"/>
      <c r="AC286" s="149"/>
      <c r="AD286" s="149"/>
      <c r="AE286" s="149"/>
      <c r="AF286" s="149"/>
      <c r="AG286" s="149" t="s">
        <v>438</v>
      </c>
      <c r="AH286" s="149"/>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1" x14ac:dyDescent="0.2">
      <c r="A287" s="180">
        <v>152</v>
      </c>
      <c r="B287" s="181" t="s">
        <v>3527</v>
      </c>
      <c r="C287" s="188" t="s">
        <v>3528</v>
      </c>
      <c r="D287" s="182" t="s">
        <v>2667</v>
      </c>
      <c r="E287" s="183">
        <v>1</v>
      </c>
      <c r="F287" s="184"/>
      <c r="G287" s="185">
        <f t="shared" si="35"/>
        <v>0</v>
      </c>
      <c r="H287" s="184"/>
      <c r="I287" s="185">
        <f t="shared" si="36"/>
        <v>0</v>
      </c>
      <c r="J287" s="184"/>
      <c r="K287" s="185">
        <f t="shared" si="37"/>
        <v>0</v>
      </c>
      <c r="L287" s="185">
        <v>12</v>
      </c>
      <c r="M287" s="185">
        <f t="shared" si="38"/>
        <v>0</v>
      </c>
      <c r="N287" s="183">
        <v>0</v>
      </c>
      <c r="O287" s="183">
        <f t="shared" si="39"/>
        <v>0</v>
      </c>
      <c r="P287" s="183">
        <v>0</v>
      </c>
      <c r="Q287" s="183">
        <f t="shared" si="40"/>
        <v>0</v>
      </c>
      <c r="R287" s="185"/>
      <c r="S287" s="185" t="s">
        <v>641</v>
      </c>
      <c r="T287" s="186" t="s">
        <v>3350</v>
      </c>
      <c r="U287" s="160">
        <v>0</v>
      </c>
      <c r="V287" s="160">
        <f t="shared" si="41"/>
        <v>0</v>
      </c>
      <c r="W287" s="160"/>
      <c r="X287" s="160" t="s">
        <v>404</v>
      </c>
      <c r="Y287" s="160" t="s">
        <v>368</v>
      </c>
      <c r="Z287" s="149"/>
      <c r="AA287" s="149"/>
      <c r="AB287" s="149"/>
      <c r="AC287" s="149"/>
      <c r="AD287" s="149"/>
      <c r="AE287" s="149"/>
      <c r="AF287" s="149"/>
      <c r="AG287" s="149" t="s">
        <v>438</v>
      </c>
      <c r="AH287" s="149"/>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1" x14ac:dyDescent="0.2">
      <c r="A288" s="180">
        <v>153</v>
      </c>
      <c r="B288" s="181" t="s">
        <v>3529</v>
      </c>
      <c r="C288" s="188" t="s">
        <v>3530</v>
      </c>
      <c r="D288" s="182" t="s">
        <v>2667</v>
      </c>
      <c r="E288" s="183">
        <v>1</v>
      </c>
      <c r="F288" s="184"/>
      <c r="G288" s="185">
        <f t="shared" si="35"/>
        <v>0</v>
      </c>
      <c r="H288" s="184"/>
      <c r="I288" s="185">
        <f t="shared" si="36"/>
        <v>0</v>
      </c>
      <c r="J288" s="184"/>
      <c r="K288" s="185">
        <f t="shared" si="37"/>
        <v>0</v>
      </c>
      <c r="L288" s="185">
        <v>12</v>
      </c>
      <c r="M288" s="185">
        <f t="shared" si="38"/>
        <v>0</v>
      </c>
      <c r="N288" s="183">
        <v>0</v>
      </c>
      <c r="O288" s="183">
        <f t="shared" si="39"/>
        <v>0</v>
      </c>
      <c r="P288" s="183">
        <v>0</v>
      </c>
      <c r="Q288" s="183">
        <f t="shared" si="40"/>
        <v>0</v>
      </c>
      <c r="R288" s="185"/>
      <c r="S288" s="185" t="s">
        <v>641</v>
      </c>
      <c r="T288" s="186" t="s">
        <v>3350</v>
      </c>
      <c r="U288" s="160">
        <v>0</v>
      </c>
      <c r="V288" s="160">
        <f t="shared" si="41"/>
        <v>0</v>
      </c>
      <c r="W288" s="160"/>
      <c r="X288" s="160" t="s">
        <v>404</v>
      </c>
      <c r="Y288" s="160" t="s">
        <v>368</v>
      </c>
      <c r="Z288" s="149"/>
      <c r="AA288" s="149"/>
      <c r="AB288" s="149"/>
      <c r="AC288" s="149"/>
      <c r="AD288" s="149"/>
      <c r="AE288" s="149"/>
      <c r="AF288" s="149"/>
      <c r="AG288" s="149" t="s">
        <v>438</v>
      </c>
      <c r="AH288" s="149"/>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ht="22.5" outlineLevel="1" x14ac:dyDescent="0.2">
      <c r="A289" s="180">
        <v>154</v>
      </c>
      <c r="B289" s="181" t="s">
        <v>3531</v>
      </c>
      <c r="C289" s="188" t="s">
        <v>3532</v>
      </c>
      <c r="D289" s="182" t="s">
        <v>3533</v>
      </c>
      <c r="E289" s="183">
        <v>1</v>
      </c>
      <c r="F289" s="184"/>
      <c r="G289" s="185">
        <f t="shared" si="35"/>
        <v>0</v>
      </c>
      <c r="H289" s="184"/>
      <c r="I289" s="185">
        <f t="shared" si="36"/>
        <v>0</v>
      </c>
      <c r="J289" s="184"/>
      <c r="K289" s="185">
        <f t="shared" si="37"/>
        <v>0</v>
      </c>
      <c r="L289" s="185">
        <v>12</v>
      </c>
      <c r="M289" s="185">
        <f t="shared" si="38"/>
        <v>0</v>
      </c>
      <c r="N289" s="183">
        <v>0</v>
      </c>
      <c r="O289" s="183">
        <f t="shared" si="39"/>
        <v>0</v>
      </c>
      <c r="P289" s="183">
        <v>0</v>
      </c>
      <c r="Q289" s="183">
        <f t="shared" si="40"/>
        <v>0</v>
      </c>
      <c r="R289" s="185"/>
      <c r="S289" s="185" t="s">
        <v>641</v>
      </c>
      <c r="T289" s="186" t="s">
        <v>3350</v>
      </c>
      <c r="U289" s="160">
        <v>0</v>
      </c>
      <c r="V289" s="160">
        <f t="shared" si="41"/>
        <v>0</v>
      </c>
      <c r="W289" s="160"/>
      <c r="X289" s="160" t="s">
        <v>404</v>
      </c>
      <c r="Y289" s="160" t="s">
        <v>368</v>
      </c>
      <c r="Z289" s="149"/>
      <c r="AA289" s="149"/>
      <c r="AB289" s="149"/>
      <c r="AC289" s="149"/>
      <c r="AD289" s="149"/>
      <c r="AE289" s="149"/>
      <c r="AF289" s="149"/>
      <c r="AG289" s="149" t="s">
        <v>438</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1" x14ac:dyDescent="0.2">
      <c r="A290" s="180">
        <v>155</v>
      </c>
      <c r="B290" s="181" t="s">
        <v>3534</v>
      </c>
      <c r="C290" s="188" t="s">
        <v>3535</v>
      </c>
      <c r="D290" s="182" t="s">
        <v>2667</v>
      </c>
      <c r="E290" s="183">
        <v>1</v>
      </c>
      <c r="F290" s="184"/>
      <c r="G290" s="185">
        <f t="shared" si="35"/>
        <v>0</v>
      </c>
      <c r="H290" s="184"/>
      <c r="I290" s="185">
        <f t="shared" si="36"/>
        <v>0</v>
      </c>
      <c r="J290" s="184"/>
      <c r="K290" s="185">
        <f t="shared" si="37"/>
        <v>0</v>
      </c>
      <c r="L290" s="185">
        <v>12</v>
      </c>
      <c r="M290" s="185">
        <f t="shared" si="38"/>
        <v>0</v>
      </c>
      <c r="N290" s="183">
        <v>0</v>
      </c>
      <c r="O290" s="183">
        <f t="shared" si="39"/>
        <v>0</v>
      </c>
      <c r="P290" s="183">
        <v>0</v>
      </c>
      <c r="Q290" s="183">
        <f t="shared" si="40"/>
        <v>0</v>
      </c>
      <c r="R290" s="185"/>
      <c r="S290" s="185" t="s">
        <v>641</v>
      </c>
      <c r="T290" s="186" t="s">
        <v>3350</v>
      </c>
      <c r="U290" s="160">
        <v>0</v>
      </c>
      <c r="V290" s="160">
        <f t="shared" si="41"/>
        <v>0</v>
      </c>
      <c r="W290" s="160"/>
      <c r="X290" s="160" t="s">
        <v>404</v>
      </c>
      <c r="Y290" s="160" t="s">
        <v>368</v>
      </c>
      <c r="Z290" s="149"/>
      <c r="AA290" s="149"/>
      <c r="AB290" s="149"/>
      <c r="AC290" s="149"/>
      <c r="AD290" s="149"/>
      <c r="AE290" s="149"/>
      <c r="AF290" s="149"/>
      <c r="AG290" s="149" t="s">
        <v>438</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1" x14ac:dyDescent="0.2">
      <c r="A291" s="180">
        <v>156</v>
      </c>
      <c r="B291" s="181" t="s">
        <v>3536</v>
      </c>
      <c r="C291" s="188" t="s">
        <v>3537</v>
      </c>
      <c r="D291" s="182" t="s">
        <v>2667</v>
      </c>
      <c r="E291" s="183">
        <v>1</v>
      </c>
      <c r="F291" s="184"/>
      <c r="G291" s="185">
        <f t="shared" si="35"/>
        <v>0</v>
      </c>
      <c r="H291" s="184"/>
      <c r="I291" s="185">
        <f t="shared" si="36"/>
        <v>0</v>
      </c>
      <c r="J291" s="184"/>
      <c r="K291" s="185">
        <f t="shared" si="37"/>
        <v>0</v>
      </c>
      <c r="L291" s="185">
        <v>12</v>
      </c>
      <c r="M291" s="185">
        <f t="shared" si="38"/>
        <v>0</v>
      </c>
      <c r="N291" s="183">
        <v>0</v>
      </c>
      <c r="O291" s="183">
        <f t="shared" si="39"/>
        <v>0</v>
      </c>
      <c r="P291" s="183">
        <v>0</v>
      </c>
      <c r="Q291" s="183">
        <f t="shared" si="40"/>
        <v>0</v>
      </c>
      <c r="R291" s="185"/>
      <c r="S291" s="185" t="s">
        <v>641</v>
      </c>
      <c r="T291" s="186" t="s">
        <v>3350</v>
      </c>
      <c r="U291" s="160">
        <v>0</v>
      </c>
      <c r="V291" s="160">
        <f t="shared" si="41"/>
        <v>0</v>
      </c>
      <c r="W291" s="160"/>
      <c r="X291" s="160" t="s">
        <v>404</v>
      </c>
      <c r="Y291" s="160" t="s">
        <v>368</v>
      </c>
      <c r="Z291" s="149"/>
      <c r="AA291" s="149"/>
      <c r="AB291" s="149"/>
      <c r="AC291" s="149"/>
      <c r="AD291" s="149"/>
      <c r="AE291" s="149"/>
      <c r="AF291" s="149"/>
      <c r="AG291" s="149" t="s">
        <v>438</v>
      </c>
      <c r="AH291" s="149"/>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x14ac:dyDescent="0.2">
      <c r="A292" s="180">
        <v>157</v>
      </c>
      <c r="B292" s="181" t="s">
        <v>3538</v>
      </c>
      <c r="C292" s="188" t="s">
        <v>3539</v>
      </c>
      <c r="D292" s="182" t="s">
        <v>2667</v>
      </c>
      <c r="E292" s="183">
        <v>1</v>
      </c>
      <c r="F292" s="184"/>
      <c r="G292" s="185">
        <f t="shared" si="35"/>
        <v>0</v>
      </c>
      <c r="H292" s="184"/>
      <c r="I292" s="185">
        <f t="shared" si="36"/>
        <v>0</v>
      </c>
      <c r="J292" s="184"/>
      <c r="K292" s="185">
        <f t="shared" si="37"/>
        <v>0</v>
      </c>
      <c r="L292" s="185">
        <v>12</v>
      </c>
      <c r="M292" s="185">
        <f t="shared" si="38"/>
        <v>0</v>
      </c>
      <c r="N292" s="183">
        <v>0</v>
      </c>
      <c r="O292" s="183">
        <f t="shared" si="39"/>
        <v>0</v>
      </c>
      <c r="P292" s="183">
        <v>0</v>
      </c>
      <c r="Q292" s="183">
        <f t="shared" si="40"/>
        <v>0</v>
      </c>
      <c r="R292" s="185"/>
      <c r="S292" s="185" t="s">
        <v>641</v>
      </c>
      <c r="T292" s="186" t="s">
        <v>3350</v>
      </c>
      <c r="U292" s="160">
        <v>0</v>
      </c>
      <c r="V292" s="160">
        <f t="shared" si="41"/>
        <v>0</v>
      </c>
      <c r="W292" s="160"/>
      <c r="X292" s="160" t="s">
        <v>404</v>
      </c>
      <c r="Y292" s="160" t="s">
        <v>368</v>
      </c>
      <c r="Z292" s="149"/>
      <c r="AA292" s="149"/>
      <c r="AB292" s="149"/>
      <c r="AC292" s="149"/>
      <c r="AD292" s="149"/>
      <c r="AE292" s="149"/>
      <c r="AF292" s="149"/>
      <c r="AG292" s="149" t="s">
        <v>438</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1" x14ac:dyDescent="0.2">
      <c r="A293" s="180">
        <v>158</v>
      </c>
      <c r="B293" s="181" t="s">
        <v>3540</v>
      </c>
      <c r="C293" s="188" t="s">
        <v>3541</v>
      </c>
      <c r="D293" s="182" t="s">
        <v>2667</v>
      </c>
      <c r="E293" s="183">
        <v>1</v>
      </c>
      <c r="F293" s="184"/>
      <c r="G293" s="185">
        <f t="shared" si="35"/>
        <v>0</v>
      </c>
      <c r="H293" s="184"/>
      <c r="I293" s="185">
        <f t="shared" si="36"/>
        <v>0</v>
      </c>
      <c r="J293" s="184"/>
      <c r="K293" s="185">
        <f t="shared" si="37"/>
        <v>0</v>
      </c>
      <c r="L293" s="185">
        <v>12</v>
      </c>
      <c r="M293" s="185">
        <f t="shared" si="38"/>
        <v>0</v>
      </c>
      <c r="N293" s="183">
        <v>0</v>
      </c>
      <c r="O293" s="183">
        <f t="shared" si="39"/>
        <v>0</v>
      </c>
      <c r="P293" s="183">
        <v>0</v>
      </c>
      <c r="Q293" s="183">
        <f t="shared" si="40"/>
        <v>0</v>
      </c>
      <c r="R293" s="185"/>
      <c r="S293" s="185" t="s">
        <v>641</v>
      </c>
      <c r="T293" s="186" t="s">
        <v>3350</v>
      </c>
      <c r="U293" s="160">
        <v>0</v>
      </c>
      <c r="V293" s="160">
        <f t="shared" si="41"/>
        <v>0</v>
      </c>
      <c r="W293" s="160"/>
      <c r="X293" s="160" t="s">
        <v>404</v>
      </c>
      <c r="Y293" s="160" t="s">
        <v>368</v>
      </c>
      <c r="Z293" s="149"/>
      <c r="AA293" s="149"/>
      <c r="AB293" s="149"/>
      <c r="AC293" s="149"/>
      <c r="AD293" s="149"/>
      <c r="AE293" s="149"/>
      <c r="AF293" s="149"/>
      <c r="AG293" s="149" t="s">
        <v>438</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ht="22.5" outlineLevel="1" x14ac:dyDescent="0.2">
      <c r="A294" s="180">
        <v>159</v>
      </c>
      <c r="B294" s="181" t="s">
        <v>3542</v>
      </c>
      <c r="C294" s="188" t="s">
        <v>3543</v>
      </c>
      <c r="D294" s="182" t="s">
        <v>677</v>
      </c>
      <c r="E294" s="183">
        <v>1</v>
      </c>
      <c r="F294" s="184"/>
      <c r="G294" s="185">
        <f t="shared" si="35"/>
        <v>0</v>
      </c>
      <c r="H294" s="184"/>
      <c r="I294" s="185">
        <f t="shared" si="36"/>
        <v>0</v>
      </c>
      <c r="J294" s="184"/>
      <c r="K294" s="185">
        <f t="shared" si="37"/>
        <v>0</v>
      </c>
      <c r="L294" s="185">
        <v>12</v>
      </c>
      <c r="M294" s="185">
        <f t="shared" si="38"/>
        <v>0</v>
      </c>
      <c r="N294" s="183">
        <v>5.7000000000000002E-3</v>
      </c>
      <c r="O294" s="183">
        <f t="shared" si="39"/>
        <v>0.01</v>
      </c>
      <c r="P294" s="183">
        <v>0</v>
      </c>
      <c r="Q294" s="183">
        <f t="shared" si="40"/>
        <v>0</v>
      </c>
      <c r="R294" s="185" t="s">
        <v>866</v>
      </c>
      <c r="S294" s="185" t="s">
        <v>365</v>
      </c>
      <c r="T294" s="186" t="s">
        <v>365</v>
      </c>
      <c r="U294" s="160">
        <v>0</v>
      </c>
      <c r="V294" s="160">
        <f t="shared" si="41"/>
        <v>0</v>
      </c>
      <c r="W294" s="160"/>
      <c r="X294" s="160" t="s">
        <v>867</v>
      </c>
      <c r="Y294" s="160" t="s">
        <v>368</v>
      </c>
      <c r="Z294" s="149"/>
      <c r="AA294" s="149"/>
      <c r="AB294" s="149"/>
      <c r="AC294" s="149"/>
      <c r="AD294" s="149"/>
      <c r="AE294" s="149"/>
      <c r="AF294" s="149"/>
      <c r="AG294" s="149" t="s">
        <v>868</v>
      </c>
      <c r="AH294" s="149"/>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1" x14ac:dyDescent="0.2">
      <c r="A295" s="180">
        <v>160</v>
      </c>
      <c r="B295" s="181" t="s">
        <v>3544</v>
      </c>
      <c r="C295" s="188" t="s">
        <v>3545</v>
      </c>
      <c r="D295" s="182" t="s">
        <v>677</v>
      </c>
      <c r="E295" s="183">
        <v>1</v>
      </c>
      <c r="F295" s="184"/>
      <c r="G295" s="185">
        <f t="shared" si="35"/>
        <v>0</v>
      </c>
      <c r="H295" s="184"/>
      <c r="I295" s="185">
        <f t="shared" si="36"/>
        <v>0</v>
      </c>
      <c r="J295" s="184"/>
      <c r="K295" s="185">
        <f t="shared" si="37"/>
        <v>0</v>
      </c>
      <c r="L295" s="185">
        <v>12</v>
      </c>
      <c r="M295" s="185">
        <f t="shared" si="38"/>
        <v>0</v>
      </c>
      <c r="N295" s="183">
        <v>2.2000000000000001E-4</v>
      </c>
      <c r="O295" s="183">
        <f t="shared" si="39"/>
        <v>0</v>
      </c>
      <c r="P295" s="183">
        <v>0</v>
      </c>
      <c r="Q295" s="183">
        <f t="shared" si="40"/>
        <v>0</v>
      </c>
      <c r="R295" s="185" t="s">
        <v>866</v>
      </c>
      <c r="S295" s="185" t="s">
        <v>365</v>
      </c>
      <c r="T295" s="186" t="s">
        <v>365</v>
      </c>
      <c r="U295" s="160">
        <v>0</v>
      </c>
      <c r="V295" s="160">
        <f t="shared" si="41"/>
        <v>0</v>
      </c>
      <c r="W295" s="160"/>
      <c r="X295" s="160" t="s">
        <v>867</v>
      </c>
      <c r="Y295" s="160" t="s">
        <v>368</v>
      </c>
      <c r="Z295" s="149"/>
      <c r="AA295" s="149"/>
      <c r="AB295" s="149"/>
      <c r="AC295" s="149"/>
      <c r="AD295" s="149"/>
      <c r="AE295" s="149"/>
      <c r="AF295" s="149"/>
      <c r="AG295" s="149" t="s">
        <v>868</v>
      </c>
      <c r="AH295" s="149"/>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x14ac:dyDescent="0.2">
      <c r="A296" s="173">
        <v>161</v>
      </c>
      <c r="B296" s="174" t="s">
        <v>3546</v>
      </c>
      <c r="C296" s="189" t="s">
        <v>3547</v>
      </c>
      <c r="D296" s="175" t="s">
        <v>677</v>
      </c>
      <c r="E296" s="176">
        <v>1</v>
      </c>
      <c r="F296" s="177"/>
      <c r="G296" s="178">
        <f t="shared" si="35"/>
        <v>0</v>
      </c>
      <c r="H296" s="177"/>
      <c r="I296" s="178">
        <f t="shared" si="36"/>
        <v>0</v>
      </c>
      <c r="J296" s="177"/>
      <c r="K296" s="178">
        <f t="shared" si="37"/>
        <v>0</v>
      </c>
      <c r="L296" s="178">
        <v>12</v>
      </c>
      <c r="M296" s="178">
        <f t="shared" si="38"/>
        <v>0</v>
      </c>
      <c r="N296" s="176">
        <v>5.0000000000000001E-4</v>
      </c>
      <c r="O296" s="176">
        <f t="shared" si="39"/>
        <v>0</v>
      </c>
      <c r="P296" s="176">
        <v>0</v>
      </c>
      <c r="Q296" s="176">
        <f t="shared" si="40"/>
        <v>0</v>
      </c>
      <c r="R296" s="178" t="s">
        <v>866</v>
      </c>
      <c r="S296" s="178" t="s">
        <v>365</v>
      </c>
      <c r="T296" s="179" t="s">
        <v>365</v>
      </c>
      <c r="U296" s="160">
        <v>0</v>
      </c>
      <c r="V296" s="160">
        <f t="shared" si="41"/>
        <v>0</v>
      </c>
      <c r="W296" s="160"/>
      <c r="X296" s="160" t="s">
        <v>867</v>
      </c>
      <c r="Y296" s="160" t="s">
        <v>368</v>
      </c>
      <c r="Z296" s="149"/>
      <c r="AA296" s="149"/>
      <c r="AB296" s="149"/>
      <c r="AC296" s="149"/>
      <c r="AD296" s="149"/>
      <c r="AE296" s="149"/>
      <c r="AF296" s="149"/>
      <c r="AG296" s="149" t="s">
        <v>868</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1" x14ac:dyDescent="0.2">
      <c r="A297" s="156">
        <v>162</v>
      </c>
      <c r="B297" s="157" t="s">
        <v>3548</v>
      </c>
      <c r="C297" s="202" t="s">
        <v>3549</v>
      </c>
      <c r="D297" s="158" t="s">
        <v>0</v>
      </c>
      <c r="E297" s="199"/>
      <c r="F297" s="161"/>
      <c r="G297" s="160">
        <f t="shared" si="35"/>
        <v>0</v>
      </c>
      <c r="H297" s="161"/>
      <c r="I297" s="160">
        <f t="shared" si="36"/>
        <v>0</v>
      </c>
      <c r="J297" s="161"/>
      <c r="K297" s="160">
        <f t="shared" si="37"/>
        <v>0</v>
      </c>
      <c r="L297" s="160">
        <v>12</v>
      </c>
      <c r="M297" s="160">
        <f t="shared" si="38"/>
        <v>0</v>
      </c>
      <c r="N297" s="159">
        <v>0</v>
      </c>
      <c r="O297" s="159">
        <f t="shared" si="39"/>
        <v>0</v>
      </c>
      <c r="P297" s="159">
        <v>0</v>
      </c>
      <c r="Q297" s="159">
        <f t="shared" si="40"/>
        <v>0</v>
      </c>
      <c r="R297" s="160" t="s">
        <v>3277</v>
      </c>
      <c r="S297" s="160" t="s">
        <v>365</v>
      </c>
      <c r="T297" s="160" t="s">
        <v>365</v>
      </c>
      <c r="U297" s="160">
        <v>0</v>
      </c>
      <c r="V297" s="160">
        <f t="shared" si="41"/>
        <v>0</v>
      </c>
      <c r="W297" s="160"/>
      <c r="X297" s="160" t="s">
        <v>2242</v>
      </c>
      <c r="Y297" s="160" t="s">
        <v>368</v>
      </c>
      <c r="Z297" s="149"/>
      <c r="AA297" s="149"/>
      <c r="AB297" s="149"/>
      <c r="AC297" s="149"/>
      <c r="AD297" s="149"/>
      <c r="AE297" s="149"/>
      <c r="AF297" s="149"/>
      <c r="AG297" s="149" t="s">
        <v>2243</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2" x14ac:dyDescent="0.2">
      <c r="A298" s="156"/>
      <c r="B298" s="157"/>
      <c r="C298" s="287" t="s">
        <v>2914</v>
      </c>
      <c r="D298" s="288"/>
      <c r="E298" s="288"/>
      <c r="F298" s="288"/>
      <c r="G298" s="288"/>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407</v>
      </c>
      <c r="AH298" s="149"/>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x14ac:dyDescent="0.2">
      <c r="A299" s="163" t="s">
        <v>360</v>
      </c>
      <c r="B299" s="164" t="s">
        <v>219</v>
      </c>
      <c r="C299" s="187" t="s">
        <v>220</v>
      </c>
      <c r="D299" s="165"/>
      <c r="E299" s="166"/>
      <c r="F299" s="167"/>
      <c r="G299" s="167">
        <f>SUMIF(AG300:AG354,"&lt;&gt;NOR",G300:G354)</f>
        <v>0</v>
      </c>
      <c r="H299" s="167"/>
      <c r="I299" s="167">
        <f>SUM(I300:I354)</f>
        <v>0</v>
      </c>
      <c r="J299" s="167"/>
      <c r="K299" s="167">
        <f>SUM(K300:K354)</f>
        <v>0</v>
      </c>
      <c r="L299" s="167"/>
      <c r="M299" s="167">
        <f>SUM(M300:M354)</f>
        <v>0</v>
      </c>
      <c r="N299" s="166"/>
      <c r="O299" s="166">
        <f>SUM(O300:O354)</f>
        <v>1.1400000000000003</v>
      </c>
      <c r="P299" s="166"/>
      <c r="Q299" s="166">
        <f>SUM(Q300:Q354)</f>
        <v>1.1300000000000001</v>
      </c>
      <c r="R299" s="167"/>
      <c r="S299" s="167"/>
      <c r="T299" s="168"/>
      <c r="U299" s="162"/>
      <c r="V299" s="162">
        <f>SUM(V300:V354)</f>
        <v>175.70000000000002</v>
      </c>
      <c r="W299" s="162"/>
      <c r="X299" s="162"/>
      <c r="Y299" s="162"/>
      <c r="AG299" t="s">
        <v>361</v>
      </c>
    </row>
    <row r="300" spans="1:60" outlineLevel="1" x14ac:dyDescent="0.2">
      <c r="A300" s="180">
        <v>163</v>
      </c>
      <c r="B300" s="181" t="s">
        <v>3550</v>
      </c>
      <c r="C300" s="188" t="s">
        <v>3551</v>
      </c>
      <c r="D300" s="182" t="s">
        <v>2642</v>
      </c>
      <c r="E300" s="183">
        <v>10</v>
      </c>
      <c r="F300" s="184"/>
      <c r="G300" s="185">
        <f t="shared" ref="G300:G314" si="42">ROUND(E300*F300,2)</f>
        <v>0</v>
      </c>
      <c r="H300" s="184"/>
      <c r="I300" s="185">
        <f t="shared" ref="I300:I314" si="43">ROUND(E300*H300,2)</f>
        <v>0</v>
      </c>
      <c r="J300" s="184"/>
      <c r="K300" s="185">
        <f t="shared" ref="K300:K314" si="44">ROUND(E300*J300,2)</f>
        <v>0</v>
      </c>
      <c r="L300" s="185">
        <v>12</v>
      </c>
      <c r="M300" s="185">
        <f t="shared" ref="M300:M314" si="45">G300*(1+L300/100)</f>
        <v>0</v>
      </c>
      <c r="N300" s="183">
        <v>0</v>
      </c>
      <c r="O300" s="183">
        <f t="shared" ref="O300:O314" si="46">ROUND(E300*N300,2)</f>
        <v>0</v>
      </c>
      <c r="P300" s="183">
        <v>3.4200000000000001E-2</v>
      </c>
      <c r="Q300" s="183">
        <f t="shared" ref="Q300:Q314" si="47">ROUND(E300*P300,2)</f>
        <v>0.34</v>
      </c>
      <c r="R300" s="185" t="s">
        <v>3277</v>
      </c>
      <c r="S300" s="185" t="s">
        <v>365</v>
      </c>
      <c r="T300" s="186" t="s">
        <v>365</v>
      </c>
      <c r="U300" s="160">
        <v>0.46500000000000002</v>
      </c>
      <c r="V300" s="160">
        <f t="shared" ref="V300:V314" si="48">ROUND(E300*U300,2)</f>
        <v>4.6500000000000004</v>
      </c>
      <c r="W300" s="160"/>
      <c r="X300" s="160" t="s">
        <v>404</v>
      </c>
      <c r="Y300" s="160" t="s">
        <v>368</v>
      </c>
      <c r="Z300" s="149"/>
      <c r="AA300" s="149"/>
      <c r="AB300" s="149"/>
      <c r="AC300" s="149"/>
      <c r="AD300" s="149"/>
      <c r="AE300" s="149"/>
      <c r="AF300" s="149"/>
      <c r="AG300" s="149" t="s">
        <v>438</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ht="22.5" outlineLevel="1" x14ac:dyDescent="0.2">
      <c r="A301" s="180">
        <v>164</v>
      </c>
      <c r="B301" s="181" t="s">
        <v>3552</v>
      </c>
      <c r="C301" s="188" t="s">
        <v>3553</v>
      </c>
      <c r="D301" s="182" t="s">
        <v>2642</v>
      </c>
      <c r="E301" s="183">
        <v>5</v>
      </c>
      <c r="F301" s="184"/>
      <c r="G301" s="185">
        <f t="shared" si="42"/>
        <v>0</v>
      </c>
      <c r="H301" s="184"/>
      <c r="I301" s="185">
        <f t="shared" si="43"/>
        <v>0</v>
      </c>
      <c r="J301" s="184"/>
      <c r="K301" s="185">
        <f t="shared" si="44"/>
        <v>0</v>
      </c>
      <c r="L301" s="185">
        <v>12</v>
      </c>
      <c r="M301" s="185">
        <f t="shared" si="45"/>
        <v>0</v>
      </c>
      <c r="N301" s="183">
        <v>1.77E-2</v>
      </c>
      <c r="O301" s="183">
        <f t="shared" si="46"/>
        <v>0.09</v>
      </c>
      <c r="P301" s="183">
        <v>0</v>
      </c>
      <c r="Q301" s="183">
        <f t="shared" si="47"/>
        <v>0</v>
      </c>
      <c r="R301" s="185" t="s">
        <v>3277</v>
      </c>
      <c r="S301" s="185" t="s">
        <v>365</v>
      </c>
      <c r="T301" s="186" t="s">
        <v>365</v>
      </c>
      <c r="U301" s="160">
        <v>0.97299999999999998</v>
      </c>
      <c r="V301" s="160">
        <f t="shared" si="48"/>
        <v>4.87</v>
      </c>
      <c r="W301" s="160"/>
      <c r="X301" s="160" t="s">
        <v>404</v>
      </c>
      <c r="Y301" s="160" t="s">
        <v>368</v>
      </c>
      <c r="Z301" s="149"/>
      <c r="AA301" s="149"/>
      <c r="AB301" s="149"/>
      <c r="AC301" s="149"/>
      <c r="AD301" s="149"/>
      <c r="AE301" s="149"/>
      <c r="AF301" s="149"/>
      <c r="AG301" s="149" t="s">
        <v>438</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ht="22.5" outlineLevel="1" x14ac:dyDescent="0.2">
      <c r="A302" s="180">
        <v>165</v>
      </c>
      <c r="B302" s="181" t="s">
        <v>3554</v>
      </c>
      <c r="C302" s="188" t="s">
        <v>3555</v>
      </c>
      <c r="D302" s="182" t="s">
        <v>2642</v>
      </c>
      <c r="E302" s="183">
        <v>17</v>
      </c>
      <c r="F302" s="184"/>
      <c r="G302" s="185">
        <f t="shared" si="42"/>
        <v>0</v>
      </c>
      <c r="H302" s="184"/>
      <c r="I302" s="185">
        <f t="shared" si="43"/>
        <v>0</v>
      </c>
      <c r="J302" s="184"/>
      <c r="K302" s="185">
        <f t="shared" si="44"/>
        <v>0</v>
      </c>
      <c r="L302" s="185">
        <v>12</v>
      </c>
      <c r="M302" s="185">
        <f t="shared" si="45"/>
        <v>0</v>
      </c>
      <c r="N302" s="183">
        <v>1.8870000000000001E-2</v>
      </c>
      <c r="O302" s="183">
        <f t="shared" si="46"/>
        <v>0.32</v>
      </c>
      <c r="P302" s="183">
        <v>0</v>
      </c>
      <c r="Q302" s="183">
        <f t="shared" si="47"/>
        <v>0</v>
      </c>
      <c r="R302" s="185" t="s">
        <v>3277</v>
      </c>
      <c r="S302" s="185" t="s">
        <v>365</v>
      </c>
      <c r="T302" s="186" t="s">
        <v>365</v>
      </c>
      <c r="U302" s="160">
        <v>0.97299999999999998</v>
      </c>
      <c r="V302" s="160">
        <f t="shared" si="48"/>
        <v>16.54</v>
      </c>
      <c r="W302" s="160"/>
      <c r="X302" s="160" t="s">
        <v>404</v>
      </c>
      <c r="Y302" s="160" t="s">
        <v>368</v>
      </c>
      <c r="Z302" s="149"/>
      <c r="AA302" s="149"/>
      <c r="AB302" s="149"/>
      <c r="AC302" s="149"/>
      <c r="AD302" s="149"/>
      <c r="AE302" s="149"/>
      <c r="AF302" s="149"/>
      <c r="AG302" s="149" t="s">
        <v>438</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1" x14ac:dyDescent="0.2">
      <c r="A303" s="180">
        <v>166</v>
      </c>
      <c r="B303" s="181" t="s">
        <v>3556</v>
      </c>
      <c r="C303" s="188" t="s">
        <v>3557</v>
      </c>
      <c r="D303" s="182" t="s">
        <v>2642</v>
      </c>
      <c r="E303" s="183">
        <v>25</v>
      </c>
      <c r="F303" s="184"/>
      <c r="G303" s="185">
        <f t="shared" si="42"/>
        <v>0</v>
      </c>
      <c r="H303" s="184"/>
      <c r="I303" s="185">
        <f t="shared" si="43"/>
        <v>0</v>
      </c>
      <c r="J303" s="184"/>
      <c r="K303" s="185">
        <f t="shared" si="44"/>
        <v>0</v>
      </c>
      <c r="L303" s="185">
        <v>12</v>
      </c>
      <c r="M303" s="185">
        <f t="shared" si="45"/>
        <v>0</v>
      </c>
      <c r="N303" s="183">
        <v>0</v>
      </c>
      <c r="O303" s="183">
        <f t="shared" si="46"/>
        <v>0</v>
      </c>
      <c r="P303" s="183">
        <v>1.9460000000000002E-2</v>
      </c>
      <c r="Q303" s="183">
        <f t="shared" si="47"/>
        <v>0.49</v>
      </c>
      <c r="R303" s="185" t="s">
        <v>3277</v>
      </c>
      <c r="S303" s="185" t="s">
        <v>365</v>
      </c>
      <c r="T303" s="186" t="s">
        <v>365</v>
      </c>
      <c r="U303" s="160">
        <v>0.38200000000000001</v>
      </c>
      <c r="V303" s="160">
        <f t="shared" si="48"/>
        <v>9.5500000000000007</v>
      </c>
      <c r="W303" s="160"/>
      <c r="X303" s="160" t="s">
        <v>404</v>
      </c>
      <c r="Y303" s="160" t="s">
        <v>368</v>
      </c>
      <c r="Z303" s="149"/>
      <c r="AA303" s="149"/>
      <c r="AB303" s="149"/>
      <c r="AC303" s="149"/>
      <c r="AD303" s="149"/>
      <c r="AE303" s="149"/>
      <c r="AF303" s="149"/>
      <c r="AG303" s="149" t="s">
        <v>438</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x14ac:dyDescent="0.2">
      <c r="A304" s="180">
        <v>167</v>
      </c>
      <c r="B304" s="181" t="s">
        <v>3558</v>
      </c>
      <c r="C304" s="188" t="s">
        <v>3559</v>
      </c>
      <c r="D304" s="182" t="s">
        <v>2642</v>
      </c>
      <c r="E304" s="183">
        <v>10</v>
      </c>
      <c r="F304" s="184"/>
      <c r="G304" s="185">
        <f t="shared" si="42"/>
        <v>0</v>
      </c>
      <c r="H304" s="184"/>
      <c r="I304" s="185">
        <f t="shared" si="43"/>
        <v>0</v>
      </c>
      <c r="J304" s="184"/>
      <c r="K304" s="185">
        <f t="shared" si="44"/>
        <v>0</v>
      </c>
      <c r="L304" s="185">
        <v>12</v>
      </c>
      <c r="M304" s="185">
        <f t="shared" si="45"/>
        <v>0</v>
      </c>
      <c r="N304" s="183">
        <v>1.5310000000000001E-2</v>
      </c>
      <c r="O304" s="183">
        <f t="shared" si="46"/>
        <v>0.15</v>
      </c>
      <c r="P304" s="183">
        <v>0</v>
      </c>
      <c r="Q304" s="183">
        <f t="shared" si="47"/>
        <v>0</v>
      </c>
      <c r="R304" s="185" t="s">
        <v>3277</v>
      </c>
      <c r="S304" s="185" t="s">
        <v>365</v>
      </c>
      <c r="T304" s="186" t="s">
        <v>365</v>
      </c>
      <c r="U304" s="160">
        <v>1.1890000000000001</v>
      </c>
      <c r="V304" s="160">
        <f t="shared" si="48"/>
        <v>11.89</v>
      </c>
      <c r="W304" s="160"/>
      <c r="X304" s="160" t="s">
        <v>404</v>
      </c>
      <c r="Y304" s="160" t="s">
        <v>368</v>
      </c>
      <c r="Z304" s="149"/>
      <c r="AA304" s="149"/>
      <c r="AB304" s="149"/>
      <c r="AC304" s="149"/>
      <c r="AD304" s="149"/>
      <c r="AE304" s="149"/>
      <c r="AF304" s="149"/>
      <c r="AG304" s="149" t="s">
        <v>438</v>
      </c>
      <c r="AH304" s="149"/>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1" x14ac:dyDescent="0.2">
      <c r="A305" s="180">
        <v>168</v>
      </c>
      <c r="B305" s="181" t="s">
        <v>3560</v>
      </c>
      <c r="C305" s="188" t="s">
        <v>3561</v>
      </c>
      <c r="D305" s="182" t="s">
        <v>2642</v>
      </c>
      <c r="E305" s="183">
        <v>17</v>
      </c>
      <c r="F305" s="184"/>
      <c r="G305" s="185">
        <f t="shared" si="42"/>
        <v>0</v>
      </c>
      <c r="H305" s="184"/>
      <c r="I305" s="185">
        <f t="shared" si="43"/>
        <v>0</v>
      </c>
      <c r="J305" s="184"/>
      <c r="K305" s="185">
        <f t="shared" si="44"/>
        <v>0</v>
      </c>
      <c r="L305" s="185">
        <v>12</v>
      </c>
      <c r="M305" s="185">
        <f t="shared" si="45"/>
        <v>0</v>
      </c>
      <c r="N305" s="183">
        <v>1.7010000000000001E-2</v>
      </c>
      <c r="O305" s="183">
        <f t="shared" si="46"/>
        <v>0.28999999999999998</v>
      </c>
      <c r="P305" s="183">
        <v>0</v>
      </c>
      <c r="Q305" s="183">
        <f t="shared" si="47"/>
        <v>0</v>
      </c>
      <c r="R305" s="185" t="s">
        <v>3277</v>
      </c>
      <c r="S305" s="185" t="s">
        <v>365</v>
      </c>
      <c r="T305" s="186" t="s">
        <v>365</v>
      </c>
      <c r="U305" s="160">
        <v>1.2529999999999999</v>
      </c>
      <c r="V305" s="160">
        <f t="shared" si="48"/>
        <v>21.3</v>
      </c>
      <c r="W305" s="160"/>
      <c r="X305" s="160" t="s">
        <v>404</v>
      </c>
      <c r="Y305" s="160" t="s">
        <v>368</v>
      </c>
      <c r="Z305" s="149"/>
      <c r="AA305" s="149"/>
      <c r="AB305" s="149"/>
      <c r="AC305" s="149"/>
      <c r="AD305" s="149"/>
      <c r="AE305" s="149"/>
      <c r="AF305" s="149"/>
      <c r="AG305" s="149" t="s">
        <v>438</v>
      </c>
      <c r="AH305" s="149"/>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x14ac:dyDescent="0.2">
      <c r="A306" s="180">
        <v>169</v>
      </c>
      <c r="B306" s="181" t="s">
        <v>3562</v>
      </c>
      <c r="C306" s="188" t="s">
        <v>3563</v>
      </c>
      <c r="D306" s="182" t="s">
        <v>2642</v>
      </c>
      <c r="E306" s="183">
        <v>1</v>
      </c>
      <c r="F306" s="184"/>
      <c r="G306" s="185">
        <f t="shared" si="42"/>
        <v>0</v>
      </c>
      <c r="H306" s="184"/>
      <c r="I306" s="185">
        <f t="shared" si="43"/>
        <v>0</v>
      </c>
      <c r="J306" s="184"/>
      <c r="K306" s="185">
        <f t="shared" si="44"/>
        <v>0</v>
      </c>
      <c r="L306" s="185">
        <v>12</v>
      </c>
      <c r="M306" s="185">
        <f t="shared" si="45"/>
        <v>0</v>
      </c>
      <c r="N306" s="183">
        <v>6.2E-4</v>
      </c>
      <c r="O306" s="183">
        <f t="shared" si="46"/>
        <v>0</v>
      </c>
      <c r="P306" s="183">
        <v>0</v>
      </c>
      <c r="Q306" s="183">
        <f t="shared" si="47"/>
        <v>0</v>
      </c>
      <c r="R306" s="185" t="s">
        <v>3277</v>
      </c>
      <c r="S306" s="185" t="s">
        <v>365</v>
      </c>
      <c r="T306" s="186" t="s">
        <v>365</v>
      </c>
      <c r="U306" s="160">
        <v>2.6</v>
      </c>
      <c r="V306" s="160">
        <f t="shared" si="48"/>
        <v>2.6</v>
      </c>
      <c r="W306" s="160"/>
      <c r="X306" s="160" t="s">
        <v>404</v>
      </c>
      <c r="Y306" s="160" t="s">
        <v>368</v>
      </c>
      <c r="Z306" s="149"/>
      <c r="AA306" s="149"/>
      <c r="AB306" s="149"/>
      <c r="AC306" s="149"/>
      <c r="AD306" s="149"/>
      <c r="AE306" s="149"/>
      <c r="AF306" s="149"/>
      <c r="AG306" s="149" t="s">
        <v>438</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1" x14ac:dyDescent="0.2">
      <c r="A307" s="180">
        <v>170</v>
      </c>
      <c r="B307" s="181" t="s">
        <v>3564</v>
      </c>
      <c r="C307" s="188" t="s">
        <v>3565</v>
      </c>
      <c r="D307" s="182" t="s">
        <v>2642</v>
      </c>
      <c r="E307" s="183">
        <v>1</v>
      </c>
      <c r="F307" s="184"/>
      <c r="G307" s="185">
        <f t="shared" si="42"/>
        <v>0</v>
      </c>
      <c r="H307" s="184"/>
      <c r="I307" s="185">
        <f t="shared" si="43"/>
        <v>0</v>
      </c>
      <c r="J307" s="184"/>
      <c r="K307" s="185">
        <f t="shared" si="44"/>
        <v>0</v>
      </c>
      <c r="L307" s="185">
        <v>12</v>
      </c>
      <c r="M307" s="185">
        <f t="shared" si="45"/>
        <v>0</v>
      </c>
      <c r="N307" s="183">
        <v>1.7000000000000001E-4</v>
      </c>
      <c r="O307" s="183">
        <f t="shared" si="46"/>
        <v>0</v>
      </c>
      <c r="P307" s="183">
        <v>0</v>
      </c>
      <c r="Q307" s="183">
        <f t="shared" si="47"/>
        <v>0</v>
      </c>
      <c r="R307" s="185" t="s">
        <v>3277</v>
      </c>
      <c r="S307" s="185" t="s">
        <v>365</v>
      </c>
      <c r="T307" s="186" t="s">
        <v>365</v>
      </c>
      <c r="U307" s="160">
        <v>2.9</v>
      </c>
      <c r="V307" s="160">
        <f t="shared" si="48"/>
        <v>2.9</v>
      </c>
      <c r="W307" s="160"/>
      <c r="X307" s="160" t="s">
        <v>404</v>
      </c>
      <c r="Y307" s="160" t="s">
        <v>368</v>
      </c>
      <c r="Z307" s="149"/>
      <c r="AA307" s="149"/>
      <c r="AB307" s="149"/>
      <c r="AC307" s="149"/>
      <c r="AD307" s="149"/>
      <c r="AE307" s="149"/>
      <c r="AF307" s="149"/>
      <c r="AG307" s="149" t="s">
        <v>438</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1" x14ac:dyDescent="0.2">
      <c r="A308" s="180">
        <v>171</v>
      </c>
      <c r="B308" s="181" t="s">
        <v>3566</v>
      </c>
      <c r="C308" s="188" t="s">
        <v>3567</v>
      </c>
      <c r="D308" s="182" t="s">
        <v>2642</v>
      </c>
      <c r="E308" s="183">
        <v>1</v>
      </c>
      <c r="F308" s="184"/>
      <c r="G308" s="185">
        <f t="shared" si="42"/>
        <v>0</v>
      </c>
      <c r="H308" s="184"/>
      <c r="I308" s="185">
        <f t="shared" si="43"/>
        <v>0</v>
      </c>
      <c r="J308" s="184"/>
      <c r="K308" s="185">
        <f t="shared" si="44"/>
        <v>0</v>
      </c>
      <c r="L308" s="185">
        <v>12</v>
      </c>
      <c r="M308" s="185">
        <f t="shared" si="45"/>
        <v>0</v>
      </c>
      <c r="N308" s="183">
        <v>0</v>
      </c>
      <c r="O308" s="183">
        <f t="shared" si="46"/>
        <v>0</v>
      </c>
      <c r="P308" s="183">
        <v>8.7999999999999995E-2</v>
      </c>
      <c r="Q308" s="183">
        <f t="shared" si="47"/>
        <v>0.09</v>
      </c>
      <c r="R308" s="185" t="s">
        <v>3277</v>
      </c>
      <c r="S308" s="185" t="s">
        <v>365</v>
      </c>
      <c r="T308" s="186" t="s">
        <v>365</v>
      </c>
      <c r="U308" s="160">
        <v>0.69299999999999995</v>
      </c>
      <c r="V308" s="160">
        <f t="shared" si="48"/>
        <v>0.69</v>
      </c>
      <c r="W308" s="160"/>
      <c r="X308" s="160" t="s">
        <v>404</v>
      </c>
      <c r="Y308" s="160" t="s">
        <v>368</v>
      </c>
      <c r="Z308" s="149"/>
      <c r="AA308" s="149"/>
      <c r="AB308" s="149"/>
      <c r="AC308" s="149"/>
      <c r="AD308" s="149"/>
      <c r="AE308" s="149"/>
      <c r="AF308" s="149"/>
      <c r="AG308" s="149" t="s">
        <v>438</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1" x14ac:dyDescent="0.2">
      <c r="A309" s="180">
        <v>172</v>
      </c>
      <c r="B309" s="181" t="s">
        <v>3568</v>
      </c>
      <c r="C309" s="188" t="s">
        <v>3569</v>
      </c>
      <c r="D309" s="182" t="s">
        <v>2642</v>
      </c>
      <c r="E309" s="183">
        <v>1</v>
      </c>
      <c r="F309" s="184"/>
      <c r="G309" s="185">
        <f t="shared" si="42"/>
        <v>0</v>
      </c>
      <c r="H309" s="184"/>
      <c r="I309" s="185">
        <f t="shared" si="43"/>
        <v>0</v>
      </c>
      <c r="J309" s="184"/>
      <c r="K309" s="185">
        <f t="shared" si="44"/>
        <v>0</v>
      </c>
      <c r="L309" s="185">
        <v>12</v>
      </c>
      <c r="M309" s="185">
        <f t="shared" si="45"/>
        <v>0</v>
      </c>
      <c r="N309" s="183">
        <v>0</v>
      </c>
      <c r="O309" s="183">
        <f t="shared" si="46"/>
        <v>0</v>
      </c>
      <c r="P309" s="183">
        <v>2.4500000000000001E-2</v>
      </c>
      <c r="Q309" s="183">
        <f t="shared" si="47"/>
        <v>0.02</v>
      </c>
      <c r="R309" s="185" t="s">
        <v>3277</v>
      </c>
      <c r="S309" s="185" t="s">
        <v>365</v>
      </c>
      <c r="T309" s="186" t="s">
        <v>365</v>
      </c>
      <c r="U309" s="160">
        <v>0.38300000000000001</v>
      </c>
      <c r="V309" s="160">
        <f t="shared" si="48"/>
        <v>0.38</v>
      </c>
      <c r="W309" s="160"/>
      <c r="X309" s="160" t="s">
        <v>404</v>
      </c>
      <c r="Y309" s="160" t="s">
        <v>368</v>
      </c>
      <c r="Z309" s="149"/>
      <c r="AA309" s="149"/>
      <c r="AB309" s="149"/>
      <c r="AC309" s="149"/>
      <c r="AD309" s="149"/>
      <c r="AE309" s="149"/>
      <c r="AF309" s="149"/>
      <c r="AG309" s="149" t="s">
        <v>438</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1" x14ac:dyDescent="0.2">
      <c r="A310" s="180">
        <v>173</v>
      </c>
      <c r="B310" s="181" t="s">
        <v>3570</v>
      </c>
      <c r="C310" s="188" t="s">
        <v>3571</v>
      </c>
      <c r="D310" s="182" t="s">
        <v>2642</v>
      </c>
      <c r="E310" s="183">
        <v>17</v>
      </c>
      <c r="F310" s="184"/>
      <c r="G310" s="185">
        <f t="shared" si="42"/>
        <v>0</v>
      </c>
      <c r="H310" s="184"/>
      <c r="I310" s="185">
        <f t="shared" si="43"/>
        <v>0</v>
      </c>
      <c r="J310" s="184"/>
      <c r="K310" s="185">
        <f t="shared" si="44"/>
        <v>0</v>
      </c>
      <c r="L310" s="185">
        <v>12</v>
      </c>
      <c r="M310" s="185">
        <f t="shared" si="45"/>
        <v>0</v>
      </c>
      <c r="N310" s="183">
        <v>3.0000000000000001E-5</v>
      </c>
      <c r="O310" s="183">
        <f t="shared" si="46"/>
        <v>0</v>
      </c>
      <c r="P310" s="183">
        <v>0</v>
      </c>
      <c r="Q310" s="183">
        <f t="shared" si="47"/>
        <v>0</v>
      </c>
      <c r="R310" s="185" t="s">
        <v>3277</v>
      </c>
      <c r="S310" s="185" t="s">
        <v>365</v>
      </c>
      <c r="T310" s="186" t="s">
        <v>365</v>
      </c>
      <c r="U310" s="160">
        <v>0.33</v>
      </c>
      <c r="V310" s="160">
        <f t="shared" si="48"/>
        <v>5.61</v>
      </c>
      <c r="W310" s="160"/>
      <c r="X310" s="160" t="s">
        <v>404</v>
      </c>
      <c r="Y310" s="160" t="s">
        <v>368</v>
      </c>
      <c r="Z310" s="149"/>
      <c r="AA310" s="149"/>
      <c r="AB310" s="149"/>
      <c r="AC310" s="149"/>
      <c r="AD310" s="149"/>
      <c r="AE310" s="149"/>
      <c r="AF310" s="149"/>
      <c r="AG310" s="149" t="s">
        <v>438</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x14ac:dyDescent="0.2">
      <c r="A311" s="180">
        <v>174</v>
      </c>
      <c r="B311" s="181" t="s">
        <v>3572</v>
      </c>
      <c r="C311" s="188" t="s">
        <v>3573</v>
      </c>
      <c r="D311" s="182" t="s">
        <v>2642</v>
      </c>
      <c r="E311" s="183">
        <v>8</v>
      </c>
      <c r="F311" s="184"/>
      <c r="G311" s="185">
        <f t="shared" si="42"/>
        <v>0</v>
      </c>
      <c r="H311" s="184"/>
      <c r="I311" s="185">
        <f t="shared" si="43"/>
        <v>0</v>
      </c>
      <c r="J311" s="184"/>
      <c r="K311" s="185">
        <f t="shared" si="44"/>
        <v>0</v>
      </c>
      <c r="L311" s="185">
        <v>12</v>
      </c>
      <c r="M311" s="185">
        <f t="shared" si="45"/>
        <v>0</v>
      </c>
      <c r="N311" s="183">
        <v>7.2000000000000005E-4</v>
      </c>
      <c r="O311" s="183">
        <f t="shared" si="46"/>
        <v>0.01</v>
      </c>
      <c r="P311" s="183">
        <v>0</v>
      </c>
      <c r="Q311" s="183">
        <f t="shared" si="47"/>
        <v>0</v>
      </c>
      <c r="R311" s="185" t="s">
        <v>3277</v>
      </c>
      <c r="S311" s="185" t="s">
        <v>365</v>
      </c>
      <c r="T311" s="186" t="s">
        <v>365</v>
      </c>
      <c r="U311" s="160">
        <v>0.50600000000000001</v>
      </c>
      <c r="V311" s="160">
        <f t="shared" si="48"/>
        <v>4.05</v>
      </c>
      <c r="W311" s="160"/>
      <c r="X311" s="160" t="s">
        <v>404</v>
      </c>
      <c r="Y311" s="160" t="s">
        <v>368</v>
      </c>
      <c r="Z311" s="149"/>
      <c r="AA311" s="149"/>
      <c r="AB311" s="149"/>
      <c r="AC311" s="149"/>
      <c r="AD311" s="149"/>
      <c r="AE311" s="149"/>
      <c r="AF311" s="149"/>
      <c r="AG311" s="149" t="s">
        <v>438</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x14ac:dyDescent="0.2">
      <c r="A312" s="180">
        <v>175</v>
      </c>
      <c r="B312" s="181" t="s">
        <v>3574</v>
      </c>
      <c r="C312" s="188" t="s">
        <v>3575</v>
      </c>
      <c r="D312" s="182" t="s">
        <v>2642</v>
      </c>
      <c r="E312" s="183">
        <v>1</v>
      </c>
      <c r="F312" s="184"/>
      <c r="G312" s="185">
        <f t="shared" si="42"/>
        <v>0</v>
      </c>
      <c r="H312" s="184"/>
      <c r="I312" s="185">
        <f t="shared" si="43"/>
        <v>0</v>
      </c>
      <c r="J312" s="184"/>
      <c r="K312" s="185">
        <f t="shared" si="44"/>
        <v>0</v>
      </c>
      <c r="L312" s="185">
        <v>12</v>
      </c>
      <c r="M312" s="185">
        <f t="shared" si="45"/>
        <v>0</v>
      </c>
      <c r="N312" s="183">
        <v>4.0000000000000002E-4</v>
      </c>
      <c r="O312" s="183">
        <f t="shared" si="46"/>
        <v>0</v>
      </c>
      <c r="P312" s="183">
        <v>0</v>
      </c>
      <c r="Q312" s="183">
        <f t="shared" si="47"/>
        <v>0</v>
      </c>
      <c r="R312" s="185" t="s">
        <v>3277</v>
      </c>
      <c r="S312" s="185" t="s">
        <v>365</v>
      </c>
      <c r="T312" s="186" t="s">
        <v>365</v>
      </c>
      <c r="U312" s="160">
        <v>1.669</v>
      </c>
      <c r="V312" s="160">
        <f t="shared" si="48"/>
        <v>1.67</v>
      </c>
      <c r="W312" s="160"/>
      <c r="X312" s="160" t="s">
        <v>404</v>
      </c>
      <c r="Y312" s="160" t="s">
        <v>368</v>
      </c>
      <c r="Z312" s="149"/>
      <c r="AA312" s="149"/>
      <c r="AB312" s="149"/>
      <c r="AC312" s="149"/>
      <c r="AD312" s="149"/>
      <c r="AE312" s="149"/>
      <c r="AF312" s="149"/>
      <c r="AG312" s="149" t="s">
        <v>438</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1" x14ac:dyDescent="0.2">
      <c r="A313" s="180">
        <v>176</v>
      </c>
      <c r="B313" s="181" t="s">
        <v>3576</v>
      </c>
      <c r="C313" s="188" t="s">
        <v>3577</v>
      </c>
      <c r="D313" s="182" t="s">
        <v>2642</v>
      </c>
      <c r="E313" s="183">
        <v>4</v>
      </c>
      <c r="F313" s="184"/>
      <c r="G313" s="185">
        <f t="shared" si="42"/>
        <v>0</v>
      </c>
      <c r="H313" s="184"/>
      <c r="I313" s="185">
        <f t="shared" si="43"/>
        <v>0</v>
      </c>
      <c r="J313" s="184"/>
      <c r="K313" s="185">
        <f t="shared" si="44"/>
        <v>0</v>
      </c>
      <c r="L313" s="185">
        <v>12</v>
      </c>
      <c r="M313" s="185">
        <f t="shared" si="45"/>
        <v>0</v>
      </c>
      <c r="N313" s="183">
        <v>1.4420000000000001E-2</v>
      </c>
      <c r="O313" s="183">
        <f t="shared" si="46"/>
        <v>0.06</v>
      </c>
      <c r="P313" s="183">
        <v>0</v>
      </c>
      <c r="Q313" s="183">
        <f t="shared" si="47"/>
        <v>0</v>
      </c>
      <c r="R313" s="185" t="s">
        <v>3277</v>
      </c>
      <c r="S313" s="185" t="s">
        <v>365</v>
      </c>
      <c r="T313" s="186" t="s">
        <v>365</v>
      </c>
      <c r="U313" s="160">
        <v>1.25</v>
      </c>
      <c r="V313" s="160">
        <f t="shared" si="48"/>
        <v>5</v>
      </c>
      <c r="W313" s="160"/>
      <c r="X313" s="160" t="s">
        <v>404</v>
      </c>
      <c r="Y313" s="160" t="s">
        <v>368</v>
      </c>
      <c r="Z313" s="149"/>
      <c r="AA313" s="149"/>
      <c r="AB313" s="149"/>
      <c r="AC313" s="149"/>
      <c r="AD313" s="149"/>
      <c r="AE313" s="149"/>
      <c r="AF313" s="149"/>
      <c r="AG313" s="149" t="s">
        <v>438</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x14ac:dyDescent="0.2">
      <c r="A314" s="173">
        <v>177</v>
      </c>
      <c r="B314" s="174" t="s">
        <v>3578</v>
      </c>
      <c r="C314" s="189" t="s">
        <v>3579</v>
      </c>
      <c r="D314" s="175" t="s">
        <v>2642</v>
      </c>
      <c r="E314" s="176">
        <v>3</v>
      </c>
      <c r="F314" s="177"/>
      <c r="G314" s="178">
        <f t="shared" si="42"/>
        <v>0</v>
      </c>
      <c r="H314" s="177"/>
      <c r="I314" s="178">
        <f t="shared" si="43"/>
        <v>0</v>
      </c>
      <c r="J314" s="177"/>
      <c r="K314" s="178">
        <f t="shared" si="44"/>
        <v>0</v>
      </c>
      <c r="L314" s="178">
        <v>12</v>
      </c>
      <c r="M314" s="178">
        <f t="shared" si="45"/>
        <v>0</v>
      </c>
      <c r="N314" s="176">
        <v>0</v>
      </c>
      <c r="O314" s="176">
        <f t="shared" si="46"/>
        <v>0</v>
      </c>
      <c r="P314" s="176">
        <v>3.4700000000000002E-2</v>
      </c>
      <c r="Q314" s="176">
        <f t="shared" si="47"/>
        <v>0.1</v>
      </c>
      <c r="R314" s="178" t="s">
        <v>3277</v>
      </c>
      <c r="S314" s="178" t="s">
        <v>365</v>
      </c>
      <c r="T314" s="179" t="s">
        <v>365</v>
      </c>
      <c r="U314" s="160">
        <v>0.56899999999999995</v>
      </c>
      <c r="V314" s="160">
        <f t="shared" si="48"/>
        <v>1.71</v>
      </c>
      <c r="W314" s="160"/>
      <c r="X314" s="160" t="s">
        <v>404</v>
      </c>
      <c r="Y314" s="160" t="s">
        <v>368</v>
      </c>
      <c r="Z314" s="149"/>
      <c r="AA314" s="149"/>
      <c r="AB314" s="149"/>
      <c r="AC314" s="149"/>
      <c r="AD314" s="149"/>
      <c r="AE314" s="149"/>
      <c r="AF314" s="149"/>
      <c r="AG314" s="149" t="s">
        <v>438</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2" x14ac:dyDescent="0.2">
      <c r="A315" s="156"/>
      <c r="B315" s="157"/>
      <c r="C315" s="283" t="s">
        <v>3580</v>
      </c>
      <c r="D315" s="284"/>
      <c r="E315" s="284"/>
      <c r="F315" s="284"/>
      <c r="G315" s="284"/>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407</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x14ac:dyDescent="0.2">
      <c r="A316" s="173">
        <v>178</v>
      </c>
      <c r="B316" s="174" t="s">
        <v>3581</v>
      </c>
      <c r="C316" s="189" t="s">
        <v>3582</v>
      </c>
      <c r="D316" s="175" t="s">
        <v>677</v>
      </c>
      <c r="E316" s="176">
        <v>3</v>
      </c>
      <c r="F316" s="177"/>
      <c r="G316" s="178">
        <f>ROUND(E316*F316,2)</f>
        <v>0</v>
      </c>
      <c r="H316" s="177"/>
      <c r="I316" s="178">
        <f>ROUND(E316*H316,2)</f>
        <v>0</v>
      </c>
      <c r="J316" s="177"/>
      <c r="K316" s="178">
        <f>ROUND(E316*J316,2)</f>
        <v>0</v>
      </c>
      <c r="L316" s="178">
        <v>12</v>
      </c>
      <c r="M316" s="178">
        <f>G316*(1+L316/100)</f>
        <v>0</v>
      </c>
      <c r="N316" s="176">
        <v>9.0000000000000006E-5</v>
      </c>
      <c r="O316" s="176">
        <f>ROUND(E316*N316,2)</f>
        <v>0</v>
      </c>
      <c r="P316" s="176">
        <v>0</v>
      </c>
      <c r="Q316" s="176">
        <f>ROUND(E316*P316,2)</f>
        <v>0</v>
      </c>
      <c r="R316" s="178" t="s">
        <v>3277</v>
      </c>
      <c r="S316" s="178" t="s">
        <v>365</v>
      </c>
      <c r="T316" s="179" t="s">
        <v>365</v>
      </c>
      <c r="U316" s="160">
        <v>0.18</v>
      </c>
      <c r="V316" s="160">
        <f>ROUND(E316*U316,2)</f>
        <v>0.54</v>
      </c>
      <c r="W316" s="160"/>
      <c r="X316" s="160" t="s">
        <v>404</v>
      </c>
      <c r="Y316" s="160" t="s">
        <v>368</v>
      </c>
      <c r="Z316" s="149"/>
      <c r="AA316" s="149"/>
      <c r="AB316" s="149"/>
      <c r="AC316" s="149"/>
      <c r="AD316" s="149"/>
      <c r="AE316" s="149"/>
      <c r="AF316" s="149"/>
      <c r="AG316" s="149" t="s">
        <v>438</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2" x14ac:dyDescent="0.2">
      <c r="A317" s="156"/>
      <c r="B317" s="157"/>
      <c r="C317" s="283" t="s">
        <v>3583</v>
      </c>
      <c r="D317" s="284"/>
      <c r="E317" s="284"/>
      <c r="F317" s="284"/>
      <c r="G317" s="284"/>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407</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1" x14ac:dyDescent="0.2">
      <c r="A318" s="180">
        <v>179</v>
      </c>
      <c r="B318" s="181" t="s">
        <v>3584</v>
      </c>
      <c r="C318" s="188" t="s">
        <v>3585</v>
      </c>
      <c r="D318" s="182" t="s">
        <v>2642</v>
      </c>
      <c r="E318" s="183">
        <v>65</v>
      </c>
      <c r="F318" s="184"/>
      <c r="G318" s="185">
        <f t="shared" ref="G318:G351" si="49">ROUND(E318*F318,2)</f>
        <v>0</v>
      </c>
      <c r="H318" s="184"/>
      <c r="I318" s="185">
        <f t="shared" ref="I318:I351" si="50">ROUND(E318*H318,2)</f>
        <v>0</v>
      </c>
      <c r="J318" s="184"/>
      <c r="K318" s="185">
        <f t="shared" ref="K318:K351" si="51">ROUND(E318*J318,2)</f>
        <v>0</v>
      </c>
      <c r="L318" s="185">
        <v>12</v>
      </c>
      <c r="M318" s="185">
        <f t="shared" ref="M318:M351" si="52">G318*(1+L318/100)</f>
        <v>0</v>
      </c>
      <c r="N318" s="183">
        <v>2.4000000000000001E-4</v>
      </c>
      <c r="O318" s="183">
        <f t="shared" ref="O318:O351" si="53">ROUND(E318*N318,2)</f>
        <v>0.02</v>
      </c>
      <c r="P318" s="183">
        <v>0</v>
      </c>
      <c r="Q318" s="183">
        <f t="shared" ref="Q318:Q351" si="54">ROUND(E318*P318,2)</f>
        <v>0</v>
      </c>
      <c r="R318" s="185" t="s">
        <v>3277</v>
      </c>
      <c r="S318" s="185" t="s">
        <v>365</v>
      </c>
      <c r="T318" s="186" t="s">
        <v>365</v>
      </c>
      <c r="U318" s="160">
        <v>0.124</v>
      </c>
      <c r="V318" s="160">
        <f t="shared" ref="V318:V351" si="55">ROUND(E318*U318,2)</f>
        <v>8.06</v>
      </c>
      <c r="W318" s="160"/>
      <c r="X318" s="160" t="s">
        <v>404</v>
      </c>
      <c r="Y318" s="160" t="s">
        <v>368</v>
      </c>
      <c r="Z318" s="149"/>
      <c r="AA318" s="149"/>
      <c r="AB318" s="149"/>
      <c r="AC318" s="149"/>
      <c r="AD318" s="149"/>
      <c r="AE318" s="149"/>
      <c r="AF318" s="149"/>
      <c r="AG318" s="149" t="s">
        <v>438</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1" x14ac:dyDescent="0.2">
      <c r="A319" s="180">
        <v>180</v>
      </c>
      <c r="B319" s="181" t="s">
        <v>3586</v>
      </c>
      <c r="C319" s="188" t="s">
        <v>3587</v>
      </c>
      <c r="D319" s="182" t="s">
        <v>2642</v>
      </c>
      <c r="E319" s="183">
        <v>1</v>
      </c>
      <c r="F319" s="184"/>
      <c r="G319" s="185">
        <f t="shared" si="49"/>
        <v>0</v>
      </c>
      <c r="H319" s="184"/>
      <c r="I319" s="185">
        <f t="shared" si="50"/>
        <v>0</v>
      </c>
      <c r="J319" s="184"/>
      <c r="K319" s="185">
        <f t="shared" si="51"/>
        <v>0</v>
      </c>
      <c r="L319" s="185">
        <v>12</v>
      </c>
      <c r="M319" s="185">
        <f t="shared" si="52"/>
        <v>0</v>
      </c>
      <c r="N319" s="183">
        <v>3.4000000000000002E-4</v>
      </c>
      <c r="O319" s="183">
        <f t="shared" si="53"/>
        <v>0</v>
      </c>
      <c r="P319" s="183">
        <v>0</v>
      </c>
      <c r="Q319" s="183">
        <f t="shared" si="54"/>
        <v>0</v>
      </c>
      <c r="R319" s="185" t="s">
        <v>3277</v>
      </c>
      <c r="S319" s="185" t="s">
        <v>365</v>
      </c>
      <c r="T319" s="186" t="s">
        <v>365</v>
      </c>
      <c r="U319" s="160">
        <v>0.124</v>
      </c>
      <c r="V319" s="160">
        <f t="shared" si="55"/>
        <v>0.12</v>
      </c>
      <c r="W319" s="160"/>
      <c r="X319" s="160" t="s">
        <v>404</v>
      </c>
      <c r="Y319" s="160" t="s">
        <v>368</v>
      </c>
      <c r="Z319" s="149"/>
      <c r="AA319" s="149"/>
      <c r="AB319" s="149"/>
      <c r="AC319" s="149"/>
      <c r="AD319" s="149"/>
      <c r="AE319" s="149"/>
      <c r="AF319" s="149"/>
      <c r="AG319" s="149" t="s">
        <v>438</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ht="22.5" outlineLevel="1" x14ac:dyDescent="0.2">
      <c r="A320" s="180">
        <v>181</v>
      </c>
      <c r="B320" s="181" t="s">
        <v>3588</v>
      </c>
      <c r="C320" s="188" t="s">
        <v>3589</v>
      </c>
      <c r="D320" s="182" t="s">
        <v>2642</v>
      </c>
      <c r="E320" s="183">
        <v>4</v>
      </c>
      <c r="F320" s="184"/>
      <c r="G320" s="185">
        <f t="shared" si="49"/>
        <v>0</v>
      </c>
      <c r="H320" s="184"/>
      <c r="I320" s="185">
        <f t="shared" si="50"/>
        <v>0</v>
      </c>
      <c r="J320" s="184"/>
      <c r="K320" s="185">
        <f t="shared" si="51"/>
        <v>0</v>
      </c>
      <c r="L320" s="185">
        <v>12</v>
      </c>
      <c r="M320" s="185">
        <f t="shared" si="52"/>
        <v>0</v>
      </c>
      <c r="N320" s="183">
        <v>2.4000000000000001E-4</v>
      </c>
      <c r="O320" s="183">
        <f t="shared" si="53"/>
        <v>0</v>
      </c>
      <c r="P320" s="183">
        <v>0</v>
      </c>
      <c r="Q320" s="183">
        <f t="shared" si="54"/>
        <v>0</v>
      </c>
      <c r="R320" s="185" t="s">
        <v>3277</v>
      </c>
      <c r="S320" s="185" t="s">
        <v>365</v>
      </c>
      <c r="T320" s="186" t="s">
        <v>365</v>
      </c>
      <c r="U320" s="160">
        <v>0.124</v>
      </c>
      <c r="V320" s="160">
        <f t="shared" si="55"/>
        <v>0.5</v>
      </c>
      <c r="W320" s="160"/>
      <c r="X320" s="160" t="s">
        <v>404</v>
      </c>
      <c r="Y320" s="160" t="s">
        <v>368</v>
      </c>
      <c r="Z320" s="149"/>
      <c r="AA320" s="149"/>
      <c r="AB320" s="149"/>
      <c r="AC320" s="149"/>
      <c r="AD320" s="149"/>
      <c r="AE320" s="149"/>
      <c r="AF320" s="149"/>
      <c r="AG320" s="149" t="s">
        <v>438</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ht="22.5" outlineLevel="1" x14ac:dyDescent="0.2">
      <c r="A321" s="180">
        <v>182</v>
      </c>
      <c r="B321" s="181" t="s">
        <v>3590</v>
      </c>
      <c r="C321" s="188" t="s">
        <v>3591</v>
      </c>
      <c r="D321" s="182" t="s">
        <v>677</v>
      </c>
      <c r="E321" s="183">
        <v>10</v>
      </c>
      <c r="F321" s="184"/>
      <c r="G321" s="185">
        <f t="shared" si="49"/>
        <v>0</v>
      </c>
      <c r="H321" s="184"/>
      <c r="I321" s="185">
        <f t="shared" si="50"/>
        <v>0</v>
      </c>
      <c r="J321" s="184"/>
      <c r="K321" s="185">
        <f t="shared" si="51"/>
        <v>0</v>
      </c>
      <c r="L321" s="185">
        <v>12</v>
      </c>
      <c r="M321" s="185">
        <f t="shared" si="52"/>
        <v>0</v>
      </c>
      <c r="N321" s="183">
        <v>8.4999999999999995E-4</v>
      </c>
      <c r="O321" s="183">
        <f t="shared" si="53"/>
        <v>0.01</v>
      </c>
      <c r="P321" s="183">
        <v>0</v>
      </c>
      <c r="Q321" s="183">
        <f t="shared" si="54"/>
        <v>0</v>
      </c>
      <c r="R321" s="185" t="s">
        <v>3277</v>
      </c>
      <c r="S321" s="185" t="s">
        <v>365</v>
      </c>
      <c r="T321" s="186" t="s">
        <v>365</v>
      </c>
      <c r="U321" s="160">
        <v>0.44500000000000001</v>
      </c>
      <c r="V321" s="160">
        <f t="shared" si="55"/>
        <v>4.45</v>
      </c>
      <c r="W321" s="160"/>
      <c r="X321" s="160" t="s">
        <v>404</v>
      </c>
      <c r="Y321" s="160" t="s">
        <v>368</v>
      </c>
      <c r="Z321" s="149"/>
      <c r="AA321" s="149"/>
      <c r="AB321" s="149"/>
      <c r="AC321" s="149"/>
      <c r="AD321" s="149"/>
      <c r="AE321" s="149"/>
      <c r="AF321" s="149"/>
      <c r="AG321" s="149" t="s">
        <v>438</v>
      </c>
      <c r="AH321" s="149"/>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ht="22.5" outlineLevel="1" x14ac:dyDescent="0.2">
      <c r="A322" s="180">
        <v>183</v>
      </c>
      <c r="B322" s="181" t="s">
        <v>3592</v>
      </c>
      <c r="C322" s="188" t="s">
        <v>3593</v>
      </c>
      <c r="D322" s="182" t="s">
        <v>677</v>
      </c>
      <c r="E322" s="183">
        <v>17</v>
      </c>
      <c r="F322" s="184"/>
      <c r="G322" s="185">
        <f t="shared" si="49"/>
        <v>0</v>
      </c>
      <c r="H322" s="184"/>
      <c r="I322" s="185">
        <f t="shared" si="50"/>
        <v>0</v>
      </c>
      <c r="J322" s="184"/>
      <c r="K322" s="185">
        <f t="shared" si="51"/>
        <v>0</v>
      </c>
      <c r="L322" s="185">
        <v>12</v>
      </c>
      <c r="M322" s="185">
        <f t="shared" si="52"/>
        <v>0</v>
      </c>
      <c r="N322" s="183">
        <v>1.6000000000000001E-3</v>
      </c>
      <c r="O322" s="183">
        <f t="shared" si="53"/>
        <v>0.03</v>
      </c>
      <c r="P322" s="183">
        <v>0</v>
      </c>
      <c r="Q322" s="183">
        <f t="shared" si="54"/>
        <v>0</v>
      </c>
      <c r="R322" s="185" t="s">
        <v>3277</v>
      </c>
      <c r="S322" s="185" t="s">
        <v>365</v>
      </c>
      <c r="T322" s="186" t="s">
        <v>365</v>
      </c>
      <c r="U322" s="160">
        <v>0.44500000000000001</v>
      </c>
      <c r="V322" s="160">
        <f t="shared" si="55"/>
        <v>7.57</v>
      </c>
      <c r="W322" s="160"/>
      <c r="X322" s="160" t="s">
        <v>404</v>
      </c>
      <c r="Y322" s="160" t="s">
        <v>368</v>
      </c>
      <c r="Z322" s="149"/>
      <c r="AA322" s="149"/>
      <c r="AB322" s="149"/>
      <c r="AC322" s="149"/>
      <c r="AD322" s="149"/>
      <c r="AE322" s="149"/>
      <c r="AF322" s="149"/>
      <c r="AG322" s="149" t="s">
        <v>438</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ht="22.5" outlineLevel="1" x14ac:dyDescent="0.2">
      <c r="A323" s="180">
        <v>184</v>
      </c>
      <c r="B323" s="181" t="s">
        <v>3594</v>
      </c>
      <c r="C323" s="188" t="s">
        <v>3595</v>
      </c>
      <c r="D323" s="182" t="s">
        <v>677</v>
      </c>
      <c r="E323" s="183">
        <v>7</v>
      </c>
      <c r="F323" s="184"/>
      <c r="G323" s="185">
        <f t="shared" si="49"/>
        <v>0</v>
      </c>
      <c r="H323" s="184"/>
      <c r="I323" s="185">
        <f t="shared" si="50"/>
        <v>0</v>
      </c>
      <c r="J323" s="184"/>
      <c r="K323" s="185">
        <f t="shared" si="51"/>
        <v>0</v>
      </c>
      <c r="L323" s="185">
        <v>12</v>
      </c>
      <c r="M323" s="185">
        <f t="shared" si="52"/>
        <v>0</v>
      </c>
      <c r="N323" s="183">
        <v>1.64E-3</v>
      </c>
      <c r="O323" s="183">
        <f t="shared" si="53"/>
        <v>0.01</v>
      </c>
      <c r="P323" s="183">
        <v>0</v>
      </c>
      <c r="Q323" s="183">
        <f t="shared" si="54"/>
        <v>0</v>
      </c>
      <c r="R323" s="185" t="s">
        <v>3277</v>
      </c>
      <c r="S323" s="185" t="s">
        <v>365</v>
      </c>
      <c r="T323" s="186" t="s">
        <v>365</v>
      </c>
      <c r="U323" s="160">
        <v>0.44500000000000001</v>
      </c>
      <c r="V323" s="160">
        <f t="shared" si="55"/>
        <v>3.12</v>
      </c>
      <c r="W323" s="160"/>
      <c r="X323" s="160" t="s">
        <v>404</v>
      </c>
      <c r="Y323" s="160" t="s">
        <v>368</v>
      </c>
      <c r="Z323" s="149"/>
      <c r="AA323" s="149"/>
      <c r="AB323" s="149"/>
      <c r="AC323" s="149"/>
      <c r="AD323" s="149"/>
      <c r="AE323" s="149"/>
      <c r="AF323" s="149"/>
      <c r="AG323" s="149" t="s">
        <v>438</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ht="22.5" outlineLevel="1" x14ac:dyDescent="0.2">
      <c r="A324" s="180">
        <v>185</v>
      </c>
      <c r="B324" s="181" t="s">
        <v>3596</v>
      </c>
      <c r="C324" s="188" t="s">
        <v>3597</v>
      </c>
      <c r="D324" s="182" t="s">
        <v>677</v>
      </c>
      <c r="E324" s="183">
        <v>4</v>
      </c>
      <c r="F324" s="184"/>
      <c r="G324" s="185">
        <f t="shared" si="49"/>
        <v>0</v>
      </c>
      <c r="H324" s="184"/>
      <c r="I324" s="185">
        <f t="shared" si="50"/>
        <v>0</v>
      </c>
      <c r="J324" s="184"/>
      <c r="K324" s="185">
        <f t="shared" si="51"/>
        <v>0</v>
      </c>
      <c r="L324" s="185">
        <v>12</v>
      </c>
      <c r="M324" s="185">
        <f t="shared" si="52"/>
        <v>0</v>
      </c>
      <c r="N324" s="183">
        <v>1.0200000000000001E-3</v>
      </c>
      <c r="O324" s="183">
        <f t="shared" si="53"/>
        <v>0</v>
      </c>
      <c r="P324" s="183">
        <v>0</v>
      </c>
      <c r="Q324" s="183">
        <f t="shared" si="54"/>
        <v>0</v>
      </c>
      <c r="R324" s="185" t="s">
        <v>3277</v>
      </c>
      <c r="S324" s="185" t="s">
        <v>365</v>
      </c>
      <c r="T324" s="186" t="s">
        <v>365</v>
      </c>
      <c r="U324" s="160">
        <v>0.47599999999999998</v>
      </c>
      <c r="V324" s="160">
        <f t="shared" si="55"/>
        <v>1.9</v>
      </c>
      <c r="W324" s="160"/>
      <c r="X324" s="160" t="s">
        <v>404</v>
      </c>
      <c r="Y324" s="160" t="s">
        <v>368</v>
      </c>
      <c r="Z324" s="149"/>
      <c r="AA324" s="149"/>
      <c r="AB324" s="149"/>
      <c r="AC324" s="149"/>
      <c r="AD324" s="149"/>
      <c r="AE324" s="149"/>
      <c r="AF324" s="149"/>
      <c r="AG324" s="149" t="s">
        <v>438</v>
      </c>
      <c r="AH324" s="149"/>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ht="22.5" outlineLevel="1" x14ac:dyDescent="0.2">
      <c r="A325" s="180">
        <v>186</v>
      </c>
      <c r="B325" s="181" t="s">
        <v>3598</v>
      </c>
      <c r="C325" s="188" t="s">
        <v>3599</v>
      </c>
      <c r="D325" s="182" t="s">
        <v>677</v>
      </c>
      <c r="E325" s="183">
        <v>2</v>
      </c>
      <c r="F325" s="184"/>
      <c r="G325" s="185">
        <f t="shared" si="49"/>
        <v>0</v>
      </c>
      <c r="H325" s="184"/>
      <c r="I325" s="185">
        <f t="shared" si="50"/>
        <v>0</v>
      </c>
      <c r="J325" s="184"/>
      <c r="K325" s="185">
        <f t="shared" si="51"/>
        <v>0</v>
      </c>
      <c r="L325" s="185">
        <v>12</v>
      </c>
      <c r="M325" s="185">
        <f t="shared" si="52"/>
        <v>0</v>
      </c>
      <c r="N325" s="183">
        <v>1.72E-3</v>
      </c>
      <c r="O325" s="183">
        <f t="shared" si="53"/>
        <v>0</v>
      </c>
      <c r="P325" s="183">
        <v>0</v>
      </c>
      <c r="Q325" s="183">
        <f t="shared" si="54"/>
        <v>0</v>
      </c>
      <c r="R325" s="185" t="s">
        <v>3277</v>
      </c>
      <c r="S325" s="185" t="s">
        <v>365</v>
      </c>
      <c r="T325" s="186" t="s">
        <v>365</v>
      </c>
      <c r="U325" s="160">
        <v>0.47599999999999998</v>
      </c>
      <c r="V325" s="160">
        <f t="shared" si="55"/>
        <v>0.95</v>
      </c>
      <c r="W325" s="160"/>
      <c r="X325" s="160" t="s">
        <v>404</v>
      </c>
      <c r="Y325" s="160" t="s">
        <v>368</v>
      </c>
      <c r="Z325" s="149"/>
      <c r="AA325" s="149"/>
      <c r="AB325" s="149"/>
      <c r="AC325" s="149"/>
      <c r="AD325" s="149"/>
      <c r="AE325" s="149"/>
      <c r="AF325" s="149"/>
      <c r="AG325" s="149" t="s">
        <v>438</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1" x14ac:dyDescent="0.2">
      <c r="A326" s="180">
        <v>187</v>
      </c>
      <c r="B326" s="181" t="s">
        <v>3600</v>
      </c>
      <c r="C326" s="188" t="s">
        <v>3601</v>
      </c>
      <c r="D326" s="182" t="s">
        <v>2642</v>
      </c>
      <c r="E326" s="183">
        <v>28</v>
      </c>
      <c r="F326" s="184"/>
      <c r="G326" s="185">
        <f t="shared" si="49"/>
        <v>0</v>
      </c>
      <c r="H326" s="184"/>
      <c r="I326" s="185">
        <f t="shared" si="50"/>
        <v>0</v>
      </c>
      <c r="J326" s="184"/>
      <c r="K326" s="185">
        <f t="shared" si="51"/>
        <v>0</v>
      </c>
      <c r="L326" s="185">
        <v>12</v>
      </c>
      <c r="M326" s="185">
        <f t="shared" si="52"/>
        <v>0</v>
      </c>
      <c r="N326" s="183">
        <v>0</v>
      </c>
      <c r="O326" s="183">
        <f t="shared" si="53"/>
        <v>0</v>
      </c>
      <c r="P326" s="183">
        <v>1.56E-3</v>
      </c>
      <c r="Q326" s="183">
        <f t="shared" si="54"/>
        <v>0.04</v>
      </c>
      <c r="R326" s="185" t="s">
        <v>3277</v>
      </c>
      <c r="S326" s="185" t="s">
        <v>365</v>
      </c>
      <c r="T326" s="186" t="s">
        <v>365</v>
      </c>
      <c r="U326" s="160">
        <v>0.217</v>
      </c>
      <c r="V326" s="160">
        <f t="shared" si="55"/>
        <v>6.08</v>
      </c>
      <c r="W326" s="160"/>
      <c r="X326" s="160" t="s">
        <v>404</v>
      </c>
      <c r="Y326" s="160" t="s">
        <v>368</v>
      </c>
      <c r="Z326" s="149"/>
      <c r="AA326" s="149"/>
      <c r="AB326" s="149"/>
      <c r="AC326" s="149"/>
      <c r="AD326" s="149"/>
      <c r="AE326" s="149"/>
      <c r="AF326" s="149"/>
      <c r="AG326" s="149" t="s">
        <v>438</v>
      </c>
      <c r="AH326" s="149"/>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ht="22.5" outlineLevel="1" x14ac:dyDescent="0.2">
      <c r="A327" s="180">
        <v>188</v>
      </c>
      <c r="B327" s="181" t="s">
        <v>3602</v>
      </c>
      <c r="C327" s="188" t="s">
        <v>3603</v>
      </c>
      <c r="D327" s="182" t="s">
        <v>677</v>
      </c>
      <c r="E327" s="183">
        <v>17</v>
      </c>
      <c r="F327" s="184"/>
      <c r="G327" s="185">
        <f t="shared" si="49"/>
        <v>0</v>
      </c>
      <c r="H327" s="184"/>
      <c r="I327" s="185">
        <f t="shared" si="50"/>
        <v>0</v>
      </c>
      <c r="J327" s="184"/>
      <c r="K327" s="185">
        <f t="shared" si="51"/>
        <v>0</v>
      </c>
      <c r="L327" s="185">
        <v>12</v>
      </c>
      <c r="M327" s="185">
        <f t="shared" si="52"/>
        <v>0</v>
      </c>
      <c r="N327" s="183">
        <v>1.5200000000000001E-3</v>
      </c>
      <c r="O327" s="183">
        <f t="shared" si="53"/>
        <v>0.03</v>
      </c>
      <c r="P327" s="183">
        <v>0</v>
      </c>
      <c r="Q327" s="183">
        <f t="shared" si="54"/>
        <v>0</v>
      </c>
      <c r="R327" s="185" t="s">
        <v>3277</v>
      </c>
      <c r="S327" s="185" t="s">
        <v>365</v>
      </c>
      <c r="T327" s="186" t="s">
        <v>365</v>
      </c>
      <c r="U327" s="160">
        <v>0.58699999999999997</v>
      </c>
      <c r="V327" s="160">
        <f t="shared" si="55"/>
        <v>9.98</v>
      </c>
      <c r="W327" s="160"/>
      <c r="X327" s="160" t="s">
        <v>404</v>
      </c>
      <c r="Y327" s="160" t="s">
        <v>368</v>
      </c>
      <c r="Z327" s="149"/>
      <c r="AA327" s="149"/>
      <c r="AB327" s="149"/>
      <c r="AC327" s="149"/>
      <c r="AD327" s="149"/>
      <c r="AE327" s="149"/>
      <c r="AF327" s="149"/>
      <c r="AG327" s="149" t="s">
        <v>438</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1" x14ac:dyDescent="0.2">
      <c r="A328" s="180">
        <v>189</v>
      </c>
      <c r="B328" s="181" t="s">
        <v>3604</v>
      </c>
      <c r="C328" s="188" t="s">
        <v>3605</v>
      </c>
      <c r="D328" s="182" t="s">
        <v>677</v>
      </c>
      <c r="E328" s="183">
        <v>5</v>
      </c>
      <c r="F328" s="184"/>
      <c r="G328" s="185">
        <f t="shared" si="49"/>
        <v>0</v>
      </c>
      <c r="H328" s="184"/>
      <c r="I328" s="185">
        <f t="shared" si="50"/>
        <v>0</v>
      </c>
      <c r="J328" s="184"/>
      <c r="K328" s="185">
        <f t="shared" si="51"/>
        <v>0</v>
      </c>
      <c r="L328" s="185">
        <v>12</v>
      </c>
      <c r="M328" s="185">
        <f t="shared" si="52"/>
        <v>0</v>
      </c>
      <c r="N328" s="183">
        <v>0</v>
      </c>
      <c r="O328" s="183">
        <f t="shared" si="53"/>
        <v>0</v>
      </c>
      <c r="P328" s="183">
        <v>2.2499999999999998E-3</v>
      </c>
      <c r="Q328" s="183">
        <f t="shared" si="54"/>
        <v>0.01</v>
      </c>
      <c r="R328" s="185" t="s">
        <v>3277</v>
      </c>
      <c r="S328" s="185" t="s">
        <v>365</v>
      </c>
      <c r="T328" s="186" t="s">
        <v>365</v>
      </c>
      <c r="U328" s="160">
        <v>0.40699999999999997</v>
      </c>
      <c r="V328" s="160">
        <f t="shared" si="55"/>
        <v>2.04</v>
      </c>
      <c r="W328" s="160"/>
      <c r="X328" s="160" t="s">
        <v>404</v>
      </c>
      <c r="Y328" s="160" t="s">
        <v>368</v>
      </c>
      <c r="Z328" s="149"/>
      <c r="AA328" s="149"/>
      <c r="AB328" s="149"/>
      <c r="AC328" s="149"/>
      <c r="AD328" s="149"/>
      <c r="AE328" s="149"/>
      <c r="AF328" s="149"/>
      <c r="AG328" s="149" t="s">
        <v>438</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1" x14ac:dyDescent="0.2">
      <c r="A329" s="180">
        <v>190</v>
      </c>
      <c r="B329" s="181" t="s">
        <v>3606</v>
      </c>
      <c r="C329" s="188" t="s">
        <v>3607</v>
      </c>
      <c r="D329" s="182" t="s">
        <v>677</v>
      </c>
      <c r="E329" s="183">
        <v>26</v>
      </c>
      <c r="F329" s="184"/>
      <c r="G329" s="185">
        <f t="shared" si="49"/>
        <v>0</v>
      </c>
      <c r="H329" s="184"/>
      <c r="I329" s="185">
        <f t="shared" si="50"/>
        <v>0</v>
      </c>
      <c r="J329" s="184"/>
      <c r="K329" s="185">
        <f t="shared" si="51"/>
        <v>0</v>
      </c>
      <c r="L329" s="185">
        <v>12</v>
      </c>
      <c r="M329" s="185">
        <f t="shared" si="52"/>
        <v>0</v>
      </c>
      <c r="N329" s="183">
        <v>0</v>
      </c>
      <c r="O329" s="183">
        <f t="shared" si="53"/>
        <v>0</v>
      </c>
      <c r="P329" s="183">
        <v>8.5999999999999998E-4</v>
      </c>
      <c r="Q329" s="183">
        <f t="shared" si="54"/>
        <v>0.02</v>
      </c>
      <c r="R329" s="185" t="s">
        <v>3277</v>
      </c>
      <c r="S329" s="185" t="s">
        <v>365</v>
      </c>
      <c r="T329" s="186" t="s">
        <v>365</v>
      </c>
      <c r="U329" s="160">
        <v>6.3E-2</v>
      </c>
      <c r="V329" s="160">
        <f t="shared" si="55"/>
        <v>1.64</v>
      </c>
      <c r="W329" s="160"/>
      <c r="X329" s="160" t="s">
        <v>404</v>
      </c>
      <c r="Y329" s="160" t="s">
        <v>368</v>
      </c>
      <c r="Z329" s="149"/>
      <c r="AA329" s="149"/>
      <c r="AB329" s="149"/>
      <c r="AC329" s="149"/>
      <c r="AD329" s="149"/>
      <c r="AE329" s="149"/>
      <c r="AF329" s="149"/>
      <c r="AG329" s="149" t="s">
        <v>438</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1" x14ac:dyDescent="0.2">
      <c r="A330" s="180">
        <v>191</v>
      </c>
      <c r="B330" s="181" t="s">
        <v>3608</v>
      </c>
      <c r="C330" s="188" t="s">
        <v>3609</v>
      </c>
      <c r="D330" s="182" t="s">
        <v>677</v>
      </c>
      <c r="E330" s="183">
        <v>2</v>
      </c>
      <c r="F330" s="184"/>
      <c r="G330" s="185">
        <f t="shared" si="49"/>
        <v>0</v>
      </c>
      <c r="H330" s="184"/>
      <c r="I330" s="185">
        <f t="shared" si="50"/>
        <v>0</v>
      </c>
      <c r="J330" s="184"/>
      <c r="K330" s="185">
        <f t="shared" si="51"/>
        <v>0</v>
      </c>
      <c r="L330" s="185">
        <v>12</v>
      </c>
      <c r="M330" s="185">
        <f t="shared" si="52"/>
        <v>0</v>
      </c>
      <c r="N330" s="183">
        <v>1.2E-4</v>
      </c>
      <c r="O330" s="183">
        <f t="shared" si="53"/>
        <v>0</v>
      </c>
      <c r="P330" s="183">
        <v>0</v>
      </c>
      <c r="Q330" s="183">
        <f t="shared" si="54"/>
        <v>0</v>
      </c>
      <c r="R330" s="185" t="s">
        <v>3277</v>
      </c>
      <c r="S330" s="185" t="s">
        <v>365</v>
      </c>
      <c r="T330" s="186" t="s">
        <v>365</v>
      </c>
      <c r="U330" s="160">
        <v>0.184</v>
      </c>
      <c r="V330" s="160">
        <f t="shared" si="55"/>
        <v>0.37</v>
      </c>
      <c r="W330" s="160"/>
      <c r="X330" s="160" t="s">
        <v>404</v>
      </c>
      <c r="Y330" s="160" t="s">
        <v>368</v>
      </c>
      <c r="Z330" s="149"/>
      <c r="AA330" s="149"/>
      <c r="AB330" s="149"/>
      <c r="AC330" s="149"/>
      <c r="AD330" s="149"/>
      <c r="AE330" s="149"/>
      <c r="AF330" s="149"/>
      <c r="AG330" s="149" t="s">
        <v>438</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ht="33.75" outlineLevel="1" x14ac:dyDescent="0.2">
      <c r="A331" s="180">
        <v>192</v>
      </c>
      <c r="B331" s="181" t="s">
        <v>3610</v>
      </c>
      <c r="C331" s="188" t="s">
        <v>3611</v>
      </c>
      <c r="D331" s="182" t="s">
        <v>677</v>
      </c>
      <c r="E331" s="183">
        <v>2</v>
      </c>
      <c r="F331" s="184"/>
      <c r="G331" s="185">
        <f t="shared" si="49"/>
        <v>0</v>
      </c>
      <c r="H331" s="184"/>
      <c r="I331" s="185">
        <f t="shared" si="50"/>
        <v>0</v>
      </c>
      <c r="J331" s="184"/>
      <c r="K331" s="185">
        <f t="shared" si="51"/>
        <v>0</v>
      </c>
      <c r="L331" s="185">
        <v>12</v>
      </c>
      <c r="M331" s="185">
        <f t="shared" si="52"/>
        <v>0</v>
      </c>
      <c r="N331" s="183">
        <v>2.7999999999999998E-4</v>
      </c>
      <c r="O331" s="183">
        <f t="shared" si="53"/>
        <v>0</v>
      </c>
      <c r="P331" s="183">
        <v>0</v>
      </c>
      <c r="Q331" s="183">
        <f t="shared" si="54"/>
        <v>0</v>
      </c>
      <c r="R331" s="185" t="s">
        <v>3277</v>
      </c>
      <c r="S331" s="185" t="s">
        <v>365</v>
      </c>
      <c r="T331" s="186" t="s">
        <v>365</v>
      </c>
      <c r="U331" s="160">
        <v>0.246</v>
      </c>
      <c r="V331" s="160">
        <f t="shared" si="55"/>
        <v>0.49</v>
      </c>
      <c r="W331" s="160"/>
      <c r="X331" s="160" t="s">
        <v>404</v>
      </c>
      <c r="Y331" s="160" t="s">
        <v>368</v>
      </c>
      <c r="Z331" s="149"/>
      <c r="AA331" s="149"/>
      <c r="AB331" s="149"/>
      <c r="AC331" s="149"/>
      <c r="AD331" s="149"/>
      <c r="AE331" s="149"/>
      <c r="AF331" s="149"/>
      <c r="AG331" s="149" t="s">
        <v>438</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ht="22.5" outlineLevel="1" x14ac:dyDescent="0.2">
      <c r="A332" s="180">
        <v>193</v>
      </c>
      <c r="B332" s="181" t="s">
        <v>3612</v>
      </c>
      <c r="C332" s="188" t="s">
        <v>3613</v>
      </c>
      <c r="D332" s="182" t="s">
        <v>677</v>
      </c>
      <c r="E332" s="183">
        <v>8</v>
      </c>
      <c r="F332" s="184"/>
      <c r="G332" s="185">
        <f t="shared" si="49"/>
        <v>0</v>
      </c>
      <c r="H332" s="184"/>
      <c r="I332" s="185">
        <f t="shared" si="50"/>
        <v>0</v>
      </c>
      <c r="J332" s="184"/>
      <c r="K332" s="185">
        <f t="shared" si="51"/>
        <v>0</v>
      </c>
      <c r="L332" s="185">
        <v>12</v>
      </c>
      <c r="M332" s="185">
        <f t="shared" si="52"/>
        <v>0</v>
      </c>
      <c r="N332" s="183">
        <v>2.5999999999999998E-4</v>
      </c>
      <c r="O332" s="183">
        <f t="shared" si="53"/>
        <v>0</v>
      </c>
      <c r="P332" s="183">
        <v>0</v>
      </c>
      <c r="Q332" s="183">
        <f t="shared" si="54"/>
        <v>0</v>
      </c>
      <c r="R332" s="185" t="s">
        <v>3277</v>
      </c>
      <c r="S332" s="185" t="s">
        <v>365</v>
      </c>
      <c r="T332" s="186" t="s">
        <v>365</v>
      </c>
      <c r="U332" s="160">
        <v>0.246</v>
      </c>
      <c r="V332" s="160">
        <f t="shared" si="55"/>
        <v>1.97</v>
      </c>
      <c r="W332" s="160"/>
      <c r="X332" s="160" t="s">
        <v>404</v>
      </c>
      <c r="Y332" s="160" t="s">
        <v>368</v>
      </c>
      <c r="Z332" s="149"/>
      <c r="AA332" s="149"/>
      <c r="AB332" s="149"/>
      <c r="AC332" s="149"/>
      <c r="AD332" s="149"/>
      <c r="AE332" s="149"/>
      <c r="AF332" s="149"/>
      <c r="AG332" s="149" t="s">
        <v>438</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ht="22.5" outlineLevel="1" x14ac:dyDescent="0.2">
      <c r="A333" s="180">
        <v>194</v>
      </c>
      <c r="B333" s="181" t="s">
        <v>3614</v>
      </c>
      <c r="C333" s="188" t="s">
        <v>3615</v>
      </c>
      <c r="D333" s="182" t="s">
        <v>677</v>
      </c>
      <c r="E333" s="183">
        <v>17</v>
      </c>
      <c r="F333" s="184"/>
      <c r="G333" s="185">
        <f t="shared" si="49"/>
        <v>0</v>
      </c>
      <c r="H333" s="184"/>
      <c r="I333" s="185">
        <f t="shared" si="50"/>
        <v>0</v>
      </c>
      <c r="J333" s="184"/>
      <c r="K333" s="185">
        <f t="shared" si="51"/>
        <v>0</v>
      </c>
      <c r="L333" s="185">
        <v>12</v>
      </c>
      <c r="M333" s="185">
        <f t="shared" si="52"/>
        <v>0</v>
      </c>
      <c r="N333" s="183">
        <v>2.2000000000000001E-4</v>
      </c>
      <c r="O333" s="183">
        <f t="shared" si="53"/>
        <v>0</v>
      </c>
      <c r="P333" s="183">
        <v>0</v>
      </c>
      <c r="Q333" s="183">
        <f t="shared" si="54"/>
        <v>0</v>
      </c>
      <c r="R333" s="185" t="s">
        <v>3277</v>
      </c>
      <c r="S333" s="185" t="s">
        <v>365</v>
      </c>
      <c r="T333" s="186" t="s">
        <v>365</v>
      </c>
      <c r="U333" s="160">
        <v>0.246</v>
      </c>
      <c r="V333" s="160">
        <f t="shared" si="55"/>
        <v>4.18</v>
      </c>
      <c r="W333" s="160"/>
      <c r="X333" s="160" t="s">
        <v>404</v>
      </c>
      <c r="Y333" s="160" t="s">
        <v>368</v>
      </c>
      <c r="Z333" s="149"/>
      <c r="AA333" s="149"/>
      <c r="AB333" s="149"/>
      <c r="AC333" s="149"/>
      <c r="AD333" s="149"/>
      <c r="AE333" s="149"/>
      <c r="AF333" s="149"/>
      <c r="AG333" s="149" t="s">
        <v>438</v>
      </c>
      <c r="AH333" s="149"/>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ht="33.75" outlineLevel="1" x14ac:dyDescent="0.2">
      <c r="A334" s="180">
        <v>195</v>
      </c>
      <c r="B334" s="181" t="s">
        <v>3616</v>
      </c>
      <c r="C334" s="188" t="s">
        <v>3617</v>
      </c>
      <c r="D334" s="182" t="s">
        <v>677</v>
      </c>
      <c r="E334" s="183">
        <v>10</v>
      </c>
      <c r="F334" s="184"/>
      <c r="G334" s="185">
        <f t="shared" si="49"/>
        <v>0</v>
      </c>
      <c r="H334" s="184"/>
      <c r="I334" s="185">
        <f t="shared" si="50"/>
        <v>0</v>
      </c>
      <c r="J334" s="184"/>
      <c r="K334" s="185">
        <f t="shared" si="51"/>
        <v>0</v>
      </c>
      <c r="L334" s="185">
        <v>12</v>
      </c>
      <c r="M334" s="185">
        <f t="shared" si="52"/>
        <v>0</v>
      </c>
      <c r="N334" s="183">
        <v>2.2000000000000001E-4</v>
      </c>
      <c r="O334" s="183">
        <f t="shared" si="53"/>
        <v>0</v>
      </c>
      <c r="P334" s="183">
        <v>0</v>
      </c>
      <c r="Q334" s="183">
        <f t="shared" si="54"/>
        <v>0</v>
      </c>
      <c r="R334" s="185" t="s">
        <v>3277</v>
      </c>
      <c r="S334" s="185" t="s">
        <v>365</v>
      </c>
      <c r="T334" s="186" t="s">
        <v>365</v>
      </c>
      <c r="U334" s="160">
        <v>0.246</v>
      </c>
      <c r="V334" s="160">
        <f t="shared" si="55"/>
        <v>2.46</v>
      </c>
      <c r="W334" s="160"/>
      <c r="X334" s="160" t="s">
        <v>404</v>
      </c>
      <c r="Y334" s="160" t="s">
        <v>368</v>
      </c>
      <c r="Z334" s="149"/>
      <c r="AA334" s="149"/>
      <c r="AB334" s="149"/>
      <c r="AC334" s="149"/>
      <c r="AD334" s="149"/>
      <c r="AE334" s="149"/>
      <c r="AF334" s="149"/>
      <c r="AG334" s="149" t="s">
        <v>438</v>
      </c>
      <c r="AH334" s="149"/>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ht="33.75" outlineLevel="1" x14ac:dyDescent="0.2">
      <c r="A335" s="180">
        <v>196</v>
      </c>
      <c r="B335" s="181" t="s">
        <v>3618</v>
      </c>
      <c r="C335" s="188" t="s">
        <v>3619</v>
      </c>
      <c r="D335" s="182" t="s">
        <v>677</v>
      </c>
      <c r="E335" s="183">
        <v>1</v>
      </c>
      <c r="F335" s="184"/>
      <c r="G335" s="185">
        <f t="shared" si="49"/>
        <v>0</v>
      </c>
      <c r="H335" s="184"/>
      <c r="I335" s="185">
        <f t="shared" si="50"/>
        <v>0</v>
      </c>
      <c r="J335" s="184"/>
      <c r="K335" s="185">
        <f t="shared" si="51"/>
        <v>0</v>
      </c>
      <c r="L335" s="185">
        <v>12</v>
      </c>
      <c r="M335" s="185">
        <f t="shared" si="52"/>
        <v>0</v>
      </c>
      <c r="N335" s="183">
        <v>2.7999999999999998E-4</v>
      </c>
      <c r="O335" s="183">
        <f t="shared" si="53"/>
        <v>0</v>
      </c>
      <c r="P335" s="183">
        <v>0</v>
      </c>
      <c r="Q335" s="183">
        <f t="shared" si="54"/>
        <v>0</v>
      </c>
      <c r="R335" s="185" t="s">
        <v>3277</v>
      </c>
      <c r="S335" s="185" t="s">
        <v>365</v>
      </c>
      <c r="T335" s="186" t="s">
        <v>365</v>
      </c>
      <c r="U335" s="160">
        <v>0.246</v>
      </c>
      <c r="V335" s="160">
        <f t="shared" si="55"/>
        <v>0.25</v>
      </c>
      <c r="W335" s="160"/>
      <c r="X335" s="160" t="s">
        <v>404</v>
      </c>
      <c r="Y335" s="160" t="s">
        <v>368</v>
      </c>
      <c r="Z335" s="149"/>
      <c r="AA335" s="149"/>
      <c r="AB335" s="149"/>
      <c r="AC335" s="149"/>
      <c r="AD335" s="149"/>
      <c r="AE335" s="149"/>
      <c r="AF335" s="149"/>
      <c r="AG335" s="149" t="s">
        <v>438</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ht="22.5" outlineLevel="1" x14ac:dyDescent="0.2">
      <c r="A336" s="180">
        <v>197</v>
      </c>
      <c r="B336" s="181" t="s">
        <v>3620</v>
      </c>
      <c r="C336" s="188" t="s">
        <v>3621</v>
      </c>
      <c r="D336" s="182" t="s">
        <v>677</v>
      </c>
      <c r="E336" s="183">
        <v>17</v>
      </c>
      <c r="F336" s="184"/>
      <c r="G336" s="185">
        <f t="shared" si="49"/>
        <v>0</v>
      </c>
      <c r="H336" s="184"/>
      <c r="I336" s="185">
        <f t="shared" si="50"/>
        <v>0</v>
      </c>
      <c r="J336" s="184"/>
      <c r="K336" s="185">
        <f t="shared" si="51"/>
        <v>0</v>
      </c>
      <c r="L336" s="185">
        <v>12</v>
      </c>
      <c r="M336" s="185">
        <f t="shared" si="52"/>
        <v>0</v>
      </c>
      <c r="N336" s="183">
        <v>3.6999999999999999E-4</v>
      </c>
      <c r="O336" s="183">
        <f t="shared" si="53"/>
        <v>0.01</v>
      </c>
      <c r="P336" s="183">
        <v>0</v>
      </c>
      <c r="Q336" s="183">
        <f t="shared" si="54"/>
        <v>0</v>
      </c>
      <c r="R336" s="185" t="s">
        <v>3277</v>
      </c>
      <c r="S336" s="185" t="s">
        <v>365</v>
      </c>
      <c r="T336" s="186" t="s">
        <v>365</v>
      </c>
      <c r="U336" s="160">
        <v>0.2</v>
      </c>
      <c r="V336" s="160">
        <f t="shared" si="55"/>
        <v>3.4</v>
      </c>
      <c r="W336" s="160"/>
      <c r="X336" s="160" t="s">
        <v>404</v>
      </c>
      <c r="Y336" s="160" t="s">
        <v>368</v>
      </c>
      <c r="Z336" s="149"/>
      <c r="AA336" s="149"/>
      <c r="AB336" s="149"/>
      <c r="AC336" s="149"/>
      <c r="AD336" s="149"/>
      <c r="AE336" s="149"/>
      <c r="AF336" s="149"/>
      <c r="AG336" s="149" t="s">
        <v>438</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1" x14ac:dyDescent="0.2">
      <c r="A337" s="180">
        <v>198</v>
      </c>
      <c r="B337" s="181" t="s">
        <v>3622</v>
      </c>
      <c r="C337" s="188" t="s">
        <v>3623</v>
      </c>
      <c r="D337" s="182" t="s">
        <v>677</v>
      </c>
      <c r="E337" s="183">
        <v>26</v>
      </c>
      <c r="F337" s="184"/>
      <c r="G337" s="185">
        <f t="shared" si="49"/>
        <v>0</v>
      </c>
      <c r="H337" s="184"/>
      <c r="I337" s="185">
        <f t="shared" si="50"/>
        <v>0</v>
      </c>
      <c r="J337" s="184"/>
      <c r="K337" s="185">
        <f t="shared" si="51"/>
        <v>0</v>
      </c>
      <c r="L337" s="185">
        <v>12</v>
      </c>
      <c r="M337" s="185">
        <f t="shared" si="52"/>
        <v>0</v>
      </c>
      <c r="N337" s="183">
        <v>0</v>
      </c>
      <c r="O337" s="183">
        <f t="shared" si="53"/>
        <v>0</v>
      </c>
      <c r="P337" s="183">
        <v>8.4999999999999995E-4</v>
      </c>
      <c r="Q337" s="183">
        <f t="shared" si="54"/>
        <v>0.02</v>
      </c>
      <c r="R337" s="185" t="s">
        <v>3277</v>
      </c>
      <c r="S337" s="185" t="s">
        <v>365</v>
      </c>
      <c r="T337" s="186" t="s">
        <v>365</v>
      </c>
      <c r="U337" s="160">
        <v>3.7999999999999999E-2</v>
      </c>
      <c r="V337" s="160">
        <f t="shared" si="55"/>
        <v>0.99</v>
      </c>
      <c r="W337" s="160"/>
      <c r="X337" s="160" t="s">
        <v>404</v>
      </c>
      <c r="Y337" s="160" t="s">
        <v>368</v>
      </c>
      <c r="Z337" s="149"/>
      <c r="AA337" s="149"/>
      <c r="AB337" s="149"/>
      <c r="AC337" s="149"/>
      <c r="AD337" s="149"/>
      <c r="AE337" s="149"/>
      <c r="AF337" s="149"/>
      <c r="AG337" s="149" t="s">
        <v>438</v>
      </c>
      <c r="AH337" s="149"/>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1" x14ac:dyDescent="0.2">
      <c r="A338" s="180">
        <v>199</v>
      </c>
      <c r="B338" s="181" t="s">
        <v>3624</v>
      </c>
      <c r="C338" s="188" t="s">
        <v>3625</v>
      </c>
      <c r="D338" s="182" t="s">
        <v>677</v>
      </c>
      <c r="E338" s="183">
        <v>1</v>
      </c>
      <c r="F338" s="184"/>
      <c r="G338" s="185">
        <f t="shared" si="49"/>
        <v>0</v>
      </c>
      <c r="H338" s="184"/>
      <c r="I338" s="185">
        <f t="shared" si="50"/>
        <v>0</v>
      </c>
      <c r="J338" s="184"/>
      <c r="K338" s="185">
        <f t="shared" si="51"/>
        <v>0</v>
      </c>
      <c r="L338" s="185">
        <v>12</v>
      </c>
      <c r="M338" s="185">
        <f t="shared" si="52"/>
        <v>0</v>
      </c>
      <c r="N338" s="183">
        <v>2.0000000000000001E-4</v>
      </c>
      <c r="O338" s="183">
        <f t="shared" si="53"/>
        <v>0</v>
      </c>
      <c r="P338" s="183">
        <v>0</v>
      </c>
      <c r="Q338" s="183">
        <f t="shared" si="54"/>
        <v>0</v>
      </c>
      <c r="R338" s="185" t="s">
        <v>3277</v>
      </c>
      <c r="S338" s="185" t="s">
        <v>365</v>
      </c>
      <c r="T338" s="186" t="s">
        <v>365</v>
      </c>
      <c r="U338" s="160">
        <v>0.41599999999999998</v>
      </c>
      <c r="V338" s="160">
        <f t="shared" si="55"/>
        <v>0.42</v>
      </c>
      <c r="W338" s="160"/>
      <c r="X338" s="160" t="s">
        <v>404</v>
      </c>
      <c r="Y338" s="160" t="s">
        <v>368</v>
      </c>
      <c r="Z338" s="149"/>
      <c r="AA338" s="149"/>
      <c r="AB338" s="149"/>
      <c r="AC338" s="149"/>
      <c r="AD338" s="149"/>
      <c r="AE338" s="149"/>
      <c r="AF338" s="149"/>
      <c r="AG338" s="149" t="s">
        <v>438</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1" x14ac:dyDescent="0.2">
      <c r="A339" s="180">
        <v>200</v>
      </c>
      <c r="B339" s="181" t="s">
        <v>3626</v>
      </c>
      <c r="C339" s="188" t="s">
        <v>3627</v>
      </c>
      <c r="D339" s="182" t="s">
        <v>677</v>
      </c>
      <c r="E339" s="183">
        <v>18</v>
      </c>
      <c r="F339" s="184"/>
      <c r="G339" s="185">
        <f t="shared" si="49"/>
        <v>0</v>
      </c>
      <c r="H339" s="184"/>
      <c r="I339" s="185">
        <f t="shared" si="50"/>
        <v>0</v>
      </c>
      <c r="J339" s="184"/>
      <c r="K339" s="185">
        <f t="shared" si="51"/>
        <v>0</v>
      </c>
      <c r="L339" s="185">
        <v>12</v>
      </c>
      <c r="M339" s="185">
        <f t="shared" si="52"/>
        <v>0</v>
      </c>
      <c r="N339" s="183">
        <v>1.3999999999999999E-4</v>
      </c>
      <c r="O339" s="183">
        <f t="shared" si="53"/>
        <v>0</v>
      </c>
      <c r="P339" s="183">
        <v>0</v>
      </c>
      <c r="Q339" s="183">
        <f t="shared" si="54"/>
        <v>0</v>
      </c>
      <c r="R339" s="185" t="s">
        <v>3277</v>
      </c>
      <c r="S339" s="185" t="s">
        <v>365</v>
      </c>
      <c r="T339" s="186" t="s">
        <v>365</v>
      </c>
      <c r="U339" s="160">
        <v>0.246</v>
      </c>
      <c r="V339" s="160">
        <f t="shared" si="55"/>
        <v>4.43</v>
      </c>
      <c r="W339" s="160"/>
      <c r="X339" s="160" t="s">
        <v>404</v>
      </c>
      <c r="Y339" s="160" t="s">
        <v>368</v>
      </c>
      <c r="Z339" s="149"/>
      <c r="AA339" s="149"/>
      <c r="AB339" s="149"/>
      <c r="AC339" s="149"/>
      <c r="AD339" s="149"/>
      <c r="AE339" s="149"/>
      <c r="AF339" s="149"/>
      <c r="AG339" s="149" t="s">
        <v>438</v>
      </c>
      <c r="AH339" s="149"/>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x14ac:dyDescent="0.2">
      <c r="A340" s="180">
        <v>201</v>
      </c>
      <c r="B340" s="181" t="s">
        <v>3628</v>
      </c>
      <c r="C340" s="188" t="s">
        <v>3629</v>
      </c>
      <c r="D340" s="182" t="s">
        <v>677</v>
      </c>
      <c r="E340" s="183">
        <v>32</v>
      </c>
      <c r="F340" s="184"/>
      <c r="G340" s="185">
        <f t="shared" si="49"/>
        <v>0</v>
      </c>
      <c r="H340" s="184"/>
      <c r="I340" s="185">
        <f t="shared" si="50"/>
        <v>0</v>
      </c>
      <c r="J340" s="184"/>
      <c r="K340" s="185">
        <f t="shared" si="51"/>
        <v>0</v>
      </c>
      <c r="L340" s="185">
        <v>12</v>
      </c>
      <c r="M340" s="185">
        <f t="shared" si="52"/>
        <v>0</v>
      </c>
      <c r="N340" s="183">
        <v>5.0000000000000001E-4</v>
      </c>
      <c r="O340" s="183">
        <f t="shared" si="53"/>
        <v>0.02</v>
      </c>
      <c r="P340" s="183">
        <v>0</v>
      </c>
      <c r="Q340" s="183">
        <f t="shared" si="54"/>
        <v>0</v>
      </c>
      <c r="R340" s="185" t="s">
        <v>3277</v>
      </c>
      <c r="S340" s="185" t="s">
        <v>365</v>
      </c>
      <c r="T340" s="186" t="s">
        <v>365</v>
      </c>
      <c r="U340" s="160">
        <v>0.37</v>
      </c>
      <c r="V340" s="160">
        <f t="shared" si="55"/>
        <v>11.84</v>
      </c>
      <c r="W340" s="160"/>
      <c r="X340" s="160" t="s">
        <v>404</v>
      </c>
      <c r="Y340" s="160" t="s">
        <v>368</v>
      </c>
      <c r="Z340" s="149"/>
      <c r="AA340" s="149"/>
      <c r="AB340" s="149"/>
      <c r="AC340" s="149"/>
      <c r="AD340" s="149"/>
      <c r="AE340" s="149"/>
      <c r="AF340" s="149"/>
      <c r="AG340" s="149" t="s">
        <v>438</v>
      </c>
      <c r="AH340" s="149"/>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1" x14ac:dyDescent="0.2">
      <c r="A341" s="180">
        <v>202</v>
      </c>
      <c r="B341" s="181" t="s">
        <v>3630</v>
      </c>
      <c r="C341" s="188" t="s">
        <v>3631</v>
      </c>
      <c r="D341" s="182" t="s">
        <v>2667</v>
      </c>
      <c r="E341" s="183">
        <v>1</v>
      </c>
      <c r="F341" s="184"/>
      <c r="G341" s="185">
        <f t="shared" si="49"/>
        <v>0</v>
      </c>
      <c r="H341" s="184"/>
      <c r="I341" s="185">
        <f t="shared" si="50"/>
        <v>0</v>
      </c>
      <c r="J341" s="184"/>
      <c r="K341" s="185">
        <f t="shared" si="51"/>
        <v>0</v>
      </c>
      <c r="L341" s="185">
        <v>12</v>
      </c>
      <c r="M341" s="185">
        <f t="shared" si="52"/>
        <v>0</v>
      </c>
      <c r="N341" s="183">
        <v>0</v>
      </c>
      <c r="O341" s="183">
        <f t="shared" si="53"/>
        <v>0</v>
      </c>
      <c r="P341" s="183">
        <v>0</v>
      </c>
      <c r="Q341" s="183">
        <f t="shared" si="54"/>
        <v>0</v>
      </c>
      <c r="R341" s="185"/>
      <c r="S341" s="185" t="s">
        <v>641</v>
      </c>
      <c r="T341" s="186" t="s">
        <v>3350</v>
      </c>
      <c r="U341" s="160">
        <v>0</v>
      </c>
      <c r="V341" s="160">
        <f t="shared" si="55"/>
        <v>0</v>
      </c>
      <c r="W341" s="160"/>
      <c r="X341" s="160" t="s">
        <v>404</v>
      </c>
      <c r="Y341" s="160" t="s">
        <v>368</v>
      </c>
      <c r="Z341" s="149"/>
      <c r="AA341" s="149"/>
      <c r="AB341" s="149"/>
      <c r="AC341" s="149"/>
      <c r="AD341" s="149"/>
      <c r="AE341" s="149"/>
      <c r="AF341" s="149"/>
      <c r="AG341" s="149" t="s">
        <v>438</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1" x14ac:dyDescent="0.2">
      <c r="A342" s="180">
        <v>203</v>
      </c>
      <c r="B342" s="181" t="s">
        <v>3632</v>
      </c>
      <c r="C342" s="188" t="s">
        <v>3633</v>
      </c>
      <c r="D342" s="182" t="s">
        <v>2667</v>
      </c>
      <c r="E342" s="183">
        <v>1</v>
      </c>
      <c r="F342" s="184"/>
      <c r="G342" s="185">
        <f t="shared" si="49"/>
        <v>0</v>
      </c>
      <c r="H342" s="184"/>
      <c r="I342" s="185">
        <f t="shared" si="50"/>
        <v>0</v>
      </c>
      <c r="J342" s="184"/>
      <c r="K342" s="185">
        <f t="shared" si="51"/>
        <v>0</v>
      </c>
      <c r="L342" s="185">
        <v>12</v>
      </c>
      <c r="M342" s="185">
        <f t="shared" si="52"/>
        <v>0</v>
      </c>
      <c r="N342" s="183">
        <v>0</v>
      </c>
      <c r="O342" s="183">
        <f t="shared" si="53"/>
        <v>0</v>
      </c>
      <c r="P342" s="183">
        <v>0</v>
      </c>
      <c r="Q342" s="183">
        <f t="shared" si="54"/>
        <v>0</v>
      </c>
      <c r="R342" s="185"/>
      <c r="S342" s="185" t="s">
        <v>641</v>
      </c>
      <c r="T342" s="186" t="s">
        <v>3350</v>
      </c>
      <c r="U342" s="160">
        <v>0</v>
      </c>
      <c r="V342" s="160">
        <f t="shared" si="55"/>
        <v>0</v>
      </c>
      <c r="W342" s="160"/>
      <c r="X342" s="160" t="s">
        <v>404</v>
      </c>
      <c r="Y342" s="160" t="s">
        <v>368</v>
      </c>
      <c r="Z342" s="149"/>
      <c r="AA342" s="149"/>
      <c r="AB342" s="149"/>
      <c r="AC342" s="149"/>
      <c r="AD342" s="149"/>
      <c r="AE342" s="149"/>
      <c r="AF342" s="149"/>
      <c r="AG342" s="149" t="s">
        <v>438</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1" x14ac:dyDescent="0.2">
      <c r="A343" s="180">
        <v>204</v>
      </c>
      <c r="B343" s="181" t="s">
        <v>3634</v>
      </c>
      <c r="C343" s="188" t="s">
        <v>3635</v>
      </c>
      <c r="D343" s="182" t="s">
        <v>2667</v>
      </c>
      <c r="E343" s="183">
        <v>1</v>
      </c>
      <c r="F343" s="184"/>
      <c r="G343" s="185">
        <f t="shared" si="49"/>
        <v>0</v>
      </c>
      <c r="H343" s="184"/>
      <c r="I343" s="185">
        <f t="shared" si="50"/>
        <v>0</v>
      </c>
      <c r="J343" s="184"/>
      <c r="K343" s="185">
        <f t="shared" si="51"/>
        <v>0</v>
      </c>
      <c r="L343" s="185">
        <v>12</v>
      </c>
      <c r="M343" s="185">
        <f t="shared" si="52"/>
        <v>0</v>
      </c>
      <c r="N343" s="183">
        <v>0</v>
      </c>
      <c r="O343" s="183">
        <f t="shared" si="53"/>
        <v>0</v>
      </c>
      <c r="P343" s="183">
        <v>0</v>
      </c>
      <c r="Q343" s="183">
        <f t="shared" si="54"/>
        <v>0</v>
      </c>
      <c r="R343" s="185"/>
      <c r="S343" s="185" t="s">
        <v>641</v>
      </c>
      <c r="T343" s="186" t="s">
        <v>3350</v>
      </c>
      <c r="U343" s="160">
        <v>0</v>
      </c>
      <c r="V343" s="160">
        <f t="shared" si="55"/>
        <v>0</v>
      </c>
      <c r="W343" s="160"/>
      <c r="X343" s="160" t="s">
        <v>404</v>
      </c>
      <c r="Y343" s="160" t="s">
        <v>368</v>
      </c>
      <c r="Z343" s="149"/>
      <c r="AA343" s="149"/>
      <c r="AB343" s="149"/>
      <c r="AC343" s="149"/>
      <c r="AD343" s="149"/>
      <c r="AE343" s="149"/>
      <c r="AF343" s="149"/>
      <c r="AG343" s="149" t="s">
        <v>438</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1" x14ac:dyDescent="0.2">
      <c r="A344" s="180">
        <v>205</v>
      </c>
      <c r="B344" s="181" t="s">
        <v>3636</v>
      </c>
      <c r="C344" s="188" t="s">
        <v>3637</v>
      </c>
      <c r="D344" s="182" t="s">
        <v>2667</v>
      </c>
      <c r="E344" s="183">
        <v>2</v>
      </c>
      <c r="F344" s="184"/>
      <c r="G344" s="185">
        <f t="shared" si="49"/>
        <v>0</v>
      </c>
      <c r="H344" s="184"/>
      <c r="I344" s="185">
        <f t="shared" si="50"/>
        <v>0</v>
      </c>
      <c r="J344" s="184"/>
      <c r="K344" s="185">
        <f t="shared" si="51"/>
        <v>0</v>
      </c>
      <c r="L344" s="185">
        <v>12</v>
      </c>
      <c r="M344" s="185">
        <f t="shared" si="52"/>
        <v>0</v>
      </c>
      <c r="N344" s="183">
        <v>0</v>
      </c>
      <c r="O344" s="183">
        <f t="shared" si="53"/>
        <v>0</v>
      </c>
      <c r="P344" s="183">
        <v>0</v>
      </c>
      <c r="Q344" s="183">
        <f t="shared" si="54"/>
        <v>0</v>
      </c>
      <c r="R344" s="185"/>
      <c r="S344" s="185" t="s">
        <v>641</v>
      </c>
      <c r="T344" s="186" t="s">
        <v>3350</v>
      </c>
      <c r="U344" s="160">
        <v>0</v>
      </c>
      <c r="V344" s="160">
        <f t="shared" si="55"/>
        <v>0</v>
      </c>
      <c r="W344" s="160"/>
      <c r="X344" s="160" t="s">
        <v>404</v>
      </c>
      <c r="Y344" s="160" t="s">
        <v>368</v>
      </c>
      <c r="Z344" s="149"/>
      <c r="AA344" s="149"/>
      <c r="AB344" s="149"/>
      <c r="AC344" s="149"/>
      <c r="AD344" s="149"/>
      <c r="AE344" s="149"/>
      <c r="AF344" s="149"/>
      <c r="AG344" s="149" t="s">
        <v>438</v>
      </c>
      <c r="AH344" s="149"/>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1" x14ac:dyDescent="0.2">
      <c r="A345" s="180">
        <v>206</v>
      </c>
      <c r="B345" s="181" t="s">
        <v>3638</v>
      </c>
      <c r="C345" s="188" t="s">
        <v>3639</v>
      </c>
      <c r="D345" s="182" t="s">
        <v>2667</v>
      </c>
      <c r="E345" s="183">
        <v>3</v>
      </c>
      <c r="F345" s="184"/>
      <c r="G345" s="185">
        <f t="shared" si="49"/>
        <v>0</v>
      </c>
      <c r="H345" s="184"/>
      <c r="I345" s="185">
        <f t="shared" si="50"/>
        <v>0</v>
      </c>
      <c r="J345" s="184"/>
      <c r="K345" s="185">
        <f t="shared" si="51"/>
        <v>0</v>
      </c>
      <c r="L345" s="185">
        <v>12</v>
      </c>
      <c r="M345" s="185">
        <f t="shared" si="52"/>
        <v>0</v>
      </c>
      <c r="N345" s="183">
        <v>0</v>
      </c>
      <c r="O345" s="183">
        <f t="shared" si="53"/>
        <v>0</v>
      </c>
      <c r="P345" s="183">
        <v>0</v>
      </c>
      <c r="Q345" s="183">
        <f t="shared" si="54"/>
        <v>0</v>
      </c>
      <c r="R345" s="185"/>
      <c r="S345" s="185" t="s">
        <v>641</v>
      </c>
      <c r="T345" s="186" t="s">
        <v>3350</v>
      </c>
      <c r="U345" s="160">
        <v>0</v>
      </c>
      <c r="V345" s="160">
        <f t="shared" si="55"/>
        <v>0</v>
      </c>
      <c r="W345" s="160"/>
      <c r="X345" s="160" t="s">
        <v>404</v>
      </c>
      <c r="Y345" s="160" t="s">
        <v>368</v>
      </c>
      <c r="Z345" s="149"/>
      <c r="AA345" s="149"/>
      <c r="AB345" s="149"/>
      <c r="AC345" s="149"/>
      <c r="AD345" s="149"/>
      <c r="AE345" s="149"/>
      <c r="AF345" s="149"/>
      <c r="AG345" s="149" t="s">
        <v>438</v>
      </c>
      <c r="AH345" s="149"/>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1" x14ac:dyDescent="0.2">
      <c r="A346" s="180">
        <v>207</v>
      </c>
      <c r="B346" s="181" t="s">
        <v>3640</v>
      </c>
      <c r="C346" s="188" t="s">
        <v>3641</v>
      </c>
      <c r="D346" s="182" t="s">
        <v>3533</v>
      </c>
      <c r="E346" s="183">
        <v>17</v>
      </c>
      <c r="F346" s="184"/>
      <c r="G346" s="185">
        <f t="shared" si="49"/>
        <v>0</v>
      </c>
      <c r="H346" s="184"/>
      <c r="I346" s="185">
        <f t="shared" si="50"/>
        <v>0</v>
      </c>
      <c r="J346" s="184"/>
      <c r="K346" s="185">
        <f t="shared" si="51"/>
        <v>0</v>
      </c>
      <c r="L346" s="185">
        <v>12</v>
      </c>
      <c r="M346" s="185">
        <f t="shared" si="52"/>
        <v>0</v>
      </c>
      <c r="N346" s="183">
        <v>0</v>
      </c>
      <c r="O346" s="183">
        <f t="shared" si="53"/>
        <v>0</v>
      </c>
      <c r="P346" s="183">
        <v>0</v>
      </c>
      <c r="Q346" s="183">
        <f t="shared" si="54"/>
        <v>0</v>
      </c>
      <c r="R346" s="185"/>
      <c r="S346" s="185" t="s">
        <v>641</v>
      </c>
      <c r="T346" s="186" t="s">
        <v>3350</v>
      </c>
      <c r="U346" s="160">
        <v>0</v>
      </c>
      <c r="V346" s="160">
        <f t="shared" si="55"/>
        <v>0</v>
      </c>
      <c r="W346" s="160"/>
      <c r="X346" s="160" t="s">
        <v>404</v>
      </c>
      <c r="Y346" s="160" t="s">
        <v>368</v>
      </c>
      <c r="Z346" s="149"/>
      <c r="AA346" s="149"/>
      <c r="AB346" s="149"/>
      <c r="AC346" s="149"/>
      <c r="AD346" s="149"/>
      <c r="AE346" s="149"/>
      <c r="AF346" s="149"/>
      <c r="AG346" s="149" t="s">
        <v>438</v>
      </c>
      <c r="AH346" s="149"/>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ht="22.5" outlineLevel="1" x14ac:dyDescent="0.2">
      <c r="A347" s="180">
        <v>208</v>
      </c>
      <c r="B347" s="181" t="s">
        <v>3642</v>
      </c>
      <c r="C347" s="188" t="s">
        <v>3643</v>
      </c>
      <c r="D347" s="182" t="s">
        <v>677</v>
      </c>
      <c r="E347" s="183">
        <v>18</v>
      </c>
      <c r="F347" s="184"/>
      <c r="G347" s="185">
        <f t="shared" si="49"/>
        <v>0</v>
      </c>
      <c r="H347" s="184"/>
      <c r="I347" s="185">
        <f t="shared" si="50"/>
        <v>0</v>
      </c>
      <c r="J347" s="184"/>
      <c r="K347" s="185">
        <f t="shared" si="51"/>
        <v>0</v>
      </c>
      <c r="L347" s="185">
        <v>12</v>
      </c>
      <c r="M347" s="185">
        <f t="shared" si="52"/>
        <v>0</v>
      </c>
      <c r="N347" s="183">
        <v>2.7999999999999998E-4</v>
      </c>
      <c r="O347" s="183">
        <f t="shared" si="53"/>
        <v>0.01</v>
      </c>
      <c r="P347" s="183">
        <v>0</v>
      </c>
      <c r="Q347" s="183">
        <f t="shared" si="54"/>
        <v>0</v>
      </c>
      <c r="R347" s="185" t="s">
        <v>866</v>
      </c>
      <c r="S347" s="185" t="s">
        <v>365</v>
      </c>
      <c r="T347" s="186" t="s">
        <v>365</v>
      </c>
      <c r="U347" s="160">
        <v>0</v>
      </c>
      <c r="V347" s="160">
        <f t="shared" si="55"/>
        <v>0</v>
      </c>
      <c r="W347" s="160"/>
      <c r="X347" s="160" t="s">
        <v>867</v>
      </c>
      <c r="Y347" s="160" t="s">
        <v>368</v>
      </c>
      <c r="Z347" s="149"/>
      <c r="AA347" s="149"/>
      <c r="AB347" s="149"/>
      <c r="AC347" s="149"/>
      <c r="AD347" s="149"/>
      <c r="AE347" s="149"/>
      <c r="AF347" s="149"/>
      <c r="AG347" s="149" t="s">
        <v>868</v>
      </c>
      <c r="AH347" s="149"/>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ht="22.5" outlineLevel="1" x14ac:dyDescent="0.2">
      <c r="A348" s="180">
        <v>209</v>
      </c>
      <c r="B348" s="181" t="s">
        <v>3644</v>
      </c>
      <c r="C348" s="188" t="s">
        <v>3645</v>
      </c>
      <c r="D348" s="182" t="s">
        <v>677</v>
      </c>
      <c r="E348" s="183">
        <v>1</v>
      </c>
      <c r="F348" s="184"/>
      <c r="G348" s="185">
        <f t="shared" si="49"/>
        <v>0</v>
      </c>
      <c r="H348" s="184"/>
      <c r="I348" s="185">
        <f t="shared" si="50"/>
        <v>0</v>
      </c>
      <c r="J348" s="184"/>
      <c r="K348" s="185">
        <f t="shared" si="51"/>
        <v>0</v>
      </c>
      <c r="L348" s="185">
        <v>12</v>
      </c>
      <c r="M348" s="185">
        <f t="shared" si="52"/>
        <v>0</v>
      </c>
      <c r="N348" s="183">
        <v>8.3700000000000007E-3</v>
      </c>
      <c r="O348" s="183">
        <f t="shared" si="53"/>
        <v>0.01</v>
      </c>
      <c r="P348" s="183">
        <v>0</v>
      </c>
      <c r="Q348" s="183">
        <f t="shared" si="54"/>
        <v>0</v>
      </c>
      <c r="R348" s="185" t="s">
        <v>866</v>
      </c>
      <c r="S348" s="185" t="s">
        <v>365</v>
      </c>
      <c r="T348" s="186" t="s">
        <v>365</v>
      </c>
      <c r="U348" s="160">
        <v>0</v>
      </c>
      <c r="V348" s="160">
        <f t="shared" si="55"/>
        <v>0</v>
      </c>
      <c r="W348" s="160"/>
      <c r="X348" s="160" t="s">
        <v>867</v>
      </c>
      <c r="Y348" s="160" t="s">
        <v>368</v>
      </c>
      <c r="Z348" s="149"/>
      <c r="AA348" s="149"/>
      <c r="AB348" s="149"/>
      <c r="AC348" s="149"/>
      <c r="AD348" s="149"/>
      <c r="AE348" s="149"/>
      <c r="AF348" s="149"/>
      <c r="AG348" s="149" t="s">
        <v>868</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ht="22.5" outlineLevel="1" x14ac:dyDescent="0.2">
      <c r="A349" s="180">
        <v>210</v>
      </c>
      <c r="B349" s="181" t="s">
        <v>3646</v>
      </c>
      <c r="C349" s="188" t="s">
        <v>3647</v>
      </c>
      <c r="D349" s="182" t="s">
        <v>677</v>
      </c>
      <c r="E349" s="183">
        <v>7</v>
      </c>
      <c r="F349" s="184"/>
      <c r="G349" s="185">
        <f t="shared" si="49"/>
        <v>0</v>
      </c>
      <c r="H349" s="184"/>
      <c r="I349" s="185">
        <f t="shared" si="50"/>
        <v>0</v>
      </c>
      <c r="J349" s="184"/>
      <c r="K349" s="185">
        <f t="shared" si="51"/>
        <v>0</v>
      </c>
      <c r="L349" s="185">
        <v>12</v>
      </c>
      <c r="M349" s="185">
        <f t="shared" si="52"/>
        <v>0</v>
      </c>
      <c r="N349" s="183">
        <v>6.4999999999999997E-3</v>
      </c>
      <c r="O349" s="183">
        <f t="shared" si="53"/>
        <v>0.05</v>
      </c>
      <c r="P349" s="183">
        <v>0</v>
      </c>
      <c r="Q349" s="183">
        <f t="shared" si="54"/>
        <v>0</v>
      </c>
      <c r="R349" s="185" t="s">
        <v>866</v>
      </c>
      <c r="S349" s="185" t="s">
        <v>365</v>
      </c>
      <c r="T349" s="186" t="s">
        <v>365</v>
      </c>
      <c r="U349" s="160">
        <v>0</v>
      </c>
      <c r="V349" s="160">
        <f t="shared" si="55"/>
        <v>0</v>
      </c>
      <c r="W349" s="160"/>
      <c r="X349" s="160" t="s">
        <v>867</v>
      </c>
      <c r="Y349" s="160" t="s">
        <v>368</v>
      </c>
      <c r="Z349" s="149"/>
      <c r="AA349" s="149"/>
      <c r="AB349" s="149"/>
      <c r="AC349" s="149"/>
      <c r="AD349" s="149"/>
      <c r="AE349" s="149"/>
      <c r="AF349" s="149"/>
      <c r="AG349" s="149" t="s">
        <v>868</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ht="22.5" outlineLevel="1" x14ac:dyDescent="0.2">
      <c r="A350" s="173">
        <v>211</v>
      </c>
      <c r="B350" s="174" t="s">
        <v>3648</v>
      </c>
      <c r="C350" s="189" t="s">
        <v>3649</v>
      </c>
      <c r="D350" s="175" t="s">
        <v>677</v>
      </c>
      <c r="E350" s="176">
        <v>1</v>
      </c>
      <c r="F350" s="177"/>
      <c r="G350" s="178">
        <f t="shared" si="49"/>
        <v>0</v>
      </c>
      <c r="H350" s="177"/>
      <c r="I350" s="178">
        <f t="shared" si="50"/>
        <v>0</v>
      </c>
      <c r="J350" s="177"/>
      <c r="K350" s="178">
        <f t="shared" si="51"/>
        <v>0</v>
      </c>
      <c r="L350" s="178">
        <v>12</v>
      </c>
      <c r="M350" s="178">
        <f t="shared" si="52"/>
        <v>0</v>
      </c>
      <c r="N350" s="176">
        <v>1.6E-2</v>
      </c>
      <c r="O350" s="176">
        <f t="shared" si="53"/>
        <v>0.02</v>
      </c>
      <c r="P350" s="176">
        <v>0</v>
      </c>
      <c r="Q350" s="176">
        <f t="shared" si="54"/>
        <v>0</v>
      </c>
      <c r="R350" s="178" t="s">
        <v>866</v>
      </c>
      <c r="S350" s="178" t="s">
        <v>365</v>
      </c>
      <c r="T350" s="179" t="s">
        <v>365</v>
      </c>
      <c r="U350" s="160">
        <v>0</v>
      </c>
      <c r="V350" s="160">
        <f t="shared" si="55"/>
        <v>0</v>
      </c>
      <c r="W350" s="160"/>
      <c r="X350" s="160" t="s">
        <v>867</v>
      </c>
      <c r="Y350" s="160" t="s">
        <v>368</v>
      </c>
      <c r="Z350" s="149"/>
      <c r="AA350" s="149"/>
      <c r="AB350" s="149"/>
      <c r="AC350" s="149"/>
      <c r="AD350" s="149"/>
      <c r="AE350" s="149"/>
      <c r="AF350" s="149"/>
      <c r="AG350" s="149" t="s">
        <v>868</v>
      </c>
      <c r="AH350" s="149"/>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1" x14ac:dyDescent="0.2">
      <c r="A351" s="156">
        <v>212</v>
      </c>
      <c r="B351" s="157" t="s">
        <v>3650</v>
      </c>
      <c r="C351" s="202" t="s">
        <v>3651</v>
      </c>
      <c r="D351" s="158" t="s">
        <v>0</v>
      </c>
      <c r="E351" s="199"/>
      <c r="F351" s="161"/>
      <c r="G351" s="160">
        <f t="shared" si="49"/>
        <v>0</v>
      </c>
      <c r="H351" s="161"/>
      <c r="I351" s="160">
        <f t="shared" si="50"/>
        <v>0</v>
      </c>
      <c r="J351" s="161"/>
      <c r="K351" s="160">
        <f t="shared" si="51"/>
        <v>0</v>
      </c>
      <c r="L351" s="160">
        <v>12</v>
      </c>
      <c r="M351" s="160">
        <f t="shared" si="52"/>
        <v>0</v>
      </c>
      <c r="N351" s="159">
        <v>0</v>
      </c>
      <c r="O351" s="159">
        <f t="shared" si="53"/>
        <v>0</v>
      </c>
      <c r="P351" s="159">
        <v>0</v>
      </c>
      <c r="Q351" s="159">
        <f t="shared" si="54"/>
        <v>0</v>
      </c>
      <c r="R351" s="160" t="s">
        <v>3277</v>
      </c>
      <c r="S351" s="160" t="s">
        <v>365</v>
      </c>
      <c r="T351" s="160" t="s">
        <v>365</v>
      </c>
      <c r="U351" s="160">
        <v>0</v>
      </c>
      <c r="V351" s="160">
        <f t="shared" si="55"/>
        <v>0</v>
      </c>
      <c r="W351" s="160"/>
      <c r="X351" s="160" t="s">
        <v>2242</v>
      </c>
      <c r="Y351" s="160" t="s">
        <v>368</v>
      </c>
      <c r="Z351" s="149"/>
      <c r="AA351" s="149"/>
      <c r="AB351" s="149"/>
      <c r="AC351" s="149"/>
      <c r="AD351" s="149"/>
      <c r="AE351" s="149"/>
      <c r="AF351" s="149"/>
      <c r="AG351" s="149" t="s">
        <v>2243</v>
      </c>
      <c r="AH351" s="149"/>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2" x14ac:dyDescent="0.2">
      <c r="A352" s="156"/>
      <c r="B352" s="157"/>
      <c r="C352" s="287" t="s">
        <v>2914</v>
      </c>
      <c r="D352" s="288"/>
      <c r="E352" s="288"/>
      <c r="F352" s="288"/>
      <c r="G352" s="288"/>
      <c r="H352" s="160"/>
      <c r="I352" s="160"/>
      <c r="J352" s="160"/>
      <c r="K352" s="160"/>
      <c r="L352" s="160"/>
      <c r="M352" s="160"/>
      <c r="N352" s="159"/>
      <c r="O352" s="159"/>
      <c r="P352" s="159"/>
      <c r="Q352" s="159"/>
      <c r="R352" s="160"/>
      <c r="S352" s="160"/>
      <c r="T352" s="160"/>
      <c r="U352" s="160"/>
      <c r="V352" s="160"/>
      <c r="W352" s="160"/>
      <c r="X352" s="160"/>
      <c r="Y352" s="160"/>
      <c r="Z352" s="149"/>
      <c r="AA352" s="149"/>
      <c r="AB352" s="149"/>
      <c r="AC352" s="149"/>
      <c r="AD352" s="149"/>
      <c r="AE352" s="149"/>
      <c r="AF352" s="149"/>
      <c r="AG352" s="149" t="s">
        <v>407</v>
      </c>
      <c r="AH352" s="149"/>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ht="22.5" outlineLevel="1" x14ac:dyDescent="0.2">
      <c r="A353" s="173">
        <v>213</v>
      </c>
      <c r="B353" s="174" t="s">
        <v>3652</v>
      </c>
      <c r="C353" s="189" t="s">
        <v>3653</v>
      </c>
      <c r="D353" s="175" t="s">
        <v>549</v>
      </c>
      <c r="E353" s="176">
        <v>1.14449</v>
      </c>
      <c r="F353" s="177"/>
      <c r="G353" s="178">
        <f>ROUND(E353*F353,2)</f>
        <v>0</v>
      </c>
      <c r="H353" s="177"/>
      <c r="I353" s="178">
        <f>ROUND(E353*H353,2)</f>
        <v>0</v>
      </c>
      <c r="J353" s="177"/>
      <c r="K353" s="178">
        <f>ROUND(E353*J353,2)</f>
        <v>0</v>
      </c>
      <c r="L353" s="178">
        <v>12</v>
      </c>
      <c r="M353" s="178">
        <f>G353*(1+L353/100)</f>
        <v>0</v>
      </c>
      <c r="N353" s="176">
        <v>0</v>
      </c>
      <c r="O353" s="176">
        <f>ROUND(E353*N353,2)</f>
        <v>0</v>
      </c>
      <c r="P353" s="176">
        <v>0</v>
      </c>
      <c r="Q353" s="176">
        <f>ROUND(E353*P353,2)</f>
        <v>0</v>
      </c>
      <c r="R353" s="178" t="s">
        <v>3277</v>
      </c>
      <c r="S353" s="178" t="s">
        <v>365</v>
      </c>
      <c r="T353" s="179" t="s">
        <v>365</v>
      </c>
      <c r="U353" s="160">
        <v>3.97</v>
      </c>
      <c r="V353" s="160">
        <f>ROUND(E353*U353,2)</f>
        <v>4.54</v>
      </c>
      <c r="W353" s="160"/>
      <c r="X353" s="160" t="s">
        <v>3147</v>
      </c>
      <c r="Y353" s="160" t="s">
        <v>368</v>
      </c>
      <c r="Z353" s="149"/>
      <c r="AA353" s="149"/>
      <c r="AB353" s="149"/>
      <c r="AC353" s="149"/>
      <c r="AD353" s="149"/>
      <c r="AE353" s="149"/>
      <c r="AF353" s="149"/>
      <c r="AG353" s="149" t="s">
        <v>3148</v>
      </c>
      <c r="AH353" s="149"/>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2" x14ac:dyDescent="0.2">
      <c r="A354" s="156"/>
      <c r="B354" s="157"/>
      <c r="C354" s="283" t="s">
        <v>3518</v>
      </c>
      <c r="D354" s="284"/>
      <c r="E354" s="284"/>
      <c r="F354" s="284"/>
      <c r="G354" s="284"/>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407</v>
      </c>
      <c r="AH354" s="149"/>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x14ac:dyDescent="0.2">
      <c r="A355" s="163" t="s">
        <v>360</v>
      </c>
      <c r="B355" s="164" t="s">
        <v>221</v>
      </c>
      <c r="C355" s="187" t="s">
        <v>222</v>
      </c>
      <c r="D355" s="165"/>
      <c r="E355" s="166"/>
      <c r="F355" s="167"/>
      <c r="G355" s="167">
        <f>SUMIF(AG356:AG362,"&lt;&gt;NOR",G356:G362)</f>
        <v>0</v>
      </c>
      <c r="H355" s="167"/>
      <c r="I355" s="167">
        <f>SUM(I356:I362)</f>
        <v>0</v>
      </c>
      <c r="J355" s="167"/>
      <c r="K355" s="167">
        <f>SUM(K356:K362)</f>
        <v>0</v>
      </c>
      <c r="L355" s="167"/>
      <c r="M355" s="167">
        <f>SUM(M356:M362)</f>
        <v>0</v>
      </c>
      <c r="N355" s="166"/>
      <c r="O355" s="166">
        <f>SUM(O356:O362)</f>
        <v>0.5</v>
      </c>
      <c r="P355" s="166"/>
      <c r="Q355" s="166">
        <f>SUM(Q356:Q362)</f>
        <v>0</v>
      </c>
      <c r="R355" s="167"/>
      <c r="S355" s="167"/>
      <c r="T355" s="168"/>
      <c r="U355" s="162"/>
      <c r="V355" s="162">
        <f>SUM(V356:V362)</f>
        <v>66.099999999999994</v>
      </c>
      <c r="W355" s="162"/>
      <c r="X355" s="162"/>
      <c r="Y355" s="162"/>
      <c r="AG355" t="s">
        <v>361</v>
      </c>
    </row>
    <row r="356" spans="1:60" ht="33.75" outlineLevel="1" x14ac:dyDescent="0.2">
      <c r="A356" s="180">
        <v>214</v>
      </c>
      <c r="B356" s="181" t="s">
        <v>3654</v>
      </c>
      <c r="C356" s="188" t="s">
        <v>3655</v>
      </c>
      <c r="D356" s="182" t="s">
        <v>2642</v>
      </c>
      <c r="E356" s="183">
        <v>2</v>
      </c>
      <c r="F356" s="184"/>
      <c r="G356" s="185">
        <f t="shared" ref="G356:G361" si="56">ROUND(E356*F356,2)</f>
        <v>0</v>
      </c>
      <c r="H356" s="184"/>
      <c r="I356" s="185">
        <f t="shared" ref="I356:I361" si="57">ROUND(E356*H356,2)</f>
        <v>0</v>
      </c>
      <c r="J356" s="184"/>
      <c r="K356" s="185">
        <f t="shared" ref="K356:K361" si="58">ROUND(E356*J356,2)</f>
        <v>0</v>
      </c>
      <c r="L356" s="185">
        <v>12</v>
      </c>
      <c r="M356" s="185">
        <f t="shared" ref="M356:M361" si="59">G356*(1+L356/100)</f>
        <v>0</v>
      </c>
      <c r="N356" s="183">
        <v>0.01</v>
      </c>
      <c r="O356" s="183">
        <f t="shared" ref="O356:O361" si="60">ROUND(E356*N356,2)</f>
        <v>0.02</v>
      </c>
      <c r="P356" s="183">
        <v>0</v>
      </c>
      <c r="Q356" s="183">
        <f t="shared" ref="Q356:Q361" si="61">ROUND(E356*P356,2)</f>
        <v>0</v>
      </c>
      <c r="R356" s="185" t="s">
        <v>3277</v>
      </c>
      <c r="S356" s="185" t="s">
        <v>365</v>
      </c>
      <c r="T356" s="186" t="s">
        <v>365</v>
      </c>
      <c r="U356" s="160">
        <v>1.35</v>
      </c>
      <c r="V356" s="160">
        <f t="shared" ref="V356:V361" si="62">ROUND(E356*U356,2)</f>
        <v>2.7</v>
      </c>
      <c r="W356" s="160"/>
      <c r="X356" s="160" t="s">
        <v>404</v>
      </c>
      <c r="Y356" s="160" t="s">
        <v>368</v>
      </c>
      <c r="Z356" s="149"/>
      <c r="AA356" s="149"/>
      <c r="AB356" s="149"/>
      <c r="AC356" s="149"/>
      <c r="AD356" s="149"/>
      <c r="AE356" s="149"/>
      <c r="AF356" s="149"/>
      <c r="AG356" s="149" t="s">
        <v>438</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ht="33.75" outlineLevel="1" x14ac:dyDescent="0.2">
      <c r="A357" s="180">
        <v>215</v>
      </c>
      <c r="B357" s="181" t="s">
        <v>3656</v>
      </c>
      <c r="C357" s="188" t="s">
        <v>3657</v>
      </c>
      <c r="D357" s="182" t="s">
        <v>2642</v>
      </c>
      <c r="E357" s="183">
        <v>16</v>
      </c>
      <c r="F357" s="184"/>
      <c r="G357" s="185">
        <f t="shared" si="56"/>
        <v>0</v>
      </c>
      <c r="H357" s="184"/>
      <c r="I357" s="185">
        <f t="shared" si="57"/>
        <v>0</v>
      </c>
      <c r="J357" s="184"/>
      <c r="K357" s="185">
        <f t="shared" si="58"/>
        <v>0</v>
      </c>
      <c r="L357" s="185">
        <v>12</v>
      </c>
      <c r="M357" s="185">
        <f t="shared" si="59"/>
        <v>0</v>
      </c>
      <c r="N357" s="183">
        <v>0.01</v>
      </c>
      <c r="O357" s="183">
        <f t="shared" si="60"/>
        <v>0.16</v>
      </c>
      <c r="P357" s="183">
        <v>0</v>
      </c>
      <c r="Q357" s="183">
        <f t="shared" si="61"/>
        <v>0</v>
      </c>
      <c r="R357" s="185" t="s">
        <v>3277</v>
      </c>
      <c r="S357" s="185" t="s">
        <v>365</v>
      </c>
      <c r="T357" s="186" t="s">
        <v>365</v>
      </c>
      <c r="U357" s="160">
        <v>1.35</v>
      </c>
      <c r="V357" s="160">
        <f t="shared" si="62"/>
        <v>21.6</v>
      </c>
      <c r="W357" s="160"/>
      <c r="X357" s="160" t="s">
        <v>404</v>
      </c>
      <c r="Y357" s="160" t="s">
        <v>368</v>
      </c>
      <c r="Z357" s="149"/>
      <c r="AA357" s="149"/>
      <c r="AB357" s="149"/>
      <c r="AC357" s="149"/>
      <c r="AD357" s="149"/>
      <c r="AE357" s="149"/>
      <c r="AF357" s="149"/>
      <c r="AG357" s="149" t="s">
        <v>438</v>
      </c>
      <c r="AH357" s="149"/>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s="211" customFormat="1" ht="45" outlineLevel="1" x14ac:dyDescent="0.2">
      <c r="A358" s="213">
        <v>216</v>
      </c>
      <c r="B358" s="214" t="s">
        <v>3658</v>
      </c>
      <c r="C358" s="215" t="s">
        <v>3659</v>
      </c>
      <c r="D358" s="216" t="s">
        <v>2642</v>
      </c>
      <c r="E358" s="217">
        <v>5</v>
      </c>
      <c r="F358" s="218"/>
      <c r="G358" s="217">
        <f t="shared" si="56"/>
        <v>0</v>
      </c>
      <c r="H358" s="218"/>
      <c r="I358" s="217">
        <f t="shared" si="57"/>
        <v>0</v>
      </c>
      <c r="J358" s="218"/>
      <c r="K358" s="217">
        <f t="shared" si="58"/>
        <v>0</v>
      </c>
      <c r="L358" s="217">
        <v>12</v>
      </c>
      <c r="M358" s="217">
        <f t="shared" si="59"/>
        <v>0</v>
      </c>
      <c r="N358" s="217">
        <v>1.2970000000000001E-2</v>
      </c>
      <c r="O358" s="217">
        <f t="shared" si="60"/>
        <v>0.06</v>
      </c>
      <c r="P358" s="217">
        <v>0</v>
      </c>
      <c r="Q358" s="217">
        <f t="shared" si="61"/>
        <v>0</v>
      </c>
      <c r="R358" s="217" t="s">
        <v>3277</v>
      </c>
      <c r="S358" s="217" t="s">
        <v>365</v>
      </c>
      <c r="T358" s="219" t="s">
        <v>365</v>
      </c>
      <c r="U358" s="198">
        <v>1.9</v>
      </c>
      <c r="V358" s="198">
        <f t="shared" si="62"/>
        <v>9.5</v>
      </c>
      <c r="W358" s="198"/>
      <c r="X358" s="198" t="s">
        <v>404</v>
      </c>
      <c r="Y358" s="198" t="s">
        <v>368</v>
      </c>
      <c r="Z358" s="210"/>
      <c r="AA358" s="210"/>
      <c r="AB358" s="210"/>
      <c r="AC358" s="210"/>
      <c r="AD358" s="210"/>
      <c r="AE358" s="210"/>
      <c r="AF358" s="210"/>
      <c r="AG358" s="210" t="s">
        <v>438</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s="211" customFormat="1" ht="45" outlineLevel="1" x14ac:dyDescent="0.2">
      <c r="A359" s="213">
        <v>217</v>
      </c>
      <c r="B359" s="214" t="s">
        <v>3660</v>
      </c>
      <c r="C359" s="215" t="s">
        <v>3661</v>
      </c>
      <c r="D359" s="216" t="s">
        <v>2642</v>
      </c>
      <c r="E359" s="217">
        <v>17</v>
      </c>
      <c r="F359" s="218"/>
      <c r="G359" s="217">
        <f t="shared" si="56"/>
        <v>0</v>
      </c>
      <c r="H359" s="218"/>
      <c r="I359" s="217">
        <f t="shared" si="57"/>
        <v>0</v>
      </c>
      <c r="J359" s="218"/>
      <c r="K359" s="217">
        <f t="shared" si="58"/>
        <v>0</v>
      </c>
      <c r="L359" s="217">
        <v>12</v>
      </c>
      <c r="M359" s="217">
        <f t="shared" si="59"/>
        <v>0</v>
      </c>
      <c r="N359" s="217">
        <v>1.4500000000000001E-2</v>
      </c>
      <c r="O359" s="217">
        <f t="shared" si="60"/>
        <v>0.25</v>
      </c>
      <c r="P359" s="217">
        <v>0</v>
      </c>
      <c r="Q359" s="217">
        <f t="shared" si="61"/>
        <v>0</v>
      </c>
      <c r="R359" s="217" t="s">
        <v>3277</v>
      </c>
      <c r="S359" s="217" t="s">
        <v>365</v>
      </c>
      <c r="T359" s="219" t="s">
        <v>365</v>
      </c>
      <c r="U359" s="198">
        <v>1.9</v>
      </c>
      <c r="V359" s="198">
        <f t="shared" si="62"/>
        <v>32.299999999999997</v>
      </c>
      <c r="W359" s="198"/>
      <c r="X359" s="198" t="s">
        <v>404</v>
      </c>
      <c r="Y359" s="198" t="s">
        <v>368</v>
      </c>
      <c r="Z359" s="210"/>
      <c r="AA359" s="210"/>
      <c r="AB359" s="210"/>
      <c r="AC359" s="210"/>
      <c r="AD359" s="210"/>
      <c r="AE359" s="210"/>
      <c r="AF359" s="210"/>
      <c r="AG359" s="210" t="s">
        <v>438</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ht="22.5" outlineLevel="1" x14ac:dyDescent="0.2">
      <c r="A360" s="173">
        <v>218</v>
      </c>
      <c r="B360" s="174" t="s">
        <v>3662</v>
      </c>
      <c r="C360" s="189" t="s">
        <v>3663</v>
      </c>
      <c r="D360" s="175" t="s">
        <v>677</v>
      </c>
      <c r="E360" s="176">
        <v>22</v>
      </c>
      <c r="F360" s="177"/>
      <c r="G360" s="178">
        <f t="shared" si="56"/>
        <v>0</v>
      </c>
      <c r="H360" s="177"/>
      <c r="I360" s="178">
        <f t="shared" si="57"/>
        <v>0</v>
      </c>
      <c r="J360" s="177"/>
      <c r="K360" s="178">
        <f t="shared" si="58"/>
        <v>0</v>
      </c>
      <c r="L360" s="178">
        <v>12</v>
      </c>
      <c r="M360" s="178">
        <f t="shared" si="59"/>
        <v>0</v>
      </c>
      <c r="N360" s="176">
        <v>3.2000000000000003E-4</v>
      </c>
      <c r="O360" s="176">
        <f t="shared" si="60"/>
        <v>0.01</v>
      </c>
      <c r="P360" s="176">
        <v>0</v>
      </c>
      <c r="Q360" s="176">
        <f t="shared" si="61"/>
        <v>0</v>
      </c>
      <c r="R360" s="178" t="s">
        <v>866</v>
      </c>
      <c r="S360" s="178" t="s">
        <v>365</v>
      </c>
      <c r="T360" s="179" t="s">
        <v>365</v>
      </c>
      <c r="U360" s="160">
        <v>0</v>
      </c>
      <c r="V360" s="160">
        <f t="shared" si="62"/>
        <v>0</v>
      </c>
      <c r="W360" s="160"/>
      <c r="X360" s="160" t="s">
        <v>867</v>
      </c>
      <c r="Y360" s="160" t="s">
        <v>368</v>
      </c>
      <c r="Z360" s="149"/>
      <c r="AA360" s="149"/>
      <c r="AB360" s="149"/>
      <c r="AC360" s="149"/>
      <c r="AD360" s="149"/>
      <c r="AE360" s="149"/>
      <c r="AF360" s="149"/>
      <c r="AG360" s="149" t="s">
        <v>868</v>
      </c>
      <c r="AH360" s="149"/>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1" x14ac:dyDescent="0.2">
      <c r="A361" s="156">
        <v>219</v>
      </c>
      <c r="B361" s="157" t="s">
        <v>3664</v>
      </c>
      <c r="C361" s="202" t="s">
        <v>3665</v>
      </c>
      <c r="D361" s="158" t="s">
        <v>0</v>
      </c>
      <c r="E361" s="199"/>
      <c r="F361" s="161"/>
      <c r="G361" s="160">
        <f t="shared" si="56"/>
        <v>0</v>
      </c>
      <c r="H361" s="161"/>
      <c r="I361" s="160">
        <f t="shared" si="57"/>
        <v>0</v>
      </c>
      <c r="J361" s="161"/>
      <c r="K361" s="160">
        <f t="shared" si="58"/>
        <v>0</v>
      </c>
      <c r="L361" s="160">
        <v>12</v>
      </c>
      <c r="M361" s="160">
        <f t="shared" si="59"/>
        <v>0</v>
      </c>
      <c r="N361" s="159">
        <v>0</v>
      </c>
      <c r="O361" s="159">
        <f t="shared" si="60"/>
        <v>0</v>
      </c>
      <c r="P361" s="159">
        <v>0</v>
      </c>
      <c r="Q361" s="159">
        <f t="shared" si="61"/>
        <v>0</v>
      </c>
      <c r="R361" s="160" t="s">
        <v>3277</v>
      </c>
      <c r="S361" s="160" t="s">
        <v>365</v>
      </c>
      <c r="T361" s="160" t="s">
        <v>365</v>
      </c>
      <c r="U361" s="160">
        <v>0</v>
      </c>
      <c r="V361" s="160">
        <f t="shared" si="62"/>
        <v>0</v>
      </c>
      <c r="W361" s="160"/>
      <c r="X361" s="160" t="s">
        <v>2242</v>
      </c>
      <c r="Y361" s="160" t="s">
        <v>368</v>
      </c>
      <c r="Z361" s="149"/>
      <c r="AA361" s="149"/>
      <c r="AB361" s="149"/>
      <c r="AC361" s="149"/>
      <c r="AD361" s="149"/>
      <c r="AE361" s="149"/>
      <c r="AF361" s="149"/>
      <c r="AG361" s="149" t="s">
        <v>2243</v>
      </c>
      <c r="AH361" s="149"/>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2" x14ac:dyDescent="0.2">
      <c r="A362" s="156"/>
      <c r="B362" s="157"/>
      <c r="C362" s="287" t="s">
        <v>2914</v>
      </c>
      <c r="D362" s="288"/>
      <c r="E362" s="288"/>
      <c r="F362" s="288"/>
      <c r="G362" s="288"/>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407</v>
      </c>
      <c r="AH362" s="149"/>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x14ac:dyDescent="0.2">
      <c r="A363" s="163" t="s">
        <v>360</v>
      </c>
      <c r="B363" s="164" t="s">
        <v>243</v>
      </c>
      <c r="C363" s="187" t="s">
        <v>244</v>
      </c>
      <c r="D363" s="165"/>
      <c r="E363" s="166"/>
      <c r="F363" s="167"/>
      <c r="G363" s="167">
        <f>SUMIF(AG364:AG372,"&lt;&gt;NOR",G364:G372)</f>
        <v>0</v>
      </c>
      <c r="H363" s="167"/>
      <c r="I363" s="167">
        <f>SUM(I364:I372)</f>
        <v>0</v>
      </c>
      <c r="J363" s="167"/>
      <c r="K363" s="167">
        <f>SUM(K364:K372)</f>
        <v>0</v>
      </c>
      <c r="L363" s="167"/>
      <c r="M363" s="167">
        <f>SUM(M364:M372)</f>
        <v>0</v>
      </c>
      <c r="N363" s="166"/>
      <c r="O363" s="166">
        <f>SUM(O364:O372)</f>
        <v>0.02</v>
      </c>
      <c r="P363" s="166"/>
      <c r="Q363" s="166">
        <f>SUM(Q364:Q372)</f>
        <v>0</v>
      </c>
      <c r="R363" s="167"/>
      <c r="S363" s="167"/>
      <c r="T363" s="168"/>
      <c r="U363" s="162"/>
      <c r="V363" s="162">
        <f>SUM(V364:V372)</f>
        <v>131.21</v>
      </c>
      <c r="W363" s="162"/>
      <c r="X363" s="162"/>
      <c r="Y363" s="162"/>
      <c r="AG363" t="s">
        <v>361</v>
      </c>
    </row>
    <row r="364" spans="1:60" outlineLevel="1" x14ac:dyDescent="0.2">
      <c r="A364" s="180">
        <v>220</v>
      </c>
      <c r="B364" s="181" t="s">
        <v>3666</v>
      </c>
      <c r="C364" s="188" t="s">
        <v>3667</v>
      </c>
      <c r="D364" s="182" t="s">
        <v>2118</v>
      </c>
      <c r="E364" s="183">
        <v>308</v>
      </c>
      <c r="F364" s="184"/>
      <c r="G364" s="185">
        <f t="shared" ref="G364:G371" si="63">ROUND(E364*F364,2)</f>
        <v>0</v>
      </c>
      <c r="H364" s="184"/>
      <c r="I364" s="185">
        <f t="shared" ref="I364:I371" si="64">ROUND(E364*H364,2)</f>
        <v>0</v>
      </c>
      <c r="J364" s="184"/>
      <c r="K364" s="185">
        <f t="shared" ref="K364:K371" si="65">ROUND(E364*J364,2)</f>
        <v>0</v>
      </c>
      <c r="L364" s="185">
        <v>12</v>
      </c>
      <c r="M364" s="185">
        <f t="shared" ref="M364:M371" si="66">G364*(1+L364/100)</f>
        <v>0</v>
      </c>
      <c r="N364" s="183">
        <v>6.0000000000000002E-5</v>
      </c>
      <c r="O364" s="183">
        <f t="shared" ref="O364:O371" si="67">ROUND(E364*N364,2)</f>
        <v>0.02</v>
      </c>
      <c r="P364" s="183">
        <v>0</v>
      </c>
      <c r="Q364" s="183">
        <f t="shared" ref="Q364:Q371" si="68">ROUND(E364*P364,2)</f>
        <v>0</v>
      </c>
      <c r="R364" s="185" t="s">
        <v>2104</v>
      </c>
      <c r="S364" s="185" t="s">
        <v>365</v>
      </c>
      <c r="T364" s="186" t="s">
        <v>365</v>
      </c>
      <c r="U364" s="160">
        <v>0.42599999999999999</v>
      </c>
      <c r="V364" s="160">
        <f t="shared" ref="V364:V371" si="69">ROUND(E364*U364,2)</f>
        <v>131.21</v>
      </c>
      <c r="W364" s="160"/>
      <c r="X364" s="160" t="s">
        <v>404</v>
      </c>
      <c r="Y364" s="160" t="s">
        <v>368</v>
      </c>
      <c r="Z364" s="149"/>
      <c r="AA364" s="149"/>
      <c r="AB364" s="149"/>
      <c r="AC364" s="149"/>
      <c r="AD364" s="149"/>
      <c r="AE364" s="149"/>
      <c r="AF364" s="149"/>
      <c r="AG364" s="149" t="s">
        <v>438</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1" x14ac:dyDescent="0.2">
      <c r="A365" s="180">
        <v>221</v>
      </c>
      <c r="B365" s="181" t="s">
        <v>3668</v>
      </c>
      <c r="C365" s="188" t="s">
        <v>3669</v>
      </c>
      <c r="D365" s="182" t="s">
        <v>2118</v>
      </c>
      <c r="E365" s="183">
        <v>308</v>
      </c>
      <c r="F365" s="184"/>
      <c r="G365" s="185">
        <f t="shared" si="63"/>
        <v>0</v>
      </c>
      <c r="H365" s="184"/>
      <c r="I365" s="185">
        <f t="shared" si="64"/>
        <v>0</v>
      </c>
      <c r="J365" s="184"/>
      <c r="K365" s="185">
        <f t="shared" si="65"/>
        <v>0</v>
      </c>
      <c r="L365" s="185">
        <v>12</v>
      </c>
      <c r="M365" s="185">
        <f t="shared" si="66"/>
        <v>0</v>
      </c>
      <c r="N365" s="183">
        <v>0</v>
      </c>
      <c r="O365" s="183">
        <f t="shared" si="67"/>
        <v>0</v>
      </c>
      <c r="P365" s="183">
        <v>0</v>
      </c>
      <c r="Q365" s="183">
        <f t="shared" si="68"/>
        <v>0</v>
      </c>
      <c r="R365" s="185"/>
      <c r="S365" s="185" t="s">
        <v>641</v>
      </c>
      <c r="T365" s="186" t="s">
        <v>3350</v>
      </c>
      <c r="U365" s="160">
        <v>0</v>
      </c>
      <c r="V365" s="160">
        <f t="shared" si="69"/>
        <v>0</v>
      </c>
      <c r="W365" s="160"/>
      <c r="X365" s="160" t="s">
        <v>404</v>
      </c>
      <c r="Y365" s="160" t="s">
        <v>368</v>
      </c>
      <c r="Z365" s="149"/>
      <c r="AA365" s="149"/>
      <c r="AB365" s="149"/>
      <c r="AC365" s="149"/>
      <c r="AD365" s="149"/>
      <c r="AE365" s="149"/>
      <c r="AF365" s="149"/>
      <c r="AG365" s="149" t="s">
        <v>438</v>
      </c>
      <c r="AH365" s="149"/>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1" x14ac:dyDescent="0.2">
      <c r="A366" s="180">
        <v>222</v>
      </c>
      <c r="B366" s="181" t="s">
        <v>3670</v>
      </c>
      <c r="C366" s="188" t="s">
        <v>3671</v>
      </c>
      <c r="D366" s="182" t="s">
        <v>2667</v>
      </c>
      <c r="E366" s="183">
        <v>23</v>
      </c>
      <c r="F366" s="184"/>
      <c r="G366" s="185">
        <f t="shared" si="63"/>
        <v>0</v>
      </c>
      <c r="H366" s="184"/>
      <c r="I366" s="185">
        <f t="shared" si="64"/>
        <v>0</v>
      </c>
      <c r="J366" s="184"/>
      <c r="K366" s="185">
        <f t="shared" si="65"/>
        <v>0</v>
      </c>
      <c r="L366" s="185">
        <v>12</v>
      </c>
      <c r="M366" s="185">
        <f t="shared" si="66"/>
        <v>0</v>
      </c>
      <c r="N366" s="183">
        <v>0</v>
      </c>
      <c r="O366" s="183">
        <f t="shared" si="67"/>
        <v>0</v>
      </c>
      <c r="P366" s="183">
        <v>0</v>
      </c>
      <c r="Q366" s="183">
        <f t="shared" si="68"/>
        <v>0</v>
      </c>
      <c r="R366" s="185"/>
      <c r="S366" s="185" t="s">
        <v>641</v>
      </c>
      <c r="T366" s="186" t="s">
        <v>3350</v>
      </c>
      <c r="U366" s="160">
        <v>0</v>
      </c>
      <c r="V366" s="160">
        <f t="shared" si="69"/>
        <v>0</v>
      </c>
      <c r="W366" s="160"/>
      <c r="X366" s="160" t="s">
        <v>404</v>
      </c>
      <c r="Y366" s="160" t="s">
        <v>368</v>
      </c>
      <c r="Z366" s="149"/>
      <c r="AA366" s="149"/>
      <c r="AB366" s="149"/>
      <c r="AC366" s="149"/>
      <c r="AD366" s="149"/>
      <c r="AE366" s="149"/>
      <c r="AF366" s="149"/>
      <c r="AG366" s="149" t="s">
        <v>438</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1" x14ac:dyDescent="0.2">
      <c r="A367" s="180">
        <v>223</v>
      </c>
      <c r="B367" s="181" t="s">
        <v>3672</v>
      </c>
      <c r="C367" s="188" t="s">
        <v>3673</v>
      </c>
      <c r="D367" s="182" t="s">
        <v>2667</v>
      </c>
      <c r="E367" s="183">
        <v>36</v>
      </c>
      <c r="F367" s="184"/>
      <c r="G367" s="185">
        <f t="shared" si="63"/>
        <v>0</v>
      </c>
      <c r="H367" s="184"/>
      <c r="I367" s="185">
        <f t="shared" si="64"/>
        <v>0</v>
      </c>
      <c r="J367" s="184"/>
      <c r="K367" s="185">
        <f t="shared" si="65"/>
        <v>0</v>
      </c>
      <c r="L367" s="185">
        <v>12</v>
      </c>
      <c r="M367" s="185">
        <f t="shared" si="66"/>
        <v>0</v>
      </c>
      <c r="N367" s="183">
        <v>0</v>
      </c>
      <c r="O367" s="183">
        <f t="shared" si="67"/>
        <v>0</v>
      </c>
      <c r="P367" s="183">
        <v>0</v>
      </c>
      <c r="Q367" s="183">
        <f t="shared" si="68"/>
        <v>0</v>
      </c>
      <c r="R367" s="185"/>
      <c r="S367" s="185" t="s">
        <v>641</v>
      </c>
      <c r="T367" s="186" t="s">
        <v>3350</v>
      </c>
      <c r="U367" s="160">
        <v>0</v>
      </c>
      <c r="V367" s="160">
        <f t="shared" si="69"/>
        <v>0</v>
      </c>
      <c r="W367" s="160"/>
      <c r="X367" s="160" t="s">
        <v>404</v>
      </c>
      <c r="Y367" s="160" t="s">
        <v>368</v>
      </c>
      <c r="Z367" s="149"/>
      <c r="AA367" s="149"/>
      <c r="AB367" s="149"/>
      <c r="AC367" s="149"/>
      <c r="AD367" s="149"/>
      <c r="AE367" s="149"/>
      <c r="AF367" s="149"/>
      <c r="AG367" s="149" t="s">
        <v>438</v>
      </c>
      <c r="AH367" s="149"/>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1" x14ac:dyDescent="0.2">
      <c r="A368" s="180">
        <v>224</v>
      </c>
      <c r="B368" s="181" t="s">
        <v>3674</v>
      </c>
      <c r="C368" s="188" t="s">
        <v>3675</v>
      </c>
      <c r="D368" s="182" t="s">
        <v>2667</v>
      </c>
      <c r="E368" s="183">
        <v>33</v>
      </c>
      <c r="F368" s="184"/>
      <c r="G368" s="185">
        <f t="shared" si="63"/>
        <v>0</v>
      </c>
      <c r="H368" s="184"/>
      <c r="I368" s="185">
        <f t="shared" si="64"/>
        <v>0</v>
      </c>
      <c r="J368" s="184"/>
      <c r="K368" s="185">
        <f t="shared" si="65"/>
        <v>0</v>
      </c>
      <c r="L368" s="185">
        <v>12</v>
      </c>
      <c r="M368" s="185">
        <f t="shared" si="66"/>
        <v>0</v>
      </c>
      <c r="N368" s="183">
        <v>0</v>
      </c>
      <c r="O368" s="183">
        <f t="shared" si="67"/>
        <v>0</v>
      </c>
      <c r="P368" s="183">
        <v>0</v>
      </c>
      <c r="Q368" s="183">
        <f t="shared" si="68"/>
        <v>0</v>
      </c>
      <c r="R368" s="185"/>
      <c r="S368" s="185" t="s">
        <v>641</v>
      </c>
      <c r="T368" s="186" t="s">
        <v>3350</v>
      </c>
      <c r="U368" s="160">
        <v>0</v>
      </c>
      <c r="V368" s="160">
        <f t="shared" si="69"/>
        <v>0</v>
      </c>
      <c r="W368" s="160"/>
      <c r="X368" s="160" t="s">
        <v>404</v>
      </c>
      <c r="Y368" s="160" t="s">
        <v>368</v>
      </c>
      <c r="Z368" s="149"/>
      <c r="AA368" s="149"/>
      <c r="AB368" s="149"/>
      <c r="AC368" s="149"/>
      <c r="AD368" s="149"/>
      <c r="AE368" s="149"/>
      <c r="AF368" s="149"/>
      <c r="AG368" s="149" t="s">
        <v>438</v>
      </c>
      <c r="AH368" s="149"/>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1" x14ac:dyDescent="0.2">
      <c r="A369" s="180">
        <v>225</v>
      </c>
      <c r="B369" s="181" t="s">
        <v>3676</v>
      </c>
      <c r="C369" s="188" t="s">
        <v>3677</v>
      </c>
      <c r="D369" s="182" t="s">
        <v>2667</v>
      </c>
      <c r="E369" s="183">
        <v>25</v>
      </c>
      <c r="F369" s="184"/>
      <c r="G369" s="185">
        <f t="shared" si="63"/>
        <v>0</v>
      </c>
      <c r="H369" s="184"/>
      <c r="I369" s="185">
        <f t="shared" si="64"/>
        <v>0</v>
      </c>
      <c r="J369" s="184"/>
      <c r="K369" s="185">
        <f t="shared" si="65"/>
        <v>0</v>
      </c>
      <c r="L369" s="185">
        <v>12</v>
      </c>
      <c r="M369" s="185">
        <f t="shared" si="66"/>
        <v>0</v>
      </c>
      <c r="N369" s="183">
        <v>0</v>
      </c>
      <c r="O369" s="183">
        <f t="shared" si="67"/>
        <v>0</v>
      </c>
      <c r="P369" s="183">
        <v>0</v>
      </c>
      <c r="Q369" s="183">
        <f t="shared" si="68"/>
        <v>0</v>
      </c>
      <c r="R369" s="185"/>
      <c r="S369" s="185" t="s">
        <v>641</v>
      </c>
      <c r="T369" s="186" t="s">
        <v>3350</v>
      </c>
      <c r="U369" s="160">
        <v>0</v>
      </c>
      <c r="V369" s="160">
        <f t="shared" si="69"/>
        <v>0</v>
      </c>
      <c r="W369" s="160"/>
      <c r="X369" s="160" t="s">
        <v>404</v>
      </c>
      <c r="Y369" s="160" t="s">
        <v>368</v>
      </c>
      <c r="Z369" s="149"/>
      <c r="AA369" s="149"/>
      <c r="AB369" s="149"/>
      <c r="AC369" s="149"/>
      <c r="AD369" s="149"/>
      <c r="AE369" s="149"/>
      <c r="AF369" s="149"/>
      <c r="AG369" s="149" t="s">
        <v>438</v>
      </c>
      <c r="AH369" s="149"/>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1" x14ac:dyDescent="0.2">
      <c r="A370" s="173">
        <v>226</v>
      </c>
      <c r="B370" s="174" t="s">
        <v>3678</v>
      </c>
      <c r="C370" s="189" t="s">
        <v>3679</v>
      </c>
      <c r="D370" s="175" t="s">
        <v>2667</v>
      </c>
      <c r="E370" s="176">
        <v>7</v>
      </c>
      <c r="F370" s="177"/>
      <c r="G370" s="178">
        <f t="shared" si="63"/>
        <v>0</v>
      </c>
      <c r="H370" s="177"/>
      <c r="I370" s="178">
        <f t="shared" si="64"/>
        <v>0</v>
      </c>
      <c r="J370" s="177"/>
      <c r="K370" s="178">
        <f t="shared" si="65"/>
        <v>0</v>
      </c>
      <c r="L370" s="178">
        <v>12</v>
      </c>
      <c r="M370" s="178">
        <f t="shared" si="66"/>
        <v>0</v>
      </c>
      <c r="N370" s="176">
        <v>0</v>
      </c>
      <c r="O370" s="176">
        <f t="shared" si="67"/>
        <v>0</v>
      </c>
      <c r="P370" s="176">
        <v>0</v>
      </c>
      <c r="Q370" s="176">
        <f t="shared" si="68"/>
        <v>0</v>
      </c>
      <c r="R370" s="178"/>
      <c r="S370" s="178" t="s">
        <v>641</v>
      </c>
      <c r="T370" s="179" t="s">
        <v>3350</v>
      </c>
      <c r="U370" s="160">
        <v>0</v>
      </c>
      <c r="V370" s="160">
        <f t="shared" si="69"/>
        <v>0</v>
      </c>
      <c r="W370" s="160"/>
      <c r="X370" s="160" t="s">
        <v>404</v>
      </c>
      <c r="Y370" s="160" t="s">
        <v>368</v>
      </c>
      <c r="Z370" s="149"/>
      <c r="AA370" s="149"/>
      <c r="AB370" s="149"/>
      <c r="AC370" s="149"/>
      <c r="AD370" s="149"/>
      <c r="AE370" s="149"/>
      <c r="AF370" s="149"/>
      <c r="AG370" s="149" t="s">
        <v>438</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1" x14ac:dyDescent="0.2">
      <c r="A371" s="156">
        <v>227</v>
      </c>
      <c r="B371" s="157" t="s">
        <v>2663</v>
      </c>
      <c r="C371" s="202" t="s">
        <v>2664</v>
      </c>
      <c r="D371" s="158" t="s">
        <v>0</v>
      </c>
      <c r="E371" s="199"/>
      <c r="F371" s="161"/>
      <c r="G371" s="160">
        <f t="shared" si="63"/>
        <v>0</v>
      </c>
      <c r="H371" s="161"/>
      <c r="I371" s="160">
        <f t="shared" si="64"/>
        <v>0</v>
      </c>
      <c r="J371" s="161"/>
      <c r="K371" s="160">
        <f t="shared" si="65"/>
        <v>0</v>
      </c>
      <c r="L371" s="160">
        <v>12</v>
      </c>
      <c r="M371" s="160">
        <f t="shared" si="66"/>
        <v>0</v>
      </c>
      <c r="N371" s="159">
        <v>0</v>
      </c>
      <c r="O371" s="159">
        <f t="shared" si="67"/>
        <v>0</v>
      </c>
      <c r="P371" s="159">
        <v>0</v>
      </c>
      <c r="Q371" s="159">
        <f t="shared" si="68"/>
        <v>0</v>
      </c>
      <c r="R371" s="160" t="s">
        <v>2104</v>
      </c>
      <c r="S371" s="160" t="s">
        <v>365</v>
      </c>
      <c r="T371" s="160" t="s">
        <v>365</v>
      </c>
      <c r="U371" s="160">
        <v>0</v>
      </c>
      <c r="V371" s="160">
        <f t="shared" si="69"/>
        <v>0</v>
      </c>
      <c r="W371" s="160"/>
      <c r="X371" s="160" t="s">
        <v>2242</v>
      </c>
      <c r="Y371" s="160" t="s">
        <v>368</v>
      </c>
      <c r="Z371" s="149"/>
      <c r="AA371" s="149"/>
      <c r="AB371" s="149"/>
      <c r="AC371" s="149"/>
      <c r="AD371" s="149"/>
      <c r="AE371" s="149"/>
      <c r="AF371" s="149"/>
      <c r="AG371" s="149" t="s">
        <v>2243</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287" t="s">
        <v>2294</v>
      </c>
      <c r="D372" s="288"/>
      <c r="E372" s="288"/>
      <c r="F372" s="288"/>
      <c r="G372" s="288"/>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407</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x14ac:dyDescent="0.2">
      <c r="A373" s="3"/>
      <c r="B373" s="4"/>
      <c r="C373" s="190"/>
      <c r="D373" s="6"/>
      <c r="E373" s="3"/>
      <c r="F373" s="3"/>
      <c r="G373" s="3"/>
      <c r="H373" s="3"/>
      <c r="I373" s="3"/>
      <c r="J373" s="3"/>
      <c r="K373" s="3"/>
      <c r="L373" s="3"/>
      <c r="M373" s="3"/>
      <c r="N373" s="3"/>
      <c r="O373" s="3"/>
      <c r="P373" s="3"/>
      <c r="Q373" s="3"/>
      <c r="R373" s="3"/>
      <c r="S373" s="3"/>
      <c r="T373" s="3"/>
      <c r="U373" s="3"/>
      <c r="V373" s="3"/>
      <c r="W373" s="3"/>
      <c r="X373" s="3"/>
      <c r="Y373" s="3"/>
      <c r="AE373">
        <v>12</v>
      </c>
      <c r="AF373">
        <v>21</v>
      </c>
      <c r="AG373" t="s">
        <v>346</v>
      </c>
    </row>
    <row r="374" spans="1:60" x14ac:dyDescent="0.2">
      <c r="A374" s="152"/>
      <c r="B374" s="153" t="s">
        <v>29</v>
      </c>
      <c r="C374" s="191"/>
      <c r="D374" s="154"/>
      <c r="E374" s="155"/>
      <c r="F374" s="155"/>
      <c r="G374" s="172">
        <f>G8+G64+G100+G103+G112+G115+G124+G186+G282+G299+G355+G363</f>
        <v>0</v>
      </c>
      <c r="H374" s="3"/>
      <c r="I374" s="3"/>
      <c r="J374" s="3"/>
      <c r="K374" s="3"/>
      <c r="L374" s="3"/>
      <c r="M374" s="3"/>
      <c r="N374" s="3"/>
      <c r="O374" s="3"/>
      <c r="P374" s="3"/>
      <c r="Q374" s="3"/>
      <c r="R374" s="3"/>
      <c r="S374" s="3"/>
      <c r="T374" s="3"/>
      <c r="U374" s="3"/>
      <c r="V374" s="3"/>
      <c r="W374" s="3"/>
      <c r="X374" s="3"/>
      <c r="Y374" s="3"/>
      <c r="AE374">
        <f>SUMIF(L7:L372,AE373,G7:G372)</f>
        <v>0</v>
      </c>
      <c r="AF374">
        <f>SUMIF(L7:L372,AF373,G7:G372)</f>
        <v>0</v>
      </c>
      <c r="AG374" t="s">
        <v>397</v>
      </c>
    </row>
    <row r="375" spans="1:60" x14ac:dyDescent="0.2">
      <c r="C375" s="192"/>
      <c r="D375" s="10"/>
      <c r="AG375" t="s">
        <v>398</v>
      </c>
    </row>
    <row r="376" spans="1:60" x14ac:dyDescent="0.2">
      <c r="D376" s="10"/>
    </row>
    <row r="377" spans="1:60" x14ac:dyDescent="0.2">
      <c r="D377" s="10"/>
    </row>
    <row r="378" spans="1:60" x14ac:dyDescent="0.2">
      <c r="D378" s="10"/>
    </row>
    <row r="379" spans="1:60" x14ac:dyDescent="0.2">
      <c r="D379" s="10"/>
    </row>
    <row r="380" spans="1:60" x14ac:dyDescent="0.2">
      <c r="D380" s="10"/>
    </row>
    <row r="381" spans="1:60" x14ac:dyDescent="0.2">
      <c r="D381" s="10"/>
    </row>
    <row r="382" spans="1:60" x14ac:dyDescent="0.2">
      <c r="D382" s="10"/>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64">
    <mergeCell ref="C352:G352"/>
    <mergeCell ref="C354:G354"/>
    <mergeCell ref="C362:G362"/>
    <mergeCell ref="C372:G372"/>
    <mergeCell ref="C219:G219"/>
    <mergeCell ref="C279:G279"/>
    <mergeCell ref="C281:G281"/>
    <mergeCell ref="C298:G298"/>
    <mergeCell ref="C315:G315"/>
    <mergeCell ref="C317:G317"/>
    <mergeCell ref="C217:G217"/>
    <mergeCell ref="C195:G195"/>
    <mergeCell ref="C197:G197"/>
    <mergeCell ref="C199:G199"/>
    <mergeCell ref="C201:G201"/>
    <mergeCell ref="C203:G203"/>
    <mergeCell ref="C205:G205"/>
    <mergeCell ref="C207:G207"/>
    <mergeCell ref="C209:G209"/>
    <mergeCell ref="C211:G211"/>
    <mergeCell ref="C213:G213"/>
    <mergeCell ref="C215:G215"/>
    <mergeCell ref="C193:G193"/>
    <mergeCell ref="C154:G154"/>
    <mergeCell ref="C156:G156"/>
    <mergeCell ref="C158:G158"/>
    <mergeCell ref="C160:G160"/>
    <mergeCell ref="C162:G162"/>
    <mergeCell ref="C164:G164"/>
    <mergeCell ref="C166:G166"/>
    <mergeCell ref="C168:G168"/>
    <mergeCell ref="C183:G183"/>
    <mergeCell ref="C185:G185"/>
    <mergeCell ref="C191:G191"/>
    <mergeCell ref="C152:G152"/>
    <mergeCell ref="C128:G128"/>
    <mergeCell ref="C130:G130"/>
    <mergeCell ref="C134:G134"/>
    <mergeCell ref="C136:G136"/>
    <mergeCell ref="C138:G138"/>
    <mergeCell ref="C140:G140"/>
    <mergeCell ref="C142:G142"/>
    <mergeCell ref="C144:G144"/>
    <mergeCell ref="C146:G146"/>
    <mergeCell ref="C148:G148"/>
    <mergeCell ref="C150:G150"/>
    <mergeCell ref="C126:G126"/>
    <mergeCell ref="C46:G46"/>
    <mergeCell ref="C48:G48"/>
    <mergeCell ref="C50:G50"/>
    <mergeCell ref="C54:G54"/>
    <mergeCell ref="C56:G56"/>
    <mergeCell ref="C62:G62"/>
    <mergeCell ref="C66:G66"/>
    <mergeCell ref="C72:G72"/>
    <mergeCell ref="C102:G102"/>
    <mergeCell ref="C114:G114"/>
    <mergeCell ref="C123:G123"/>
    <mergeCell ref="C17:G17"/>
    <mergeCell ref="A1:G1"/>
    <mergeCell ref="C2:G2"/>
    <mergeCell ref="C3:G3"/>
    <mergeCell ref="C4:G4"/>
    <mergeCell ref="C11:G11"/>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07"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55</v>
      </c>
      <c r="C4" s="280" t="s">
        <v>56</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151</v>
      </c>
      <c r="C8" s="187" t="s">
        <v>152</v>
      </c>
      <c r="D8" s="165"/>
      <c r="E8" s="166"/>
      <c r="F8" s="167"/>
      <c r="G8" s="167">
        <f>SUMIF(AG9:AG32,"&lt;&gt;NOR",G9:G32)</f>
        <v>0</v>
      </c>
      <c r="H8" s="167"/>
      <c r="I8" s="167">
        <f>SUM(I9:I32)</f>
        <v>0</v>
      </c>
      <c r="J8" s="167"/>
      <c r="K8" s="167">
        <f>SUM(K9:K32)</f>
        <v>0</v>
      </c>
      <c r="L8" s="167"/>
      <c r="M8" s="167">
        <f>SUM(M9:M32)</f>
        <v>0</v>
      </c>
      <c r="N8" s="166"/>
      <c r="O8" s="166">
        <f>SUM(O9:O32)</f>
        <v>2.68</v>
      </c>
      <c r="P8" s="166"/>
      <c r="Q8" s="166">
        <f>SUM(Q9:Q32)</f>
        <v>0</v>
      </c>
      <c r="R8" s="167"/>
      <c r="S8" s="167"/>
      <c r="T8" s="168"/>
      <c r="U8" s="162"/>
      <c r="V8" s="162">
        <f>SUM(V9:V32)</f>
        <v>7.5799999999999992</v>
      </c>
      <c r="W8" s="162"/>
      <c r="X8" s="162"/>
      <c r="Y8" s="162"/>
      <c r="AG8" t="s">
        <v>361</v>
      </c>
    </row>
    <row r="9" spans="1:60" outlineLevel="1" x14ac:dyDescent="0.2">
      <c r="A9" s="173">
        <v>1</v>
      </c>
      <c r="B9" s="174" t="s">
        <v>3680</v>
      </c>
      <c r="C9" s="189" t="s">
        <v>3681</v>
      </c>
      <c r="D9" s="175" t="s">
        <v>402</v>
      </c>
      <c r="E9" s="176">
        <v>4.5</v>
      </c>
      <c r="F9" s="177"/>
      <c r="G9" s="178">
        <f>ROUND(E9*F9,2)</f>
        <v>0</v>
      </c>
      <c r="H9" s="177"/>
      <c r="I9" s="178">
        <f>ROUND(E9*H9,2)</f>
        <v>0</v>
      </c>
      <c r="J9" s="177"/>
      <c r="K9" s="178">
        <f>ROUND(E9*J9,2)</f>
        <v>0</v>
      </c>
      <c r="L9" s="178">
        <v>12</v>
      </c>
      <c r="M9" s="178">
        <f>G9*(1+L9/100)</f>
        <v>0</v>
      </c>
      <c r="N9" s="176">
        <v>0</v>
      </c>
      <c r="O9" s="176">
        <f>ROUND(E9*N9,2)</f>
        <v>0</v>
      </c>
      <c r="P9" s="176">
        <v>0</v>
      </c>
      <c r="Q9" s="176">
        <f>ROUND(E9*P9,2)</f>
        <v>0</v>
      </c>
      <c r="R9" s="178" t="s">
        <v>403</v>
      </c>
      <c r="S9" s="178" t="s">
        <v>365</v>
      </c>
      <c r="T9" s="179" t="s">
        <v>365</v>
      </c>
      <c r="U9" s="160">
        <v>0.222</v>
      </c>
      <c r="V9" s="160">
        <f>ROUND(E9*U9,2)</f>
        <v>1</v>
      </c>
      <c r="W9" s="160"/>
      <c r="X9" s="160" t="s">
        <v>404</v>
      </c>
      <c r="Y9" s="160" t="s">
        <v>368</v>
      </c>
      <c r="Z9" s="149"/>
      <c r="AA9" s="149"/>
      <c r="AB9" s="149"/>
      <c r="AC9" s="149"/>
      <c r="AD9" s="149"/>
      <c r="AE9" s="149"/>
      <c r="AF9" s="149"/>
      <c r="AG9" s="149" t="s">
        <v>405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33.75" outlineLevel="2" x14ac:dyDescent="0.2">
      <c r="A10" s="156"/>
      <c r="B10" s="157"/>
      <c r="C10" s="283" t="s">
        <v>3682</v>
      </c>
      <c r="D10" s="284"/>
      <c r="E10" s="284"/>
      <c r="F10" s="284"/>
      <c r="G10" s="284"/>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407</v>
      </c>
      <c r="AH10" s="149"/>
      <c r="AI10" s="149"/>
      <c r="AJ10" s="149"/>
      <c r="AK10" s="149"/>
      <c r="AL10" s="149"/>
      <c r="AM10" s="149"/>
      <c r="AN10" s="149"/>
      <c r="AO10" s="149"/>
      <c r="AP10" s="149"/>
      <c r="AQ10" s="149"/>
      <c r="AR10" s="149"/>
      <c r="AS10" s="149"/>
      <c r="AT10" s="149"/>
      <c r="AU10" s="149"/>
      <c r="AV10" s="149"/>
      <c r="AW10" s="149"/>
      <c r="AX10" s="149"/>
      <c r="AY10" s="149"/>
      <c r="AZ10" s="149"/>
      <c r="BA10" s="19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9"/>
      <c r="BC10" s="149"/>
      <c r="BD10" s="149"/>
      <c r="BE10" s="149"/>
      <c r="BF10" s="149"/>
      <c r="BG10" s="149"/>
      <c r="BH10" s="149"/>
    </row>
    <row r="11" spans="1:60" outlineLevel="2" x14ac:dyDescent="0.2">
      <c r="A11" s="156"/>
      <c r="B11" s="157"/>
      <c r="C11" s="200" t="s">
        <v>3683</v>
      </c>
      <c r="D11" s="193"/>
      <c r="E11" s="194">
        <v>4.5</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409</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73">
        <v>2</v>
      </c>
      <c r="B12" s="174" t="s">
        <v>3684</v>
      </c>
      <c r="C12" s="189" t="s">
        <v>3685</v>
      </c>
      <c r="D12" s="175" t="s">
        <v>402</v>
      </c>
      <c r="E12" s="176">
        <v>4.5</v>
      </c>
      <c r="F12" s="177"/>
      <c r="G12" s="178">
        <f>ROUND(E12*F12,2)</f>
        <v>0</v>
      </c>
      <c r="H12" s="177"/>
      <c r="I12" s="178">
        <f>ROUND(E12*H12,2)</f>
        <v>0</v>
      </c>
      <c r="J12" s="177"/>
      <c r="K12" s="178">
        <f>ROUND(E12*J12,2)</f>
        <v>0</v>
      </c>
      <c r="L12" s="178">
        <v>12</v>
      </c>
      <c r="M12" s="178">
        <f>G12*(1+L12/100)</f>
        <v>0</v>
      </c>
      <c r="N12" s="176">
        <v>0</v>
      </c>
      <c r="O12" s="176">
        <f>ROUND(E12*N12,2)</f>
        <v>0</v>
      </c>
      <c r="P12" s="176">
        <v>0</v>
      </c>
      <c r="Q12" s="176">
        <f>ROUND(E12*P12,2)</f>
        <v>0</v>
      </c>
      <c r="R12" s="178" t="s">
        <v>403</v>
      </c>
      <c r="S12" s="178" t="s">
        <v>365</v>
      </c>
      <c r="T12" s="179" t="s">
        <v>365</v>
      </c>
      <c r="U12" s="160">
        <v>0.14829999999999999</v>
      </c>
      <c r="V12" s="160">
        <f>ROUND(E12*U12,2)</f>
        <v>0.67</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33.75" outlineLevel="2" x14ac:dyDescent="0.2">
      <c r="A13" s="156"/>
      <c r="B13" s="157"/>
      <c r="C13" s="283" t="s">
        <v>3682</v>
      </c>
      <c r="D13" s="284"/>
      <c r="E13" s="284"/>
      <c r="F13" s="284"/>
      <c r="G13" s="284"/>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407</v>
      </c>
      <c r="AH13" s="149"/>
      <c r="AI13" s="149"/>
      <c r="AJ13" s="149"/>
      <c r="AK13" s="149"/>
      <c r="AL13" s="149"/>
      <c r="AM13" s="149"/>
      <c r="AN13" s="149"/>
      <c r="AO13" s="149"/>
      <c r="AP13" s="149"/>
      <c r="AQ13" s="149"/>
      <c r="AR13" s="149"/>
      <c r="AS13" s="149"/>
      <c r="AT13" s="149"/>
      <c r="AU13" s="149"/>
      <c r="AV13" s="149"/>
      <c r="AW13" s="149"/>
      <c r="AX13" s="149"/>
      <c r="AY13" s="149"/>
      <c r="AZ13" s="149"/>
      <c r="BA13" s="197"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49"/>
      <c r="BC13" s="149"/>
      <c r="BD13" s="149"/>
      <c r="BE13" s="149"/>
      <c r="BF13" s="149"/>
      <c r="BG13" s="149"/>
      <c r="BH13" s="149"/>
    </row>
    <row r="14" spans="1:60" outlineLevel="2" x14ac:dyDescent="0.2">
      <c r="A14" s="156"/>
      <c r="B14" s="157"/>
      <c r="C14" s="200" t="s">
        <v>3686</v>
      </c>
      <c r="D14" s="193"/>
      <c r="E14" s="194">
        <v>4.5</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409</v>
      </c>
      <c r="AH14" s="149">
        <v>5</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3">
        <v>3</v>
      </c>
      <c r="B15" s="174" t="s">
        <v>3687</v>
      </c>
      <c r="C15" s="189" t="s">
        <v>3688</v>
      </c>
      <c r="D15" s="175" t="s">
        <v>402</v>
      </c>
      <c r="E15" s="176">
        <v>4.5</v>
      </c>
      <c r="F15" s="177"/>
      <c r="G15" s="178">
        <f>ROUND(E15*F15,2)</f>
        <v>0</v>
      </c>
      <c r="H15" s="177"/>
      <c r="I15" s="178">
        <f>ROUND(E15*H15,2)</f>
        <v>0</v>
      </c>
      <c r="J15" s="177"/>
      <c r="K15" s="178">
        <f>ROUND(E15*J15,2)</f>
        <v>0</v>
      </c>
      <c r="L15" s="178">
        <v>12</v>
      </c>
      <c r="M15" s="178">
        <f>G15*(1+L15/100)</f>
        <v>0</v>
      </c>
      <c r="N15" s="176">
        <v>0</v>
      </c>
      <c r="O15" s="176">
        <f>ROUND(E15*N15,2)</f>
        <v>0</v>
      </c>
      <c r="P15" s="176">
        <v>0</v>
      </c>
      <c r="Q15" s="176">
        <f>ROUND(E15*P15,2)</f>
        <v>0</v>
      </c>
      <c r="R15" s="178" t="s">
        <v>403</v>
      </c>
      <c r="S15" s="178" t="s">
        <v>365</v>
      </c>
      <c r="T15" s="179" t="s">
        <v>365</v>
      </c>
      <c r="U15" s="160">
        <v>0.34499999999999997</v>
      </c>
      <c r="V15" s="160">
        <f>ROUND(E15*U15,2)</f>
        <v>1.55</v>
      </c>
      <c r="W15" s="160"/>
      <c r="X15" s="160" t="s">
        <v>404</v>
      </c>
      <c r="Y15" s="160" t="s">
        <v>368</v>
      </c>
      <c r="Z15" s="149"/>
      <c r="AA15" s="149"/>
      <c r="AB15" s="149"/>
      <c r="AC15" s="149"/>
      <c r="AD15" s="149"/>
      <c r="AE15" s="149"/>
      <c r="AF15" s="149"/>
      <c r="AG15" s="149" t="s">
        <v>405</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2" x14ac:dyDescent="0.2">
      <c r="A16" s="156"/>
      <c r="B16" s="157"/>
      <c r="C16" s="283" t="s">
        <v>3689</v>
      </c>
      <c r="D16" s="284"/>
      <c r="E16" s="284"/>
      <c r="F16" s="284"/>
      <c r="G16" s="284"/>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407</v>
      </c>
      <c r="AH16" s="149"/>
      <c r="AI16" s="149"/>
      <c r="AJ16" s="149"/>
      <c r="AK16" s="149"/>
      <c r="AL16" s="149"/>
      <c r="AM16" s="149"/>
      <c r="AN16" s="149"/>
      <c r="AO16" s="149"/>
      <c r="AP16" s="149"/>
      <c r="AQ16" s="149"/>
      <c r="AR16" s="149"/>
      <c r="AS16" s="149"/>
      <c r="AT16" s="149"/>
      <c r="AU16" s="149"/>
      <c r="AV16" s="149"/>
      <c r="AW16" s="149"/>
      <c r="AX16" s="149"/>
      <c r="AY16" s="149"/>
      <c r="AZ16" s="149"/>
      <c r="BA16" s="197" t="str">
        <f>C16</f>
        <v>bez naložení do dopravní nádoby, ale s vyprázdněním dopravní nádoby na hromadu nebo na dopravní prostředek,</v>
      </c>
      <c r="BB16" s="149"/>
      <c r="BC16" s="149"/>
      <c r="BD16" s="149"/>
      <c r="BE16" s="149"/>
      <c r="BF16" s="149"/>
      <c r="BG16" s="149"/>
      <c r="BH16" s="149"/>
    </row>
    <row r="17" spans="1:60" outlineLevel="2" x14ac:dyDescent="0.2">
      <c r="A17" s="156"/>
      <c r="B17" s="157"/>
      <c r="C17" s="200" t="s">
        <v>3686</v>
      </c>
      <c r="D17" s="193"/>
      <c r="E17" s="194">
        <v>4.5</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409</v>
      </c>
      <c r="AH17" s="149">
        <v>5</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73">
        <v>4</v>
      </c>
      <c r="B18" s="174" t="s">
        <v>452</v>
      </c>
      <c r="C18" s="189" t="s">
        <v>453</v>
      </c>
      <c r="D18" s="175" t="s">
        <v>402</v>
      </c>
      <c r="E18" s="176">
        <v>2.0249999999999999</v>
      </c>
      <c r="F18" s="177"/>
      <c r="G18" s="178">
        <f>ROUND(E18*F18,2)</f>
        <v>0</v>
      </c>
      <c r="H18" s="177"/>
      <c r="I18" s="178">
        <f>ROUND(E18*H18,2)</f>
        <v>0</v>
      </c>
      <c r="J18" s="177"/>
      <c r="K18" s="178">
        <f>ROUND(E18*J18,2)</f>
        <v>0</v>
      </c>
      <c r="L18" s="178">
        <v>12</v>
      </c>
      <c r="M18" s="178">
        <f>G18*(1+L18/100)</f>
        <v>0</v>
      </c>
      <c r="N18" s="176">
        <v>0</v>
      </c>
      <c r="O18" s="176">
        <f>ROUND(E18*N18,2)</f>
        <v>0</v>
      </c>
      <c r="P18" s="176">
        <v>0</v>
      </c>
      <c r="Q18" s="176">
        <f>ROUND(E18*P18,2)</f>
        <v>0</v>
      </c>
      <c r="R18" s="178" t="s">
        <v>403</v>
      </c>
      <c r="S18" s="178" t="s">
        <v>365</v>
      </c>
      <c r="T18" s="179" t="s">
        <v>365</v>
      </c>
      <c r="U18" s="160">
        <v>1.0999999999999999E-2</v>
      </c>
      <c r="V18" s="160">
        <f>ROUND(E18*U18,2)</f>
        <v>0.02</v>
      </c>
      <c r="W18" s="160"/>
      <c r="X18" s="160" t="s">
        <v>404</v>
      </c>
      <c r="Y18" s="160" t="s">
        <v>368</v>
      </c>
      <c r="Z18" s="149"/>
      <c r="AA18" s="149"/>
      <c r="AB18" s="149"/>
      <c r="AC18" s="149"/>
      <c r="AD18" s="149"/>
      <c r="AE18" s="149"/>
      <c r="AF18" s="149"/>
      <c r="AG18" s="149" t="s">
        <v>405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283" t="s">
        <v>450</v>
      </c>
      <c r="D19" s="284"/>
      <c r="E19" s="284"/>
      <c r="F19" s="284"/>
      <c r="G19" s="284"/>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407</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2" x14ac:dyDescent="0.2">
      <c r="A20" s="156"/>
      <c r="B20" s="157"/>
      <c r="C20" s="200" t="s">
        <v>3690</v>
      </c>
      <c r="D20" s="193"/>
      <c r="E20" s="194">
        <v>2.0249999999999999</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409</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73">
        <v>5</v>
      </c>
      <c r="B21" s="174" t="s">
        <v>3197</v>
      </c>
      <c r="C21" s="189" t="s">
        <v>3198</v>
      </c>
      <c r="D21" s="175" t="s">
        <v>402</v>
      </c>
      <c r="E21" s="176">
        <v>2.0249999999999999</v>
      </c>
      <c r="F21" s="177"/>
      <c r="G21" s="178">
        <f>ROUND(E21*F21,2)</f>
        <v>0</v>
      </c>
      <c r="H21" s="177"/>
      <c r="I21" s="178">
        <f>ROUND(E21*H21,2)</f>
        <v>0</v>
      </c>
      <c r="J21" s="177"/>
      <c r="K21" s="178">
        <f>ROUND(E21*J21,2)</f>
        <v>0</v>
      </c>
      <c r="L21" s="178">
        <v>12</v>
      </c>
      <c r="M21" s="178">
        <f>G21*(1+L21/100)</f>
        <v>0</v>
      </c>
      <c r="N21" s="176">
        <v>0</v>
      </c>
      <c r="O21" s="176">
        <f>ROUND(E21*N21,2)</f>
        <v>0</v>
      </c>
      <c r="P21" s="176">
        <v>0</v>
      </c>
      <c r="Q21" s="176">
        <f>ROUND(E21*P21,2)</f>
        <v>0</v>
      </c>
      <c r="R21" s="178" t="s">
        <v>403</v>
      </c>
      <c r="S21" s="178" t="s">
        <v>365</v>
      </c>
      <c r="T21" s="179" t="s">
        <v>365</v>
      </c>
      <c r="U21" s="160">
        <v>0.65200000000000002</v>
      </c>
      <c r="V21" s="160">
        <f>ROUND(E21*U21,2)</f>
        <v>1.32</v>
      </c>
      <c r="W21" s="160"/>
      <c r="X21" s="160" t="s">
        <v>404</v>
      </c>
      <c r="Y21" s="160" t="s">
        <v>368</v>
      </c>
      <c r="Z21" s="149"/>
      <c r="AA21" s="149"/>
      <c r="AB21" s="149"/>
      <c r="AC21" s="149"/>
      <c r="AD21" s="149"/>
      <c r="AE21" s="149"/>
      <c r="AF21" s="149"/>
      <c r="AG21" s="149" t="s">
        <v>405</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200" t="s">
        <v>3691</v>
      </c>
      <c r="D22" s="193"/>
      <c r="E22" s="194">
        <v>2.0249999999999999</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409</v>
      </c>
      <c r="AH22" s="149">
        <v>5</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22.5" outlineLevel="1" x14ac:dyDescent="0.2">
      <c r="A23" s="173">
        <v>6</v>
      </c>
      <c r="B23" s="174" t="s">
        <v>3199</v>
      </c>
      <c r="C23" s="189" t="s">
        <v>3200</v>
      </c>
      <c r="D23" s="175" t="s">
        <v>402</v>
      </c>
      <c r="E23" s="176">
        <v>2.0249999999999999</v>
      </c>
      <c r="F23" s="177"/>
      <c r="G23" s="178">
        <f>ROUND(E23*F23,2)</f>
        <v>0</v>
      </c>
      <c r="H23" s="177"/>
      <c r="I23" s="178">
        <f>ROUND(E23*H23,2)</f>
        <v>0</v>
      </c>
      <c r="J23" s="177"/>
      <c r="K23" s="178">
        <f>ROUND(E23*J23,2)</f>
        <v>0</v>
      </c>
      <c r="L23" s="178">
        <v>12</v>
      </c>
      <c r="M23" s="178">
        <f>G23*(1+L23/100)</f>
        <v>0</v>
      </c>
      <c r="N23" s="176">
        <v>0</v>
      </c>
      <c r="O23" s="176">
        <f>ROUND(E23*N23,2)</f>
        <v>0</v>
      </c>
      <c r="P23" s="176">
        <v>0</v>
      </c>
      <c r="Q23" s="176">
        <f>ROUND(E23*P23,2)</f>
        <v>0</v>
      </c>
      <c r="R23" s="178" t="s">
        <v>403</v>
      </c>
      <c r="S23" s="178" t="s">
        <v>365</v>
      </c>
      <c r="T23" s="179" t="s">
        <v>365</v>
      </c>
      <c r="U23" s="160">
        <v>8.9999999999999993E-3</v>
      </c>
      <c r="V23" s="160">
        <f>ROUND(E23*U23,2)</f>
        <v>0.02</v>
      </c>
      <c r="W23" s="160"/>
      <c r="X23" s="160" t="s">
        <v>404</v>
      </c>
      <c r="Y23" s="160" t="s">
        <v>368</v>
      </c>
      <c r="Z23" s="149"/>
      <c r="AA23" s="149"/>
      <c r="AB23" s="149"/>
      <c r="AC23" s="149"/>
      <c r="AD23" s="149"/>
      <c r="AE23" s="149"/>
      <c r="AF23" s="149"/>
      <c r="AG23" s="149" t="s">
        <v>405</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00" t="s">
        <v>3691</v>
      </c>
      <c r="D24" s="193"/>
      <c r="E24" s="194">
        <v>2.0249999999999999</v>
      </c>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409</v>
      </c>
      <c r="AH24" s="149">
        <v>5</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22.5" outlineLevel="1" x14ac:dyDescent="0.2">
      <c r="A25" s="173">
        <v>7</v>
      </c>
      <c r="B25" s="174" t="s">
        <v>467</v>
      </c>
      <c r="C25" s="189" t="s">
        <v>468</v>
      </c>
      <c r="D25" s="175" t="s">
        <v>402</v>
      </c>
      <c r="E25" s="176">
        <v>2.4750000000000001</v>
      </c>
      <c r="F25" s="177"/>
      <c r="G25" s="178">
        <f>ROUND(E25*F25,2)</f>
        <v>0</v>
      </c>
      <c r="H25" s="177"/>
      <c r="I25" s="178">
        <f>ROUND(E25*H25,2)</f>
        <v>0</v>
      </c>
      <c r="J25" s="177"/>
      <c r="K25" s="178">
        <f>ROUND(E25*J25,2)</f>
        <v>0</v>
      </c>
      <c r="L25" s="178">
        <v>12</v>
      </c>
      <c r="M25" s="178">
        <f>G25*(1+L25/100)</f>
        <v>0</v>
      </c>
      <c r="N25" s="176">
        <v>0</v>
      </c>
      <c r="O25" s="176">
        <f>ROUND(E25*N25,2)</f>
        <v>0</v>
      </c>
      <c r="P25" s="176">
        <v>0</v>
      </c>
      <c r="Q25" s="176">
        <f>ROUND(E25*P25,2)</f>
        <v>0</v>
      </c>
      <c r="R25" s="178" t="s">
        <v>403</v>
      </c>
      <c r="S25" s="178" t="s">
        <v>365</v>
      </c>
      <c r="T25" s="179" t="s">
        <v>365</v>
      </c>
      <c r="U25" s="160">
        <v>0.20200000000000001</v>
      </c>
      <c r="V25" s="160">
        <f>ROUND(E25*U25,2)</f>
        <v>0.5</v>
      </c>
      <c r="W25" s="160"/>
      <c r="X25" s="160" t="s">
        <v>404</v>
      </c>
      <c r="Y25" s="160" t="s">
        <v>368</v>
      </c>
      <c r="Z25" s="149"/>
      <c r="AA25" s="149"/>
      <c r="AB25" s="149"/>
      <c r="AC25" s="149"/>
      <c r="AD25" s="149"/>
      <c r="AE25" s="149"/>
      <c r="AF25" s="149"/>
      <c r="AG25" s="149" t="s">
        <v>405</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2" x14ac:dyDescent="0.2">
      <c r="A26" s="156"/>
      <c r="B26" s="157"/>
      <c r="C26" s="283" t="s">
        <v>469</v>
      </c>
      <c r="D26" s="284"/>
      <c r="E26" s="284"/>
      <c r="F26" s="284"/>
      <c r="G26" s="284"/>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407</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200" t="s">
        <v>3692</v>
      </c>
      <c r="D27" s="193"/>
      <c r="E27" s="194">
        <v>2.4750000000000001</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409</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73">
        <v>8</v>
      </c>
      <c r="B28" s="174" t="s">
        <v>3203</v>
      </c>
      <c r="C28" s="189" t="s">
        <v>3204</v>
      </c>
      <c r="D28" s="175" t="s">
        <v>402</v>
      </c>
      <c r="E28" s="176">
        <v>1.575</v>
      </c>
      <c r="F28" s="177"/>
      <c r="G28" s="178">
        <f>ROUND(E28*F28,2)</f>
        <v>0</v>
      </c>
      <c r="H28" s="177"/>
      <c r="I28" s="178">
        <f>ROUND(E28*H28,2)</f>
        <v>0</v>
      </c>
      <c r="J28" s="177"/>
      <c r="K28" s="178">
        <f>ROUND(E28*J28,2)</f>
        <v>0</v>
      </c>
      <c r="L28" s="178">
        <v>12</v>
      </c>
      <c r="M28" s="178">
        <f>G28*(1+L28/100)</f>
        <v>0</v>
      </c>
      <c r="N28" s="176">
        <v>1.7</v>
      </c>
      <c r="O28" s="176">
        <f>ROUND(E28*N28,2)</f>
        <v>2.68</v>
      </c>
      <c r="P28" s="176">
        <v>0</v>
      </c>
      <c r="Q28" s="176">
        <f>ROUND(E28*P28,2)</f>
        <v>0</v>
      </c>
      <c r="R28" s="178" t="s">
        <v>403</v>
      </c>
      <c r="S28" s="178" t="s">
        <v>365</v>
      </c>
      <c r="T28" s="179" t="s">
        <v>365</v>
      </c>
      <c r="U28" s="160">
        <v>1.587</v>
      </c>
      <c r="V28" s="160">
        <f>ROUND(E28*U28,2)</f>
        <v>2.5</v>
      </c>
      <c r="W28" s="160"/>
      <c r="X28" s="160" t="s">
        <v>404</v>
      </c>
      <c r="Y28" s="160" t="s">
        <v>368</v>
      </c>
      <c r="Z28" s="149"/>
      <c r="AA28" s="149"/>
      <c r="AB28" s="149"/>
      <c r="AC28" s="149"/>
      <c r="AD28" s="149"/>
      <c r="AE28" s="149"/>
      <c r="AF28" s="149"/>
      <c r="AG28" s="149" t="s">
        <v>405</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ht="22.5" outlineLevel="2" x14ac:dyDescent="0.2">
      <c r="A29" s="156"/>
      <c r="B29" s="157"/>
      <c r="C29" s="283" t="s">
        <v>3205</v>
      </c>
      <c r="D29" s="284"/>
      <c r="E29" s="284"/>
      <c r="F29" s="284"/>
      <c r="G29" s="284"/>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407</v>
      </c>
      <c r="AH29" s="149"/>
      <c r="AI29" s="149"/>
      <c r="AJ29" s="149"/>
      <c r="AK29" s="149"/>
      <c r="AL29" s="149"/>
      <c r="AM29" s="149"/>
      <c r="AN29" s="149"/>
      <c r="AO29" s="149"/>
      <c r="AP29" s="149"/>
      <c r="AQ29" s="149"/>
      <c r="AR29" s="149"/>
      <c r="AS29" s="149"/>
      <c r="AT29" s="149"/>
      <c r="AU29" s="149"/>
      <c r="AV29" s="149"/>
      <c r="AW29" s="149"/>
      <c r="AX29" s="149"/>
      <c r="AY29" s="149"/>
      <c r="AZ29" s="149"/>
      <c r="BA29" s="197" t="str">
        <f>C29</f>
        <v>sypaninou z vhodných hornin tř. 1 - 4 nebo materiálem připraveným podél výkopu ve vzdálenosti do 3 m od jeho kraje, pro jakoukoliv hloubku výkopu a jakoukoliv míru zhutnění,</v>
      </c>
      <c r="BB29" s="149"/>
      <c r="BC29" s="149"/>
      <c r="BD29" s="149"/>
      <c r="BE29" s="149"/>
      <c r="BF29" s="149"/>
      <c r="BG29" s="149"/>
      <c r="BH29" s="149"/>
    </row>
    <row r="30" spans="1:60" outlineLevel="2" x14ac:dyDescent="0.2">
      <c r="A30" s="156"/>
      <c r="B30" s="157"/>
      <c r="C30" s="200" t="s">
        <v>3693</v>
      </c>
      <c r="D30" s="193"/>
      <c r="E30" s="194">
        <v>1.575</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409</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3">
        <v>9</v>
      </c>
      <c r="B31" s="174" t="s">
        <v>499</v>
      </c>
      <c r="C31" s="189" t="s">
        <v>500</v>
      </c>
      <c r="D31" s="175" t="s">
        <v>402</v>
      </c>
      <c r="E31" s="176">
        <v>2.0249999999999999</v>
      </c>
      <c r="F31" s="177"/>
      <c r="G31" s="178">
        <f>ROUND(E31*F31,2)</f>
        <v>0</v>
      </c>
      <c r="H31" s="177"/>
      <c r="I31" s="178">
        <f>ROUND(E31*H31,2)</f>
        <v>0</v>
      </c>
      <c r="J31" s="177"/>
      <c r="K31" s="178">
        <f>ROUND(E31*J31,2)</f>
        <v>0</v>
      </c>
      <c r="L31" s="178">
        <v>12</v>
      </c>
      <c r="M31" s="178">
        <f>G31*(1+L31/100)</f>
        <v>0</v>
      </c>
      <c r="N31" s="176">
        <v>0</v>
      </c>
      <c r="O31" s="176">
        <f>ROUND(E31*N31,2)</f>
        <v>0</v>
      </c>
      <c r="P31" s="176">
        <v>0</v>
      </c>
      <c r="Q31" s="176">
        <f>ROUND(E31*P31,2)</f>
        <v>0</v>
      </c>
      <c r="R31" s="178" t="s">
        <v>403</v>
      </c>
      <c r="S31" s="178" t="s">
        <v>365</v>
      </c>
      <c r="T31" s="179" t="s">
        <v>365</v>
      </c>
      <c r="U31" s="160">
        <v>0</v>
      </c>
      <c r="V31" s="160">
        <f>ROUND(E31*U31,2)</f>
        <v>0</v>
      </c>
      <c r="W31" s="160"/>
      <c r="X31" s="160" t="s">
        <v>404</v>
      </c>
      <c r="Y31" s="160" t="s">
        <v>368</v>
      </c>
      <c r="Z31" s="149"/>
      <c r="AA31" s="149"/>
      <c r="AB31" s="149"/>
      <c r="AC31" s="149"/>
      <c r="AD31" s="149"/>
      <c r="AE31" s="149"/>
      <c r="AF31" s="149"/>
      <c r="AG31" s="149" t="s">
        <v>405</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200" t="s">
        <v>3691</v>
      </c>
      <c r="D32" s="193"/>
      <c r="E32" s="194">
        <v>2.0249999999999999</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409</v>
      </c>
      <c r="AH32" s="149">
        <v>5</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x14ac:dyDescent="0.2">
      <c r="A33" s="163" t="s">
        <v>360</v>
      </c>
      <c r="B33" s="164" t="s">
        <v>153</v>
      </c>
      <c r="C33" s="187" t="s">
        <v>154</v>
      </c>
      <c r="D33" s="165"/>
      <c r="E33" s="166"/>
      <c r="F33" s="167"/>
      <c r="G33" s="167">
        <f>SUMIF(AG34:AG36,"&lt;&gt;NOR",G34:G36)</f>
        <v>0</v>
      </c>
      <c r="H33" s="167"/>
      <c r="I33" s="167">
        <f>SUM(I34:I36)</f>
        <v>0</v>
      </c>
      <c r="J33" s="167"/>
      <c r="K33" s="167">
        <f>SUM(K34:K36)</f>
        <v>0</v>
      </c>
      <c r="L33" s="167"/>
      <c r="M33" s="167">
        <f>SUM(M34:M36)</f>
        <v>0</v>
      </c>
      <c r="N33" s="166"/>
      <c r="O33" s="166">
        <f>SUM(O34:O36)</f>
        <v>0.85</v>
      </c>
      <c r="P33" s="166"/>
      <c r="Q33" s="166">
        <f>SUM(Q34:Q36)</f>
        <v>0</v>
      </c>
      <c r="R33" s="167"/>
      <c r="S33" s="167"/>
      <c r="T33" s="168"/>
      <c r="U33" s="162"/>
      <c r="V33" s="162">
        <f>SUM(V34:V36)</f>
        <v>0.59</v>
      </c>
      <c r="W33" s="162"/>
      <c r="X33" s="162"/>
      <c r="Y33" s="162"/>
      <c r="AG33" t="s">
        <v>361</v>
      </c>
    </row>
    <row r="34" spans="1:60" outlineLevel="1" x14ac:dyDescent="0.2">
      <c r="A34" s="173">
        <v>10</v>
      </c>
      <c r="B34" s="174" t="s">
        <v>3694</v>
      </c>
      <c r="C34" s="189" t="s">
        <v>3695</v>
      </c>
      <c r="D34" s="175" t="s">
        <v>402</v>
      </c>
      <c r="E34" s="176">
        <v>0.45</v>
      </c>
      <c r="F34" s="177"/>
      <c r="G34" s="178">
        <f>ROUND(E34*F34,2)</f>
        <v>0</v>
      </c>
      <c r="H34" s="177"/>
      <c r="I34" s="178">
        <f>ROUND(E34*H34,2)</f>
        <v>0</v>
      </c>
      <c r="J34" s="177"/>
      <c r="K34" s="178">
        <f>ROUND(E34*J34,2)</f>
        <v>0</v>
      </c>
      <c r="L34" s="178">
        <v>12</v>
      </c>
      <c r="M34" s="178">
        <f>G34*(1+L34/100)</f>
        <v>0</v>
      </c>
      <c r="N34" s="176">
        <v>1.8907700000000001</v>
      </c>
      <c r="O34" s="176">
        <f>ROUND(E34*N34,2)</f>
        <v>0.85</v>
      </c>
      <c r="P34" s="176">
        <v>0</v>
      </c>
      <c r="Q34" s="176">
        <f>ROUND(E34*P34,2)</f>
        <v>0</v>
      </c>
      <c r="R34" s="178" t="s">
        <v>3212</v>
      </c>
      <c r="S34" s="178" t="s">
        <v>365</v>
      </c>
      <c r="T34" s="179" t="s">
        <v>365</v>
      </c>
      <c r="U34" s="160">
        <v>1.3169999999999999</v>
      </c>
      <c r="V34" s="160">
        <f>ROUND(E34*U34,2)</f>
        <v>0.59</v>
      </c>
      <c r="W34" s="160"/>
      <c r="X34" s="160" t="s">
        <v>404</v>
      </c>
      <c r="Y34" s="160" t="s">
        <v>368</v>
      </c>
      <c r="Z34" s="149"/>
      <c r="AA34" s="149"/>
      <c r="AB34" s="149"/>
      <c r="AC34" s="149"/>
      <c r="AD34" s="149"/>
      <c r="AE34" s="149"/>
      <c r="AF34" s="149"/>
      <c r="AG34" s="149" t="s">
        <v>405</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283" t="s">
        <v>3213</v>
      </c>
      <c r="D35" s="284"/>
      <c r="E35" s="284"/>
      <c r="F35" s="284"/>
      <c r="G35" s="284"/>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407</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200" t="s">
        <v>3696</v>
      </c>
      <c r="D36" s="193"/>
      <c r="E36" s="194">
        <v>0.45</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409</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x14ac:dyDescent="0.2">
      <c r="A37" s="163" t="s">
        <v>360</v>
      </c>
      <c r="B37" s="164" t="s">
        <v>155</v>
      </c>
      <c r="C37" s="187" t="s">
        <v>156</v>
      </c>
      <c r="D37" s="165"/>
      <c r="E37" s="166"/>
      <c r="F37" s="167"/>
      <c r="G37" s="167">
        <f>SUMIF(AG38:AG46,"&lt;&gt;NOR",G38:G46)</f>
        <v>0</v>
      </c>
      <c r="H37" s="167"/>
      <c r="I37" s="167">
        <f>SUM(I38:I46)</f>
        <v>0</v>
      </c>
      <c r="J37" s="167"/>
      <c r="K37" s="167">
        <f>SUM(K38:K46)</f>
        <v>0</v>
      </c>
      <c r="L37" s="167"/>
      <c r="M37" s="167">
        <f>SUM(M38:M46)</f>
        <v>0</v>
      </c>
      <c r="N37" s="166"/>
      <c r="O37" s="166">
        <f>SUM(O38:O46)</f>
        <v>0</v>
      </c>
      <c r="P37" s="166"/>
      <c r="Q37" s="166">
        <f>SUM(Q38:Q46)</f>
        <v>0</v>
      </c>
      <c r="R37" s="167"/>
      <c r="S37" s="167"/>
      <c r="T37" s="168"/>
      <c r="U37" s="162"/>
      <c r="V37" s="162">
        <f>SUM(V38:V46)</f>
        <v>0.42</v>
      </c>
      <c r="W37" s="162"/>
      <c r="X37" s="162"/>
      <c r="Y37" s="162"/>
      <c r="AG37" t="s">
        <v>361</v>
      </c>
    </row>
    <row r="38" spans="1:60" outlineLevel="1" x14ac:dyDescent="0.2">
      <c r="A38" s="180">
        <v>11</v>
      </c>
      <c r="B38" s="181" t="s">
        <v>3697</v>
      </c>
      <c r="C38" s="188" t="s">
        <v>3698</v>
      </c>
      <c r="D38" s="182" t="s">
        <v>836</v>
      </c>
      <c r="E38" s="183">
        <v>5</v>
      </c>
      <c r="F38" s="184"/>
      <c r="G38" s="185">
        <f>ROUND(E38*F38,2)</f>
        <v>0</v>
      </c>
      <c r="H38" s="184"/>
      <c r="I38" s="185">
        <f>ROUND(E38*H38,2)</f>
        <v>0</v>
      </c>
      <c r="J38" s="184"/>
      <c r="K38" s="185">
        <f>ROUND(E38*J38,2)</f>
        <v>0</v>
      </c>
      <c r="L38" s="185">
        <v>12</v>
      </c>
      <c r="M38" s="185">
        <f>G38*(1+L38/100)</f>
        <v>0</v>
      </c>
      <c r="N38" s="183">
        <v>6.0000000000000002E-5</v>
      </c>
      <c r="O38" s="183">
        <f>ROUND(E38*N38,2)</f>
        <v>0</v>
      </c>
      <c r="P38" s="183">
        <v>0</v>
      </c>
      <c r="Q38" s="183">
        <f>ROUND(E38*P38,2)</f>
        <v>0</v>
      </c>
      <c r="R38" s="185"/>
      <c r="S38" s="185" t="s">
        <v>365</v>
      </c>
      <c r="T38" s="186" t="s">
        <v>365</v>
      </c>
      <c r="U38" s="160">
        <v>2.5999999999999999E-2</v>
      </c>
      <c r="V38" s="160">
        <f>ROUND(E38*U38,2)</f>
        <v>0.13</v>
      </c>
      <c r="W38" s="160"/>
      <c r="X38" s="160" t="s">
        <v>404</v>
      </c>
      <c r="Y38" s="160" t="s">
        <v>368</v>
      </c>
      <c r="Z38" s="149"/>
      <c r="AA38" s="149"/>
      <c r="AB38" s="149"/>
      <c r="AC38" s="149"/>
      <c r="AD38" s="149"/>
      <c r="AE38" s="149"/>
      <c r="AF38" s="149"/>
      <c r="AG38" s="149" t="s">
        <v>438</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3">
        <v>12</v>
      </c>
      <c r="B39" s="174" t="s">
        <v>3699</v>
      </c>
      <c r="C39" s="189" t="s">
        <v>3700</v>
      </c>
      <c r="D39" s="175" t="s">
        <v>836</v>
      </c>
      <c r="E39" s="176">
        <v>7.5</v>
      </c>
      <c r="F39" s="177"/>
      <c r="G39" s="178">
        <f>ROUND(E39*F39,2)</f>
        <v>0</v>
      </c>
      <c r="H39" s="177"/>
      <c r="I39" s="178">
        <f>ROUND(E39*H39,2)</f>
        <v>0</v>
      </c>
      <c r="J39" s="177"/>
      <c r="K39" s="178">
        <f>ROUND(E39*J39,2)</f>
        <v>0</v>
      </c>
      <c r="L39" s="178">
        <v>12</v>
      </c>
      <c r="M39" s="178">
        <f>G39*(1+L39/100)</f>
        <v>0</v>
      </c>
      <c r="N39" s="176">
        <v>3.0000000000000001E-5</v>
      </c>
      <c r="O39" s="176">
        <f>ROUND(E39*N39,2)</f>
        <v>0</v>
      </c>
      <c r="P39" s="176">
        <v>0</v>
      </c>
      <c r="Q39" s="176">
        <f>ROUND(E39*P39,2)</f>
        <v>0</v>
      </c>
      <c r="R39" s="178" t="s">
        <v>3701</v>
      </c>
      <c r="S39" s="178" t="s">
        <v>365</v>
      </c>
      <c r="T39" s="179" t="s">
        <v>365</v>
      </c>
      <c r="U39" s="160">
        <v>3.9E-2</v>
      </c>
      <c r="V39" s="160">
        <f>ROUND(E39*U39,2)</f>
        <v>0.28999999999999998</v>
      </c>
      <c r="W39" s="160"/>
      <c r="X39" s="160" t="s">
        <v>404</v>
      </c>
      <c r="Y39" s="160" t="s">
        <v>368</v>
      </c>
      <c r="Z39" s="149"/>
      <c r="AA39" s="149"/>
      <c r="AB39" s="149"/>
      <c r="AC39" s="149"/>
      <c r="AD39" s="149"/>
      <c r="AE39" s="149"/>
      <c r="AF39" s="149"/>
      <c r="AG39" s="149" t="s">
        <v>438</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200" t="s">
        <v>3702</v>
      </c>
      <c r="D40" s="193"/>
      <c r="E40" s="194">
        <v>7.5</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409</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80">
        <v>13</v>
      </c>
      <c r="B41" s="181" t="s">
        <v>3703</v>
      </c>
      <c r="C41" s="188" t="s">
        <v>3704</v>
      </c>
      <c r="D41" s="182" t="s">
        <v>677</v>
      </c>
      <c r="E41" s="183">
        <v>1</v>
      </c>
      <c r="F41" s="184"/>
      <c r="G41" s="185">
        <f t="shared" ref="G41:G46" si="0">ROUND(E41*F41,2)</f>
        <v>0</v>
      </c>
      <c r="H41" s="184"/>
      <c r="I41" s="185">
        <f t="shared" ref="I41:I46" si="1">ROUND(E41*H41,2)</f>
        <v>0</v>
      </c>
      <c r="J41" s="184"/>
      <c r="K41" s="185">
        <f t="shared" ref="K41:K46" si="2">ROUND(E41*J41,2)</f>
        <v>0</v>
      </c>
      <c r="L41" s="185">
        <v>12</v>
      </c>
      <c r="M41" s="185">
        <f t="shared" ref="M41:M46" si="3">G41*(1+L41/100)</f>
        <v>0</v>
      </c>
      <c r="N41" s="183">
        <v>0</v>
      </c>
      <c r="O41" s="183">
        <f t="shared" ref="O41:O46" si="4">ROUND(E41*N41,2)</f>
        <v>0</v>
      </c>
      <c r="P41" s="183">
        <v>0</v>
      </c>
      <c r="Q41" s="183">
        <f t="shared" ref="Q41:Q46" si="5">ROUND(E41*P41,2)</f>
        <v>0</v>
      </c>
      <c r="R41" s="185"/>
      <c r="S41" s="185" t="s">
        <v>641</v>
      </c>
      <c r="T41" s="186" t="s">
        <v>366</v>
      </c>
      <c r="U41" s="160">
        <v>0</v>
      </c>
      <c r="V41" s="160">
        <f t="shared" ref="V41:V46" si="6">ROUND(E41*U41,2)</f>
        <v>0</v>
      </c>
      <c r="W41" s="160"/>
      <c r="X41" s="160" t="s">
        <v>404</v>
      </c>
      <c r="Y41" s="160" t="s">
        <v>368</v>
      </c>
      <c r="Z41" s="149"/>
      <c r="AA41" s="149"/>
      <c r="AB41" s="149"/>
      <c r="AC41" s="149"/>
      <c r="AD41" s="149"/>
      <c r="AE41" s="149"/>
      <c r="AF41" s="149"/>
      <c r="AG41" s="149" t="s">
        <v>438</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80">
        <v>14</v>
      </c>
      <c r="B42" s="181" t="s">
        <v>3705</v>
      </c>
      <c r="C42" s="188" t="s">
        <v>3706</v>
      </c>
      <c r="D42" s="182" t="s">
        <v>2630</v>
      </c>
      <c r="E42" s="183">
        <v>6</v>
      </c>
      <c r="F42" s="184"/>
      <c r="G42" s="185">
        <f t="shared" si="0"/>
        <v>0</v>
      </c>
      <c r="H42" s="184"/>
      <c r="I42" s="185">
        <f t="shared" si="1"/>
        <v>0</v>
      </c>
      <c r="J42" s="184"/>
      <c r="K42" s="185">
        <f t="shared" si="2"/>
        <v>0</v>
      </c>
      <c r="L42" s="185">
        <v>12</v>
      </c>
      <c r="M42" s="185">
        <f t="shared" si="3"/>
        <v>0</v>
      </c>
      <c r="N42" s="183">
        <v>0</v>
      </c>
      <c r="O42" s="183">
        <f t="shared" si="4"/>
        <v>0</v>
      </c>
      <c r="P42" s="183">
        <v>0</v>
      </c>
      <c r="Q42" s="183">
        <f t="shared" si="5"/>
        <v>0</v>
      </c>
      <c r="R42" s="185"/>
      <c r="S42" s="185" t="s">
        <v>641</v>
      </c>
      <c r="T42" s="186" t="s">
        <v>366</v>
      </c>
      <c r="U42" s="160">
        <v>0</v>
      </c>
      <c r="V42" s="160">
        <f t="shared" si="6"/>
        <v>0</v>
      </c>
      <c r="W42" s="160"/>
      <c r="X42" s="160" t="s">
        <v>404</v>
      </c>
      <c r="Y42" s="160" t="s">
        <v>368</v>
      </c>
      <c r="Z42" s="149"/>
      <c r="AA42" s="149"/>
      <c r="AB42" s="149"/>
      <c r="AC42" s="149"/>
      <c r="AD42" s="149"/>
      <c r="AE42" s="149"/>
      <c r="AF42" s="149"/>
      <c r="AG42" s="149" t="s">
        <v>438</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80">
        <v>15</v>
      </c>
      <c r="B43" s="181" t="s">
        <v>3707</v>
      </c>
      <c r="C43" s="188" t="s">
        <v>3708</v>
      </c>
      <c r="D43" s="182" t="s">
        <v>3709</v>
      </c>
      <c r="E43" s="183">
        <v>1</v>
      </c>
      <c r="F43" s="184"/>
      <c r="G43" s="185">
        <f t="shared" si="0"/>
        <v>0</v>
      </c>
      <c r="H43" s="184"/>
      <c r="I43" s="185">
        <f t="shared" si="1"/>
        <v>0</v>
      </c>
      <c r="J43" s="184"/>
      <c r="K43" s="185">
        <f t="shared" si="2"/>
        <v>0</v>
      </c>
      <c r="L43" s="185">
        <v>12</v>
      </c>
      <c r="M43" s="185">
        <f t="shared" si="3"/>
        <v>0</v>
      </c>
      <c r="N43" s="183">
        <v>0</v>
      </c>
      <c r="O43" s="183">
        <f t="shared" si="4"/>
        <v>0</v>
      </c>
      <c r="P43" s="183">
        <v>0</v>
      </c>
      <c r="Q43" s="183">
        <f t="shared" si="5"/>
        <v>0</v>
      </c>
      <c r="R43" s="185"/>
      <c r="S43" s="185" t="s">
        <v>641</v>
      </c>
      <c r="T43" s="186" t="s">
        <v>366</v>
      </c>
      <c r="U43" s="160">
        <v>0</v>
      </c>
      <c r="V43" s="160">
        <f t="shared" si="6"/>
        <v>0</v>
      </c>
      <c r="W43" s="160"/>
      <c r="X43" s="160" t="s">
        <v>404</v>
      </c>
      <c r="Y43" s="160" t="s">
        <v>368</v>
      </c>
      <c r="Z43" s="149"/>
      <c r="AA43" s="149"/>
      <c r="AB43" s="149"/>
      <c r="AC43" s="149"/>
      <c r="AD43" s="149"/>
      <c r="AE43" s="149"/>
      <c r="AF43" s="149"/>
      <c r="AG43" s="149" t="s">
        <v>438</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80">
        <v>16</v>
      </c>
      <c r="B44" s="181" t="s">
        <v>3710</v>
      </c>
      <c r="C44" s="188" t="s">
        <v>3711</v>
      </c>
      <c r="D44" s="182" t="s">
        <v>640</v>
      </c>
      <c r="E44" s="183">
        <v>1</v>
      </c>
      <c r="F44" s="184"/>
      <c r="G44" s="185">
        <f t="shared" si="0"/>
        <v>0</v>
      </c>
      <c r="H44" s="184"/>
      <c r="I44" s="185">
        <f t="shared" si="1"/>
        <v>0</v>
      </c>
      <c r="J44" s="184"/>
      <c r="K44" s="185">
        <f t="shared" si="2"/>
        <v>0</v>
      </c>
      <c r="L44" s="185">
        <v>12</v>
      </c>
      <c r="M44" s="185">
        <f t="shared" si="3"/>
        <v>0</v>
      </c>
      <c r="N44" s="183">
        <v>0</v>
      </c>
      <c r="O44" s="183">
        <f t="shared" si="4"/>
        <v>0</v>
      </c>
      <c r="P44" s="183">
        <v>0</v>
      </c>
      <c r="Q44" s="183">
        <f t="shared" si="5"/>
        <v>0</v>
      </c>
      <c r="R44" s="185"/>
      <c r="S44" s="185" t="s">
        <v>641</v>
      </c>
      <c r="T44" s="186" t="s">
        <v>366</v>
      </c>
      <c r="U44" s="160">
        <v>0</v>
      </c>
      <c r="V44" s="160">
        <f t="shared" si="6"/>
        <v>0</v>
      </c>
      <c r="W44" s="160"/>
      <c r="X44" s="160" t="s">
        <v>404</v>
      </c>
      <c r="Y44" s="160" t="s">
        <v>368</v>
      </c>
      <c r="Z44" s="149"/>
      <c r="AA44" s="149"/>
      <c r="AB44" s="149"/>
      <c r="AC44" s="149"/>
      <c r="AD44" s="149"/>
      <c r="AE44" s="149"/>
      <c r="AF44" s="149"/>
      <c r="AG44" s="149" t="s">
        <v>438</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80">
        <v>17</v>
      </c>
      <c r="B45" s="181" t="s">
        <v>3712</v>
      </c>
      <c r="C45" s="188" t="s">
        <v>3713</v>
      </c>
      <c r="D45" s="182" t="s">
        <v>640</v>
      </c>
      <c r="E45" s="183">
        <v>1</v>
      </c>
      <c r="F45" s="184"/>
      <c r="G45" s="185">
        <f t="shared" si="0"/>
        <v>0</v>
      </c>
      <c r="H45" s="184"/>
      <c r="I45" s="185">
        <f t="shared" si="1"/>
        <v>0</v>
      </c>
      <c r="J45" s="184"/>
      <c r="K45" s="185">
        <f t="shared" si="2"/>
        <v>0</v>
      </c>
      <c r="L45" s="185">
        <v>12</v>
      </c>
      <c r="M45" s="185">
        <f t="shared" si="3"/>
        <v>0</v>
      </c>
      <c r="N45" s="183">
        <v>0</v>
      </c>
      <c r="O45" s="183">
        <f t="shared" si="4"/>
        <v>0</v>
      </c>
      <c r="P45" s="183">
        <v>0</v>
      </c>
      <c r="Q45" s="183">
        <f t="shared" si="5"/>
        <v>0</v>
      </c>
      <c r="R45" s="185"/>
      <c r="S45" s="185" t="s">
        <v>641</v>
      </c>
      <c r="T45" s="186" t="s">
        <v>366</v>
      </c>
      <c r="U45" s="160">
        <v>0</v>
      </c>
      <c r="V45" s="160">
        <f t="shared" si="6"/>
        <v>0</v>
      </c>
      <c r="W45" s="160"/>
      <c r="X45" s="160" t="s">
        <v>404</v>
      </c>
      <c r="Y45" s="160" t="s">
        <v>368</v>
      </c>
      <c r="Z45" s="149"/>
      <c r="AA45" s="149"/>
      <c r="AB45" s="149"/>
      <c r="AC45" s="149"/>
      <c r="AD45" s="149"/>
      <c r="AE45" s="149"/>
      <c r="AF45" s="149"/>
      <c r="AG45" s="149" t="s">
        <v>438</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80">
        <v>18</v>
      </c>
      <c r="B46" s="181" t="s">
        <v>3714</v>
      </c>
      <c r="C46" s="188" t="s">
        <v>3715</v>
      </c>
      <c r="D46" s="182" t="s">
        <v>836</v>
      </c>
      <c r="E46" s="183">
        <v>5</v>
      </c>
      <c r="F46" s="184"/>
      <c r="G46" s="185">
        <f t="shared" si="0"/>
        <v>0</v>
      </c>
      <c r="H46" s="184"/>
      <c r="I46" s="185">
        <f t="shared" si="1"/>
        <v>0</v>
      </c>
      <c r="J46" s="184"/>
      <c r="K46" s="185">
        <f t="shared" si="2"/>
        <v>0</v>
      </c>
      <c r="L46" s="185">
        <v>12</v>
      </c>
      <c r="M46" s="185">
        <f t="shared" si="3"/>
        <v>0</v>
      </c>
      <c r="N46" s="183">
        <v>0</v>
      </c>
      <c r="O46" s="183">
        <f t="shared" si="4"/>
        <v>0</v>
      </c>
      <c r="P46" s="183">
        <v>0</v>
      </c>
      <c r="Q46" s="183">
        <f t="shared" si="5"/>
        <v>0</v>
      </c>
      <c r="R46" s="185"/>
      <c r="S46" s="185" t="s">
        <v>641</v>
      </c>
      <c r="T46" s="186" t="s">
        <v>366</v>
      </c>
      <c r="U46" s="160">
        <v>0</v>
      </c>
      <c r="V46" s="160">
        <f t="shared" si="6"/>
        <v>0</v>
      </c>
      <c r="W46" s="160"/>
      <c r="X46" s="160" t="s">
        <v>404</v>
      </c>
      <c r="Y46" s="160" t="s">
        <v>368</v>
      </c>
      <c r="Z46" s="149"/>
      <c r="AA46" s="149"/>
      <c r="AB46" s="149"/>
      <c r="AC46" s="149"/>
      <c r="AD46" s="149"/>
      <c r="AE46" s="149"/>
      <c r="AF46" s="149"/>
      <c r="AG46" s="149" t="s">
        <v>438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x14ac:dyDescent="0.2">
      <c r="A47" s="163" t="s">
        <v>360</v>
      </c>
      <c r="B47" s="164" t="s">
        <v>181</v>
      </c>
      <c r="C47" s="187" t="s">
        <v>182</v>
      </c>
      <c r="D47" s="165"/>
      <c r="E47" s="166"/>
      <c r="F47" s="167"/>
      <c r="G47" s="167">
        <f>SUMIF(AG48:AG49,"&lt;&gt;NOR",G48:G49)</f>
        <v>0</v>
      </c>
      <c r="H47" s="167"/>
      <c r="I47" s="167">
        <f>SUM(I48:I49)</f>
        <v>0</v>
      </c>
      <c r="J47" s="167"/>
      <c r="K47" s="167">
        <f>SUM(K48:K49)</f>
        <v>0</v>
      </c>
      <c r="L47" s="167"/>
      <c r="M47" s="167">
        <f>SUM(M48:M49)</f>
        <v>0</v>
      </c>
      <c r="N47" s="166"/>
      <c r="O47" s="166">
        <f>SUM(O48:O49)</f>
        <v>0</v>
      </c>
      <c r="P47" s="166"/>
      <c r="Q47" s="166">
        <f>SUM(Q48:Q49)</f>
        <v>0</v>
      </c>
      <c r="R47" s="167"/>
      <c r="S47" s="167"/>
      <c r="T47" s="168"/>
      <c r="U47" s="162"/>
      <c r="V47" s="162">
        <f>SUM(V48:V49)</f>
        <v>0.75</v>
      </c>
      <c r="W47" s="162"/>
      <c r="X47" s="162"/>
      <c r="Y47" s="162"/>
      <c r="AG47" t="s">
        <v>361</v>
      </c>
    </row>
    <row r="48" spans="1:60" ht="22.5" outlineLevel="1" x14ac:dyDescent="0.2">
      <c r="A48" s="173">
        <v>19</v>
      </c>
      <c r="B48" s="174" t="s">
        <v>3259</v>
      </c>
      <c r="C48" s="189" t="s">
        <v>3260</v>
      </c>
      <c r="D48" s="175" t="s">
        <v>549</v>
      </c>
      <c r="E48" s="176">
        <v>3.52887</v>
      </c>
      <c r="F48" s="177"/>
      <c r="G48" s="178">
        <f>ROUND(E48*F48,2)</f>
        <v>0</v>
      </c>
      <c r="H48" s="177"/>
      <c r="I48" s="178">
        <f>ROUND(E48*H48,2)</f>
        <v>0</v>
      </c>
      <c r="J48" s="177"/>
      <c r="K48" s="178">
        <f>ROUND(E48*J48,2)</f>
        <v>0</v>
      </c>
      <c r="L48" s="178">
        <v>12</v>
      </c>
      <c r="M48" s="178">
        <f>G48*(1+L48/100)</f>
        <v>0</v>
      </c>
      <c r="N48" s="176">
        <v>0</v>
      </c>
      <c r="O48" s="176">
        <f>ROUND(E48*N48,2)</f>
        <v>0</v>
      </c>
      <c r="P48" s="176">
        <v>0</v>
      </c>
      <c r="Q48" s="176">
        <f>ROUND(E48*P48,2)</f>
        <v>0</v>
      </c>
      <c r="R48" s="178" t="s">
        <v>3212</v>
      </c>
      <c r="S48" s="178" t="s">
        <v>365</v>
      </c>
      <c r="T48" s="179" t="s">
        <v>365</v>
      </c>
      <c r="U48" s="160">
        <v>0.21149999999999999</v>
      </c>
      <c r="V48" s="160">
        <f>ROUND(E48*U48,2)</f>
        <v>0.75</v>
      </c>
      <c r="W48" s="160"/>
      <c r="X48" s="160" t="s">
        <v>2242</v>
      </c>
      <c r="Y48" s="160" t="s">
        <v>368</v>
      </c>
      <c r="Z48" s="149"/>
      <c r="AA48" s="149"/>
      <c r="AB48" s="149"/>
      <c r="AC48" s="149"/>
      <c r="AD48" s="149"/>
      <c r="AE48" s="149"/>
      <c r="AF48" s="149"/>
      <c r="AG48" s="149" t="s">
        <v>2243</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2" x14ac:dyDescent="0.2">
      <c r="A49" s="156"/>
      <c r="B49" s="157"/>
      <c r="C49" s="283" t="s">
        <v>3261</v>
      </c>
      <c r="D49" s="284"/>
      <c r="E49" s="284"/>
      <c r="F49" s="284"/>
      <c r="G49" s="284"/>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407</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x14ac:dyDescent="0.2">
      <c r="A50" s="163" t="s">
        <v>360</v>
      </c>
      <c r="B50" s="164" t="s">
        <v>187</v>
      </c>
      <c r="C50" s="187" t="s">
        <v>188</v>
      </c>
      <c r="D50" s="165"/>
      <c r="E50" s="166"/>
      <c r="F50" s="167"/>
      <c r="G50" s="167">
        <f>SUMIF(AG51:AG52,"&lt;&gt;NOR",G51:G52)</f>
        <v>0</v>
      </c>
      <c r="H50" s="167"/>
      <c r="I50" s="167">
        <f>SUM(I51:I52)</f>
        <v>0</v>
      </c>
      <c r="J50" s="167"/>
      <c r="K50" s="167">
        <f>SUM(K51:K52)</f>
        <v>0</v>
      </c>
      <c r="L50" s="167"/>
      <c r="M50" s="167">
        <f>SUM(M51:M52)</f>
        <v>0</v>
      </c>
      <c r="N50" s="166"/>
      <c r="O50" s="166">
        <f>SUM(O51:O52)</f>
        <v>69.039999999999992</v>
      </c>
      <c r="P50" s="166"/>
      <c r="Q50" s="166">
        <f>SUM(Q51:Q52)</f>
        <v>0</v>
      </c>
      <c r="R50" s="167"/>
      <c r="S50" s="167"/>
      <c r="T50" s="168"/>
      <c r="U50" s="162"/>
      <c r="V50" s="162">
        <f>SUM(V51:V52)</f>
        <v>0</v>
      </c>
      <c r="W50" s="162"/>
      <c r="X50" s="162"/>
      <c r="Y50" s="162"/>
      <c r="AG50" t="s">
        <v>361</v>
      </c>
    </row>
    <row r="51" spans="1:60" outlineLevel="1" x14ac:dyDescent="0.2">
      <c r="A51" s="180">
        <v>20</v>
      </c>
      <c r="B51" s="181" t="s">
        <v>3716</v>
      </c>
      <c r="C51" s="188" t="s">
        <v>3717</v>
      </c>
      <c r="D51" s="182" t="s">
        <v>3718</v>
      </c>
      <c r="E51" s="183">
        <v>10</v>
      </c>
      <c r="F51" s="184"/>
      <c r="G51" s="185">
        <f>ROUND(E51*F51,2)</f>
        <v>0</v>
      </c>
      <c r="H51" s="184"/>
      <c r="I51" s="185">
        <f>ROUND(E51*H51,2)</f>
        <v>0</v>
      </c>
      <c r="J51" s="184"/>
      <c r="K51" s="185">
        <f>ROUND(E51*J51,2)</f>
        <v>0</v>
      </c>
      <c r="L51" s="185">
        <v>12</v>
      </c>
      <c r="M51" s="185">
        <f>G51*(1+L51/100)</f>
        <v>0</v>
      </c>
      <c r="N51" s="183">
        <v>2.0305</v>
      </c>
      <c r="O51" s="183">
        <f>ROUND(E51*N51,2)</f>
        <v>20.309999999999999</v>
      </c>
      <c r="P51" s="183">
        <v>0</v>
      </c>
      <c r="Q51" s="183">
        <f>ROUND(E51*P51,2)</f>
        <v>0</v>
      </c>
      <c r="R51" s="185"/>
      <c r="S51" s="185" t="s">
        <v>641</v>
      </c>
      <c r="T51" s="186" t="s">
        <v>366</v>
      </c>
      <c r="U51" s="160">
        <v>0</v>
      </c>
      <c r="V51" s="160">
        <f>ROUND(E51*U51,2)</f>
        <v>0</v>
      </c>
      <c r="W51" s="160"/>
      <c r="X51" s="160" t="s">
        <v>3719</v>
      </c>
      <c r="Y51" s="160" t="s">
        <v>368</v>
      </c>
      <c r="Z51" s="149"/>
      <c r="AA51" s="149"/>
      <c r="AB51" s="149"/>
      <c r="AC51" s="149"/>
      <c r="AD51" s="149"/>
      <c r="AE51" s="149"/>
      <c r="AF51" s="149"/>
      <c r="AG51" s="149" t="s">
        <v>3720</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80">
        <v>21</v>
      </c>
      <c r="B52" s="181" t="s">
        <v>3716</v>
      </c>
      <c r="C52" s="188" t="s">
        <v>3721</v>
      </c>
      <c r="D52" s="182" t="s">
        <v>3718</v>
      </c>
      <c r="E52" s="183">
        <v>24</v>
      </c>
      <c r="F52" s="184"/>
      <c r="G52" s="185">
        <f>ROUND(E52*F52,2)</f>
        <v>0</v>
      </c>
      <c r="H52" s="184"/>
      <c r="I52" s="185">
        <f>ROUND(E52*H52,2)</f>
        <v>0</v>
      </c>
      <c r="J52" s="184"/>
      <c r="K52" s="185">
        <f>ROUND(E52*J52,2)</f>
        <v>0</v>
      </c>
      <c r="L52" s="185">
        <v>12</v>
      </c>
      <c r="M52" s="185">
        <f>G52*(1+L52/100)</f>
        <v>0</v>
      </c>
      <c r="N52" s="183">
        <v>2.0305</v>
      </c>
      <c r="O52" s="183">
        <f>ROUND(E52*N52,2)</f>
        <v>48.73</v>
      </c>
      <c r="P52" s="183">
        <v>0</v>
      </c>
      <c r="Q52" s="183">
        <f>ROUND(E52*P52,2)</f>
        <v>0</v>
      </c>
      <c r="R52" s="185"/>
      <c r="S52" s="185" t="s">
        <v>641</v>
      </c>
      <c r="T52" s="186" t="s">
        <v>366</v>
      </c>
      <c r="U52" s="160">
        <v>0</v>
      </c>
      <c r="V52" s="160">
        <f>ROUND(E52*U52,2)</f>
        <v>0</v>
      </c>
      <c r="W52" s="160"/>
      <c r="X52" s="160" t="s">
        <v>3719</v>
      </c>
      <c r="Y52" s="160" t="s">
        <v>368</v>
      </c>
      <c r="Z52" s="149"/>
      <c r="AA52" s="149"/>
      <c r="AB52" s="149"/>
      <c r="AC52" s="149"/>
      <c r="AD52" s="149"/>
      <c r="AE52" s="149"/>
      <c r="AF52" s="149"/>
      <c r="AG52" s="149" t="s">
        <v>3720</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x14ac:dyDescent="0.2">
      <c r="A53" s="163" t="s">
        <v>360</v>
      </c>
      <c r="B53" s="164" t="s">
        <v>209</v>
      </c>
      <c r="C53" s="187" t="s">
        <v>210</v>
      </c>
      <c r="D53" s="165"/>
      <c r="E53" s="166"/>
      <c r="F53" s="167"/>
      <c r="G53" s="167">
        <f>SUMIF(AG54:AG54,"&lt;&gt;NOR",G54:G54)</f>
        <v>0</v>
      </c>
      <c r="H53" s="167"/>
      <c r="I53" s="167">
        <f>SUM(I54:I54)</f>
        <v>0</v>
      </c>
      <c r="J53" s="167"/>
      <c r="K53" s="167">
        <f>SUM(K54:K54)</f>
        <v>0</v>
      </c>
      <c r="L53" s="167"/>
      <c r="M53" s="167">
        <f>SUM(M54:M54)</f>
        <v>0</v>
      </c>
      <c r="N53" s="166"/>
      <c r="O53" s="166">
        <f>SUM(O54:O54)</f>
        <v>0</v>
      </c>
      <c r="P53" s="166"/>
      <c r="Q53" s="166">
        <f>SUM(Q54:Q54)</f>
        <v>0</v>
      </c>
      <c r="R53" s="167"/>
      <c r="S53" s="167"/>
      <c r="T53" s="168"/>
      <c r="U53" s="162"/>
      <c r="V53" s="162">
        <f>SUM(V54:V54)</f>
        <v>2.98</v>
      </c>
      <c r="W53" s="162"/>
      <c r="X53" s="162"/>
      <c r="Y53" s="162"/>
      <c r="AG53" t="s">
        <v>361</v>
      </c>
    </row>
    <row r="54" spans="1:60" outlineLevel="1" x14ac:dyDescent="0.2">
      <c r="A54" s="180">
        <v>22</v>
      </c>
      <c r="B54" s="181" t="s">
        <v>3266</v>
      </c>
      <c r="C54" s="188" t="s">
        <v>3267</v>
      </c>
      <c r="D54" s="182" t="s">
        <v>677</v>
      </c>
      <c r="E54" s="183">
        <v>2</v>
      </c>
      <c r="F54" s="184"/>
      <c r="G54" s="185">
        <f>ROUND(E54*F54,2)</f>
        <v>0</v>
      </c>
      <c r="H54" s="184"/>
      <c r="I54" s="185">
        <f>ROUND(E54*H54,2)</f>
        <v>0</v>
      </c>
      <c r="J54" s="184"/>
      <c r="K54" s="185">
        <f>ROUND(E54*J54,2)</f>
        <v>0</v>
      </c>
      <c r="L54" s="185">
        <v>12</v>
      </c>
      <c r="M54" s="185">
        <f>G54*(1+L54/100)</f>
        <v>0</v>
      </c>
      <c r="N54" s="183">
        <v>2.4599999999999999E-3</v>
      </c>
      <c r="O54" s="183">
        <f>ROUND(E54*N54,2)</f>
        <v>0</v>
      </c>
      <c r="P54" s="183">
        <v>0</v>
      </c>
      <c r="Q54" s="183">
        <f>ROUND(E54*P54,2)</f>
        <v>0</v>
      </c>
      <c r="R54" s="185" t="s">
        <v>2025</v>
      </c>
      <c r="S54" s="185" t="s">
        <v>365</v>
      </c>
      <c r="T54" s="186" t="s">
        <v>365</v>
      </c>
      <c r="U54" s="160">
        <v>1.49</v>
      </c>
      <c r="V54" s="160">
        <f>ROUND(E54*U54,2)</f>
        <v>2.98</v>
      </c>
      <c r="W54" s="160"/>
      <c r="X54" s="160" t="s">
        <v>404</v>
      </c>
      <c r="Y54" s="160" t="s">
        <v>368</v>
      </c>
      <c r="Z54" s="149"/>
      <c r="AA54" s="149"/>
      <c r="AB54" s="149"/>
      <c r="AC54" s="149"/>
      <c r="AD54" s="149"/>
      <c r="AE54" s="149"/>
      <c r="AF54" s="149"/>
      <c r="AG54" s="149" t="s">
        <v>438</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x14ac:dyDescent="0.2">
      <c r="A55" s="163" t="s">
        <v>360</v>
      </c>
      <c r="B55" s="164" t="s">
        <v>213</v>
      </c>
      <c r="C55" s="187" t="s">
        <v>214</v>
      </c>
      <c r="D55" s="165"/>
      <c r="E55" s="166"/>
      <c r="F55" s="167"/>
      <c r="G55" s="167">
        <f>SUMIF(AG56:AG59,"&lt;&gt;NOR",G56:G59)</f>
        <v>0</v>
      </c>
      <c r="H55" s="167"/>
      <c r="I55" s="167">
        <f>SUM(I56:I59)</f>
        <v>0</v>
      </c>
      <c r="J55" s="167"/>
      <c r="K55" s="167">
        <f>SUM(K56:K59)</f>
        <v>0</v>
      </c>
      <c r="L55" s="167"/>
      <c r="M55" s="167">
        <f>SUM(M56:M59)</f>
        <v>0</v>
      </c>
      <c r="N55" s="166"/>
      <c r="O55" s="166">
        <f>SUM(O56:O59)</f>
        <v>0</v>
      </c>
      <c r="P55" s="166"/>
      <c r="Q55" s="166">
        <f>SUM(Q56:Q59)</f>
        <v>0.03</v>
      </c>
      <c r="R55" s="167"/>
      <c r="S55" s="167"/>
      <c r="T55" s="168"/>
      <c r="U55" s="162"/>
      <c r="V55" s="162">
        <f>SUM(V56:V59)</f>
        <v>1.51</v>
      </c>
      <c r="W55" s="162"/>
      <c r="X55" s="162"/>
      <c r="Y55" s="162"/>
      <c r="AG55" t="s">
        <v>361</v>
      </c>
    </row>
    <row r="56" spans="1:60" ht="22.5" outlineLevel="1" x14ac:dyDescent="0.2">
      <c r="A56" s="180">
        <v>23</v>
      </c>
      <c r="B56" s="181" t="s">
        <v>3722</v>
      </c>
      <c r="C56" s="188" t="s">
        <v>3723</v>
      </c>
      <c r="D56" s="182" t="s">
        <v>677</v>
      </c>
      <c r="E56" s="183">
        <v>3</v>
      </c>
      <c r="F56" s="184"/>
      <c r="G56" s="185">
        <f>ROUND(E56*F56,2)</f>
        <v>0</v>
      </c>
      <c r="H56" s="184"/>
      <c r="I56" s="185">
        <f>ROUND(E56*H56,2)</f>
        <v>0</v>
      </c>
      <c r="J56" s="184"/>
      <c r="K56" s="185">
        <f>ROUND(E56*J56,2)</f>
        <v>0</v>
      </c>
      <c r="L56" s="185">
        <v>12</v>
      </c>
      <c r="M56" s="185">
        <f>G56*(1+L56/100)</f>
        <v>0</v>
      </c>
      <c r="N56" s="183">
        <v>0</v>
      </c>
      <c r="O56" s="183">
        <f>ROUND(E56*N56,2)</f>
        <v>0</v>
      </c>
      <c r="P56" s="183">
        <v>0</v>
      </c>
      <c r="Q56" s="183">
        <f>ROUND(E56*P56,2)</f>
        <v>0</v>
      </c>
      <c r="R56" s="185" t="s">
        <v>3277</v>
      </c>
      <c r="S56" s="185" t="s">
        <v>365</v>
      </c>
      <c r="T56" s="186" t="s">
        <v>365</v>
      </c>
      <c r="U56" s="160">
        <v>0.16300000000000001</v>
      </c>
      <c r="V56" s="160">
        <f>ROUND(E56*U56,2)</f>
        <v>0.49</v>
      </c>
      <c r="W56" s="160"/>
      <c r="X56" s="160" t="s">
        <v>404</v>
      </c>
      <c r="Y56" s="160" t="s">
        <v>368</v>
      </c>
      <c r="Z56" s="149"/>
      <c r="AA56" s="149"/>
      <c r="AB56" s="149"/>
      <c r="AC56" s="149"/>
      <c r="AD56" s="149"/>
      <c r="AE56" s="149"/>
      <c r="AF56" s="149"/>
      <c r="AG56" s="149" t="s">
        <v>438</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80">
        <v>24</v>
      </c>
      <c r="B57" s="181" t="s">
        <v>3427</v>
      </c>
      <c r="C57" s="188" t="s">
        <v>3428</v>
      </c>
      <c r="D57" s="182" t="s">
        <v>677</v>
      </c>
      <c r="E57" s="183">
        <v>6</v>
      </c>
      <c r="F57" s="184"/>
      <c r="G57" s="185">
        <f>ROUND(E57*F57,2)</f>
        <v>0</v>
      </c>
      <c r="H57" s="184"/>
      <c r="I57" s="185">
        <f>ROUND(E57*H57,2)</f>
        <v>0</v>
      </c>
      <c r="J57" s="184"/>
      <c r="K57" s="185">
        <f>ROUND(E57*J57,2)</f>
        <v>0</v>
      </c>
      <c r="L57" s="185">
        <v>12</v>
      </c>
      <c r="M57" s="185">
        <f>G57*(1+L57/100)</f>
        <v>0</v>
      </c>
      <c r="N57" s="183">
        <v>0</v>
      </c>
      <c r="O57" s="183">
        <f>ROUND(E57*N57,2)</f>
        <v>0</v>
      </c>
      <c r="P57" s="183">
        <v>5.2999999999999998E-4</v>
      </c>
      <c r="Q57" s="183">
        <f>ROUND(E57*P57,2)</f>
        <v>0</v>
      </c>
      <c r="R57" s="185" t="s">
        <v>3277</v>
      </c>
      <c r="S57" s="185" t="s">
        <v>365</v>
      </c>
      <c r="T57" s="186" t="s">
        <v>365</v>
      </c>
      <c r="U57" s="160">
        <v>6.2E-2</v>
      </c>
      <c r="V57" s="160">
        <f>ROUND(E57*U57,2)</f>
        <v>0.37</v>
      </c>
      <c r="W57" s="160"/>
      <c r="X57" s="160" t="s">
        <v>404</v>
      </c>
      <c r="Y57" s="160" t="s">
        <v>368</v>
      </c>
      <c r="Z57" s="149"/>
      <c r="AA57" s="149"/>
      <c r="AB57" s="149"/>
      <c r="AC57" s="149"/>
      <c r="AD57" s="149"/>
      <c r="AE57" s="149"/>
      <c r="AF57" s="149"/>
      <c r="AG57" s="149" t="s">
        <v>438</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80">
        <v>25</v>
      </c>
      <c r="B58" s="181" t="s">
        <v>3431</v>
      </c>
      <c r="C58" s="188" t="s">
        <v>3432</v>
      </c>
      <c r="D58" s="182" t="s">
        <v>677</v>
      </c>
      <c r="E58" s="183">
        <v>3</v>
      </c>
      <c r="F58" s="184"/>
      <c r="G58" s="185">
        <f>ROUND(E58*F58,2)</f>
        <v>0</v>
      </c>
      <c r="H58" s="184"/>
      <c r="I58" s="185">
        <f>ROUND(E58*H58,2)</f>
        <v>0</v>
      </c>
      <c r="J58" s="184"/>
      <c r="K58" s="185">
        <f>ROUND(E58*J58,2)</f>
        <v>0</v>
      </c>
      <c r="L58" s="185">
        <v>12</v>
      </c>
      <c r="M58" s="185">
        <f>G58*(1+L58/100)</f>
        <v>0</v>
      </c>
      <c r="N58" s="183">
        <v>0</v>
      </c>
      <c r="O58" s="183">
        <f>ROUND(E58*N58,2)</f>
        <v>0</v>
      </c>
      <c r="P58" s="183">
        <v>2.4399999999999999E-3</v>
      </c>
      <c r="Q58" s="183">
        <f>ROUND(E58*P58,2)</f>
        <v>0.01</v>
      </c>
      <c r="R58" s="185" t="s">
        <v>3277</v>
      </c>
      <c r="S58" s="185" t="s">
        <v>365</v>
      </c>
      <c r="T58" s="186" t="s">
        <v>365</v>
      </c>
      <c r="U58" s="160">
        <v>0.114</v>
      </c>
      <c r="V58" s="160">
        <f>ROUND(E58*U58,2)</f>
        <v>0.34</v>
      </c>
      <c r="W58" s="160"/>
      <c r="X58" s="160" t="s">
        <v>404</v>
      </c>
      <c r="Y58" s="160" t="s">
        <v>368</v>
      </c>
      <c r="Z58" s="149"/>
      <c r="AA58" s="149"/>
      <c r="AB58" s="149"/>
      <c r="AC58" s="149"/>
      <c r="AD58" s="149"/>
      <c r="AE58" s="149"/>
      <c r="AF58" s="149"/>
      <c r="AG58" s="149" t="s">
        <v>438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80">
        <v>26</v>
      </c>
      <c r="B59" s="181" t="s">
        <v>3724</v>
      </c>
      <c r="C59" s="188" t="s">
        <v>3725</v>
      </c>
      <c r="D59" s="182" t="s">
        <v>677</v>
      </c>
      <c r="E59" s="183">
        <v>2</v>
      </c>
      <c r="F59" s="184"/>
      <c r="G59" s="185">
        <f>ROUND(E59*F59,2)</f>
        <v>0</v>
      </c>
      <c r="H59" s="184"/>
      <c r="I59" s="185">
        <f>ROUND(E59*H59,2)</f>
        <v>0</v>
      </c>
      <c r="J59" s="184"/>
      <c r="K59" s="185">
        <f>ROUND(E59*J59,2)</f>
        <v>0</v>
      </c>
      <c r="L59" s="185">
        <v>12</v>
      </c>
      <c r="M59" s="185">
        <f>G59*(1+L59/100)</f>
        <v>0</v>
      </c>
      <c r="N59" s="183">
        <v>0</v>
      </c>
      <c r="O59" s="183">
        <f>ROUND(E59*N59,2)</f>
        <v>0</v>
      </c>
      <c r="P59" s="183">
        <v>1.1180000000000001E-2</v>
      </c>
      <c r="Q59" s="183">
        <f>ROUND(E59*P59,2)</f>
        <v>0.02</v>
      </c>
      <c r="R59" s="185" t="s">
        <v>3277</v>
      </c>
      <c r="S59" s="185" t="s">
        <v>365</v>
      </c>
      <c r="T59" s="186" t="s">
        <v>365</v>
      </c>
      <c r="U59" s="160">
        <v>0.155</v>
      </c>
      <c r="V59" s="160">
        <f>ROUND(E59*U59,2)</f>
        <v>0.31</v>
      </c>
      <c r="W59" s="160"/>
      <c r="X59" s="160" t="s">
        <v>404</v>
      </c>
      <c r="Y59" s="160" t="s">
        <v>368</v>
      </c>
      <c r="Z59" s="149"/>
      <c r="AA59" s="149"/>
      <c r="AB59" s="149"/>
      <c r="AC59" s="149"/>
      <c r="AD59" s="149"/>
      <c r="AE59" s="149"/>
      <c r="AF59" s="149"/>
      <c r="AG59" s="149" t="s">
        <v>438</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x14ac:dyDescent="0.2">
      <c r="A60" s="163" t="s">
        <v>360</v>
      </c>
      <c r="B60" s="164" t="s">
        <v>215</v>
      </c>
      <c r="C60" s="187" t="s">
        <v>216</v>
      </c>
      <c r="D60" s="165"/>
      <c r="E60" s="166"/>
      <c r="F60" s="167"/>
      <c r="G60" s="167">
        <f>SUMIF(AG61:AG90,"&lt;&gt;NOR",G61:G90)</f>
        <v>0</v>
      </c>
      <c r="H60" s="167"/>
      <c r="I60" s="167">
        <f>SUM(I61:I90)</f>
        <v>0</v>
      </c>
      <c r="J60" s="167"/>
      <c r="K60" s="167">
        <f>SUM(K61:K90)</f>
        <v>0</v>
      </c>
      <c r="L60" s="167"/>
      <c r="M60" s="167">
        <f>SUM(M61:M90)</f>
        <v>0</v>
      </c>
      <c r="N60" s="166"/>
      <c r="O60" s="166">
        <f>SUM(O61:O90)</f>
        <v>0.55000000000000004</v>
      </c>
      <c r="P60" s="166"/>
      <c r="Q60" s="166">
        <f>SUM(Q61:Q90)</f>
        <v>0.12</v>
      </c>
      <c r="R60" s="167"/>
      <c r="S60" s="167"/>
      <c r="T60" s="168"/>
      <c r="U60" s="162"/>
      <c r="V60" s="162">
        <f>SUM(V61:V90)</f>
        <v>41.170000000000009</v>
      </c>
      <c r="W60" s="162"/>
      <c r="X60" s="162"/>
      <c r="Y60" s="162"/>
      <c r="AG60" t="s">
        <v>361</v>
      </c>
    </row>
    <row r="61" spans="1:60" outlineLevel="1" x14ac:dyDescent="0.2">
      <c r="A61" s="173">
        <v>27</v>
      </c>
      <c r="B61" s="174" t="s">
        <v>3726</v>
      </c>
      <c r="C61" s="189" t="s">
        <v>3727</v>
      </c>
      <c r="D61" s="175" t="s">
        <v>836</v>
      </c>
      <c r="E61" s="176">
        <v>9</v>
      </c>
      <c r="F61" s="177"/>
      <c r="G61" s="178">
        <f>ROUND(E61*F61,2)</f>
        <v>0</v>
      </c>
      <c r="H61" s="177"/>
      <c r="I61" s="178">
        <f>ROUND(E61*H61,2)</f>
        <v>0</v>
      </c>
      <c r="J61" s="177"/>
      <c r="K61" s="178">
        <f>ROUND(E61*J61,2)</f>
        <v>0</v>
      </c>
      <c r="L61" s="178">
        <v>12</v>
      </c>
      <c r="M61" s="178">
        <f>G61*(1+L61/100)</f>
        <v>0</v>
      </c>
      <c r="N61" s="176">
        <v>5.0899999999999999E-3</v>
      </c>
      <c r="O61" s="176">
        <f>ROUND(E61*N61,2)</f>
        <v>0.05</v>
      </c>
      <c r="P61" s="176">
        <v>0</v>
      </c>
      <c r="Q61" s="176">
        <f>ROUND(E61*P61,2)</f>
        <v>0</v>
      </c>
      <c r="R61" s="178" t="s">
        <v>3277</v>
      </c>
      <c r="S61" s="178" t="s">
        <v>365</v>
      </c>
      <c r="T61" s="179" t="s">
        <v>365</v>
      </c>
      <c r="U61" s="160">
        <v>0.53100000000000003</v>
      </c>
      <c r="V61" s="160">
        <f>ROUND(E61*U61,2)</f>
        <v>4.78</v>
      </c>
      <c r="W61" s="160"/>
      <c r="X61" s="160" t="s">
        <v>404</v>
      </c>
      <c r="Y61" s="160" t="s">
        <v>368</v>
      </c>
      <c r="Z61" s="149"/>
      <c r="AA61" s="149"/>
      <c r="AB61" s="149"/>
      <c r="AC61" s="149"/>
      <c r="AD61" s="149"/>
      <c r="AE61" s="149"/>
      <c r="AF61" s="149"/>
      <c r="AG61" s="149" t="s">
        <v>438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283" t="s">
        <v>3728</v>
      </c>
      <c r="D62" s="284"/>
      <c r="E62" s="284"/>
      <c r="F62" s="284"/>
      <c r="G62" s="284"/>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407</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2" x14ac:dyDescent="0.2">
      <c r="A63" s="156"/>
      <c r="B63" s="157"/>
      <c r="C63" s="200" t="s">
        <v>3729</v>
      </c>
      <c r="D63" s="193"/>
      <c r="E63" s="194">
        <v>9</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409</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80">
        <v>28</v>
      </c>
      <c r="B64" s="181" t="s">
        <v>3730</v>
      </c>
      <c r="C64" s="188" t="s">
        <v>3731</v>
      </c>
      <c r="D64" s="182" t="s">
        <v>836</v>
      </c>
      <c r="E64" s="183">
        <v>5</v>
      </c>
      <c r="F64" s="184"/>
      <c r="G64" s="185">
        <f>ROUND(E64*F64,2)</f>
        <v>0</v>
      </c>
      <c r="H64" s="184"/>
      <c r="I64" s="185">
        <f>ROUND(E64*H64,2)</f>
        <v>0</v>
      </c>
      <c r="J64" s="184"/>
      <c r="K64" s="185">
        <f>ROUND(E64*J64,2)</f>
        <v>0</v>
      </c>
      <c r="L64" s="185">
        <v>12</v>
      </c>
      <c r="M64" s="185">
        <f>G64*(1+L64/100)</f>
        <v>0</v>
      </c>
      <c r="N64" s="183">
        <v>1.1E-4</v>
      </c>
      <c r="O64" s="183">
        <f>ROUND(E64*N64,2)</f>
        <v>0</v>
      </c>
      <c r="P64" s="183">
        <v>2.15E-3</v>
      </c>
      <c r="Q64" s="183">
        <f>ROUND(E64*P64,2)</f>
        <v>0.01</v>
      </c>
      <c r="R64" s="185" t="s">
        <v>3277</v>
      </c>
      <c r="S64" s="185" t="s">
        <v>365</v>
      </c>
      <c r="T64" s="186" t="s">
        <v>365</v>
      </c>
      <c r="U64" s="160">
        <v>0.03</v>
      </c>
      <c r="V64" s="160">
        <f>ROUND(E64*U64,2)</f>
        <v>0.15</v>
      </c>
      <c r="W64" s="160"/>
      <c r="X64" s="160" t="s">
        <v>404</v>
      </c>
      <c r="Y64" s="160" t="s">
        <v>368</v>
      </c>
      <c r="Z64" s="149"/>
      <c r="AA64" s="149"/>
      <c r="AB64" s="149"/>
      <c r="AC64" s="149"/>
      <c r="AD64" s="149"/>
      <c r="AE64" s="149"/>
      <c r="AF64" s="149"/>
      <c r="AG64" s="149" t="s">
        <v>438</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80">
        <v>29</v>
      </c>
      <c r="B65" s="181" t="s">
        <v>3732</v>
      </c>
      <c r="C65" s="188" t="s">
        <v>3733</v>
      </c>
      <c r="D65" s="182" t="s">
        <v>836</v>
      </c>
      <c r="E65" s="183">
        <v>10</v>
      </c>
      <c r="F65" s="184"/>
      <c r="G65" s="185">
        <f>ROUND(E65*F65,2)</f>
        <v>0</v>
      </c>
      <c r="H65" s="184"/>
      <c r="I65" s="185">
        <f>ROUND(E65*H65,2)</f>
        <v>0</v>
      </c>
      <c r="J65" s="184"/>
      <c r="K65" s="185">
        <f>ROUND(E65*J65,2)</f>
        <v>0</v>
      </c>
      <c r="L65" s="185">
        <v>12</v>
      </c>
      <c r="M65" s="185">
        <f>G65*(1+L65/100)</f>
        <v>0</v>
      </c>
      <c r="N65" s="183">
        <v>3.8999999999999999E-4</v>
      </c>
      <c r="O65" s="183">
        <f>ROUND(E65*N65,2)</f>
        <v>0</v>
      </c>
      <c r="P65" s="183">
        <v>3.4199999999999999E-3</v>
      </c>
      <c r="Q65" s="183">
        <f>ROUND(E65*P65,2)</f>
        <v>0.03</v>
      </c>
      <c r="R65" s="185" t="s">
        <v>3277</v>
      </c>
      <c r="S65" s="185" t="s">
        <v>365</v>
      </c>
      <c r="T65" s="186" t="s">
        <v>365</v>
      </c>
      <c r="U65" s="160">
        <v>4.3999999999999997E-2</v>
      </c>
      <c r="V65" s="160">
        <f>ROUND(E65*U65,2)</f>
        <v>0.44</v>
      </c>
      <c r="W65" s="160"/>
      <c r="X65" s="160" t="s">
        <v>404</v>
      </c>
      <c r="Y65" s="160" t="s">
        <v>368</v>
      </c>
      <c r="Z65" s="149"/>
      <c r="AA65" s="149"/>
      <c r="AB65" s="149"/>
      <c r="AC65" s="149"/>
      <c r="AD65" s="149"/>
      <c r="AE65" s="149"/>
      <c r="AF65" s="149"/>
      <c r="AG65" s="149" t="s">
        <v>438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80">
        <v>30</v>
      </c>
      <c r="B66" s="181" t="s">
        <v>3734</v>
      </c>
      <c r="C66" s="188" t="s">
        <v>3735</v>
      </c>
      <c r="D66" s="182" t="s">
        <v>836</v>
      </c>
      <c r="E66" s="183">
        <v>10</v>
      </c>
      <c r="F66" s="184"/>
      <c r="G66" s="185">
        <f>ROUND(E66*F66,2)</f>
        <v>0</v>
      </c>
      <c r="H66" s="184"/>
      <c r="I66" s="185">
        <f>ROUND(E66*H66,2)</f>
        <v>0</v>
      </c>
      <c r="J66" s="184"/>
      <c r="K66" s="185">
        <f>ROUND(E66*J66,2)</f>
        <v>0</v>
      </c>
      <c r="L66" s="185">
        <v>12</v>
      </c>
      <c r="M66" s="185">
        <f>G66*(1+L66/100)</f>
        <v>0</v>
      </c>
      <c r="N66" s="183">
        <v>3.8999999999999999E-4</v>
      </c>
      <c r="O66" s="183">
        <f>ROUND(E66*N66,2)</f>
        <v>0</v>
      </c>
      <c r="P66" s="183">
        <v>8.2799999999999992E-3</v>
      </c>
      <c r="Q66" s="183">
        <f>ROUND(E66*P66,2)</f>
        <v>0.08</v>
      </c>
      <c r="R66" s="185" t="s">
        <v>3277</v>
      </c>
      <c r="S66" s="185" t="s">
        <v>365</v>
      </c>
      <c r="T66" s="186" t="s">
        <v>365</v>
      </c>
      <c r="U66" s="160">
        <v>5.1999999999999998E-2</v>
      </c>
      <c r="V66" s="160">
        <f>ROUND(E66*U66,2)</f>
        <v>0.52</v>
      </c>
      <c r="W66" s="160"/>
      <c r="X66" s="160" t="s">
        <v>404</v>
      </c>
      <c r="Y66" s="160" t="s">
        <v>368</v>
      </c>
      <c r="Z66" s="149"/>
      <c r="AA66" s="149"/>
      <c r="AB66" s="149"/>
      <c r="AC66" s="149"/>
      <c r="AD66" s="149"/>
      <c r="AE66" s="149"/>
      <c r="AF66" s="149"/>
      <c r="AG66" s="149" t="s">
        <v>438</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73">
        <v>31</v>
      </c>
      <c r="B67" s="174" t="s">
        <v>3736</v>
      </c>
      <c r="C67" s="189" t="s">
        <v>3737</v>
      </c>
      <c r="D67" s="175" t="s">
        <v>836</v>
      </c>
      <c r="E67" s="176">
        <v>5</v>
      </c>
      <c r="F67" s="177"/>
      <c r="G67" s="178">
        <f>ROUND(E67*F67,2)</f>
        <v>0</v>
      </c>
      <c r="H67" s="177"/>
      <c r="I67" s="178">
        <f>ROUND(E67*H67,2)</f>
        <v>0</v>
      </c>
      <c r="J67" s="177"/>
      <c r="K67" s="178">
        <f>ROUND(E67*J67,2)</f>
        <v>0</v>
      </c>
      <c r="L67" s="178">
        <v>12</v>
      </c>
      <c r="M67" s="178">
        <f>G67*(1+L67/100)</f>
        <v>0</v>
      </c>
      <c r="N67" s="176">
        <v>8.0599999999999995E-3</v>
      </c>
      <c r="O67" s="176">
        <f>ROUND(E67*N67,2)</f>
        <v>0.04</v>
      </c>
      <c r="P67" s="176">
        <v>0</v>
      </c>
      <c r="Q67" s="176">
        <f>ROUND(E67*P67,2)</f>
        <v>0</v>
      </c>
      <c r="R67" s="178" t="s">
        <v>3277</v>
      </c>
      <c r="S67" s="178" t="s">
        <v>365</v>
      </c>
      <c r="T67" s="179" t="s">
        <v>365</v>
      </c>
      <c r="U67" s="160">
        <v>0.53700000000000003</v>
      </c>
      <c r="V67" s="160">
        <f>ROUND(E67*U67,2)</f>
        <v>2.69</v>
      </c>
      <c r="W67" s="160"/>
      <c r="X67" s="160" t="s">
        <v>404</v>
      </c>
      <c r="Y67" s="160" t="s">
        <v>368</v>
      </c>
      <c r="Z67" s="149"/>
      <c r="AA67" s="149"/>
      <c r="AB67" s="149"/>
      <c r="AC67" s="149"/>
      <c r="AD67" s="149"/>
      <c r="AE67" s="149"/>
      <c r="AF67" s="149"/>
      <c r="AG67" s="149" t="s">
        <v>438</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2" x14ac:dyDescent="0.2">
      <c r="A68" s="156"/>
      <c r="B68" s="157"/>
      <c r="C68" s="200" t="s">
        <v>3738</v>
      </c>
      <c r="D68" s="193"/>
      <c r="E68" s="194">
        <v>5</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409</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80">
        <v>32</v>
      </c>
      <c r="B69" s="181" t="s">
        <v>3739</v>
      </c>
      <c r="C69" s="188" t="s">
        <v>3740</v>
      </c>
      <c r="D69" s="182" t="s">
        <v>836</v>
      </c>
      <c r="E69" s="183">
        <v>36</v>
      </c>
      <c r="F69" s="184"/>
      <c r="G69" s="185">
        <f>ROUND(E69*F69,2)</f>
        <v>0</v>
      </c>
      <c r="H69" s="184"/>
      <c r="I69" s="185">
        <f>ROUND(E69*H69,2)</f>
        <v>0</v>
      </c>
      <c r="J69" s="184"/>
      <c r="K69" s="185">
        <f>ROUND(E69*J69,2)</f>
        <v>0</v>
      </c>
      <c r="L69" s="185">
        <v>12</v>
      </c>
      <c r="M69" s="185">
        <f>G69*(1+L69/100)</f>
        <v>0</v>
      </c>
      <c r="N69" s="183">
        <v>1.005E-2</v>
      </c>
      <c r="O69" s="183">
        <f>ROUND(E69*N69,2)</f>
        <v>0.36</v>
      </c>
      <c r="P69" s="183">
        <v>0</v>
      </c>
      <c r="Q69" s="183">
        <f>ROUND(E69*P69,2)</f>
        <v>0</v>
      </c>
      <c r="R69" s="185" t="s">
        <v>3277</v>
      </c>
      <c r="S69" s="185" t="s">
        <v>365</v>
      </c>
      <c r="T69" s="186" t="s">
        <v>365</v>
      </c>
      <c r="U69" s="160">
        <v>0.55900000000000005</v>
      </c>
      <c r="V69" s="160">
        <f>ROUND(E69*U69,2)</f>
        <v>20.12</v>
      </c>
      <c r="W69" s="160"/>
      <c r="X69" s="160" t="s">
        <v>404</v>
      </c>
      <c r="Y69" s="160" t="s">
        <v>368</v>
      </c>
      <c r="Z69" s="149"/>
      <c r="AA69" s="149"/>
      <c r="AB69" s="149"/>
      <c r="AC69" s="149"/>
      <c r="AD69" s="149"/>
      <c r="AE69" s="149"/>
      <c r="AF69" s="149"/>
      <c r="AG69" s="149" t="s">
        <v>438</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80">
        <v>33</v>
      </c>
      <c r="B70" s="181" t="s">
        <v>3741</v>
      </c>
      <c r="C70" s="188" t="s">
        <v>3742</v>
      </c>
      <c r="D70" s="182" t="s">
        <v>836</v>
      </c>
      <c r="E70" s="183">
        <v>2</v>
      </c>
      <c r="F70" s="184"/>
      <c r="G70" s="185">
        <f>ROUND(E70*F70,2)</f>
        <v>0</v>
      </c>
      <c r="H70" s="184"/>
      <c r="I70" s="185">
        <f>ROUND(E70*H70,2)</f>
        <v>0</v>
      </c>
      <c r="J70" s="184"/>
      <c r="K70" s="185">
        <f>ROUND(E70*J70,2)</f>
        <v>0</v>
      </c>
      <c r="L70" s="185">
        <v>12</v>
      </c>
      <c r="M70" s="185">
        <f>G70*(1+L70/100)</f>
        <v>0</v>
      </c>
      <c r="N70" s="183">
        <v>8.2799999999999992E-3</v>
      </c>
      <c r="O70" s="183">
        <f>ROUND(E70*N70,2)</f>
        <v>0.02</v>
      </c>
      <c r="P70" s="183">
        <v>0</v>
      </c>
      <c r="Q70" s="183">
        <f>ROUND(E70*P70,2)</f>
        <v>0</v>
      </c>
      <c r="R70" s="185" t="s">
        <v>3277</v>
      </c>
      <c r="S70" s="185" t="s">
        <v>365</v>
      </c>
      <c r="T70" s="186" t="s">
        <v>365</v>
      </c>
      <c r="U70" s="160">
        <v>0.50700000000000001</v>
      </c>
      <c r="V70" s="160">
        <f>ROUND(E70*U70,2)</f>
        <v>1.01</v>
      </c>
      <c r="W70" s="160"/>
      <c r="X70" s="160" t="s">
        <v>404</v>
      </c>
      <c r="Y70" s="160" t="s">
        <v>368</v>
      </c>
      <c r="Z70" s="149"/>
      <c r="AA70" s="149"/>
      <c r="AB70" s="149"/>
      <c r="AC70" s="149"/>
      <c r="AD70" s="149"/>
      <c r="AE70" s="149"/>
      <c r="AF70" s="149"/>
      <c r="AG70" s="149" t="s">
        <v>438</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3">
        <v>34</v>
      </c>
      <c r="B71" s="174" t="s">
        <v>3743</v>
      </c>
      <c r="C71" s="189" t="s">
        <v>3744</v>
      </c>
      <c r="D71" s="175" t="s">
        <v>2642</v>
      </c>
      <c r="E71" s="176">
        <v>1</v>
      </c>
      <c r="F71" s="177"/>
      <c r="G71" s="178">
        <f>ROUND(E71*F71,2)</f>
        <v>0</v>
      </c>
      <c r="H71" s="177"/>
      <c r="I71" s="178">
        <f>ROUND(E71*H71,2)</f>
        <v>0</v>
      </c>
      <c r="J71" s="177"/>
      <c r="K71" s="178">
        <f>ROUND(E71*J71,2)</f>
        <v>0</v>
      </c>
      <c r="L71" s="178">
        <v>12</v>
      </c>
      <c r="M71" s="178">
        <f>G71*(1+L71/100)</f>
        <v>0</v>
      </c>
      <c r="N71" s="176">
        <v>4.2299999999999997E-2</v>
      </c>
      <c r="O71" s="176">
        <f>ROUND(E71*N71,2)</f>
        <v>0.04</v>
      </c>
      <c r="P71" s="176">
        <v>0</v>
      </c>
      <c r="Q71" s="176">
        <f>ROUND(E71*P71,2)</f>
        <v>0</v>
      </c>
      <c r="R71" s="178" t="s">
        <v>3277</v>
      </c>
      <c r="S71" s="178" t="s">
        <v>365</v>
      </c>
      <c r="T71" s="179" t="s">
        <v>365</v>
      </c>
      <c r="U71" s="160">
        <v>2.7749999999999999</v>
      </c>
      <c r="V71" s="160">
        <f>ROUND(E71*U71,2)</f>
        <v>2.78</v>
      </c>
      <c r="W71" s="160"/>
      <c r="X71" s="160" t="s">
        <v>404</v>
      </c>
      <c r="Y71" s="160" t="s">
        <v>368</v>
      </c>
      <c r="Z71" s="149"/>
      <c r="AA71" s="149"/>
      <c r="AB71" s="149"/>
      <c r="AC71" s="149"/>
      <c r="AD71" s="149"/>
      <c r="AE71" s="149"/>
      <c r="AF71" s="149"/>
      <c r="AG71" s="149" t="s">
        <v>438</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283" t="s">
        <v>3745</v>
      </c>
      <c r="D72" s="284"/>
      <c r="E72" s="284"/>
      <c r="F72" s="284"/>
      <c r="G72" s="284"/>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407</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80">
        <v>35</v>
      </c>
      <c r="B73" s="181" t="s">
        <v>3746</v>
      </c>
      <c r="C73" s="188" t="s">
        <v>3747</v>
      </c>
      <c r="D73" s="182" t="s">
        <v>2642</v>
      </c>
      <c r="E73" s="183">
        <v>1</v>
      </c>
      <c r="F73" s="184"/>
      <c r="G73" s="185">
        <f>ROUND(E73*F73,2)</f>
        <v>0</v>
      </c>
      <c r="H73" s="184"/>
      <c r="I73" s="185">
        <f>ROUND(E73*H73,2)</f>
        <v>0</v>
      </c>
      <c r="J73" s="184"/>
      <c r="K73" s="185">
        <f>ROUND(E73*J73,2)</f>
        <v>0</v>
      </c>
      <c r="L73" s="185">
        <v>12</v>
      </c>
      <c r="M73" s="185">
        <f>G73*(1+L73/100)</f>
        <v>0</v>
      </c>
      <c r="N73" s="183">
        <v>3.2000000000000003E-4</v>
      </c>
      <c r="O73" s="183">
        <f>ROUND(E73*N73,2)</f>
        <v>0</v>
      </c>
      <c r="P73" s="183">
        <v>0</v>
      </c>
      <c r="Q73" s="183">
        <f>ROUND(E73*P73,2)</f>
        <v>0</v>
      </c>
      <c r="R73" s="185" t="s">
        <v>3277</v>
      </c>
      <c r="S73" s="185" t="s">
        <v>365</v>
      </c>
      <c r="T73" s="186" t="s">
        <v>365</v>
      </c>
      <c r="U73" s="160">
        <v>0.83799999999999997</v>
      </c>
      <c r="V73" s="160">
        <f>ROUND(E73*U73,2)</f>
        <v>0.84</v>
      </c>
      <c r="W73" s="160"/>
      <c r="X73" s="160" t="s">
        <v>404</v>
      </c>
      <c r="Y73" s="160" t="s">
        <v>368</v>
      </c>
      <c r="Z73" s="149"/>
      <c r="AA73" s="149"/>
      <c r="AB73" s="149"/>
      <c r="AC73" s="149"/>
      <c r="AD73" s="149"/>
      <c r="AE73" s="149"/>
      <c r="AF73" s="149"/>
      <c r="AG73" s="149" t="s">
        <v>438</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80">
        <v>36</v>
      </c>
      <c r="B74" s="181" t="s">
        <v>3748</v>
      </c>
      <c r="C74" s="188" t="s">
        <v>3749</v>
      </c>
      <c r="D74" s="182" t="s">
        <v>677</v>
      </c>
      <c r="E74" s="183">
        <v>1</v>
      </c>
      <c r="F74" s="184"/>
      <c r="G74" s="185">
        <f>ROUND(E74*F74,2)</f>
        <v>0</v>
      </c>
      <c r="H74" s="184"/>
      <c r="I74" s="185">
        <f>ROUND(E74*H74,2)</f>
        <v>0</v>
      </c>
      <c r="J74" s="184"/>
      <c r="K74" s="185">
        <f>ROUND(E74*J74,2)</f>
        <v>0</v>
      </c>
      <c r="L74" s="185">
        <v>12</v>
      </c>
      <c r="M74" s="185">
        <f>G74*(1+L74/100)</f>
        <v>0</v>
      </c>
      <c r="N74" s="183">
        <v>0</v>
      </c>
      <c r="O74" s="183">
        <f>ROUND(E74*N74,2)</f>
        <v>0</v>
      </c>
      <c r="P74" s="183">
        <v>0</v>
      </c>
      <c r="Q74" s="183">
        <f>ROUND(E74*P74,2)</f>
        <v>0</v>
      </c>
      <c r="R74" s="185" t="s">
        <v>3277</v>
      </c>
      <c r="S74" s="185" t="s">
        <v>365</v>
      </c>
      <c r="T74" s="186" t="s">
        <v>366</v>
      </c>
      <c r="U74" s="160">
        <v>0.55900000000000005</v>
      </c>
      <c r="V74" s="160">
        <f>ROUND(E74*U74,2)</f>
        <v>0.56000000000000005</v>
      </c>
      <c r="W74" s="160"/>
      <c r="X74" s="160" t="s">
        <v>404</v>
      </c>
      <c r="Y74" s="160" t="s">
        <v>368</v>
      </c>
      <c r="Z74" s="149"/>
      <c r="AA74" s="149"/>
      <c r="AB74" s="149"/>
      <c r="AC74" s="149"/>
      <c r="AD74" s="149"/>
      <c r="AE74" s="149"/>
      <c r="AF74" s="149"/>
      <c r="AG74" s="149" t="s">
        <v>2247</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ht="22.5" outlineLevel="1" x14ac:dyDescent="0.2">
      <c r="A75" s="180">
        <v>37</v>
      </c>
      <c r="B75" s="181" t="s">
        <v>3750</v>
      </c>
      <c r="C75" s="188" t="s">
        <v>3751</v>
      </c>
      <c r="D75" s="182" t="s">
        <v>677</v>
      </c>
      <c r="E75" s="183">
        <v>1</v>
      </c>
      <c r="F75" s="184"/>
      <c r="G75" s="185">
        <f>ROUND(E75*F75,2)</f>
        <v>0</v>
      </c>
      <c r="H75" s="184"/>
      <c r="I75" s="185">
        <f>ROUND(E75*H75,2)</f>
        <v>0</v>
      </c>
      <c r="J75" s="184"/>
      <c r="K75" s="185">
        <f>ROUND(E75*J75,2)</f>
        <v>0</v>
      </c>
      <c r="L75" s="185">
        <v>12</v>
      </c>
      <c r="M75" s="185">
        <f>G75*(1+L75/100)</f>
        <v>0</v>
      </c>
      <c r="N75" s="183">
        <v>0</v>
      </c>
      <c r="O75" s="183">
        <f>ROUND(E75*N75,2)</f>
        <v>0</v>
      </c>
      <c r="P75" s="183">
        <v>0</v>
      </c>
      <c r="Q75" s="183">
        <f>ROUND(E75*P75,2)</f>
        <v>0</v>
      </c>
      <c r="R75" s="185" t="s">
        <v>3277</v>
      </c>
      <c r="S75" s="185" t="s">
        <v>365</v>
      </c>
      <c r="T75" s="186" t="s">
        <v>365</v>
      </c>
      <c r="U75" s="160">
        <v>6.4000000000000001E-2</v>
      </c>
      <c r="V75" s="160">
        <f>ROUND(E75*U75,2)</f>
        <v>0.06</v>
      </c>
      <c r="W75" s="160"/>
      <c r="X75" s="160" t="s">
        <v>404</v>
      </c>
      <c r="Y75" s="160" t="s">
        <v>368</v>
      </c>
      <c r="Z75" s="149"/>
      <c r="AA75" s="149"/>
      <c r="AB75" s="149"/>
      <c r="AC75" s="149"/>
      <c r="AD75" s="149"/>
      <c r="AE75" s="149"/>
      <c r="AF75" s="149"/>
      <c r="AG75" s="149" t="s">
        <v>438</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ht="22.5" outlineLevel="1" x14ac:dyDescent="0.2">
      <c r="A76" s="173">
        <v>38</v>
      </c>
      <c r="B76" s="174" t="s">
        <v>3752</v>
      </c>
      <c r="C76" s="189" t="s">
        <v>3753</v>
      </c>
      <c r="D76" s="175" t="s">
        <v>836</v>
      </c>
      <c r="E76" s="176">
        <v>50</v>
      </c>
      <c r="F76" s="177"/>
      <c r="G76" s="178">
        <f>ROUND(E76*F76,2)</f>
        <v>0</v>
      </c>
      <c r="H76" s="177"/>
      <c r="I76" s="178">
        <f>ROUND(E76*H76,2)</f>
        <v>0</v>
      </c>
      <c r="J76" s="177"/>
      <c r="K76" s="178">
        <f>ROUND(E76*J76,2)</f>
        <v>0</v>
      </c>
      <c r="L76" s="178">
        <v>12</v>
      </c>
      <c r="M76" s="178">
        <f>G76*(1+L76/100)</f>
        <v>0</v>
      </c>
      <c r="N76" s="176">
        <v>0</v>
      </c>
      <c r="O76" s="176">
        <f>ROUND(E76*N76,2)</f>
        <v>0</v>
      </c>
      <c r="P76" s="176">
        <v>0</v>
      </c>
      <c r="Q76" s="176">
        <f>ROUND(E76*P76,2)</f>
        <v>0</v>
      </c>
      <c r="R76" s="178" t="s">
        <v>3277</v>
      </c>
      <c r="S76" s="178" t="s">
        <v>365</v>
      </c>
      <c r="T76" s="179" t="s">
        <v>365</v>
      </c>
      <c r="U76" s="160">
        <v>6.2E-2</v>
      </c>
      <c r="V76" s="160">
        <f>ROUND(E76*U76,2)</f>
        <v>3.1</v>
      </c>
      <c r="W76" s="160"/>
      <c r="X76" s="160" t="s">
        <v>404</v>
      </c>
      <c r="Y76" s="160" t="s">
        <v>368</v>
      </c>
      <c r="Z76" s="149"/>
      <c r="AA76" s="149"/>
      <c r="AB76" s="149"/>
      <c r="AC76" s="149"/>
      <c r="AD76" s="149"/>
      <c r="AE76" s="149"/>
      <c r="AF76" s="149"/>
      <c r="AG76" s="149" t="s">
        <v>438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00" t="s">
        <v>3754</v>
      </c>
      <c r="D77" s="193"/>
      <c r="E77" s="194">
        <v>9</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5</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200" t="s">
        <v>3755</v>
      </c>
      <c r="D78" s="193"/>
      <c r="E78" s="194">
        <v>5</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409</v>
      </c>
      <c r="AH78" s="149">
        <v>5</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200" t="s">
        <v>3756</v>
      </c>
      <c r="D79" s="193"/>
      <c r="E79" s="194">
        <v>36</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409</v>
      </c>
      <c r="AH79" s="149">
        <v>5</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ht="22.5" outlineLevel="1" x14ac:dyDescent="0.2">
      <c r="A80" s="180">
        <v>39</v>
      </c>
      <c r="B80" s="181" t="s">
        <v>3757</v>
      </c>
      <c r="C80" s="188" t="s">
        <v>3758</v>
      </c>
      <c r="D80" s="182" t="s">
        <v>677</v>
      </c>
      <c r="E80" s="183">
        <v>1</v>
      </c>
      <c r="F80" s="184"/>
      <c r="G80" s="185">
        <f t="shared" ref="G80:G89" si="7">ROUND(E80*F80,2)</f>
        <v>0</v>
      </c>
      <c r="H80" s="184"/>
      <c r="I80" s="185">
        <f t="shared" ref="I80:I89" si="8">ROUND(E80*H80,2)</f>
        <v>0</v>
      </c>
      <c r="J80" s="184"/>
      <c r="K80" s="185">
        <f t="shared" ref="K80:K89" si="9">ROUND(E80*J80,2)</f>
        <v>0</v>
      </c>
      <c r="L80" s="185">
        <v>12</v>
      </c>
      <c r="M80" s="185">
        <f t="shared" ref="M80:M89" si="10">G80*(1+L80/100)</f>
        <v>0</v>
      </c>
      <c r="N80" s="183">
        <v>0</v>
      </c>
      <c r="O80" s="183">
        <f t="shared" ref="O80:O89" si="11">ROUND(E80*N80,2)</f>
        <v>0</v>
      </c>
      <c r="P80" s="183">
        <v>0</v>
      </c>
      <c r="Q80" s="183">
        <f t="shared" ref="Q80:Q89" si="12">ROUND(E80*P80,2)</f>
        <v>0</v>
      </c>
      <c r="R80" s="185" t="s">
        <v>3277</v>
      </c>
      <c r="S80" s="185" t="s">
        <v>365</v>
      </c>
      <c r="T80" s="186" t="s">
        <v>365</v>
      </c>
      <c r="U80" s="160">
        <v>0.48199999999999998</v>
      </c>
      <c r="V80" s="160">
        <f t="shared" ref="V80:V89" si="13">ROUND(E80*U80,2)</f>
        <v>0.48</v>
      </c>
      <c r="W80" s="160"/>
      <c r="X80" s="160" t="s">
        <v>404</v>
      </c>
      <c r="Y80" s="160" t="s">
        <v>368</v>
      </c>
      <c r="Z80" s="149"/>
      <c r="AA80" s="149"/>
      <c r="AB80" s="149"/>
      <c r="AC80" s="149"/>
      <c r="AD80" s="149"/>
      <c r="AE80" s="149"/>
      <c r="AF80" s="149"/>
      <c r="AG80" s="149" t="s">
        <v>438</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80">
        <v>40</v>
      </c>
      <c r="B81" s="181" t="s">
        <v>3759</v>
      </c>
      <c r="C81" s="188" t="s">
        <v>3760</v>
      </c>
      <c r="D81" s="182" t="s">
        <v>677</v>
      </c>
      <c r="E81" s="183">
        <v>1</v>
      </c>
      <c r="F81" s="184"/>
      <c r="G81" s="185">
        <f t="shared" si="7"/>
        <v>0</v>
      </c>
      <c r="H81" s="184"/>
      <c r="I81" s="185">
        <f t="shared" si="8"/>
        <v>0</v>
      </c>
      <c r="J81" s="184"/>
      <c r="K81" s="185">
        <f t="shared" si="9"/>
        <v>0</v>
      </c>
      <c r="L81" s="185">
        <v>12</v>
      </c>
      <c r="M81" s="185">
        <f t="shared" si="10"/>
        <v>0</v>
      </c>
      <c r="N81" s="183">
        <v>2.0000000000000001E-4</v>
      </c>
      <c r="O81" s="183">
        <f t="shared" si="11"/>
        <v>0</v>
      </c>
      <c r="P81" s="183">
        <v>0</v>
      </c>
      <c r="Q81" s="183">
        <f t="shared" si="12"/>
        <v>0</v>
      </c>
      <c r="R81" s="185" t="s">
        <v>3277</v>
      </c>
      <c r="S81" s="185" t="s">
        <v>365</v>
      </c>
      <c r="T81" s="186" t="s">
        <v>365</v>
      </c>
      <c r="U81" s="160">
        <v>0.14499999999999999</v>
      </c>
      <c r="V81" s="160">
        <f t="shared" si="13"/>
        <v>0.15</v>
      </c>
      <c r="W81" s="160"/>
      <c r="X81" s="160" t="s">
        <v>404</v>
      </c>
      <c r="Y81" s="160" t="s">
        <v>368</v>
      </c>
      <c r="Z81" s="149"/>
      <c r="AA81" s="149"/>
      <c r="AB81" s="149"/>
      <c r="AC81" s="149"/>
      <c r="AD81" s="149"/>
      <c r="AE81" s="149"/>
      <c r="AF81" s="149"/>
      <c r="AG81" s="149" t="s">
        <v>438</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80">
        <v>41</v>
      </c>
      <c r="B82" s="181" t="s">
        <v>3761</v>
      </c>
      <c r="C82" s="188" t="s">
        <v>3762</v>
      </c>
      <c r="D82" s="182" t="s">
        <v>677</v>
      </c>
      <c r="E82" s="183">
        <v>2</v>
      </c>
      <c r="F82" s="184"/>
      <c r="G82" s="185">
        <f t="shared" si="7"/>
        <v>0</v>
      </c>
      <c r="H82" s="184"/>
      <c r="I82" s="185">
        <f t="shared" si="8"/>
        <v>0</v>
      </c>
      <c r="J82" s="184"/>
      <c r="K82" s="185">
        <f t="shared" si="9"/>
        <v>0</v>
      </c>
      <c r="L82" s="185">
        <v>12</v>
      </c>
      <c r="M82" s="185">
        <f t="shared" si="10"/>
        <v>0</v>
      </c>
      <c r="N82" s="183">
        <v>2.4000000000000001E-4</v>
      </c>
      <c r="O82" s="183">
        <f t="shared" si="11"/>
        <v>0</v>
      </c>
      <c r="P82" s="183">
        <v>0</v>
      </c>
      <c r="Q82" s="183">
        <f t="shared" si="12"/>
        <v>0</v>
      </c>
      <c r="R82" s="185" t="s">
        <v>3277</v>
      </c>
      <c r="S82" s="185" t="s">
        <v>365</v>
      </c>
      <c r="T82" s="186" t="s">
        <v>365</v>
      </c>
      <c r="U82" s="160">
        <v>0.16600000000000001</v>
      </c>
      <c r="V82" s="160">
        <f t="shared" si="13"/>
        <v>0.33</v>
      </c>
      <c r="W82" s="160"/>
      <c r="X82" s="160" t="s">
        <v>404</v>
      </c>
      <c r="Y82" s="160" t="s">
        <v>368</v>
      </c>
      <c r="Z82" s="149"/>
      <c r="AA82" s="149"/>
      <c r="AB82" s="149"/>
      <c r="AC82" s="149"/>
      <c r="AD82" s="149"/>
      <c r="AE82" s="149"/>
      <c r="AF82" s="149"/>
      <c r="AG82" s="149" t="s">
        <v>438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0">
        <v>42</v>
      </c>
      <c r="B83" s="181" t="s">
        <v>3763</v>
      </c>
      <c r="C83" s="188" t="s">
        <v>3764</v>
      </c>
      <c r="D83" s="182" t="s">
        <v>677</v>
      </c>
      <c r="E83" s="183">
        <v>4</v>
      </c>
      <c r="F83" s="184"/>
      <c r="G83" s="185">
        <f t="shared" si="7"/>
        <v>0</v>
      </c>
      <c r="H83" s="184"/>
      <c r="I83" s="185">
        <f t="shared" si="8"/>
        <v>0</v>
      </c>
      <c r="J83" s="184"/>
      <c r="K83" s="185">
        <f t="shared" si="9"/>
        <v>0</v>
      </c>
      <c r="L83" s="185">
        <v>12</v>
      </c>
      <c r="M83" s="185">
        <f t="shared" si="10"/>
        <v>0</v>
      </c>
      <c r="N83" s="183">
        <v>2.0799999999999998E-3</v>
      </c>
      <c r="O83" s="183">
        <f t="shared" si="11"/>
        <v>0.01</v>
      </c>
      <c r="P83" s="183">
        <v>0</v>
      </c>
      <c r="Q83" s="183">
        <f t="shared" si="12"/>
        <v>0</v>
      </c>
      <c r="R83" s="185" t="s">
        <v>3277</v>
      </c>
      <c r="S83" s="185" t="s">
        <v>365</v>
      </c>
      <c r="T83" s="186" t="s">
        <v>365</v>
      </c>
      <c r="U83" s="160">
        <v>0.42399999999999999</v>
      </c>
      <c r="V83" s="160">
        <f t="shared" si="13"/>
        <v>1.7</v>
      </c>
      <c r="W83" s="160"/>
      <c r="X83" s="160" t="s">
        <v>404</v>
      </c>
      <c r="Y83" s="160" t="s">
        <v>368</v>
      </c>
      <c r="Z83" s="149"/>
      <c r="AA83" s="149"/>
      <c r="AB83" s="149"/>
      <c r="AC83" s="149"/>
      <c r="AD83" s="149"/>
      <c r="AE83" s="149"/>
      <c r="AF83" s="149"/>
      <c r="AG83" s="149" t="s">
        <v>438</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80">
        <v>43</v>
      </c>
      <c r="B84" s="181" t="s">
        <v>3765</v>
      </c>
      <c r="C84" s="188" t="s">
        <v>3766</v>
      </c>
      <c r="D84" s="182" t="s">
        <v>677</v>
      </c>
      <c r="E84" s="183">
        <v>2</v>
      </c>
      <c r="F84" s="184"/>
      <c r="G84" s="185">
        <f t="shared" si="7"/>
        <v>0</v>
      </c>
      <c r="H84" s="184"/>
      <c r="I84" s="185">
        <f t="shared" si="8"/>
        <v>0</v>
      </c>
      <c r="J84" s="184"/>
      <c r="K84" s="185">
        <f t="shared" si="9"/>
        <v>0</v>
      </c>
      <c r="L84" s="185">
        <v>12</v>
      </c>
      <c r="M84" s="185">
        <f t="shared" si="10"/>
        <v>0</v>
      </c>
      <c r="N84" s="183">
        <v>2.1000000000000001E-4</v>
      </c>
      <c r="O84" s="183">
        <f t="shared" si="11"/>
        <v>0</v>
      </c>
      <c r="P84" s="183">
        <v>0</v>
      </c>
      <c r="Q84" s="183">
        <f t="shared" si="12"/>
        <v>0</v>
      </c>
      <c r="R84" s="185" t="s">
        <v>3477</v>
      </c>
      <c r="S84" s="185" t="s">
        <v>365</v>
      </c>
      <c r="T84" s="186" t="s">
        <v>365</v>
      </c>
      <c r="U84" s="160">
        <v>0.27800000000000002</v>
      </c>
      <c r="V84" s="160">
        <f t="shared" si="13"/>
        <v>0.56000000000000005</v>
      </c>
      <c r="W84" s="160"/>
      <c r="X84" s="160" t="s">
        <v>404</v>
      </c>
      <c r="Y84" s="160" t="s">
        <v>368</v>
      </c>
      <c r="Z84" s="149"/>
      <c r="AA84" s="149"/>
      <c r="AB84" s="149"/>
      <c r="AC84" s="149"/>
      <c r="AD84" s="149"/>
      <c r="AE84" s="149"/>
      <c r="AF84" s="149"/>
      <c r="AG84" s="149" t="s">
        <v>438</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80">
        <v>44</v>
      </c>
      <c r="B85" s="181" t="s">
        <v>3767</v>
      </c>
      <c r="C85" s="188" t="s">
        <v>3768</v>
      </c>
      <c r="D85" s="182" t="s">
        <v>2642</v>
      </c>
      <c r="E85" s="183">
        <v>1</v>
      </c>
      <c r="F85" s="184"/>
      <c r="G85" s="185">
        <f t="shared" si="7"/>
        <v>0</v>
      </c>
      <c r="H85" s="184"/>
      <c r="I85" s="185">
        <f t="shared" si="8"/>
        <v>0</v>
      </c>
      <c r="J85" s="184"/>
      <c r="K85" s="185">
        <f t="shared" si="9"/>
        <v>0</v>
      </c>
      <c r="L85" s="185">
        <v>12</v>
      </c>
      <c r="M85" s="185">
        <f t="shared" si="10"/>
        <v>0</v>
      </c>
      <c r="N85" s="183">
        <v>2.8250000000000001E-2</v>
      </c>
      <c r="O85" s="183">
        <f t="shared" si="11"/>
        <v>0.03</v>
      </c>
      <c r="P85" s="183">
        <v>0</v>
      </c>
      <c r="Q85" s="183">
        <f t="shared" si="12"/>
        <v>0</v>
      </c>
      <c r="R85" s="185"/>
      <c r="S85" s="185" t="s">
        <v>641</v>
      </c>
      <c r="T85" s="186" t="s">
        <v>366</v>
      </c>
      <c r="U85" s="160">
        <v>0.9</v>
      </c>
      <c r="V85" s="160">
        <f t="shared" si="13"/>
        <v>0.9</v>
      </c>
      <c r="W85" s="160"/>
      <c r="X85" s="160" t="s">
        <v>404</v>
      </c>
      <c r="Y85" s="160" t="s">
        <v>368</v>
      </c>
      <c r="Z85" s="149"/>
      <c r="AA85" s="149"/>
      <c r="AB85" s="149"/>
      <c r="AC85" s="149"/>
      <c r="AD85" s="149"/>
      <c r="AE85" s="149"/>
      <c r="AF85" s="149"/>
      <c r="AG85" s="149" t="s">
        <v>438</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80">
        <v>45</v>
      </c>
      <c r="B86" s="181" t="s">
        <v>3769</v>
      </c>
      <c r="C86" s="188" t="s">
        <v>3770</v>
      </c>
      <c r="D86" s="182" t="s">
        <v>2667</v>
      </c>
      <c r="E86" s="183">
        <v>1</v>
      </c>
      <c r="F86" s="184"/>
      <c r="G86" s="185">
        <f t="shared" si="7"/>
        <v>0</v>
      </c>
      <c r="H86" s="184"/>
      <c r="I86" s="185">
        <f t="shared" si="8"/>
        <v>0</v>
      </c>
      <c r="J86" s="184"/>
      <c r="K86" s="185">
        <f t="shared" si="9"/>
        <v>0</v>
      </c>
      <c r="L86" s="185">
        <v>12</v>
      </c>
      <c r="M86" s="185">
        <f t="shared" si="10"/>
        <v>0</v>
      </c>
      <c r="N86" s="183">
        <v>0</v>
      </c>
      <c r="O86" s="183">
        <f t="shared" si="11"/>
        <v>0</v>
      </c>
      <c r="P86" s="183">
        <v>0</v>
      </c>
      <c r="Q86" s="183">
        <f t="shared" si="12"/>
        <v>0</v>
      </c>
      <c r="R86" s="185"/>
      <c r="S86" s="185" t="s">
        <v>641</v>
      </c>
      <c r="T86" s="186" t="s">
        <v>366</v>
      </c>
      <c r="U86" s="160">
        <v>0</v>
      </c>
      <c r="V86" s="160">
        <f t="shared" si="13"/>
        <v>0</v>
      </c>
      <c r="W86" s="160"/>
      <c r="X86" s="160" t="s">
        <v>867</v>
      </c>
      <c r="Y86" s="160" t="s">
        <v>368</v>
      </c>
      <c r="Z86" s="149"/>
      <c r="AA86" s="149"/>
      <c r="AB86" s="149"/>
      <c r="AC86" s="149"/>
      <c r="AD86" s="149"/>
      <c r="AE86" s="149"/>
      <c r="AF86" s="149"/>
      <c r="AG86" s="149" t="s">
        <v>868</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80">
        <v>46</v>
      </c>
      <c r="B87" s="181" t="s">
        <v>3771</v>
      </c>
      <c r="C87" s="188" t="s">
        <v>3772</v>
      </c>
      <c r="D87" s="182" t="s">
        <v>677</v>
      </c>
      <c r="E87" s="183">
        <v>1</v>
      </c>
      <c r="F87" s="184"/>
      <c r="G87" s="185">
        <f t="shared" si="7"/>
        <v>0</v>
      </c>
      <c r="H87" s="184"/>
      <c r="I87" s="185">
        <f t="shared" si="8"/>
        <v>0</v>
      </c>
      <c r="J87" s="184"/>
      <c r="K87" s="185">
        <f t="shared" si="9"/>
        <v>0</v>
      </c>
      <c r="L87" s="185">
        <v>12</v>
      </c>
      <c r="M87" s="185">
        <f t="shared" si="10"/>
        <v>0</v>
      </c>
      <c r="N87" s="183">
        <v>0</v>
      </c>
      <c r="O87" s="183">
        <f t="shared" si="11"/>
        <v>0</v>
      </c>
      <c r="P87" s="183">
        <v>0</v>
      </c>
      <c r="Q87" s="183">
        <f t="shared" si="12"/>
        <v>0</v>
      </c>
      <c r="R87" s="185"/>
      <c r="S87" s="185" t="s">
        <v>641</v>
      </c>
      <c r="T87" s="186" t="s">
        <v>366</v>
      </c>
      <c r="U87" s="160">
        <v>0</v>
      </c>
      <c r="V87" s="160">
        <f t="shared" si="13"/>
        <v>0</v>
      </c>
      <c r="W87" s="160"/>
      <c r="X87" s="160" t="s">
        <v>3719</v>
      </c>
      <c r="Y87" s="160" t="s">
        <v>368</v>
      </c>
      <c r="Z87" s="149"/>
      <c r="AA87" s="149"/>
      <c r="AB87" s="149"/>
      <c r="AC87" s="149"/>
      <c r="AD87" s="149"/>
      <c r="AE87" s="149"/>
      <c r="AF87" s="149"/>
      <c r="AG87" s="149" t="s">
        <v>3720</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ht="22.5" outlineLevel="1" x14ac:dyDescent="0.2">
      <c r="A88" s="173">
        <v>47</v>
      </c>
      <c r="B88" s="174" t="s">
        <v>3773</v>
      </c>
      <c r="C88" s="189" t="s">
        <v>3774</v>
      </c>
      <c r="D88" s="175" t="s">
        <v>2642</v>
      </c>
      <c r="E88" s="176">
        <v>1</v>
      </c>
      <c r="F88" s="177"/>
      <c r="G88" s="178">
        <f t="shared" si="7"/>
        <v>0</v>
      </c>
      <c r="H88" s="177"/>
      <c r="I88" s="178">
        <f t="shared" si="8"/>
        <v>0</v>
      </c>
      <c r="J88" s="177"/>
      <c r="K88" s="178">
        <f t="shared" si="9"/>
        <v>0</v>
      </c>
      <c r="L88" s="178">
        <v>12</v>
      </c>
      <c r="M88" s="178">
        <f t="shared" si="10"/>
        <v>0</v>
      </c>
      <c r="N88" s="176">
        <v>0</v>
      </c>
      <c r="O88" s="176">
        <f t="shared" si="11"/>
        <v>0</v>
      </c>
      <c r="P88" s="176">
        <v>0</v>
      </c>
      <c r="Q88" s="176">
        <f t="shared" si="12"/>
        <v>0</v>
      </c>
      <c r="R88" s="178"/>
      <c r="S88" s="178" t="s">
        <v>641</v>
      </c>
      <c r="T88" s="179" t="s">
        <v>366</v>
      </c>
      <c r="U88" s="160">
        <v>0</v>
      </c>
      <c r="V88" s="160">
        <f t="shared" si="13"/>
        <v>0</v>
      </c>
      <c r="W88" s="160"/>
      <c r="X88" s="160" t="s">
        <v>3719</v>
      </c>
      <c r="Y88" s="160" t="s">
        <v>368</v>
      </c>
      <c r="Z88" s="149"/>
      <c r="AA88" s="149"/>
      <c r="AB88" s="149"/>
      <c r="AC88" s="149"/>
      <c r="AD88" s="149"/>
      <c r="AE88" s="149"/>
      <c r="AF88" s="149"/>
      <c r="AG88" s="149" t="s">
        <v>3720</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56">
        <v>48</v>
      </c>
      <c r="B89" s="157" t="s">
        <v>3775</v>
      </c>
      <c r="C89" s="202" t="s">
        <v>3776</v>
      </c>
      <c r="D89" s="158" t="s">
        <v>0</v>
      </c>
      <c r="E89" s="199"/>
      <c r="F89" s="161"/>
      <c r="G89" s="160">
        <f t="shared" si="7"/>
        <v>0</v>
      </c>
      <c r="H89" s="161"/>
      <c r="I89" s="160">
        <f t="shared" si="8"/>
        <v>0</v>
      </c>
      <c r="J89" s="161"/>
      <c r="K89" s="160">
        <f t="shared" si="9"/>
        <v>0</v>
      </c>
      <c r="L89" s="160">
        <v>12</v>
      </c>
      <c r="M89" s="160">
        <f t="shared" si="10"/>
        <v>0</v>
      </c>
      <c r="N89" s="159">
        <v>0</v>
      </c>
      <c r="O89" s="159">
        <f t="shared" si="11"/>
        <v>0</v>
      </c>
      <c r="P89" s="159">
        <v>0</v>
      </c>
      <c r="Q89" s="159">
        <f t="shared" si="12"/>
        <v>0</v>
      </c>
      <c r="R89" s="160" t="s">
        <v>3277</v>
      </c>
      <c r="S89" s="160" t="s">
        <v>365</v>
      </c>
      <c r="T89" s="160" t="s">
        <v>365</v>
      </c>
      <c r="U89" s="160">
        <v>0</v>
      </c>
      <c r="V89" s="160">
        <f t="shared" si="13"/>
        <v>0</v>
      </c>
      <c r="W89" s="160"/>
      <c r="X89" s="160" t="s">
        <v>2242</v>
      </c>
      <c r="Y89" s="160" t="s">
        <v>368</v>
      </c>
      <c r="Z89" s="149"/>
      <c r="AA89" s="149"/>
      <c r="AB89" s="149"/>
      <c r="AC89" s="149"/>
      <c r="AD89" s="149"/>
      <c r="AE89" s="149"/>
      <c r="AF89" s="149"/>
      <c r="AG89" s="149" t="s">
        <v>2243</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87" t="s">
        <v>2914</v>
      </c>
      <c r="D90" s="288"/>
      <c r="E90" s="288"/>
      <c r="F90" s="288"/>
      <c r="G90" s="288"/>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407</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x14ac:dyDescent="0.2">
      <c r="A91" s="163" t="s">
        <v>360</v>
      </c>
      <c r="B91" s="164" t="s">
        <v>217</v>
      </c>
      <c r="C91" s="187" t="s">
        <v>218</v>
      </c>
      <c r="D91" s="165"/>
      <c r="E91" s="166"/>
      <c r="F91" s="167"/>
      <c r="G91" s="167">
        <f>SUMIF(AG92:AG94,"&lt;&gt;NOR",G92:G94)</f>
        <v>0</v>
      </c>
      <c r="H91" s="167"/>
      <c r="I91" s="167">
        <f>SUM(I92:I94)</f>
        <v>0</v>
      </c>
      <c r="J91" s="167"/>
      <c r="K91" s="167">
        <f>SUM(K92:K94)</f>
        <v>0</v>
      </c>
      <c r="L91" s="167"/>
      <c r="M91" s="167">
        <f>SUM(M92:M94)</f>
        <v>0</v>
      </c>
      <c r="N91" s="166"/>
      <c r="O91" s="166">
        <f>SUM(O92:O94)</f>
        <v>0</v>
      </c>
      <c r="P91" s="166"/>
      <c r="Q91" s="166">
        <f>SUM(Q92:Q94)</f>
        <v>0</v>
      </c>
      <c r="R91" s="167"/>
      <c r="S91" s="167"/>
      <c r="T91" s="168"/>
      <c r="U91" s="162"/>
      <c r="V91" s="162">
        <f>SUM(V92:V94)</f>
        <v>0</v>
      </c>
      <c r="W91" s="162"/>
      <c r="X91" s="162"/>
      <c r="Y91" s="162"/>
      <c r="AG91" t="s">
        <v>361</v>
      </c>
    </row>
    <row r="92" spans="1:60" outlineLevel="1" x14ac:dyDescent="0.2">
      <c r="A92" s="173">
        <v>49</v>
      </c>
      <c r="B92" s="174" t="s">
        <v>3777</v>
      </c>
      <c r="C92" s="189" t="s">
        <v>3778</v>
      </c>
      <c r="D92" s="175" t="s">
        <v>2642</v>
      </c>
      <c r="E92" s="176">
        <v>3</v>
      </c>
      <c r="F92" s="177"/>
      <c r="G92" s="178">
        <f>ROUND(E92*F92,2)</f>
        <v>0</v>
      </c>
      <c r="H92" s="177"/>
      <c r="I92" s="178">
        <f>ROUND(E92*H92,2)</f>
        <v>0</v>
      </c>
      <c r="J92" s="177"/>
      <c r="K92" s="178">
        <f>ROUND(E92*J92,2)</f>
        <v>0</v>
      </c>
      <c r="L92" s="178">
        <v>12</v>
      </c>
      <c r="M92" s="178">
        <f>G92*(1+L92/100)</f>
        <v>0</v>
      </c>
      <c r="N92" s="176">
        <v>1.25E-3</v>
      </c>
      <c r="O92" s="176">
        <f>ROUND(E92*N92,2)</f>
        <v>0</v>
      </c>
      <c r="P92" s="176">
        <v>0</v>
      </c>
      <c r="Q92" s="176">
        <f>ROUND(E92*P92,2)</f>
        <v>0</v>
      </c>
      <c r="R92" s="178"/>
      <c r="S92" s="178" t="s">
        <v>641</v>
      </c>
      <c r="T92" s="179" t="s">
        <v>366</v>
      </c>
      <c r="U92" s="160">
        <v>0</v>
      </c>
      <c r="V92" s="160">
        <f>ROUND(E92*U92,2)</f>
        <v>0</v>
      </c>
      <c r="W92" s="160"/>
      <c r="X92" s="160" t="s">
        <v>404</v>
      </c>
      <c r="Y92" s="160" t="s">
        <v>368</v>
      </c>
      <c r="Z92" s="149"/>
      <c r="AA92" s="149"/>
      <c r="AB92" s="149"/>
      <c r="AC92" s="149"/>
      <c r="AD92" s="149"/>
      <c r="AE92" s="149"/>
      <c r="AF92" s="149"/>
      <c r="AG92" s="149" t="s">
        <v>2247</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56">
        <v>50</v>
      </c>
      <c r="B93" s="157" t="s">
        <v>3548</v>
      </c>
      <c r="C93" s="202" t="s">
        <v>3549</v>
      </c>
      <c r="D93" s="158" t="s">
        <v>0</v>
      </c>
      <c r="E93" s="199"/>
      <c r="F93" s="161"/>
      <c r="G93" s="160">
        <f>ROUND(E93*F93,2)</f>
        <v>0</v>
      </c>
      <c r="H93" s="161"/>
      <c r="I93" s="160">
        <f>ROUND(E93*H93,2)</f>
        <v>0</v>
      </c>
      <c r="J93" s="161"/>
      <c r="K93" s="160">
        <f>ROUND(E93*J93,2)</f>
        <v>0</v>
      </c>
      <c r="L93" s="160">
        <v>12</v>
      </c>
      <c r="M93" s="160">
        <f>G93*(1+L93/100)</f>
        <v>0</v>
      </c>
      <c r="N93" s="159">
        <v>0</v>
      </c>
      <c r="O93" s="159">
        <f>ROUND(E93*N93,2)</f>
        <v>0</v>
      </c>
      <c r="P93" s="159">
        <v>0</v>
      </c>
      <c r="Q93" s="159">
        <f>ROUND(E93*P93,2)</f>
        <v>0</v>
      </c>
      <c r="R93" s="160" t="s">
        <v>3277</v>
      </c>
      <c r="S93" s="160" t="s">
        <v>365</v>
      </c>
      <c r="T93" s="160" t="s">
        <v>365</v>
      </c>
      <c r="U93" s="160">
        <v>0</v>
      </c>
      <c r="V93" s="160">
        <f>ROUND(E93*U93,2)</f>
        <v>0</v>
      </c>
      <c r="W93" s="160"/>
      <c r="X93" s="160" t="s">
        <v>2242</v>
      </c>
      <c r="Y93" s="160" t="s">
        <v>368</v>
      </c>
      <c r="Z93" s="149"/>
      <c r="AA93" s="149"/>
      <c r="AB93" s="149"/>
      <c r="AC93" s="149"/>
      <c r="AD93" s="149"/>
      <c r="AE93" s="149"/>
      <c r="AF93" s="149"/>
      <c r="AG93" s="149" t="s">
        <v>2243</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2" x14ac:dyDescent="0.2">
      <c r="A94" s="156"/>
      <c r="B94" s="157"/>
      <c r="C94" s="287" t="s">
        <v>2914</v>
      </c>
      <c r="D94" s="288"/>
      <c r="E94" s="288"/>
      <c r="F94" s="288"/>
      <c r="G94" s="288"/>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407</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x14ac:dyDescent="0.2">
      <c r="A95" s="163" t="s">
        <v>360</v>
      </c>
      <c r="B95" s="164" t="s">
        <v>243</v>
      </c>
      <c r="C95" s="187" t="s">
        <v>244</v>
      </c>
      <c r="D95" s="165"/>
      <c r="E95" s="166"/>
      <c r="F95" s="167"/>
      <c r="G95" s="167">
        <f>SUMIF(AG96:AG101,"&lt;&gt;NOR",G96:G101)</f>
        <v>0</v>
      </c>
      <c r="H95" s="167"/>
      <c r="I95" s="167">
        <f>SUM(I96:I101)</f>
        <v>0</v>
      </c>
      <c r="J95" s="167"/>
      <c r="K95" s="167">
        <f>SUM(K96:K101)</f>
        <v>0</v>
      </c>
      <c r="L95" s="167"/>
      <c r="M95" s="167">
        <f>SUM(M96:M101)</f>
        <v>0</v>
      </c>
      <c r="N95" s="166"/>
      <c r="O95" s="166">
        <f>SUM(O96:O101)</f>
        <v>0</v>
      </c>
      <c r="P95" s="166"/>
      <c r="Q95" s="166">
        <f>SUM(Q96:Q101)</f>
        <v>0</v>
      </c>
      <c r="R95" s="167"/>
      <c r="S95" s="167"/>
      <c r="T95" s="168"/>
      <c r="U95" s="162"/>
      <c r="V95" s="162">
        <f>SUM(V96:V101)</f>
        <v>15.98</v>
      </c>
      <c r="W95" s="162"/>
      <c r="X95" s="162"/>
      <c r="Y95" s="162"/>
      <c r="AG95" t="s">
        <v>361</v>
      </c>
    </row>
    <row r="96" spans="1:60" outlineLevel="1" x14ac:dyDescent="0.2">
      <c r="A96" s="173">
        <v>51</v>
      </c>
      <c r="B96" s="174" t="s">
        <v>3666</v>
      </c>
      <c r="C96" s="189" t="s">
        <v>3667</v>
      </c>
      <c r="D96" s="175" t="s">
        <v>2118</v>
      </c>
      <c r="E96" s="176">
        <v>37.5</v>
      </c>
      <c r="F96" s="177"/>
      <c r="G96" s="178">
        <f>ROUND(E96*F96,2)</f>
        <v>0</v>
      </c>
      <c r="H96" s="177"/>
      <c r="I96" s="178">
        <f>ROUND(E96*H96,2)</f>
        <v>0</v>
      </c>
      <c r="J96" s="177"/>
      <c r="K96" s="178">
        <f>ROUND(E96*J96,2)</f>
        <v>0</v>
      </c>
      <c r="L96" s="178">
        <v>12</v>
      </c>
      <c r="M96" s="178">
        <f>G96*(1+L96/100)</f>
        <v>0</v>
      </c>
      <c r="N96" s="176">
        <v>6.0000000000000002E-5</v>
      </c>
      <c r="O96" s="176">
        <f>ROUND(E96*N96,2)</f>
        <v>0</v>
      </c>
      <c r="P96" s="176">
        <v>0</v>
      </c>
      <c r="Q96" s="176">
        <f>ROUND(E96*P96,2)</f>
        <v>0</v>
      </c>
      <c r="R96" s="178" t="s">
        <v>2104</v>
      </c>
      <c r="S96" s="178" t="s">
        <v>365</v>
      </c>
      <c r="T96" s="179" t="s">
        <v>365</v>
      </c>
      <c r="U96" s="160">
        <v>0.42599999999999999</v>
      </c>
      <c r="V96" s="160">
        <f>ROUND(E96*U96,2)</f>
        <v>15.98</v>
      </c>
      <c r="W96" s="160"/>
      <c r="X96" s="160" t="s">
        <v>404</v>
      </c>
      <c r="Y96" s="160" t="s">
        <v>368</v>
      </c>
      <c r="Z96" s="149"/>
      <c r="AA96" s="149"/>
      <c r="AB96" s="149"/>
      <c r="AC96" s="149"/>
      <c r="AD96" s="149"/>
      <c r="AE96" s="149"/>
      <c r="AF96" s="149"/>
      <c r="AG96" s="149" t="s">
        <v>2247</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200" t="s">
        <v>3779</v>
      </c>
      <c r="D97" s="193"/>
      <c r="E97" s="194">
        <v>37.5</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409</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73">
        <v>52</v>
      </c>
      <c r="B98" s="174" t="s">
        <v>3780</v>
      </c>
      <c r="C98" s="189" t="s">
        <v>3781</v>
      </c>
      <c r="D98" s="175" t="s">
        <v>2118</v>
      </c>
      <c r="E98" s="176">
        <v>37.5</v>
      </c>
      <c r="F98" s="177"/>
      <c r="G98" s="178">
        <f>ROUND(E98*F98,2)</f>
        <v>0</v>
      </c>
      <c r="H98" s="177"/>
      <c r="I98" s="178">
        <f>ROUND(E98*H98,2)</f>
        <v>0</v>
      </c>
      <c r="J98" s="177"/>
      <c r="K98" s="178">
        <f>ROUND(E98*J98,2)</f>
        <v>0</v>
      </c>
      <c r="L98" s="178">
        <v>12</v>
      </c>
      <c r="M98" s="178">
        <f>G98*(1+L98/100)</f>
        <v>0</v>
      </c>
      <c r="N98" s="176">
        <v>0</v>
      </c>
      <c r="O98" s="176">
        <f>ROUND(E98*N98,2)</f>
        <v>0</v>
      </c>
      <c r="P98" s="176">
        <v>0</v>
      </c>
      <c r="Q98" s="176">
        <f>ROUND(E98*P98,2)</f>
        <v>0</v>
      </c>
      <c r="R98" s="178"/>
      <c r="S98" s="178" t="s">
        <v>641</v>
      </c>
      <c r="T98" s="179" t="s">
        <v>366</v>
      </c>
      <c r="U98" s="160">
        <v>0</v>
      </c>
      <c r="V98" s="160">
        <f>ROUND(E98*U98,2)</f>
        <v>0</v>
      </c>
      <c r="W98" s="160"/>
      <c r="X98" s="160" t="s">
        <v>867</v>
      </c>
      <c r="Y98" s="160" t="s">
        <v>368</v>
      </c>
      <c r="Z98" s="149"/>
      <c r="AA98" s="149"/>
      <c r="AB98" s="149"/>
      <c r="AC98" s="149"/>
      <c r="AD98" s="149"/>
      <c r="AE98" s="149"/>
      <c r="AF98" s="149"/>
      <c r="AG98" s="149" t="s">
        <v>868</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2" x14ac:dyDescent="0.2">
      <c r="A99" s="156"/>
      <c r="B99" s="157"/>
      <c r="C99" s="200" t="s">
        <v>3779</v>
      </c>
      <c r="D99" s="193"/>
      <c r="E99" s="194">
        <v>37.5</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409</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56">
        <v>53</v>
      </c>
      <c r="B100" s="157" t="s">
        <v>3782</v>
      </c>
      <c r="C100" s="202" t="s">
        <v>3783</v>
      </c>
      <c r="D100" s="158" t="s">
        <v>0</v>
      </c>
      <c r="E100" s="199"/>
      <c r="F100" s="161"/>
      <c r="G100" s="160">
        <f>ROUND(E100*F100,2)</f>
        <v>0</v>
      </c>
      <c r="H100" s="161"/>
      <c r="I100" s="160">
        <f>ROUND(E100*H100,2)</f>
        <v>0</v>
      </c>
      <c r="J100" s="161"/>
      <c r="K100" s="160">
        <f>ROUND(E100*J100,2)</f>
        <v>0</v>
      </c>
      <c r="L100" s="160">
        <v>12</v>
      </c>
      <c r="M100" s="160">
        <f>G100*(1+L100/100)</f>
        <v>0</v>
      </c>
      <c r="N100" s="159">
        <v>0</v>
      </c>
      <c r="O100" s="159">
        <f>ROUND(E100*N100,2)</f>
        <v>0</v>
      </c>
      <c r="P100" s="159">
        <v>0</v>
      </c>
      <c r="Q100" s="159">
        <f>ROUND(E100*P100,2)</f>
        <v>0</v>
      </c>
      <c r="R100" s="160" t="s">
        <v>2104</v>
      </c>
      <c r="S100" s="160" t="s">
        <v>365</v>
      </c>
      <c r="T100" s="160" t="s">
        <v>365</v>
      </c>
      <c r="U100" s="160">
        <v>0</v>
      </c>
      <c r="V100" s="160">
        <f>ROUND(E100*U100,2)</f>
        <v>0</v>
      </c>
      <c r="W100" s="160"/>
      <c r="X100" s="160" t="s">
        <v>2242</v>
      </c>
      <c r="Y100" s="160" t="s">
        <v>368</v>
      </c>
      <c r="Z100" s="149"/>
      <c r="AA100" s="149"/>
      <c r="AB100" s="149"/>
      <c r="AC100" s="149"/>
      <c r="AD100" s="149"/>
      <c r="AE100" s="149"/>
      <c r="AF100" s="149"/>
      <c r="AG100" s="149" t="s">
        <v>2243</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2" x14ac:dyDescent="0.2">
      <c r="A101" s="156"/>
      <c r="B101" s="157"/>
      <c r="C101" s="287" t="s">
        <v>2294</v>
      </c>
      <c r="D101" s="288"/>
      <c r="E101" s="288"/>
      <c r="F101" s="288"/>
      <c r="G101" s="288"/>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407</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x14ac:dyDescent="0.2">
      <c r="A102" s="163" t="s">
        <v>360</v>
      </c>
      <c r="B102" s="164" t="s">
        <v>253</v>
      </c>
      <c r="C102" s="187" t="s">
        <v>254</v>
      </c>
      <c r="D102" s="165"/>
      <c r="E102" s="166"/>
      <c r="F102" s="167"/>
      <c r="G102" s="167">
        <f>SUMIF(AG103:AG116,"&lt;&gt;NOR",G103:G116)</f>
        <v>0</v>
      </c>
      <c r="H102" s="167"/>
      <c r="I102" s="167">
        <f>SUM(I103:I116)</f>
        <v>0</v>
      </c>
      <c r="J102" s="167"/>
      <c r="K102" s="167">
        <f>SUM(K103:K116)</f>
        <v>0</v>
      </c>
      <c r="L102" s="167"/>
      <c r="M102" s="167">
        <f>SUM(M103:M116)</f>
        <v>0</v>
      </c>
      <c r="N102" s="166"/>
      <c r="O102" s="166">
        <f>SUM(O103:O116)</f>
        <v>0</v>
      </c>
      <c r="P102" s="166"/>
      <c r="Q102" s="166">
        <f>SUM(Q103:Q116)</f>
        <v>0</v>
      </c>
      <c r="R102" s="167"/>
      <c r="S102" s="167"/>
      <c r="T102" s="168"/>
      <c r="U102" s="162"/>
      <c r="V102" s="162">
        <f>SUM(V103:V116)</f>
        <v>7.83</v>
      </c>
      <c r="W102" s="162"/>
      <c r="X102" s="162"/>
      <c r="Y102" s="162"/>
      <c r="AG102" t="s">
        <v>361</v>
      </c>
    </row>
    <row r="103" spans="1:60" ht="22.5" outlineLevel="1" x14ac:dyDescent="0.2">
      <c r="A103" s="173">
        <v>54</v>
      </c>
      <c r="B103" s="174" t="s">
        <v>3784</v>
      </c>
      <c r="C103" s="189" t="s">
        <v>3785</v>
      </c>
      <c r="D103" s="175" t="s">
        <v>836</v>
      </c>
      <c r="E103" s="176">
        <v>14</v>
      </c>
      <c r="F103" s="177"/>
      <c r="G103" s="178">
        <f>ROUND(E103*F103,2)</f>
        <v>0</v>
      </c>
      <c r="H103" s="177"/>
      <c r="I103" s="178">
        <f>ROUND(E103*H103,2)</f>
        <v>0</v>
      </c>
      <c r="J103" s="177"/>
      <c r="K103" s="178">
        <f>ROUND(E103*J103,2)</f>
        <v>0</v>
      </c>
      <c r="L103" s="178">
        <v>12</v>
      </c>
      <c r="M103" s="178">
        <f>G103*(1+L103/100)</f>
        <v>0</v>
      </c>
      <c r="N103" s="176">
        <v>9.0000000000000006E-5</v>
      </c>
      <c r="O103" s="176">
        <f>ROUND(E103*N103,2)</f>
        <v>0</v>
      </c>
      <c r="P103" s="176">
        <v>0</v>
      </c>
      <c r="Q103" s="176">
        <f>ROUND(E103*P103,2)</f>
        <v>0</v>
      </c>
      <c r="R103" s="178" t="s">
        <v>3082</v>
      </c>
      <c r="S103" s="178" t="s">
        <v>365</v>
      </c>
      <c r="T103" s="179" t="s">
        <v>365</v>
      </c>
      <c r="U103" s="160">
        <v>0.11600000000000001</v>
      </c>
      <c r="V103" s="160">
        <f>ROUND(E103*U103,2)</f>
        <v>1.62</v>
      </c>
      <c r="W103" s="160"/>
      <c r="X103" s="160" t="s">
        <v>404</v>
      </c>
      <c r="Y103" s="160" t="s">
        <v>368</v>
      </c>
      <c r="Z103" s="149"/>
      <c r="AA103" s="149"/>
      <c r="AB103" s="149"/>
      <c r="AC103" s="149"/>
      <c r="AD103" s="149"/>
      <c r="AE103" s="149"/>
      <c r="AF103" s="149"/>
      <c r="AG103" s="149" t="s">
        <v>438</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283" t="s">
        <v>3786</v>
      </c>
      <c r="D104" s="284"/>
      <c r="E104" s="284"/>
      <c r="F104" s="284"/>
      <c r="G104" s="284"/>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407</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2" x14ac:dyDescent="0.2">
      <c r="A105" s="156"/>
      <c r="B105" s="157"/>
      <c r="C105" s="200" t="s">
        <v>3754</v>
      </c>
      <c r="D105" s="193"/>
      <c r="E105" s="194">
        <v>9</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409</v>
      </c>
      <c r="AH105" s="149">
        <v>5</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200" t="s">
        <v>3755</v>
      </c>
      <c r="D106" s="193"/>
      <c r="E106" s="194">
        <v>5</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409</v>
      </c>
      <c r="AH106" s="149">
        <v>5</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73">
        <v>55</v>
      </c>
      <c r="B107" s="174" t="s">
        <v>3787</v>
      </c>
      <c r="C107" s="189" t="s">
        <v>3788</v>
      </c>
      <c r="D107" s="175" t="s">
        <v>836</v>
      </c>
      <c r="E107" s="176">
        <v>14</v>
      </c>
      <c r="F107" s="177"/>
      <c r="G107" s="178">
        <f>ROUND(E107*F107,2)</f>
        <v>0</v>
      </c>
      <c r="H107" s="177"/>
      <c r="I107" s="178">
        <f>ROUND(E107*H107,2)</f>
        <v>0</v>
      </c>
      <c r="J107" s="177"/>
      <c r="K107" s="178">
        <f>ROUND(E107*J107,2)</f>
        <v>0</v>
      </c>
      <c r="L107" s="178">
        <v>12</v>
      </c>
      <c r="M107" s="178">
        <f>G107*(1+L107/100)</f>
        <v>0</v>
      </c>
      <c r="N107" s="176">
        <v>3.0000000000000001E-5</v>
      </c>
      <c r="O107" s="176">
        <f>ROUND(E107*N107,2)</f>
        <v>0</v>
      </c>
      <c r="P107" s="176">
        <v>0</v>
      </c>
      <c r="Q107" s="176">
        <f>ROUND(E107*P107,2)</f>
        <v>0</v>
      </c>
      <c r="R107" s="178" t="s">
        <v>3082</v>
      </c>
      <c r="S107" s="178" t="s">
        <v>365</v>
      </c>
      <c r="T107" s="179" t="s">
        <v>365</v>
      </c>
      <c r="U107" s="160">
        <v>2.9000000000000001E-2</v>
      </c>
      <c r="V107" s="160">
        <f>ROUND(E107*U107,2)</f>
        <v>0.41</v>
      </c>
      <c r="W107" s="160"/>
      <c r="X107" s="160" t="s">
        <v>404</v>
      </c>
      <c r="Y107" s="160" t="s">
        <v>368</v>
      </c>
      <c r="Z107" s="149"/>
      <c r="AA107" s="149"/>
      <c r="AB107" s="149"/>
      <c r="AC107" s="149"/>
      <c r="AD107" s="149"/>
      <c r="AE107" s="149"/>
      <c r="AF107" s="149"/>
      <c r="AG107" s="149" t="s">
        <v>438</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283" t="s">
        <v>3786</v>
      </c>
      <c r="D108" s="284"/>
      <c r="E108" s="284"/>
      <c r="F108" s="284"/>
      <c r="G108" s="284"/>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407</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200" t="s">
        <v>3754</v>
      </c>
      <c r="D109" s="193"/>
      <c r="E109" s="194">
        <v>9</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409</v>
      </c>
      <c r="AH109" s="149">
        <v>5</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3" x14ac:dyDescent="0.2">
      <c r="A110" s="156"/>
      <c r="B110" s="157"/>
      <c r="C110" s="200" t="s">
        <v>3755</v>
      </c>
      <c r="D110" s="193"/>
      <c r="E110" s="194">
        <v>5</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409</v>
      </c>
      <c r="AH110" s="149">
        <v>5</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ht="22.5" outlineLevel="1" x14ac:dyDescent="0.2">
      <c r="A111" s="173">
        <v>56</v>
      </c>
      <c r="B111" s="174" t="s">
        <v>3789</v>
      </c>
      <c r="C111" s="189" t="s">
        <v>3790</v>
      </c>
      <c r="D111" s="175" t="s">
        <v>836</v>
      </c>
      <c r="E111" s="176">
        <v>36</v>
      </c>
      <c r="F111" s="177"/>
      <c r="G111" s="178">
        <f>ROUND(E111*F111,2)</f>
        <v>0</v>
      </c>
      <c r="H111" s="177"/>
      <c r="I111" s="178">
        <f>ROUND(E111*H111,2)</f>
        <v>0</v>
      </c>
      <c r="J111" s="177"/>
      <c r="K111" s="178">
        <f>ROUND(E111*J111,2)</f>
        <v>0</v>
      </c>
      <c r="L111" s="178">
        <v>12</v>
      </c>
      <c r="M111" s="178">
        <f>G111*(1+L111/100)</f>
        <v>0</v>
      </c>
      <c r="N111" s="176">
        <v>1.2E-4</v>
      </c>
      <c r="O111" s="176">
        <f>ROUND(E111*N111,2)</f>
        <v>0</v>
      </c>
      <c r="P111" s="176">
        <v>0</v>
      </c>
      <c r="Q111" s="176">
        <f>ROUND(E111*P111,2)</f>
        <v>0</v>
      </c>
      <c r="R111" s="178" t="s">
        <v>3082</v>
      </c>
      <c r="S111" s="178" t="s">
        <v>365</v>
      </c>
      <c r="T111" s="179" t="s">
        <v>365</v>
      </c>
      <c r="U111" s="160">
        <v>0.14000000000000001</v>
      </c>
      <c r="V111" s="160">
        <f>ROUND(E111*U111,2)</f>
        <v>5.04</v>
      </c>
      <c r="W111" s="160"/>
      <c r="X111" s="160" t="s">
        <v>404</v>
      </c>
      <c r="Y111" s="160" t="s">
        <v>368</v>
      </c>
      <c r="Z111" s="149"/>
      <c r="AA111" s="149"/>
      <c r="AB111" s="149"/>
      <c r="AC111" s="149"/>
      <c r="AD111" s="149"/>
      <c r="AE111" s="149"/>
      <c r="AF111" s="149"/>
      <c r="AG111" s="149" t="s">
        <v>438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2" x14ac:dyDescent="0.2">
      <c r="A112" s="156"/>
      <c r="B112" s="157"/>
      <c r="C112" s="283" t="s">
        <v>3786</v>
      </c>
      <c r="D112" s="284"/>
      <c r="E112" s="284"/>
      <c r="F112" s="284"/>
      <c r="G112" s="284"/>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407</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2" x14ac:dyDescent="0.2">
      <c r="A113" s="156"/>
      <c r="B113" s="157"/>
      <c r="C113" s="200" t="s">
        <v>3756</v>
      </c>
      <c r="D113" s="193"/>
      <c r="E113" s="194">
        <v>36</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409</v>
      </c>
      <c r="AH113" s="149">
        <v>5</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x14ac:dyDescent="0.2">
      <c r="A114" s="173">
        <v>57</v>
      </c>
      <c r="B114" s="174" t="s">
        <v>3791</v>
      </c>
      <c r="C114" s="189" t="s">
        <v>3792</v>
      </c>
      <c r="D114" s="175" t="s">
        <v>836</v>
      </c>
      <c r="E114" s="176">
        <v>36</v>
      </c>
      <c r="F114" s="177"/>
      <c r="G114" s="178">
        <f>ROUND(E114*F114,2)</f>
        <v>0</v>
      </c>
      <c r="H114" s="177"/>
      <c r="I114" s="178">
        <f>ROUND(E114*H114,2)</f>
        <v>0</v>
      </c>
      <c r="J114" s="177"/>
      <c r="K114" s="178">
        <f>ROUND(E114*J114,2)</f>
        <v>0</v>
      </c>
      <c r="L114" s="178">
        <v>12</v>
      </c>
      <c r="M114" s="178">
        <f>G114*(1+L114/100)</f>
        <v>0</v>
      </c>
      <c r="N114" s="176">
        <v>4.0000000000000003E-5</v>
      </c>
      <c r="O114" s="176">
        <f>ROUND(E114*N114,2)</f>
        <v>0</v>
      </c>
      <c r="P114" s="176">
        <v>0</v>
      </c>
      <c r="Q114" s="176">
        <f>ROUND(E114*P114,2)</f>
        <v>0</v>
      </c>
      <c r="R114" s="178" t="s">
        <v>3082</v>
      </c>
      <c r="S114" s="178" t="s">
        <v>365</v>
      </c>
      <c r="T114" s="179" t="s">
        <v>365</v>
      </c>
      <c r="U114" s="160">
        <v>2.1000000000000001E-2</v>
      </c>
      <c r="V114" s="160">
        <f>ROUND(E114*U114,2)</f>
        <v>0.76</v>
      </c>
      <c r="W114" s="160"/>
      <c r="X114" s="160" t="s">
        <v>404</v>
      </c>
      <c r="Y114" s="160" t="s">
        <v>368</v>
      </c>
      <c r="Z114" s="149"/>
      <c r="AA114" s="149"/>
      <c r="AB114" s="149"/>
      <c r="AC114" s="149"/>
      <c r="AD114" s="149"/>
      <c r="AE114" s="149"/>
      <c r="AF114" s="149"/>
      <c r="AG114" s="149" t="s">
        <v>438</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2" x14ac:dyDescent="0.2">
      <c r="A115" s="156"/>
      <c r="B115" s="157"/>
      <c r="C115" s="283" t="s">
        <v>3786</v>
      </c>
      <c r="D115" s="284"/>
      <c r="E115" s="284"/>
      <c r="F115" s="284"/>
      <c r="G115" s="284"/>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407</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200" t="s">
        <v>3756</v>
      </c>
      <c r="D116" s="193"/>
      <c r="E116" s="194">
        <v>36</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409</v>
      </c>
      <c r="AH116" s="149">
        <v>5</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x14ac:dyDescent="0.2">
      <c r="A117" s="163" t="s">
        <v>360</v>
      </c>
      <c r="B117" s="164" t="s">
        <v>313</v>
      </c>
      <c r="C117" s="187" t="s">
        <v>314</v>
      </c>
      <c r="D117" s="165"/>
      <c r="E117" s="166"/>
      <c r="F117" s="167"/>
      <c r="G117" s="167">
        <f>SUMIF(AG118:AG121,"&lt;&gt;NOR",G118:G121)</f>
        <v>0</v>
      </c>
      <c r="H117" s="167"/>
      <c r="I117" s="167">
        <f>SUM(I118:I121)</f>
        <v>0</v>
      </c>
      <c r="J117" s="167"/>
      <c r="K117" s="167">
        <f>SUM(K118:K121)</f>
        <v>0</v>
      </c>
      <c r="L117" s="167"/>
      <c r="M117" s="167">
        <f>SUM(M118:M121)</f>
        <v>0</v>
      </c>
      <c r="N117" s="166"/>
      <c r="O117" s="166">
        <f>SUM(O118:O121)</f>
        <v>0</v>
      </c>
      <c r="P117" s="166"/>
      <c r="Q117" s="166">
        <f>SUM(Q118:Q121)</f>
        <v>0</v>
      </c>
      <c r="R117" s="167"/>
      <c r="S117" s="167"/>
      <c r="T117" s="168"/>
      <c r="U117" s="162"/>
      <c r="V117" s="162">
        <f>SUM(V118:V121)</f>
        <v>4.2699999999999996</v>
      </c>
      <c r="W117" s="162"/>
      <c r="X117" s="162"/>
      <c r="Y117" s="162"/>
      <c r="AG117" t="s">
        <v>361</v>
      </c>
    </row>
    <row r="118" spans="1:60" outlineLevel="1" x14ac:dyDescent="0.2">
      <c r="A118" s="180">
        <v>58</v>
      </c>
      <c r="B118" s="181" t="s">
        <v>3793</v>
      </c>
      <c r="C118" s="188" t="s">
        <v>3794</v>
      </c>
      <c r="D118" s="182" t="s">
        <v>836</v>
      </c>
      <c r="E118" s="183">
        <v>6</v>
      </c>
      <c r="F118" s="184"/>
      <c r="G118" s="185">
        <f>ROUND(E118*F118,2)</f>
        <v>0</v>
      </c>
      <c r="H118" s="184"/>
      <c r="I118" s="185">
        <f>ROUND(E118*H118,2)</f>
        <v>0</v>
      </c>
      <c r="J118" s="184"/>
      <c r="K118" s="185">
        <f>ROUND(E118*J118,2)</f>
        <v>0</v>
      </c>
      <c r="L118" s="185">
        <v>12</v>
      </c>
      <c r="M118" s="185">
        <f>G118*(1+L118/100)</f>
        <v>0</v>
      </c>
      <c r="N118" s="183">
        <v>0</v>
      </c>
      <c r="O118" s="183">
        <f>ROUND(E118*N118,2)</f>
        <v>0</v>
      </c>
      <c r="P118" s="183">
        <v>0</v>
      </c>
      <c r="Q118" s="183">
        <f>ROUND(E118*P118,2)</f>
        <v>0</v>
      </c>
      <c r="R118" s="185"/>
      <c r="S118" s="185" t="s">
        <v>365</v>
      </c>
      <c r="T118" s="186" t="s">
        <v>365</v>
      </c>
      <c r="U118" s="160">
        <v>0.127</v>
      </c>
      <c r="V118" s="160">
        <f>ROUND(E118*U118,2)</f>
        <v>0.76</v>
      </c>
      <c r="W118" s="160"/>
      <c r="X118" s="160" t="s">
        <v>404</v>
      </c>
      <c r="Y118" s="160" t="s">
        <v>368</v>
      </c>
      <c r="Z118" s="149"/>
      <c r="AA118" s="149"/>
      <c r="AB118" s="149"/>
      <c r="AC118" s="149"/>
      <c r="AD118" s="149"/>
      <c r="AE118" s="149"/>
      <c r="AF118" s="149"/>
      <c r="AG118" s="149" t="s">
        <v>438</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80">
        <v>59</v>
      </c>
      <c r="B119" s="181" t="s">
        <v>3795</v>
      </c>
      <c r="C119" s="188" t="s">
        <v>3796</v>
      </c>
      <c r="D119" s="182" t="s">
        <v>677</v>
      </c>
      <c r="E119" s="183">
        <v>4</v>
      </c>
      <c r="F119" s="184"/>
      <c r="G119" s="185">
        <f>ROUND(E119*F119,2)</f>
        <v>0</v>
      </c>
      <c r="H119" s="184"/>
      <c r="I119" s="185">
        <f>ROUND(E119*H119,2)</f>
        <v>0</v>
      </c>
      <c r="J119" s="184"/>
      <c r="K119" s="185">
        <f>ROUND(E119*J119,2)</f>
        <v>0</v>
      </c>
      <c r="L119" s="185">
        <v>12</v>
      </c>
      <c r="M119" s="185">
        <f>G119*(1+L119/100)</f>
        <v>0</v>
      </c>
      <c r="N119" s="183">
        <v>0</v>
      </c>
      <c r="O119" s="183">
        <f>ROUND(E119*N119,2)</f>
        <v>0</v>
      </c>
      <c r="P119" s="183">
        <v>0</v>
      </c>
      <c r="Q119" s="183">
        <f>ROUND(E119*P119,2)</f>
        <v>0</v>
      </c>
      <c r="R119" s="185"/>
      <c r="S119" s="185" t="s">
        <v>365</v>
      </c>
      <c r="T119" s="186" t="s">
        <v>365</v>
      </c>
      <c r="U119" s="160">
        <v>0.63280000000000003</v>
      </c>
      <c r="V119" s="160">
        <f>ROUND(E119*U119,2)</f>
        <v>2.5299999999999998</v>
      </c>
      <c r="W119" s="160"/>
      <c r="X119" s="160" t="s">
        <v>404</v>
      </c>
      <c r="Y119" s="160" t="s">
        <v>368</v>
      </c>
      <c r="Z119" s="149"/>
      <c r="AA119" s="149"/>
      <c r="AB119" s="149"/>
      <c r="AC119" s="149"/>
      <c r="AD119" s="149"/>
      <c r="AE119" s="149"/>
      <c r="AF119" s="149"/>
      <c r="AG119" s="149" t="s">
        <v>438</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1" x14ac:dyDescent="0.2">
      <c r="A120" s="180">
        <v>60</v>
      </c>
      <c r="B120" s="181" t="s">
        <v>3797</v>
      </c>
      <c r="C120" s="188" t="s">
        <v>3798</v>
      </c>
      <c r="D120" s="182" t="s">
        <v>836</v>
      </c>
      <c r="E120" s="183">
        <v>6</v>
      </c>
      <c r="F120" s="184"/>
      <c r="G120" s="185">
        <f>ROUND(E120*F120,2)</f>
        <v>0</v>
      </c>
      <c r="H120" s="184"/>
      <c r="I120" s="185">
        <f>ROUND(E120*H120,2)</f>
        <v>0</v>
      </c>
      <c r="J120" s="184"/>
      <c r="K120" s="185">
        <f>ROUND(E120*J120,2)</f>
        <v>0</v>
      </c>
      <c r="L120" s="185">
        <v>12</v>
      </c>
      <c r="M120" s="185">
        <f>G120*(1+L120/100)</f>
        <v>0</v>
      </c>
      <c r="N120" s="183">
        <v>0</v>
      </c>
      <c r="O120" s="183">
        <f>ROUND(E120*N120,2)</f>
        <v>0</v>
      </c>
      <c r="P120" s="183">
        <v>0</v>
      </c>
      <c r="Q120" s="183">
        <f>ROUND(E120*P120,2)</f>
        <v>0</v>
      </c>
      <c r="R120" s="185"/>
      <c r="S120" s="185" t="s">
        <v>365</v>
      </c>
      <c r="T120" s="186" t="s">
        <v>365</v>
      </c>
      <c r="U120" s="160">
        <v>0.16400000000000001</v>
      </c>
      <c r="V120" s="160">
        <f>ROUND(E120*U120,2)</f>
        <v>0.98</v>
      </c>
      <c r="W120" s="160"/>
      <c r="X120" s="160" t="s">
        <v>404</v>
      </c>
      <c r="Y120" s="160" t="s">
        <v>368</v>
      </c>
      <c r="Z120" s="149"/>
      <c r="AA120" s="149"/>
      <c r="AB120" s="149"/>
      <c r="AC120" s="149"/>
      <c r="AD120" s="149"/>
      <c r="AE120" s="149"/>
      <c r="AF120" s="149"/>
      <c r="AG120" s="149" t="s">
        <v>438</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x14ac:dyDescent="0.2">
      <c r="A121" s="180">
        <v>61</v>
      </c>
      <c r="B121" s="181" t="s">
        <v>3799</v>
      </c>
      <c r="C121" s="188" t="s">
        <v>3800</v>
      </c>
      <c r="D121" s="182" t="s">
        <v>2667</v>
      </c>
      <c r="E121" s="183">
        <v>2</v>
      </c>
      <c r="F121" s="184"/>
      <c r="G121" s="185">
        <f>ROUND(E121*F121,2)</f>
        <v>0</v>
      </c>
      <c r="H121" s="184"/>
      <c r="I121" s="185">
        <f>ROUND(E121*H121,2)</f>
        <v>0</v>
      </c>
      <c r="J121" s="184"/>
      <c r="K121" s="185">
        <f>ROUND(E121*J121,2)</f>
        <v>0</v>
      </c>
      <c r="L121" s="185">
        <v>12</v>
      </c>
      <c r="M121" s="185">
        <f>G121*(1+L121/100)</f>
        <v>0</v>
      </c>
      <c r="N121" s="183">
        <v>0</v>
      </c>
      <c r="O121" s="183">
        <f>ROUND(E121*N121,2)</f>
        <v>0</v>
      </c>
      <c r="P121" s="183">
        <v>0</v>
      </c>
      <c r="Q121" s="183">
        <f>ROUND(E121*P121,2)</f>
        <v>0</v>
      </c>
      <c r="R121" s="185"/>
      <c r="S121" s="185" t="s">
        <v>641</v>
      </c>
      <c r="T121" s="186" t="s">
        <v>366</v>
      </c>
      <c r="U121" s="160">
        <v>0</v>
      </c>
      <c r="V121" s="160">
        <f>ROUND(E121*U121,2)</f>
        <v>0</v>
      </c>
      <c r="W121" s="160"/>
      <c r="X121" s="160" t="s">
        <v>404</v>
      </c>
      <c r="Y121" s="160" t="s">
        <v>368</v>
      </c>
      <c r="Z121" s="149"/>
      <c r="AA121" s="149"/>
      <c r="AB121" s="149"/>
      <c r="AC121" s="149"/>
      <c r="AD121" s="149"/>
      <c r="AE121" s="149"/>
      <c r="AF121" s="149"/>
      <c r="AG121" s="149" t="s">
        <v>438</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x14ac:dyDescent="0.2">
      <c r="A122" s="163" t="s">
        <v>360</v>
      </c>
      <c r="B122" s="164" t="s">
        <v>328</v>
      </c>
      <c r="C122" s="187" t="s">
        <v>27</v>
      </c>
      <c r="D122" s="165"/>
      <c r="E122" s="166"/>
      <c r="F122" s="167"/>
      <c r="G122" s="167">
        <f>SUMIF(AG123:AG124,"&lt;&gt;NOR",G123:G124)</f>
        <v>0</v>
      </c>
      <c r="H122" s="167"/>
      <c r="I122" s="167">
        <f>SUM(I123:I124)</f>
        <v>0</v>
      </c>
      <c r="J122" s="167"/>
      <c r="K122" s="167">
        <f>SUM(K123:K124)</f>
        <v>0</v>
      </c>
      <c r="L122" s="167"/>
      <c r="M122" s="167">
        <f>SUM(M123:M124)</f>
        <v>0</v>
      </c>
      <c r="N122" s="166"/>
      <c r="O122" s="166">
        <f>SUM(O123:O124)</f>
        <v>0</v>
      </c>
      <c r="P122" s="166"/>
      <c r="Q122" s="166">
        <f>SUM(Q123:Q124)</f>
        <v>0</v>
      </c>
      <c r="R122" s="167"/>
      <c r="S122" s="167"/>
      <c r="T122" s="168"/>
      <c r="U122" s="162"/>
      <c r="V122" s="162">
        <f>SUM(V123:V124)</f>
        <v>0</v>
      </c>
      <c r="W122" s="162"/>
      <c r="X122" s="162"/>
      <c r="Y122" s="162"/>
      <c r="AG122" t="s">
        <v>361</v>
      </c>
    </row>
    <row r="123" spans="1:60" outlineLevel="1" x14ac:dyDescent="0.2">
      <c r="A123" s="180">
        <v>62</v>
      </c>
      <c r="B123" s="181" t="s">
        <v>374</v>
      </c>
      <c r="C123" s="188" t="s">
        <v>375</v>
      </c>
      <c r="D123" s="182" t="s">
        <v>364</v>
      </c>
      <c r="E123" s="183">
        <v>1</v>
      </c>
      <c r="F123" s="184"/>
      <c r="G123" s="185">
        <f>ROUND(E123*F123,2)</f>
        <v>0</v>
      </c>
      <c r="H123" s="184"/>
      <c r="I123" s="185">
        <f>ROUND(E123*H123,2)</f>
        <v>0</v>
      </c>
      <c r="J123" s="184"/>
      <c r="K123" s="185">
        <f>ROUND(E123*J123,2)</f>
        <v>0</v>
      </c>
      <c r="L123" s="185">
        <v>12</v>
      </c>
      <c r="M123" s="185">
        <f>G123*(1+L123/100)</f>
        <v>0</v>
      </c>
      <c r="N123" s="183">
        <v>0</v>
      </c>
      <c r="O123" s="183">
        <f>ROUND(E123*N123,2)</f>
        <v>0</v>
      </c>
      <c r="P123" s="183">
        <v>0</v>
      </c>
      <c r="Q123" s="183">
        <f>ROUND(E123*P123,2)</f>
        <v>0</v>
      </c>
      <c r="R123" s="185"/>
      <c r="S123" s="185" t="s">
        <v>365</v>
      </c>
      <c r="T123" s="186" t="s">
        <v>366</v>
      </c>
      <c r="U123" s="160">
        <v>0</v>
      </c>
      <c r="V123" s="160">
        <f>ROUND(E123*U123,2)</f>
        <v>0</v>
      </c>
      <c r="W123" s="160"/>
      <c r="X123" s="160" t="s">
        <v>367</v>
      </c>
      <c r="Y123" s="160" t="s">
        <v>368</v>
      </c>
      <c r="Z123" s="149"/>
      <c r="AA123" s="149"/>
      <c r="AB123" s="149"/>
      <c r="AC123" s="149"/>
      <c r="AD123" s="149"/>
      <c r="AE123" s="149"/>
      <c r="AF123" s="149"/>
      <c r="AG123" s="149" t="s">
        <v>376</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x14ac:dyDescent="0.2">
      <c r="A124" s="173">
        <v>63</v>
      </c>
      <c r="B124" s="174" t="s">
        <v>3801</v>
      </c>
      <c r="C124" s="189" t="s">
        <v>3802</v>
      </c>
      <c r="D124" s="175" t="s">
        <v>364</v>
      </c>
      <c r="E124" s="176">
        <v>1</v>
      </c>
      <c r="F124" s="177"/>
      <c r="G124" s="178">
        <f>ROUND(E124*F124,2)</f>
        <v>0</v>
      </c>
      <c r="H124" s="177"/>
      <c r="I124" s="178">
        <f>ROUND(E124*H124,2)</f>
        <v>0</v>
      </c>
      <c r="J124" s="177"/>
      <c r="K124" s="178">
        <f>ROUND(E124*J124,2)</f>
        <v>0</v>
      </c>
      <c r="L124" s="178">
        <v>12</v>
      </c>
      <c r="M124" s="178">
        <f>G124*(1+L124/100)</f>
        <v>0</v>
      </c>
      <c r="N124" s="176">
        <v>0</v>
      </c>
      <c r="O124" s="176">
        <f>ROUND(E124*N124,2)</f>
        <v>0</v>
      </c>
      <c r="P124" s="176">
        <v>0</v>
      </c>
      <c r="Q124" s="176">
        <f>ROUND(E124*P124,2)</f>
        <v>0</v>
      </c>
      <c r="R124" s="178"/>
      <c r="S124" s="178" t="s">
        <v>365</v>
      </c>
      <c r="T124" s="179" t="s">
        <v>366</v>
      </c>
      <c r="U124" s="160">
        <v>0</v>
      </c>
      <c r="V124" s="160">
        <f>ROUND(E124*U124,2)</f>
        <v>0</v>
      </c>
      <c r="W124" s="160"/>
      <c r="X124" s="160" t="s">
        <v>367</v>
      </c>
      <c r="Y124" s="160" t="s">
        <v>368</v>
      </c>
      <c r="Z124" s="149"/>
      <c r="AA124" s="149"/>
      <c r="AB124" s="149"/>
      <c r="AC124" s="149"/>
      <c r="AD124" s="149"/>
      <c r="AE124" s="149"/>
      <c r="AF124" s="149"/>
      <c r="AG124" s="149" t="s">
        <v>376</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x14ac:dyDescent="0.2">
      <c r="A125" s="3"/>
      <c r="B125" s="4"/>
      <c r="C125" s="190"/>
      <c r="D125" s="6"/>
      <c r="E125" s="3"/>
      <c r="F125" s="3"/>
      <c r="G125" s="3"/>
      <c r="H125" s="3"/>
      <c r="I125" s="3"/>
      <c r="J125" s="3"/>
      <c r="K125" s="3"/>
      <c r="L125" s="3"/>
      <c r="M125" s="3"/>
      <c r="N125" s="3"/>
      <c r="O125" s="3"/>
      <c r="P125" s="3"/>
      <c r="Q125" s="3"/>
      <c r="R125" s="3"/>
      <c r="S125" s="3"/>
      <c r="T125" s="3"/>
      <c r="U125" s="3"/>
      <c r="V125" s="3"/>
      <c r="W125" s="3"/>
      <c r="X125" s="3"/>
      <c r="Y125" s="3"/>
      <c r="AE125">
        <v>12</v>
      </c>
      <c r="AF125">
        <v>21</v>
      </c>
      <c r="AG125" t="s">
        <v>346</v>
      </c>
    </row>
    <row r="126" spans="1:60" x14ac:dyDescent="0.2">
      <c r="A126" s="152"/>
      <c r="B126" s="153" t="s">
        <v>29</v>
      </c>
      <c r="C126" s="191"/>
      <c r="D126" s="154"/>
      <c r="E126" s="155"/>
      <c r="F126" s="155"/>
      <c r="G126" s="172">
        <f>G8+G33+G37+G47+G50+G53+G55+G60+G91+G95+G102+G117+G122</f>
        <v>0</v>
      </c>
      <c r="H126" s="3"/>
      <c r="I126" s="3"/>
      <c r="J126" s="3"/>
      <c r="K126" s="3"/>
      <c r="L126" s="3"/>
      <c r="M126" s="3"/>
      <c r="N126" s="3"/>
      <c r="O126" s="3"/>
      <c r="P126" s="3"/>
      <c r="Q126" s="3"/>
      <c r="R126" s="3"/>
      <c r="S126" s="3"/>
      <c r="T126" s="3"/>
      <c r="U126" s="3"/>
      <c r="V126" s="3"/>
      <c r="W126" s="3"/>
      <c r="X126" s="3"/>
      <c r="Y126" s="3"/>
      <c r="AE126">
        <f>SUMIF(L7:L124,AE125,G7:G124)</f>
        <v>0</v>
      </c>
      <c r="AF126">
        <f>SUMIF(L7:L124,AF125,G7:G124)</f>
        <v>0</v>
      </c>
      <c r="AG126" t="s">
        <v>397</v>
      </c>
    </row>
    <row r="127" spans="1:60" x14ac:dyDescent="0.2">
      <c r="C127" s="192"/>
      <c r="D127" s="10"/>
      <c r="AG127" t="s">
        <v>398</v>
      </c>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21">
    <mergeCell ref="C108:G108"/>
    <mergeCell ref="C112:G112"/>
    <mergeCell ref="C115:G115"/>
    <mergeCell ref="C62:G62"/>
    <mergeCell ref="C72:G72"/>
    <mergeCell ref="C90:G90"/>
    <mergeCell ref="C94:G94"/>
    <mergeCell ref="C101:G101"/>
    <mergeCell ref="C104:G104"/>
    <mergeCell ref="C49:G49"/>
    <mergeCell ref="A1:G1"/>
    <mergeCell ref="C2:G2"/>
    <mergeCell ref="C3:G3"/>
    <mergeCell ref="C4:G4"/>
    <mergeCell ref="C10:G10"/>
    <mergeCell ref="C13:G13"/>
    <mergeCell ref="C16:G16"/>
    <mergeCell ref="C19:G19"/>
    <mergeCell ref="C26:G26"/>
    <mergeCell ref="C29:G29"/>
    <mergeCell ref="C35:G35"/>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17"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57</v>
      </c>
      <c r="C4" s="280" t="s">
        <v>58</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52" t="s">
        <v>360</v>
      </c>
      <c r="B8" s="153" t="s">
        <v>120</v>
      </c>
      <c r="C8" s="191" t="s">
        <v>121</v>
      </c>
      <c r="D8" s="169"/>
      <c r="E8" s="170"/>
      <c r="F8" s="171"/>
      <c r="G8" s="171">
        <f>SUMIF(AG9:AG11,"&lt;&gt;NOR",G9:G11)</f>
        <v>0</v>
      </c>
      <c r="H8" s="171"/>
      <c r="I8" s="171">
        <f>SUM(I9:I11)</f>
        <v>0</v>
      </c>
      <c r="J8" s="171"/>
      <c r="K8" s="171">
        <f>SUM(K9:K11)</f>
        <v>0</v>
      </c>
      <c r="L8" s="171"/>
      <c r="M8" s="171">
        <f>SUM(M9:M11)</f>
        <v>0</v>
      </c>
      <c r="N8" s="170"/>
      <c r="O8" s="170">
        <f>SUM(O9:O11)</f>
        <v>0</v>
      </c>
      <c r="P8" s="170"/>
      <c r="Q8" s="170">
        <f>SUM(Q9:Q11)</f>
        <v>0</v>
      </c>
      <c r="R8" s="171"/>
      <c r="S8" s="171"/>
      <c r="T8" s="172"/>
      <c r="U8" s="162"/>
      <c r="V8" s="162">
        <f>SUM(V9:V11)</f>
        <v>0</v>
      </c>
      <c r="W8" s="162"/>
      <c r="X8" s="162"/>
      <c r="Y8" s="162"/>
      <c r="AG8" t="s">
        <v>361</v>
      </c>
    </row>
    <row r="9" spans="1:60" outlineLevel="1" x14ac:dyDescent="0.2">
      <c r="A9" s="156"/>
      <c r="B9" s="157"/>
      <c r="C9" s="285" t="s">
        <v>3803</v>
      </c>
      <c r="D9" s="286"/>
      <c r="E9" s="286"/>
      <c r="F9" s="286"/>
      <c r="G9" s="286"/>
      <c r="H9" s="160"/>
      <c r="I9" s="160"/>
      <c r="J9" s="160"/>
      <c r="K9" s="160"/>
      <c r="L9" s="160"/>
      <c r="M9" s="160"/>
      <c r="N9" s="159"/>
      <c r="O9" s="159"/>
      <c r="P9" s="159"/>
      <c r="Q9" s="159"/>
      <c r="R9" s="160"/>
      <c r="S9" s="160"/>
      <c r="T9" s="160"/>
      <c r="U9" s="160"/>
      <c r="V9" s="160"/>
      <c r="W9" s="160"/>
      <c r="X9" s="160"/>
      <c r="Y9" s="160"/>
      <c r="Z9" s="149"/>
      <c r="AA9" s="149"/>
      <c r="AB9" s="149"/>
      <c r="AC9" s="149"/>
      <c r="AD9" s="149"/>
      <c r="AE9" s="149"/>
      <c r="AF9" s="149"/>
      <c r="AG9" s="149" t="s">
        <v>2494</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1</v>
      </c>
      <c r="B10" s="181" t="s">
        <v>3804</v>
      </c>
      <c r="C10" s="188" t="s">
        <v>3805</v>
      </c>
      <c r="D10" s="182" t="s">
        <v>2667</v>
      </c>
      <c r="E10" s="183">
        <v>1</v>
      </c>
      <c r="F10" s="184"/>
      <c r="G10" s="185">
        <f>ROUND(E10*F10,2)</f>
        <v>0</v>
      </c>
      <c r="H10" s="184"/>
      <c r="I10" s="185">
        <f>ROUND(E10*H10,2)</f>
        <v>0</v>
      </c>
      <c r="J10" s="184"/>
      <c r="K10" s="185">
        <f>ROUND(E10*J10,2)</f>
        <v>0</v>
      </c>
      <c r="L10" s="185">
        <v>12</v>
      </c>
      <c r="M10" s="185">
        <f>G10*(1+L10/100)</f>
        <v>0</v>
      </c>
      <c r="N10" s="183">
        <v>0</v>
      </c>
      <c r="O10" s="183">
        <f>ROUND(E10*N10,2)</f>
        <v>0</v>
      </c>
      <c r="P10" s="183">
        <v>0</v>
      </c>
      <c r="Q10" s="183">
        <f>ROUND(E10*P10,2)</f>
        <v>0</v>
      </c>
      <c r="R10" s="185"/>
      <c r="S10" s="185" t="s">
        <v>641</v>
      </c>
      <c r="T10" s="186" t="s">
        <v>366</v>
      </c>
      <c r="U10" s="160">
        <v>0</v>
      </c>
      <c r="V10" s="160">
        <f>ROUND(E10*U10,2)</f>
        <v>0</v>
      </c>
      <c r="W10" s="160"/>
      <c r="X10" s="160" t="s">
        <v>404</v>
      </c>
      <c r="Y10" s="160" t="s">
        <v>368</v>
      </c>
      <c r="Z10" s="149"/>
      <c r="AA10" s="149"/>
      <c r="AB10" s="149"/>
      <c r="AC10" s="149"/>
      <c r="AD10" s="149"/>
      <c r="AE10" s="149"/>
      <c r="AF10" s="149"/>
      <c r="AG10" s="149" t="s">
        <v>405</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2</v>
      </c>
      <c r="B11" s="181" t="s">
        <v>3806</v>
      </c>
      <c r="C11" s="188" t="s">
        <v>3807</v>
      </c>
      <c r="D11" s="182" t="s">
        <v>2667</v>
      </c>
      <c r="E11" s="183">
        <v>1</v>
      </c>
      <c r="F11" s="184"/>
      <c r="G11" s="185">
        <f>ROUND(E11*F11,2)</f>
        <v>0</v>
      </c>
      <c r="H11" s="184"/>
      <c r="I11" s="185">
        <f>ROUND(E11*H11,2)</f>
        <v>0</v>
      </c>
      <c r="J11" s="184"/>
      <c r="K11" s="185">
        <f>ROUND(E11*J11,2)</f>
        <v>0</v>
      </c>
      <c r="L11" s="185">
        <v>12</v>
      </c>
      <c r="M11" s="185">
        <f>G11*(1+L11/100)</f>
        <v>0</v>
      </c>
      <c r="N11" s="183">
        <v>0</v>
      </c>
      <c r="O11" s="183">
        <f>ROUND(E11*N11,2)</f>
        <v>0</v>
      </c>
      <c r="P11" s="183">
        <v>0</v>
      </c>
      <c r="Q11" s="183">
        <f>ROUND(E11*P11,2)</f>
        <v>0</v>
      </c>
      <c r="R11" s="185"/>
      <c r="S11" s="185" t="s">
        <v>641</v>
      </c>
      <c r="T11" s="186" t="s">
        <v>366</v>
      </c>
      <c r="U11" s="160">
        <v>0</v>
      </c>
      <c r="V11" s="160">
        <f>ROUND(E11*U11,2)</f>
        <v>0</v>
      </c>
      <c r="W11" s="160"/>
      <c r="X11" s="160" t="s">
        <v>404</v>
      </c>
      <c r="Y11" s="160" t="s">
        <v>368</v>
      </c>
      <c r="Z11" s="149"/>
      <c r="AA11" s="149"/>
      <c r="AB11" s="149"/>
      <c r="AC11" s="149"/>
      <c r="AD11" s="149"/>
      <c r="AE11" s="149"/>
      <c r="AF11" s="149"/>
      <c r="AG11" s="149" t="s">
        <v>405</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x14ac:dyDescent="0.2">
      <c r="A12" s="163" t="s">
        <v>360</v>
      </c>
      <c r="B12" s="164" t="s">
        <v>329</v>
      </c>
      <c r="C12" s="187" t="s">
        <v>28</v>
      </c>
      <c r="D12" s="165"/>
      <c r="E12" s="166"/>
      <c r="F12" s="167"/>
      <c r="G12" s="167">
        <f>SUMIF(AG13:AG14,"&lt;&gt;NOR",G13:G14)</f>
        <v>0</v>
      </c>
      <c r="H12" s="167"/>
      <c r="I12" s="167">
        <f>SUM(I13:I14)</f>
        <v>0</v>
      </c>
      <c r="J12" s="167"/>
      <c r="K12" s="167">
        <f>SUM(K13:K14)</f>
        <v>0</v>
      </c>
      <c r="L12" s="167"/>
      <c r="M12" s="167">
        <f>SUM(M13:M14)</f>
        <v>0</v>
      </c>
      <c r="N12" s="166"/>
      <c r="O12" s="166">
        <f>SUM(O13:O14)</f>
        <v>0</v>
      </c>
      <c r="P12" s="166"/>
      <c r="Q12" s="166">
        <f>SUM(Q13:Q14)</f>
        <v>0</v>
      </c>
      <c r="R12" s="167"/>
      <c r="S12" s="167"/>
      <c r="T12" s="168"/>
      <c r="U12" s="162"/>
      <c r="V12" s="162">
        <f>SUM(V13:V14)</f>
        <v>0</v>
      </c>
      <c r="W12" s="162"/>
      <c r="X12" s="162"/>
      <c r="Y12" s="162"/>
      <c r="AG12" t="s">
        <v>361</v>
      </c>
    </row>
    <row r="13" spans="1:60" outlineLevel="1" x14ac:dyDescent="0.2">
      <c r="A13" s="180">
        <v>3</v>
      </c>
      <c r="B13" s="181" t="s">
        <v>3808</v>
      </c>
      <c r="C13" s="188" t="s">
        <v>3809</v>
      </c>
      <c r="D13" s="182" t="s">
        <v>640</v>
      </c>
      <c r="E13" s="183">
        <v>1</v>
      </c>
      <c r="F13" s="184"/>
      <c r="G13" s="185">
        <f>ROUND(E13*F13,2)</f>
        <v>0</v>
      </c>
      <c r="H13" s="184"/>
      <c r="I13" s="185">
        <f>ROUND(E13*H13,2)</f>
        <v>0</v>
      </c>
      <c r="J13" s="184"/>
      <c r="K13" s="185">
        <f>ROUND(E13*J13,2)</f>
        <v>0</v>
      </c>
      <c r="L13" s="185">
        <v>12</v>
      </c>
      <c r="M13" s="185">
        <f>G13*(1+L13/100)</f>
        <v>0</v>
      </c>
      <c r="N13" s="183">
        <v>0</v>
      </c>
      <c r="O13" s="183">
        <f>ROUND(E13*N13,2)</f>
        <v>0</v>
      </c>
      <c r="P13" s="183">
        <v>0</v>
      </c>
      <c r="Q13" s="183">
        <f>ROUND(E13*P13,2)</f>
        <v>0</v>
      </c>
      <c r="R13" s="185"/>
      <c r="S13" s="185" t="s">
        <v>641</v>
      </c>
      <c r="T13" s="186" t="s">
        <v>366</v>
      </c>
      <c r="U13" s="160">
        <v>0</v>
      </c>
      <c r="V13" s="160">
        <f>ROUND(E13*U13,2)</f>
        <v>0</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80">
        <v>4</v>
      </c>
      <c r="B14" s="181" t="s">
        <v>3810</v>
      </c>
      <c r="C14" s="188" t="s">
        <v>3811</v>
      </c>
      <c r="D14" s="182" t="s">
        <v>640</v>
      </c>
      <c r="E14" s="183">
        <v>1</v>
      </c>
      <c r="F14" s="184"/>
      <c r="G14" s="185">
        <f>ROUND(E14*F14,2)</f>
        <v>0</v>
      </c>
      <c r="H14" s="184"/>
      <c r="I14" s="185">
        <f>ROUND(E14*H14,2)</f>
        <v>0</v>
      </c>
      <c r="J14" s="184"/>
      <c r="K14" s="185">
        <f>ROUND(E14*J14,2)</f>
        <v>0</v>
      </c>
      <c r="L14" s="185">
        <v>12</v>
      </c>
      <c r="M14" s="185">
        <f>G14*(1+L14/100)</f>
        <v>0</v>
      </c>
      <c r="N14" s="183">
        <v>0</v>
      </c>
      <c r="O14" s="183">
        <f>ROUND(E14*N14,2)</f>
        <v>0</v>
      </c>
      <c r="P14" s="183">
        <v>0</v>
      </c>
      <c r="Q14" s="183">
        <f>ROUND(E14*P14,2)</f>
        <v>0</v>
      </c>
      <c r="R14" s="185"/>
      <c r="S14" s="185" t="s">
        <v>641</v>
      </c>
      <c r="T14" s="186" t="s">
        <v>366</v>
      </c>
      <c r="U14" s="160">
        <v>0</v>
      </c>
      <c r="V14" s="160">
        <f>ROUND(E14*U14,2)</f>
        <v>0</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x14ac:dyDescent="0.2">
      <c r="A15" s="152" t="s">
        <v>360</v>
      </c>
      <c r="B15" s="153" t="s">
        <v>120</v>
      </c>
      <c r="C15" s="191" t="s">
        <v>121</v>
      </c>
      <c r="D15" s="169"/>
      <c r="E15" s="170"/>
      <c r="F15" s="171"/>
      <c r="G15" s="171">
        <f>SUMIF(AG16:AG66,"&lt;&gt;NOR",G16:G66)</f>
        <v>0</v>
      </c>
      <c r="H15" s="171"/>
      <c r="I15" s="171">
        <f>SUM(I16:I66)</f>
        <v>0</v>
      </c>
      <c r="J15" s="171"/>
      <c r="K15" s="171">
        <f>SUM(K16:K66)</f>
        <v>0</v>
      </c>
      <c r="L15" s="171"/>
      <c r="M15" s="171">
        <f>SUM(M16:M66)</f>
        <v>0</v>
      </c>
      <c r="N15" s="170"/>
      <c r="O15" s="170">
        <f>SUM(O16:O66)</f>
        <v>0</v>
      </c>
      <c r="P15" s="170"/>
      <c r="Q15" s="170">
        <f>SUM(Q16:Q66)</f>
        <v>0</v>
      </c>
      <c r="R15" s="171"/>
      <c r="S15" s="171"/>
      <c r="T15" s="172"/>
      <c r="U15" s="162"/>
      <c r="V15" s="162">
        <f>SUM(V16:V66)</f>
        <v>0</v>
      </c>
      <c r="W15" s="162"/>
      <c r="X15" s="162"/>
      <c r="Y15" s="162"/>
      <c r="AG15" t="s">
        <v>361</v>
      </c>
    </row>
    <row r="16" spans="1:60" outlineLevel="1" x14ac:dyDescent="0.2">
      <c r="A16" s="156"/>
      <c r="B16" s="157"/>
      <c r="C16" s="285" t="s">
        <v>3803</v>
      </c>
      <c r="D16" s="286"/>
      <c r="E16" s="286"/>
      <c r="F16" s="286"/>
      <c r="G16" s="286"/>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2494</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80">
        <v>5</v>
      </c>
      <c r="B17" s="181" t="s">
        <v>3812</v>
      </c>
      <c r="C17" s="188" t="s">
        <v>3813</v>
      </c>
      <c r="D17" s="182" t="s">
        <v>2667</v>
      </c>
      <c r="E17" s="183">
        <v>4</v>
      </c>
      <c r="F17" s="184"/>
      <c r="G17" s="185">
        <f t="shared" ref="G17:G28" si="0">ROUND(E17*F17,2)</f>
        <v>0</v>
      </c>
      <c r="H17" s="184"/>
      <c r="I17" s="185">
        <f t="shared" ref="I17:I28" si="1">ROUND(E17*H17,2)</f>
        <v>0</v>
      </c>
      <c r="J17" s="184"/>
      <c r="K17" s="185">
        <f t="shared" ref="K17:K28" si="2">ROUND(E17*J17,2)</f>
        <v>0</v>
      </c>
      <c r="L17" s="185">
        <v>12</v>
      </c>
      <c r="M17" s="185">
        <f t="shared" ref="M17:M28" si="3">G17*(1+L17/100)</f>
        <v>0</v>
      </c>
      <c r="N17" s="183">
        <v>0</v>
      </c>
      <c r="O17" s="183">
        <f t="shared" ref="O17:O28" si="4">ROUND(E17*N17,2)</f>
        <v>0</v>
      </c>
      <c r="P17" s="183">
        <v>0</v>
      </c>
      <c r="Q17" s="183">
        <f t="shared" ref="Q17:Q28" si="5">ROUND(E17*P17,2)</f>
        <v>0</v>
      </c>
      <c r="R17" s="185"/>
      <c r="S17" s="185" t="s">
        <v>641</v>
      </c>
      <c r="T17" s="186" t="s">
        <v>366</v>
      </c>
      <c r="U17" s="160">
        <v>0</v>
      </c>
      <c r="V17" s="160">
        <f t="shared" ref="V17:V28" si="6">ROUND(E17*U17,2)</f>
        <v>0</v>
      </c>
      <c r="W17" s="160"/>
      <c r="X17" s="160" t="s">
        <v>404</v>
      </c>
      <c r="Y17" s="160" t="s">
        <v>368</v>
      </c>
      <c r="Z17" s="149"/>
      <c r="AA17" s="149"/>
      <c r="AB17" s="149"/>
      <c r="AC17" s="149"/>
      <c r="AD17" s="149"/>
      <c r="AE17" s="149"/>
      <c r="AF17" s="149"/>
      <c r="AG17" s="149" t="s">
        <v>405</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80">
        <v>6</v>
      </c>
      <c r="B18" s="181" t="s">
        <v>3814</v>
      </c>
      <c r="C18" s="188" t="s">
        <v>3815</v>
      </c>
      <c r="D18" s="182" t="s">
        <v>2667</v>
      </c>
      <c r="E18" s="183">
        <v>2</v>
      </c>
      <c r="F18" s="184"/>
      <c r="G18" s="185">
        <f t="shared" si="0"/>
        <v>0</v>
      </c>
      <c r="H18" s="184"/>
      <c r="I18" s="185">
        <f t="shared" si="1"/>
        <v>0</v>
      </c>
      <c r="J18" s="184"/>
      <c r="K18" s="185">
        <f t="shared" si="2"/>
        <v>0</v>
      </c>
      <c r="L18" s="185">
        <v>12</v>
      </c>
      <c r="M18" s="185">
        <f t="shared" si="3"/>
        <v>0</v>
      </c>
      <c r="N18" s="183">
        <v>0</v>
      </c>
      <c r="O18" s="183">
        <f t="shared" si="4"/>
        <v>0</v>
      </c>
      <c r="P18" s="183">
        <v>0</v>
      </c>
      <c r="Q18" s="183">
        <f t="shared" si="5"/>
        <v>0</v>
      </c>
      <c r="R18" s="185"/>
      <c r="S18" s="185" t="s">
        <v>641</v>
      </c>
      <c r="T18" s="186" t="s">
        <v>366</v>
      </c>
      <c r="U18" s="160">
        <v>0</v>
      </c>
      <c r="V18" s="160">
        <f t="shared" si="6"/>
        <v>0</v>
      </c>
      <c r="W18" s="160"/>
      <c r="X18" s="160" t="s">
        <v>404</v>
      </c>
      <c r="Y18" s="160" t="s">
        <v>368</v>
      </c>
      <c r="Z18" s="149"/>
      <c r="AA18" s="149"/>
      <c r="AB18" s="149"/>
      <c r="AC18" s="149"/>
      <c r="AD18" s="149"/>
      <c r="AE18" s="149"/>
      <c r="AF18" s="149"/>
      <c r="AG18" s="149" t="s">
        <v>405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80">
        <v>7</v>
      </c>
      <c r="B19" s="181" t="s">
        <v>3816</v>
      </c>
      <c r="C19" s="188" t="s">
        <v>3817</v>
      </c>
      <c r="D19" s="182" t="s">
        <v>2667</v>
      </c>
      <c r="E19" s="183">
        <v>1</v>
      </c>
      <c r="F19" s="184"/>
      <c r="G19" s="185">
        <f t="shared" si="0"/>
        <v>0</v>
      </c>
      <c r="H19" s="184"/>
      <c r="I19" s="185">
        <f t="shared" si="1"/>
        <v>0</v>
      </c>
      <c r="J19" s="184"/>
      <c r="K19" s="185">
        <f t="shared" si="2"/>
        <v>0</v>
      </c>
      <c r="L19" s="185">
        <v>12</v>
      </c>
      <c r="M19" s="185">
        <f t="shared" si="3"/>
        <v>0</v>
      </c>
      <c r="N19" s="183">
        <v>0</v>
      </c>
      <c r="O19" s="183">
        <f t="shared" si="4"/>
        <v>0</v>
      </c>
      <c r="P19" s="183">
        <v>0</v>
      </c>
      <c r="Q19" s="183">
        <f t="shared" si="5"/>
        <v>0</v>
      </c>
      <c r="R19" s="185"/>
      <c r="S19" s="185" t="s">
        <v>641</v>
      </c>
      <c r="T19" s="186" t="s">
        <v>366</v>
      </c>
      <c r="U19" s="160">
        <v>0</v>
      </c>
      <c r="V19" s="160">
        <f t="shared" si="6"/>
        <v>0</v>
      </c>
      <c r="W19" s="160"/>
      <c r="X19" s="160" t="s">
        <v>404</v>
      </c>
      <c r="Y19" s="160" t="s">
        <v>368</v>
      </c>
      <c r="Z19" s="149"/>
      <c r="AA19" s="149"/>
      <c r="AB19" s="149"/>
      <c r="AC19" s="149"/>
      <c r="AD19" s="149"/>
      <c r="AE19" s="149"/>
      <c r="AF19" s="149"/>
      <c r="AG19" s="149" t="s">
        <v>405</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80">
        <v>8</v>
      </c>
      <c r="B20" s="181" t="s">
        <v>3818</v>
      </c>
      <c r="C20" s="188" t="s">
        <v>3819</v>
      </c>
      <c r="D20" s="182" t="s">
        <v>2667</v>
      </c>
      <c r="E20" s="183">
        <v>16</v>
      </c>
      <c r="F20" s="184"/>
      <c r="G20" s="185">
        <f t="shared" si="0"/>
        <v>0</v>
      </c>
      <c r="H20" s="184"/>
      <c r="I20" s="185">
        <f t="shared" si="1"/>
        <v>0</v>
      </c>
      <c r="J20" s="184"/>
      <c r="K20" s="185">
        <f t="shared" si="2"/>
        <v>0</v>
      </c>
      <c r="L20" s="185">
        <v>12</v>
      </c>
      <c r="M20" s="185">
        <f t="shared" si="3"/>
        <v>0</v>
      </c>
      <c r="N20" s="183">
        <v>0</v>
      </c>
      <c r="O20" s="183">
        <f t="shared" si="4"/>
        <v>0</v>
      </c>
      <c r="P20" s="183">
        <v>0</v>
      </c>
      <c r="Q20" s="183">
        <f t="shared" si="5"/>
        <v>0</v>
      </c>
      <c r="R20" s="185"/>
      <c r="S20" s="185" t="s">
        <v>641</v>
      </c>
      <c r="T20" s="186" t="s">
        <v>366</v>
      </c>
      <c r="U20" s="160">
        <v>0</v>
      </c>
      <c r="V20" s="160">
        <f t="shared" si="6"/>
        <v>0</v>
      </c>
      <c r="W20" s="160"/>
      <c r="X20" s="160" t="s">
        <v>404</v>
      </c>
      <c r="Y20" s="160" t="s">
        <v>368</v>
      </c>
      <c r="Z20" s="149"/>
      <c r="AA20" s="149"/>
      <c r="AB20" s="149"/>
      <c r="AC20" s="149"/>
      <c r="AD20" s="149"/>
      <c r="AE20" s="149"/>
      <c r="AF20" s="149"/>
      <c r="AG20" s="149" t="s">
        <v>405</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80">
        <v>9</v>
      </c>
      <c r="B21" s="181" t="s">
        <v>3820</v>
      </c>
      <c r="C21" s="188" t="s">
        <v>3821</v>
      </c>
      <c r="D21" s="182" t="s">
        <v>2667</v>
      </c>
      <c r="E21" s="183">
        <v>4</v>
      </c>
      <c r="F21" s="184"/>
      <c r="G21" s="185">
        <f t="shared" si="0"/>
        <v>0</v>
      </c>
      <c r="H21" s="184"/>
      <c r="I21" s="185">
        <f t="shared" si="1"/>
        <v>0</v>
      </c>
      <c r="J21" s="184"/>
      <c r="K21" s="185">
        <f t="shared" si="2"/>
        <v>0</v>
      </c>
      <c r="L21" s="185">
        <v>12</v>
      </c>
      <c r="M21" s="185">
        <f t="shared" si="3"/>
        <v>0</v>
      </c>
      <c r="N21" s="183">
        <v>0</v>
      </c>
      <c r="O21" s="183">
        <f t="shared" si="4"/>
        <v>0</v>
      </c>
      <c r="P21" s="183">
        <v>0</v>
      </c>
      <c r="Q21" s="183">
        <f t="shared" si="5"/>
        <v>0</v>
      </c>
      <c r="R21" s="185"/>
      <c r="S21" s="185" t="s">
        <v>641</v>
      </c>
      <c r="T21" s="186" t="s">
        <v>366</v>
      </c>
      <c r="U21" s="160">
        <v>0</v>
      </c>
      <c r="V21" s="160">
        <f t="shared" si="6"/>
        <v>0</v>
      </c>
      <c r="W21" s="160"/>
      <c r="X21" s="160" t="s">
        <v>404</v>
      </c>
      <c r="Y21" s="160" t="s">
        <v>368</v>
      </c>
      <c r="Z21" s="149"/>
      <c r="AA21" s="149"/>
      <c r="AB21" s="149"/>
      <c r="AC21" s="149"/>
      <c r="AD21" s="149"/>
      <c r="AE21" s="149"/>
      <c r="AF21" s="149"/>
      <c r="AG21" s="149" t="s">
        <v>405</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22.5" outlineLevel="1" x14ac:dyDescent="0.2">
      <c r="A22" s="180">
        <v>10</v>
      </c>
      <c r="B22" s="181" t="s">
        <v>3822</v>
      </c>
      <c r="C22" s="188" t="s">
        <v>3823</v>
      </c>
      <c r="D22" s="182" t="s">
        <v>2667</v>
      </c>
      <c r="E22" s="183">
        <v>16</v>
      </c>
      <c r="F22" s="184"/>
      <c r="G22" s="185">
        <f t="shared" si="0"/>
        <v>0</v>
      </c>
      <c r="H22" s="184"/>
      <c r="I22" s="185">
        <f t="shared" si="1"/>
        <v>0</v>
      </c>
      <c r="J22" s="184"/>
      <c r="K22" s="185">
        <f t="shared" si="2"/>
        <v>0</v>
      </c>
      <c r="L22" s="185">
        <v>12</v>
      </c>
      <c r="M22" s="185">
        <f t="shared" si="3"/>
        <v>0</v>
      </c>
      <c r="N22" s="183">
        <v>0</v>
      </c>
      <c r="O22" s="183">
        <f t="shared" si="4"/>
        <v>0</v>
      </c>
      <c r="P22" s="183">
        <v>0</v>
      </c>
      <c r="Q22" s="183">
        <f t="shared" si="5"/>
        <v>0</v>
      </c>
      <c r="R22" s="185"/>
      <c r="S22" s="185" t="s">
        <v>641</v>
      </c>
      <c r="T22" s="186" t="s">
        <v>366</v>
      </c>
      <c r="U22" s="160">
        <v>0</v>
      </c>
      <c r="V22" s="160">
        <f t="shared" si="6"/>
        <v>0</v>
      </c>
      <c r="W22" s="160"/>
      <c r="X22" s="160" t="s">
        <v>404</v>
      </c>
      <c r="Y22" s="160" t="s">
        <v>368</v>
      </c>
      <c r="Z22" s="149"/>
      <c r="AA22" s="149"/>
      <c r="AB22" s="149"/>
      <c r="AC22" s="149"/>
      <c r="AD22" s="149"/>
      <c r="AE22" s="149"/>
      <c r="AF22" s="149"/>
      <c r="AG22" s="149" t="s">
        <v>405</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22.5" outlineLevel="1" x14ac:dyDescent="0.2">
      <c r="A23" s="180">
        <v>11</v>
      </c>
      <c r="B23" s="181" t="s">
        <v>3824</v>
      </c>
      <c r="C23" s="188" t="s">
        <v>3825</v>
      </c>
      <c r="D23" s="182" t="s">
        <v>2667</v>
      </c>
      <c r="E23" s="183">
        <v>3</v>
      </c>
      <c r="F23" s="184"/>
      <c r="G23" s="185">
        <f t="shared" si="0"/>
        <v>0</v>
      </c>
      <c r="H23" s="184"/>
      <c r="I23" s="185">
        <f t="shared" si="1"/>
        <v>0</v>
      </c>
      <c r="J23" s="184"/>
      <c r="K23" s="185">
        <f t="shared" si="2"/>
        <v>0</v>
      </c>
      <c r="L23" s="185">
        <v>12</v>
      </c>
      <c r="M23" s="185">
        <f t="shared" si="3"/>
        <v>0</v>
      </c>
      <c r="N23" s="183">
        <v>0</v>
      </c>
      <c r="O23" s="183">
        <f t="shared" si="4"/>
        <v>0</v>
      </c>
      <c r="P23" s="183">
        <v>0</v>
      </c>
      <c r="Q23" s="183">
        <f t="shared" si="5"/>
        <v>0</v>
      </c>
      <c r="R23" s="185"/>
      <c r="S23" s="185" t="s">
        <v>641</v>
      </c>
      <c r="T23" s="186" t="s">
        <v>366</v>
      </c>
      <c r="U23" s="160">
        <v>0</v>
      </c>
      <c r="V23" s="160">
        <f t="shared" si="6"/>
        <v>0</v>
      </c>
      <c r="W23" s="160"/>
      <c r="X23" s="160" t="s">
        <v>404</v>
      </c>
      <c r="Y23" s="160" t="s">
        <v>368</v>
      </c>
      <c r="Z23" s="149"/>
      <c r="AA23" s="149"/>
      <c r="AB23" s="149"/>
      <c r="AC23" s="149"/>
      <c r="AD23" s="149"/>
      <c r="AE23" s="149"/>
      <c r="AF23" s="149"/>
      <c r="AG23" s="149" t="s">
        <v>405</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ht="22.5" outlineLevel="1" x14ac:dyDescent="0.2">
      <c r="A24" s="180">
        <v>12</v>
      </c>
      <c r="B24" s="181" t="s">
        <v>3826</v>
      </c>
      <c r="C24" s="188" t="s">
        <v>3827</v>
      </c>
      <c r="D24" s="182" t="s">
        <v>2667</v>
      </c>
      <c r="E24" s="183">
        <v>1</v>
      </c>
      <c r="F24" s="184"/>
      <c r="G24" s="185">
        <f t="shared" si="0"/>
        <v>0</v>
      </c>
      <c r="H24" s="184"/>
      <c r="I24" s="185">
        <f t="shared" si="1"/>
        <v>0</v>
      </c>
      <c r="J24" s="184"/>
      <c r="K24" s="185">
        <f t="shared" si="2"/>
        <v>0</v>
      </c>
      <c r="L24" s="185">
        <v>12</v>
      </c>
      <c r="M24" s="185">
        <f t="shared" si="3"/>
        <v>0</v>
      </c>
      <c r="N24" s="183">
        <v>0</v>
      </c>
      <c r="O24" s="183">
        <f t="shared" si="4"/>
        <v>0</v>
      </c>
      <c r="P24" s="183">
        <v>0</v>
      </c>
      <c r="Q24" s="183">
        <f t="shared" si="5"/>
        <v>0</v>
      </c>
      <c r="R24" s="185"/>
      <c r="S24" s="185" t="s">
        <v>641</v>
      </c>
      <c r="T24" s="186" t="s">
        <v>366</v>
      </c>
      <c r="U24" s="160">
        <v>0</v>
      </c>
      <c r="V24" s="160">
        <f t="shared" si="6"/>
        <v>0</v>
      </c>
      <c r="W24" s="160"/>
      <c r="X24" s="160" t="s">
        <v>867</v>
      </c>
      <c r="Y24" s="160" t="s">
        <v>368</v>
      </c>
      <c r="Z24" s="149"/>
      <c r="AA24" s="149"/>
      <c r="AB24" s="149"/>
      <c r="AC24" s="149"/>
      <c r="AD24" s="149"/>
      <c r="AE24" s="149"/>
      <c r="AF24" s="149"/>
      <c r="AG24" s="149" t="s">
        <v>2329</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22.5" outlineLevel="1" x14ac:dyDescent="0.2">
      <c r="A25" s="180">
        <v>13</v>
      </c>
      <c r="B25" s="181" t="s">
        <v>3828</v>
      </c>
      <c r="C25" s="188" t="s">
        <v>3829</v>
      </c>
      <c r="D25" s="182" t="s">
        <v>2667</v>
      </c>
      <c r="E25" s="183">
        <v>14</v>
      </c>
      <c r="F25" s="184"/>
      <c r="G25" s="185">
        <f t="shared" si="0"/>
        <v>0</v>
      </c>
      <c r="H25" s="184"/>
      <c r="I25" s="185">
        <f t="shared" si="1"/>
        <v>0</v>
      </c>
      <c r="J25" s="184"/>
      <c r="K25" s="185">
        <f t="shared" si="2"/>
        <v>0</v>
      </c>
      <c r="L25" s="185">
        <v>12</v>
      </c>
      <c r="M25" s="185">
        <f t="shared" si="3"/>
        <v>0</v>
      </c>
      <c r="N25" s="183">
        <v>0</v>
      </c>
      <c r="O25" s="183">
        <f t="shared" si="4"/>
        <v>0</v>
      </c>
      <c r="P25" s="183">
        <v>0</v>
      </c>
      <c r="Q25" s="183">
        <f t="shared" si="5"/>
        <v>0</v>
      </c>
      <c r="R25" s="185"/>
      <c r="S25" s="185" t="s">
        <v>641</v>
      </c>
      <c r="T25" s="186" t="s">
        <v>366</v>
      </c>
      <c r="U25" s="160">
        <v>0</v>
      </c>
      <c r="V25" s="160">
        <f t="shared" si="6"/>
        <v>0</v>
      </c>
      <c r="W25" s="160"/>
      <c r="X25" s="160" t="s">
        <v>404</v>
      </c>
      <c r="Y25" s="160" t="s">
        <v>368</v>
      </c>
      <c r="Z25" s="149"/>
      <c r="AA25" s="149"/>
      <c r="AB25" s="149"/>
      <c r="AC25" s="149"/>
      <c r="AD25" s="149"/>
      <c r="AE25" s="149"/>
      <c r="AF25" s="149"/>
      <c r="AG25" s="149" t="s">
        <v>405</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80">
        <v>14</v>
      </c>
      <c r="B26" s="181" t="s">
        <v>3830</v>
      </c>
      <c r="C26" s="188" t="s">
        <v>3831</v>
      </c>
      <c r="D26" s="182" t="s">
        <v>2667</v>
      </c>
      <c r="E26" s="183">
        <v>1</v>
      </c>
      <c r="F26" s="184"/>
      <c r="G26" s="185">
        <f t="shared" si="0"/>
        <v>0</v>
      </c>
      <c r="H26" s="184"/>
      <c r="I26" s="185">
        <f t="shared" si="1"/>
        <v>0</v>
      </c>
      <c r="J26" s="184"/>
      <c r="K26" s="185">
        <f t="shared" si="2"/>
        <v>0</v>
      </c>
      <c r="L26" s="185">
        <v>12</v>
      </c>
      <c r="M26" s="185">
        <f t="shared" si="3"/>
        <v>0</v>
      </c>
      <c r="N26" s="183">
        <v>0</v>
      </c>
      <c r="O26" s="183">
        <f t="shared" si="4"/>
        <v>0</v>
      </c>
      <c r="P26" s="183">
        <v>0</v>
      </c>
      <c r="Q26" s="183">
        <f t="shared" si="5"/>
        <v>0</v>
      </c>
      <c r="R26" s="185"/>
      <c r="S26" s="185" t="s">
        <v>641</v>
      </c>
      <c r="T26" s="186" t="s">
        <v>366</v>
      </c>
      <c r="U26" s="160">
        <v>0</v>
      </c>
      <c r="V26" s="160">
        <f t="shared" si="6"/>
        <v>0</v>
      </c>
      <c r="W26" s="160"/>
      <c r="X26" s="160" t="s">
        <v>404</v>
      </c>
      <c r="Y26" s="160" t="s">
        <v>368</v>
      </c>
      <c r="Z26" s="149"/>
      <c r="AA26" s="149"/>
      <c r="AB26" s="149"/>
      <c r="AC26" s="149"/>
      <c r="AD26" s="149"/>
      <c r="AE26" s="149"/>
      <c r="AF26" s="149"/>
      <c r="AG26" s="149" t="s">
        <v>405</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80">
        <v>15</v>
      </c>
      <c r="B27" s="181" t="s">
        <v>3832</v>
      </c>
      <c r="C27" s="188" t="s">
        <v>3833</v>
      </c>
      <c r="D27" s="182" t="s">
        <v>836</v>
      </c>
      <c r="E27" s="183">
        <v>16</v>
      </c>
      <c r="F27" s="184"/>
      <c r="G27" s="185">
        <f t="shared" si="0"/>
        <v>0</v>
      </c>
      <c r="H27" s="184"/>
      <c r="I27" s="185">
        <f t="shared" si="1"/>
        <v>0</v>
      </c>
      <c r="J27" s="184"/>
      <c r="K27" s="185">
        <f t="shared" si="2"/>
        <v>0</v>
      </c>
      <c r="L27" s="185">
        <v>12</v>
      </c>
      <c r="M27" s="185">
        <f t="shared" si="3"/>
        <v>0</v>
      </c>
      <c r="N27" s="183">
        <v>0</v>
      </c>
      <c r="O27" s="183">
        <f t="shared" si="4"/>
        <v>0</v>
      </c>
      <c r="P27" s="183">
        <v>0</v>
      </c>
      <c r="Q27" s="183">
        <f t="shared" si="5"/>
        <v>0</v>
      </c>
      <c r="R27" s="185"/>
      <c r="S27" s="185" t="s">
        <v>641</v>
      </c>
      <c r="T27" s="186" t="s">
        <v>366</v>
      </c>
      <c r="U27" s="160">
        <v>0</v>
      </c>
      <c r="V27" s="160">
        <f t="shared" si="6"/>
        <v>0</v>
      </c>
      <c r="W27" s="160"/>
      <c r="X27" s="160" t="s">
        <v>404</v>
      </c>
      <c r="Y27" s="160" t="s">
        <v>368</v>
      </c>
      <c r="Z27" s="149"/>
      <c r="AA27" s="149"/>
      <c r="AB27" s="149"/>
      <c r="AC27" s="149"/>
      <c r="AD27" s="149"/>
      <c r="AE27" s="149"/>
      <c r="AF27" s="149"/>
      <c r="AG27" s="149" t="s">
        <v>405</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ht="33.75" outlineLevel="1" x14ac:dyDescent="0.2">
      <c r="A28" s="173">
        <v>16</v>
      </c>
      <c r="B28" s="174" t="s">
        <v>3834</v>
      </c>
      <c r="C28" s="189" t="s">
        <v>3835</v>
      </c>
      <c r="D28" s="175" t="s">
        <v>2667</v>
      </c>
      <c r="E28" s="176">
        <v>4</v>
      </c>
      <c r="F28" s="177"/>
      <c r="G28" s="178">
        <f t="shared" si="0"/>
        <v>0</v>
      </c>
      <c r="H28" s="177"/>
      <c r="I28" s="178">
        <f t="shared" si="1"/>
        <v>0</v>
      </c>
      <c r="J28" s="177"/>
      <c r="K28" s="178">
        <f t="shared" si="2"/>
        <v>0</v>
      </c>
      <c r="L28" s="178">
        <v>12</v>
      </c>
      <c r="M28" s="178">
        <f t="shared" si="3"/>
        <v>0</v>
      </c>
      <c r="N28" s="176">
        <v>0</v>
      </c>
      <c r="O28" s="176">
        <f t="shared" si="4"/>
        <v>0</v>
      </c>
      <c r="P28" s="176">
        <v>0</v>
      </c>
      <c r="Q28" s="176">
        <f t="shared" si="5"/>
        <v>0</v>
      </c>
      <c r="R28" s="178"/>
      <c r="S28" s="178" t="s">
        <v>641</v>
      </c>
      <c r="T28" s="179" t="s">
        <v>366</v>
      </c>
      <c r="U28" s="160">
        <v>0</v>
      </c>
      <c r="V28" s="160">
        <f t="shared" si="6"/>
        <v>0</v>
      </c>
      <c r="W28" s="160"/>
      <c r="X28" s="160" t="s">
        <v>404</v>
      </c>
      <c r="Y28" s="160" t="s">
        <v>368</v>
      </c>
      <c r="Z28" s="149"/>
      <c r="AA28" s="149"/>
      <c r="AB28" s="149"/>
      <c r="AC28" s="149"/>
      <c r="AD28" s="149"/>
      <c r="AE28" s="149"/>
      <c r="AF28" s="149"/>
      <c r="AG28" s="149" t="s">
        <v>405</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285" t="s">
        <v>3836</v>
      </c>
      <c r="D29" s="286"/>
      <c r="E29" s="286"/>
      <c r="F29" s="286"/>
      <c r="G29" s="286"/>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2494</v>
      </c>
      <c r="AH29" s="149"/>
      <c r="AI29" s="149"/>
      <c r="AJ29" s="149"/>
      <c r="AK29" s="149"/>
      <c r="AL29" s="149"/>
      <c r="AM29" s="149"/>
      <c r="AN29" s="149"/>
      <c r="AO29" s="149"/>
      <c r="AP29" s="149"/>
      <c r="AQ29" s="149"/>
      <c r="AR29" s="149"/>
      <c r="AS29" s="149"/>
      <c r="AT29" s="149"/>
      <c r="AU29" s="149"/>
      <c r="AV29" s="149"/>
      <c r="AW29" s="149"/>
      <c r="AX29" s="149"/>
      <c r="AY29" s="149"/>
      <c r="AZ29" s="149"/>
      <c r="BA29" s="197" t="str">
        <f>C29</f>
        <v>aktivací při 72°C. dva koncové spínače pro signalizaci polohy listu klapky, Napájecí a komunikační jednotka 230-24V</v>
      </c>
      <c r="BB29" s="149"/>
      <c r="BC29" s="149"/>
      <c r="BD29" s="149"/>
      <c r="BE29" s="149"/>
      <c r="BF29" s="149"/>
      <c r="BG29" s="149"/>
      <c r="BH29" s="149"/>
    </row>
    <row r="30" spans="1:60" ht="22.5" outlineLevel="3" x14ac:dyDescent="0.2">
      <c r="A30" s="156"/>
      <c r="B30" s="157"/>
      <c r="C30" s="289" t="s">
        <v>3837</v>
      </c>
      <c r="D30" s="290"/>
      <c r="E30" s="290"/>
      <c r="F30" s="290"/>
      <c r="G30" s="29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2494</v>
      </c>
      <c r="AH30" s="149"/>
      <c r="AI30" s="149"/>
      <c r="AJ30" s="149"/>
      <c r="AK30" s="149"/>
      <c r="AL30" s="149"/>
      <c r="AM30" s="149"/>
      <c r="AN30" s="149"/>
      <c r="AO30" s="149"/>
      <c r="AP30" s="149"/>
      <c r="AQ30" s="149"/>
      <c r="AR30" s="149"/>
      <c r="AS30" s="149"/>
      <c r="AT30" s="149"/>
      <c r="AU30" s="149"/>
      <c r="AV30" s="149"/>
      <c r="AW30" s="149"/>
      <c r="AX30" s="149"/>
      <c r="AY30" s="149"/>
      <c r="AZ30" s="149"/>
      <c r="BA30" s="197" t="str">
        <f>C30</f>
        <v>VZT potrubí čtyřhranné sk.I z pozinkovaného plechu tl. 0,6-0,8 mm s přírubami U (EP 20) ,třída těsnosti C dle EN1507, mezi příruby je vloženo samolepící polyethylenove těsnění Vitolen 120</v>
      </c>
      <c r="BB30" s="149"/>
      <c r="BC30" s="149"/>
      <c r="BD30" s="149"/>
      <c r="BE30" s="149"/>
      <c r="BF30" s="149"/>
      <c r="BG30" s="149"/>
      <c r="BH30" s="149"/>
    </row>
    <row r="31" spans="1:60" outlineLevel="3" x14ac:dyDescent="0.2">
      <c r="A31" s="156"/>
      <c r="B31" s="157"/>
      <c r="C31" s="289" t="s">
        <v>3838</v>
      </c>
      <c r="D31" s="290"/>
      <c r="E31" s="290"/>
      <c r="F31" s="290"/>
      <c r="G31" s="29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2494</v>
      </c>
      <c r="AH31" s="149"/>
      <c r="AI31" s="149"/>
      <c r="AJ31" s="149"/>
      <c r="AK31" s="149"/>
      <c r="AL31" s="149"/>
      <c r="AM31" s="149"/>
      <c r="AN31" s="149"/>
      <c r="AO31" s="149"/>
      <c r="AP31" s="149"/>
      <c r="AQ31" s="149"/>
      <c r="AR31" s="149"/>
      <c r="AS31" s="149"/>
      <c r="AT31" s="149"/>
      <c r="AU31" s="149"/>
      <c r="AV31" s="149"/>
      <c r="AW31" s="149"/>
      <c r="AX31" s="149"/>
      <c r="AY31" s="149"/>
      <c r="AZ31" s="149"/>
      <c r="BA31" s="197" t="str">
        <f>C31</f>
        <v>Jednotlivé díly musí být vzájemně vodivě spojeny na dvou místech spoje 4 mi kusy vejířovitých podložek ČSN021745</v>
      </c>
      <c r="BB31" s="149"/>
      <c r="BC31" s="149"/>
      <c r="BD31" s="149"/>
      <c r="BE31" s="149"/>
      <c r="BF31" s="149"/>
      <c r="BG31" s="149"/>
      <c r="BH31" s="149"/>
    </row>
    <row r="32" spans="1:60" outlineLevel="1" x14ac:dyDescent="0.2">
      <c r="A32" s="180">
        <v>17</v>
      </c>
      <c r="B32" s="181" t="s">
        <v>3839</v>
      </c>
      <c r="C32" s="188" t="s">
        <v>3840</v>
      </c>
      <c r="D32" s="182" t="s">
        <v>493</v>
      </c>
      <c r="E32" s="183">
        <v>16</v>
      </c>
      <c r="F32" s="184"/>
      <c r="G32" s="185">
        <f>ROUND(E32*F32,2)</f>
        <v>0</v>
      </c>
      <c r="H32" s="184"/>
      <c r="I32" s="185">
        <f>ROUND(E32*H32,2)</f>
        <v>0</v>
      </c>
      <c r="J32" s="184"/>
      <c r="K32" s="185">
        <f>ROUND(E32*J32,2)</f>
        <v>0</v>
      </c>
      <c r="L32" s="185">
        <v>12</v>
      </c>
      <c r="M32" s="185">
        <f>G32*(1+L32/100)</f>
        <v>0</v>
      </c>
      <c r="N32" s="183">
        <v>0</v>
      </c>
      <c r="O32" s="183">
        <f>ROUND(E32*N32,2)</f>
        <v>0</v>
      </c>
      <c r="P32" s="183">
        <v>0</v>
      </c>
      <c r="Q32" s="183">
        <f>ROUND(E32*P32,2)</f>
        <v>0</v>
      </c>
      <c r="R32" s="185"/>
      <c r="S32" s="185" t="s">
        <v>641</v>
      </c>
      <c r="T32" s="186" t="s">
        <v>366</v>
      </c>
      <c r="U32" s="160">
        <v>0</v>
      </c>
      <c r="V32" s="160">
        <f>ROUND(E32*U32,2)</f>
        <v>0</v>
      </c>
      <c r="W32" s="160"/>
      <c r="X32" s="160" t="s">
        <v>404</v>
      </c>
      <c r="Y32" s="160" t="s">
        <v>368</v>
      </c>
      <c r="Z32" s="149"/>
      <c r="AA32" s="149"/>
      <c r="AB32" s="149"/>
      <c r="AC32" s="149"/>
      <c r="AD32" s="149"/>
      <c r="AE32" s="149"/>
      <c r="AF32" s="149"/>
      <c r="AG32" s="149" t="s">
        <v>405</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3">
        <v>18</v>
      </c>
      <c r="B33" s="174" t="s">
        <v>3841</v>
      </c>
      <c r="C33" s="189" t="s">
        <v>3842</v>
      </c>
      <c r="D33" s="175" t="s">
        <v>493</v>
      </c>
      <c r="E33" s="176">
        <v>21</v>
      </c>
      <c r="F33" s="177"/>
      <c r="G33" s="178">
        <f>ROUND(E33*F33,2)</f>
        <v>0</v>
      </c>
      <c r="H33" s="177"/>
      <c r="I33" s="178">
        <f>ROUND(E33*H33,2)</f>
        <v>0</v>
      </c>
      <c r="J33" s="177"/>
      <c r="K33" s="178">
        <f>ROUND(E33*J33,2)</f>
        <v>0</v>
      </c>
      <c r="L33" s="178">
        <v>12</v>
      </c>
      <c r="M33" s="178">
        <f>G33*(1+L33/100)</f>
        <v>0</v>
      </c>
      <c r="N33" s="176">
        <v>0</v>
      </c>
      <c r="O33" s="176">
        <f>ROUND(E33*N33,2)</f>
        <v>0</v>
      </c>
      <c r="P33" s="176">
        <v>0</v>
      </c>
      <c r="Q33" s="176">
        <f>ROUND(E33*P33,2)</f>
        <v>0</v>
      </c>
      <c r="R33" s="178"/>
      <c r="S33" s="178" t="s">
        <v>641</v>
      </c>
      <c r="T33" s="179" t="s">
        <v>366</v>
      </c>
      <c r="U33" s="160">
        <v>0</v>
      </c>
      <c r="V33" s="160">
        <f>ROUND(E33*U33,2)</f>
        <v>0</v>
      </c>
      <c r="W33" s="160"/>
      <c r="X33" s="160" t="s">
        <v>404</v>
      </c>
      <c r="Y33" s="160" t="s">
        <v>368</v>
      </c>
      <c r="Z33" s="149"/>
      <c r="AA33" s="149"/>
      <c r="AB33" s="149"/>
      <c r="AC33" s="149"/>
      <c r="AD33" s="149"/>
      <c r="AE33" s="149"/>
      <c r="AF33" s="149"/>
      <c r="AG33" s="149" t="s">
        <v>405</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ht="22.5" outlineLevel="2" x14ac:dyDescent="0.2">
      <c r="A34" s="156"/>
      <c r="B34" s="157"/>
      <c r="C34" s="285" t="s">
        <v>3843</v>
      </c>
      <c r="D34" s="286"/>
      <c r="E34" s="286"/>
      <c r="F34" s="286"/>
      <c r="G34" s="286"/>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2494</v>
      </c>
      <c r="AH34" s="149"/>
      <c r="AI34" s="149"/>
      <c r="AJ34" s="149"/>
      <c r="AK34" s="149"/>
      <c r="AL34" s="149"/>
      <c r="AM34" s="149"/>
      <c r="AN34" s="149"/>
      <c r="AO34" s="149"/>
      <c r="AP34" s="149"/>
      <c r="AQ34" s="149"/>
      <c r="AR34" s="149"/>
      <c r="AS34" s="149"/>
      <c r="AT34" s="149"/>
      <c r="AU34" s="149"/>
      <c r="AV34" s="149"/>
      <c r="AW34" s="149"/>
      <c r="AX34" s="149"/>
      <c r="AY34" s="149"/>
      <c r="AZ34" s="149"/>
      <c r="BA34" s="197" t="str">
        <f>C34</f>
        <v>potrubí  SPIRO z pozinkovaného plechu tl. 0,6 - 0,8  mm, typ s EPDM těsněním tř.těsnosti C dle EN1507, spojování vzájemným zasunutím dílů</v>
      </c>
      <c r="BB34" s="149"/>
      <c r="BC34" s="149"/>
      <c r="BD34" s="149"/>
      <c r="BE34" s="149"/>
      <c r="BF34" s="149"/>
      <c r="BG34" s="149"/>
      <c r="BH34" s="149"/>
    </row>
    <row r="35" spans="1:60" outlineLevel="1" x14ac:dyDescent="0.2">
      <c r="A35" s="180">
        <v>19</v>
      </c>
      <c r="B35" s="181" t="s">
        <v>3844</v>
      </c>
      <c r="C35" s="188" t="s">
        <v>3845</v>
      </c>
      <c r="D35" s="182" t="s">
        <v>836</v>
      </c>
      <c r="E35" s="183">
        <v>2</v>
      </c>
      <c r="F35" s="184"/>
      <c r="G35" s="185">
        <f t="shared" ref="G35:G66" si="7">ROUND(E35*F35,2)</f>
        <v>0</v>
      </c>
      <c r="H35" s="184"/>
      <c r="I35" s="185">
        <f t="shared" ref="I35:I66" si="8">ROUND(E35*H35,2)</f>
        <v>0</v>
      </c>
      <c r="J35" s="184"/>
      <c r="K35" s="185">
        <f t="shared" ref="K35:K66" si="9">ROUND(E35*J35,2)</f>
        <v>0</v>
      </c>
      <c r="L35" s="185">
        <v>12</v>
      </c>
      <c r="M35" s="185">
        <f t="shared" ref="M35:M66" si="10">G35*(1+L35/100)</f>
        <v>0</v>
      </c>
      <c r="N35" s="183">
        <v>0</v>
      </c>
      <c r="O35" s="183">
        <f t="shared" ref="O35:O66" si="11">ROUND(E35*N35,2)</f>
        <v>0</v>
      </c>
      <c r="P35" s="183">
        <v>0</v>
      </c>
      <c r="Q35" s="183">
        <f t="shared" ref="Q35:Q66" si="12">ROUND(E35*P35,2)</f>
        <v>0</v>
      </c>
      <c r="R35" s="185"/>
      <c r="S35" s="185" t="s">
        <v>641</v>
      </c>
      <c r="T35" s="186" t="s">
        <v>366</v>
      </c>
      <c r="U35" s="160">
        <v>0</v>
      </c>
      <c r="V35" s="160">
        <f t="shared" ref="V35:V66" si="13">ROUND(E35*U35,2)</f>
        <v>0</v>
      </c>
      <c r="W35" s="160"/>
      <c r="X35" s="160" t="s">
        <v>404</v>
      </c>
      <c r="Y35" s="160" t="s">
        <v>368</v>
      </c>
      <c r="Z35" s="149"/>
      <c r="AA35" s="149"/>
      <c r="AB35" s="149"/>
      <c r="AC35" s="149"/>
      <c r="AD35" s="149"/>
      <c r="AE35" s="149"/>
      <c r="AF35" s="149"/>
      <c r="AG35" s="149" t="s">
        <v>405</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80">
        <v>20</v>
      </c>
      <c r="B36" s="181" t="s">
        <v>3846</v>
      </c>
      <c r="C36" s="188" t="s">
        <v>3847</v>
      </c>
      <c r="D36" s="182" t="s">
        <v>836</v>
      </c>
      <c r="E36" s="183">
        <v>2</v>
      </c>
      <c r="F36" s="184"/>
      <c r="G36" s="185">
        <f t="shared" si="7"/>
        <v>0</v>
      </c>
      <c r="H36" s="184"/>
      <c r="I36" s="185">
        <f t="shared" si="8"/>
        <v>0</v>
      </c>
      <c r="J36" s="184"/>
      <c r="K36" s="185">
        <f t="shared" si="9"/>
        <v>0</v>
      </c>
      <c r="L36" s="185">
        <v>12</v>
      </c>
      <c r="M36" s="185">
        <f t="shared" si="10"/>
        <v>0</v>
      </c>
      <c r="N36" s="183">
        <v>0</v>
      </c>
      <c r="O36" s="183">
        <f t="shared" si="11"/>
        <v>0</v>
      </c>
      <c r="P36" s="183">
        <v>0</v>
      </c>
      <c r="Q36" s="183">
        <f t="shared" si="12"/>
        <v>0</v>
      </c>
      <c r="R36" s="185"/>
      <c r="S36" s="185" t="s">
        <v>641</v>
      </c>
      <c r="T36" s="186" t="s">
        <v>366</v>
      </c>
      <c r="U36" s="160">
        <v>0</v>
      </c>
      <c r="V36" s="160">
        <f t="shared" si="13"/>
        <v>0</v>
      </c>
      <c r="W36" s="160"/>
      <c r="X36" s="160" t="s">
        <v>404</v>
      </c>
      <c r="Y36" s="160" t="s">
        <v>368</v>
      </c>
      <c r="Z36" s="149"/>
      <c r="AA36" s="149"/>
      <c r="AB36" s="149"/>
      <c r="AC36" s="149"/>
      <c r="AD36" s="149"/>
      <c r="AE36" s="149"/>
      <c r="AF36" s="149"/>
      <c r="AG36" s="149" t="s">
        <v>405</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80">
        <v>21</v>
      </c>
      <c r="B37" s="181" t="s">
        <v>3848</v>
      </c>
      <c r="C37" s="188" t="s">
        <v>3849</v>
      </c>
      <c r="D37" s="182" t="s">
        <v>836</v>
      </c>
      <c r="E37" s="183">
        <v>32</v>
      </c>
      <c r="F37" s="184"/>
      <c r="G37" s="185">
        <f t="shared" si="7"/>
        <v>0</v>
      </c>
      <c r="H37" s="184"/>
      <c r="I37" s="185">
        <f t="shared" si="8"/>
        <v>0</v>
      </c>
      <c r="J37" s="184"/>
      <c r="K37" s="185">
        <f t="shared" si="9"/>
        <v>0</v>
      </c>
      <c r="L37" s="185">
        <v>12</v>
      </c>
      <c r="M37" s="185">
        <f t="shared" si="10"/>
        <v>0</v>
      </c>
      <c r="N37" s="183">
        <v>0</v>
      </c>
      <c r="O37" s="183">
        <f t="shared" si="11"/>
        <v>0</v>
      </c>
      <c r="P37" s="183">
        <v>0</v>
      </c>
      <c r="Q37" s="183">
        <f t="shared" si="12"/>
        <v>0</v>
      </c>
      <c r="R37" s="185"/>
      <c r="S37" s="185" t="s">
        <v>641</v>
      </c>
      <c r="T37" s="186" t="s">
        <v>366</v>
      </c>
      <c r="U37" s="160">
        <v>0</v>
      </c>
      <c r="V37" s="160">
        <f t="shared" si="13"/>
        <v>0</v>
      </c>
      <c r="W37" s="160"/>
      <c r="X37" s="160" t="s">
        <v>404</v>
      </c>
      <c r="Y37" s="160" t="s">
        <v>368</v>
      </c>
      <c r="Z37" s="149"/>
      <c r="AA37" s="149"/>
      <c r="AB37" s="149"/>
      <c r="AC37" s="149"/>
      <c r="AD37" s="149"/>
      <c r="AE37" s="149"/>
      <c r="AF37" s="149"/>
      <c r="AG37" s="149" t="s">
        <v>405</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80">
        <v>22</v>
      </c>
      <c r="B38" s="181" t="s">
        <v>3850</v>
      </c>
      <c r="C38" s="188" t="s">
        <v>3851</v>
      </c>
      <c r="D38" s="182" t="s">
        <v>836</v>
      </c>
      <c r="E38" s="183">
        <v>44</v>
      </c>
      <c r="F38" s="184"/>
      <c r="G38" s="185">
        <f t="shared" si="7"/>
        <v>0</v>
      </c>
      <c r="H38" s="184"/>
      <c r="I38" s="185">
        <f t="shared" si="8"/>
        <v>0</v>
      </c>
      <c r="J38" s="184"/>
      <c r="K38" s="185">
        <f t="shared" si="9"/>
        <v>0</v>
      </c>
      <c r="L38" s="185">
        <v>12</v>
      </c>
      <c r="M38" s="185">
        <f t="shared" si="10"/>
        <v>0</v>
      </c>
      <c r="N38" s="183">
        <v>0</v>
      </c>
      <c r="O38" s="183">
        <f t="shared" si="11"/>
        <v>0</v>
      </c>
      <c r="P38" s="183">
        <v>0</v>
      </c>
      <c r="Q38" s="183">
        <f t="shared" si="12"/>
        <v>0</v>
      </c>
      <c r="R38" s="185"/>
      <c r="S38" s="185" t="s">
        <v>641</v>
      </c>
      <c r="T38" s="186" t="s">
        <v>366</v>
      </c>
      <c r="U38" s="160">
        <v>0</v>
      </c>
      <c r="V38" s="160">
        <f t="shared" si="13"/>
        <v>0</v>
      </c>
      <c r="W38" s="160"/>
      <c r="X38" s="160" t="s">
        <v>404</v>
      </c>
      <c r="Y38" s="160" t="s">
        <v>368</v>
      </c>
      <c r="Z38" s="149"/>
      <c r="AA38" s="149"/>
      <c r="AB38" s="149"/>
      <c r="AC38" s="149"/>
      <c r="AD38" s="149"/>
      <c r="AE38" s="149"/>
      <c r="AF38" s="149"/>
      <c r="AG38" s="149" t="s">
        <v>405</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80">
        <v>23</v>
      </c>
      <c r="B39" s="181" t="s">
        <v>3852</v>
      </c>
      <c r="C39" s="188" t="s">
        <v>3853</v>
      </c>
      <c r="D39" s="182" t="s">
        <v>836</v>
      </c>
      <c r="E39" s="183">
        <v>82</v>
      </c>
      <c r="F39" s="184"/>
      <c r="G39" s="185">
        <f t="shared" si="7"/>
        <v>0</v>
      </c>
      <c r="H39" s="184"/>
      <c r="I39" s="185">
        <f t="shared" si="8"/>
        <v>0</v>
      </c>
      <c r="J39" s="184"/>
      <c r="K39" s="185">
        <f t="shared" si="9"/>
        <v>0</v>
      </c>
      <c r="L39" s="185">
        <v>12</v>
      </c>
      <c r="M39" s="185">
        <f t="shared" si="10"/>
        <v>0</v>
      </c>
      <c r="N39" s="183">
        <v>0</v>
      </c>
      <c r="O39" s="183">
        <f t="shared" si="11"/>
        <v>0</v>
      </c>
      <c r="P39" s="183">
        <v>0</v>
      </c>
      <c r="Q39" s="183">
        <f t="shared" si="12"/>
        <v>0</v>
      </c>
      <c r="R39" s="185"/>
      <c r="S39" s="185" t="s">
        <v>641</v>
      </c>
      <c r="T39" s="186" t="s">
        <v>366</v>
      </c>
      <c r="U39" s="160">
        <v>0</v>
      </c>
      <c r="V39" s="160">
        <f t="shared" si="13"/>
        <v>0</v>
      </c>
      <c r="W39" s="160"/>
      <c r="X39" s="160" t="s">
        <v>404</v>
      </c>
      <c r="Y39" s="160" t="s">
        <v>368</v>
      </c>
      <c r="Z39" s="149"/>
      <c r="AA39" s="149"/>
      <c r="AB39" s="149"/>
      <c r="AC39" s="149"/>
      <c r="AD39" s="149"/>
      <c r="AE39" s="149"/>
      <c r="AF39" s="149"/>
      <c r="AG39" s="149" t="s">
        <v>405</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80">
        <v>24</v>
      </c>
      <c r="B40" s="181" t="s">
        <v>3854</v>
      </c>
      <c r="C40" s="188" t="s">
        <v>3855</v>
      </c>
      <c r="D40" s="182" t="s">
        <v>2667</v>
      </c>
      <c r="E40" s="183">
        <v>15</v>
      </c>
      <c r="F40" s="184"/>
      <c r="G40" s="185">
        <f t="shared" si="7"/>
        <v>0</v>
      </c>
      <c r="H40" s="184"/>
      <c r="I40" s="185">
        <f t="shared" si="8"/>
        <v>0</v>
      </c>
      <c r="J40" s="184"/>
      <c r="K40" s="185">
        <f t="shared" si="9"/>
        <v>0</v>
      </c>
      <c r="L40" s="185">
        <v>12</v>
      </c>
      <c r="M40" s="185">
        <f t="shared" si="10"/>
        <v>0</v>
      </c>
      <c r="N40" s="183">
        <v>0</v>
      </c>
      <c r="O40" s="183">
        <f t="shared" si="11"/>
        <v>0</v>
      </c>
      <c r="P40" s="183">
        <v>0</v>
      </c>
      <c r="Q40" s="183">
        <f t="shared" si="12"/>
        <v>0</v>
      </c>
      <c r="R40" s="185"/>
      <c r="S40" s="185" t="s">
        <v>641</v>
      </c>
      <c r="T40" s="186" t="s">
        <v>366</v>
      </c>
      <c r="U40" s="160">
        <v>0</v>
      </c>
      <c r="V40" s="160">
        <f t="shared" si="13"/>
        <v>0</v>
      </c>
      <c r="W40" s="160"/>
      <c r="X40" s="160" t="s">
        <v>404</v>
      </c>
      <c r="Y40" s="160" t="s">
        <v>368</v>
      </c>
      <c r="Z40" s="149"/>
      <c r="AA40" s="149"/>
      <c r="AB40" s="149"/>
      <c r="AC40" s="149"/>
      <c r="AD40" s="149"/>
      <c r="AE40" s="149"/>
      <c r="AF40" s="149"/>
      <c r="AG40" s="149" t="s">
        <v>405</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80">
        <v>25</v>
      </c>
      <c r="B41" s="181" t="s">
        <v>3856</v>
      </c>
      <c r="C41" s="188" t="s">
        <v>3857</v>
      </c>
      <c r="D41" s="182" t="s">
        <v>2667</v>
      </c>
      <c r="E41" s="183">
        <v>1</v>
      </c>
      <c r="F41" s="184"/>
      <c r="G41" s="185">
        <f t="shared" si="7"/>
        <v>0</v>
      </c>
      <c r="H41" s="184"/>
      <c r="I41" s="185">
        <f t="shared" si="8"/>
        <v>0</v>
      </c>
      <c r="J41" s="184"/>
      <c r="K41" s="185">
        <f t="shared" si="9"/>
        <v>0</v>
      </c>
      <c r="L41" s="185">
        <v>12</v>
      </c>
      <c r="M41" s="185">
        <f t="shared" si="10"/>
        <v>0</v>
      </c>
      <c r="N41" s="183">
        <v>0</v>
      </c>
      <c r="O41" s="183">
        <f t="shared" si="11"/>
        <v>0</v>
      </c>
      <c r="P41" s="183">
        <v>0</v>
      </c>
      <c r="Q41" s="183">
        <f t="shared" si="12"/>
        <v>0</v>
      </c>
      <c r="R41" s="185"/>
      <c r="S41" s="185" t="s">
        <v>641</v>
      </c>
      <c r="T41" s="186" t="s">
        <v>366</v>
      </c>
      <c r="U41" s="160">
        <v>0</v>
      </c>
      <c r="V41" s="160">
        <f t="shared" si="13"/>
        <v>0</v>
      </c>
      <c r="W41" s="160"/>
      <c r="X41" s="160" t="s">
        <v>404</v>
      </c>
      <c r="Y41" s="160" t="s">
        <v>368</v>
      </c>
      <c r="Z41" s="149"/>
      <c r="AA41" s="149"/>
      <c r="AB41" s="149"/>
      <c r="AC41" s="149"/>
      <c r="AD41" s="149"/>
      <c r="AE41" s="149"/>
      <c r="AF41" s="149"/>
      <c r="AG41" s="149" t="s">
        <v>405</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80">
        <v>26</v>
      </c>
      <c r="B42" s="181" t="s">
        <v>3858</v>
      </c>
      <c r="C42" s="188" t="s">
        <v>3859</v>
      </c>
      <c r="D42" s="182" t="s">
        <v>2667</v>
      </c>
      <c r="E42" s="183">
        <v>12</v>
      </c>
      <c r="F42" s="184"/>
      <c r="G42" s="185">
        <f t="shared" si="7"/>
        <v>0</v>
      </c>
      <c r="H42" s="184"/>
      <c r="I42" s="185">
        <f t="shared" si="8"/>
        <v>0</v>
      </c>
      <c r="J42" s="184"/>
      <c r="K42" s="185">
        <f t="shared" si="9"/>
        <v>0</v>
      </c>
      <c r="L42" s="185">
        <v>12</v>
      </c>
      <c r="M42" s="185">
        <f t="shared" si="10"/>
        <v>0</v>
      </c>
      <c r="N42" s="183">
        <v>0</v>
      </c>
      <c r="O42" s="183">
        <f t="shared" si="11"/>
        <v>0</v>
      </c>
      <c r="P42" s="183">
        <v>0</v>
      </c>
      <c r="Q42" s="183">
        <f t="shared" si="12"/>
        <v>0</v>
      </c>
      <c r="R42" s="185"/>
      <c r="S42" s="185" t="s">
        <v>641</v>
      </c>
      <c r="T42" s="186" t="s">
        <v>366</v>
      </c>
      <c r="U42" s="160">
        <v>0</v>
      </c>
      <c r="V42" s="160">
        <f t="shared" si="13"/>
        <v>0</v>
      </c>
      <c r="W42" s="160"/>
      <c r="X42" s="160" t="s">
        <v>404</v>
      </c>
      <c r="Y42" s="160" t="s">
        <v>368</v>
      </c>
      <c r="Z42" s="149"/>
      <c r="AA42" s="149"/>
      <c r="AB42" s="149"/>
      <c r="AC42" s="149"/>
      <c r="AD42" s="149"/>
      <c r="AE42" s="149"/>
      <c r="AF42" s="149"/>
      <c r="AG42" s="149" t="s">
        <v>405</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80">
        <v>27</v>
      </c>
      <c r="B43" s="181" t="s">
        <v>3860</v>
      </c>
      <c r="C43" s="188" t="s">
        <v>3861</v>
      </c>
      <c r="D43" s="182" t="s">
        <v>2667</v>
      </c>
      <c r="E43" s="183">
        <v>22</v>
      </c>
      <c r="F43" s="184"/>
      <c r="G43" s="185">
        <f t="shared" si="7"/>
        <v>0</v>
      </c>
      <c r="H43" s="184"/>
      <c r="I43" s="185">
        <f t="shared" si="8"/>
        <v>0</v>
      </c>
      <c r="J43" s="184"/>
      <c r="K43" s="185">
        <f t="shared" si="9"/>
        <v>0</v>
      </c>
      <c r="L43" s="185">
        <v>12</v>
      </c>
      <c r="M43" s="185">
        <f t="shared" si="10"/>
        <v>0</v>
      </c>
      <c r="N43" s="183">
        <v>0</v>
      </c>
      <c r="O43" s="183">
        <f t="shared" si="11"/>
        <v>0</v>
      </c>
      <c r="P43" s="183">
        <v>0</v>
      </c>
      <c r="Q43" s="183">
        <f t="shared" si="12"/>
        <v>0</v>
      </c>
      <c r="R43" s="185"/>
      <c r="S43" s="185" t="s">
        <v>641</v>
      </c>
      <c r="T43" s="186" t="s">
        <v>366</v>
      </c>
      <c r="U43" s="160">
        <v>0</v>
      </c>
      <c r="V43" s="160">
        <f t="shared" si="13"/>
        <v>0</v>
      </c>
      <c r="W43" s="160"/>
      <c r="X43" s="160" t="s">
        <v>404</v>
      </c>
      <c r="Y43" s="160" t="s">
        <v>368</v>
      </c>
      <c r="Z43" s="149"/>
      <c r="AA43" s="149"/>
      <c r="AB43" s="149"/>
      <c r="AC43" s="149"/>
      <c r="AD43" s="149"/>
      <c r="AE43" s="149"/>
      <c r="AF43" s="149"/>
      <c r="AG43" s="149" t="s">
        <v>405</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80">
        <v>28</v>
      </c>
      <c r="B44" s="181" t="s">
        <v>3862</v>
      </c>
      <c r="C44" s="188" t="s">
        <v>3863</v>
      </c>
      <c r="D44" s="182" t="s">
        <v>2667</v>
      </c>
      <c r="E44" s="183">
        <v>2</v>
      </c>
      <c r="F44" s="184"/>
      <c r="G44" s="185">
        <f t="shared" si="7"/>
        <v>0</v>
      </c>
      <c r="H44" s="184"/>
      <c r="I44" s="185">
        <f t="shared" si="8"/>
        <v>0</v>
      </c>
      <c r="J44" s="184"/>
      <c r="K44" s="185">
        <f t="shared" si="9"/>
        <v>0</v>
      </c>
      <c r="L44" s="185">
        <v>12</v>
      </c>
      <c r="M44" s="185">
        <f t="shared" si="10"/>
        <v>0</v>
      </c>
      <c r="N44" s="183">
        <v>0</v>
      </c>
      <c r="O44" s="183">
        <f t="shared" si="11"/>
        <v>0</v>
      </c>
      <c r="P44" s="183">
        <v>0</v>
      </c>
      <c r="Q44" s="183">
        <f t="shared" si="12"/>
        <v>0</v>
      </c>
      <c r="R44" s="185"/>
      <c r="S44" s="185" t="s">
        <v>641</v>
      </c>
      <c r="T44" s="186" t="s">
        <v>366</v>
      </c>
      <c r="U44" s="160">
        <v>0</v>
      </c>
      <c r="V44" s="160">
        <f t="shared" si="13"/>
        <v>0</v>
      </c>
      <c r="W44" s="160"/>
      <c r="X44" s="160" t="s">
        <v>404</v>
      </c>
      <c r="Y44" s="160" t="s">
        <v>368</v>
      </c>
      <c r="Z44" s="149"/>
      <c r="AA44" s="149"/>
      <c r="AB44" s="149"/>
      <c r="AC44" s="149"/>
      <c r="AD44" s="149"/>
      <c r="AE44" s="149"/>
      <c r="AF44" s="149"/>
      <c r="AG44" s="149" t="s">
        <v>405</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80">
        <v>29</v>
      </c>
      <c r="B45" s="181" t="s">
        <v>3864</v>
      </c>
      <c r="C45" s="188" t="s">
        <v>3865</v>
      </c>
      <c r="D45" s="182" t="s">
        <v>2667</v>
      </c>
      <c r="E45" s="183">
        <v>14</v>
      </c>
      <c r="F45" s="184"/>
      <c r="G45" s="185">
        <f t="shared" si="7"/>
        <v>0</v>
      </c>
      <c r="H45" s="184"/>
      <c r="I45" s="185">
        <f t="shared" si="8"/>
        <v>0</v>
      </c>
      <c r="J45" s="184"/>
      <c r="K45" s="185">
        <f t="shared" si="9"/>
        <v>0</v>
      </c>
      <c r="L45" s="185">
        <v>12</v>
      </c>
      <c r="M45" s="185">
        <f t="shared" si="10"/>
        <v>0</v>
      </c>
      <c r="N45" s="183">
        <v>0</v>
      </c>
      <c r="O45" s="183">
        <f t="shared" si="11"/>
        <v>0</v>
      </c>
      <c r="P45" s="183">
        <v>0</v>
      </c>
      <c r="Q45" s="183">
        <f t="shared" si="12"/>
        <v>0</v>
      </c>
      <c r="R45" s="185"/>
      <c r="S45" s="185" t="s">
        <v>641</v>
      </c>
      <c r="T45" s="186" t="s">
        <v>366</v>
      </c>
      <c r="U45" s="160">
        <v>0</v>
      </c>
      <c r="V45" s="160">
        <f t="shared" si="13"/>
        <v>0</v>
      </c>
      <c r="W45" s="160"/>
      <c r="X45" s="160" t="s">
        <v>404</v>
      </c>
      <c r="Y45" s="160" t="s">
        <v>368</v>
      </c>
      <c r="Z45" s="149"/>
      <c r="AA45" s="149"/>
      <c r="AB45" s="149"/>
      <c r="AC45" s="149"/>
      <c r="AD45" s="149"/>
      <c r="AE45" s="149"/>
      <c r="AF45" s="149"/>
      <c r="AG45" s="149" t="s">
        <v>405</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80">
        <v>30</v>
      </c>
      <c r="B46" s="181" t="s">
        <v>3866</v>
      </c>
      <c r="C46" s="188" t="s">
        <v>3867</v>
      </c>
      <c r="D46" s="182" t="s">
        <v>2667</v>
      </c>
      <c r="E46" s="183">
        <v>10</v>
      </c>
      <c r="F46" s="184"/>
      <c r="G46" s="185">
        <f t="shared" si="7"/>
        <v>0</v>
      </c>
      <c r="H46" s="184"/>
      <c r="I46" s="185">
        <f t="shared" si="8"/>
        <v>0</v>
      </c>
      <c r="J46" s="184"/>
      <c r="K46" s="185">
        <f t="shared" si="9"/>
        <v>0</v>
      </c>
      <c r="L46" s="185">
        <v>12</v>
      </c>
      <c r="M46" s="185">
        <f t="shared" si="10"/>
        <v>0</v>
      </c>
      <c r="N46" s="183">
        <v>0</v>
      </c>
      <c r="O46" s="183">
        <f t="shared" si="11"/>
        <v>0</v>
      </c>
      <c r="P46" s="183">
        <v>0</v>
      </c>
      <c r="Q46" s="183">
        <f t="shared" si="12"/>
        <v>0</v>
      </c>
      <c r="R46" s="185"/>
      <c r="S46" s="185" t="s">
        <v>641</v>
      </c>
      <c r="T46" s="186" t="s">
        <v>366</v>
      </c>
      <c r="U46" s="160">
        <v>0</v>
      </c>
      <c r="V46" s="160">
        <f t="shared" si="13"/>
        <v>0</v>
      </c>
      <c r="W46" s="160"/>
      <c r="X46" s="160" t="s">
        <v>404</v>
      </c>
      <c r="Y46" s="160" t="s">
        <v>368</v>
      </c>
      <c r="Z46" s="149"/>
      <c r="AA46" s="149"/>
      <c r="AB46" s="149"/>
      <c r="AC46" s="149"/>
      <c r="AD46" s="149"/>
      <c r="AE46" s="149"/>
      <c r="AF46" s="149"/>
      <c r="AG46" s="149" t="s">
        <v>405</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80">
        <v>31</v>
      </c>
      <c r="B47" s="181" t="s">
        <v>3868</v>
      </c>
      <c r="C47" s="188" t="s">
        <v>3869</v>
      </c>
      <c r="D47" s="182" t="s">
        <v>2667</v>
      </c>
      <c r="E47" s="183">
        <v>2</v>
      </c>
      <c r="F47" s="184"/>
      <c r="G47" s="185">
        <f t="shared" si="7"/>
        <v>0</v>
      </c>
      <c r="H47" s="184"/>
      <c r="I47" s="185">
        <f t="shared" si="8"/>
        <v>0</v>
      </c>
      <c r="J47" s="184"/>
      <c r="K47" s="185">
        <f t="shared" si="9"/>
        <v>0</v>
      </c>
      <c r="L47" s="185">
        <v>12</v>
      </c>
      <c r="M47" s="185">
        <f t="shared" si="10"/>
        <v>0</v>
      </c>
      <c r="N47" s="183">
        <v>0</v>
      </c>
      <c r="O47" s="183">
        <f t="shared" si="11"/>
        <v>0</v>
      </c>
      <c r="P47" s="183">
        <v>0</v>
      </c>
      <c r="Q47" s="183">
        <f t="shared" si="12"/>
        <v>0</v>
      </c>
      <c r="R47" s="185"/>
      <c r="S47" s="185" t="s">
        <v>641</v>
      </c>
      <c r="T47" s="186" t="s">
        <v>366</v>
      </c>
      <c r="U47" s="160">
        <v>0</v>
      </c>
      <c r="V47" s="160">
        <f t="shared" si="13"/>
        <v>0</v>
      </c>
      <c r="W47" s="160"/>
      <c r="X47" s="160" t="s">
        <v>404</v>
      </c>
      <c r="Y47" s="160" t="s">
        <v>368</v>
      </c>
      <c r="Z47" s="149"/>
      <c r="AA47" s="149"/>
      <c r="AB47" s="149"/>
      <c r="AC47" s="149"/>
      <c r="AD47" s="149"/>
      <c r="AE47" s="149"/>
      <c r="AF47" s="149"/>
      <c r="AG47" s="149" t="s">
        <v>405</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80">
        <v>32</v>
      </c>
      <c r="B48" s="181" t="s">
        <v>3870</v>
      </c>
      <c r="C48" s="188" t="s">
        <v>3871</v>
      </c>
      <c r="D48" s="182" t="s">
        <v>2667</v>
      </c>
      <c r="E48" s="183">
        <v>2</v>
      </c>
      <c r="F48" s="184"/>
      <c r="G48" s="185">
        <f t="shared" si="7"/>
        <v>0</v>
      </c>
      <c r="H48" s="184"/>
      <c r="I48" s="185">
        <f t="shared" si="8"/>
        <v>0</v>
      </c>
      <c r="J48" s="184"/>
      <c r="K48" s="185">
        <f t="shared" si="9"/>
        <v>0</v>
      </c>
      <c r="L48" s="185">
        <v>12</v>
      </c>
      <c r="M48" s="185">
        <f t="shared" si="10"/>
        <v>0</v>
      </c>
      <c r="N48" s="183">
        <v>0</v>
      </c>
      <c r="O48" s="183">
        <f t="shared" si="11"/>
        <v>0</v>
      </c>
      <c r="P48" s="183">
        <v>0</v>
      </c>
      <c r="Q48" s="183">
        <f t="shared" si="12"/>
        <v>0</v>
      </c>
      <c r="R48" s="185"/>
      <c r="S48" s="185" t="s">
        <v>641</v>
      </c>
      <c r="T48" s="186" t="s">
        <v>366</v>
      </c>
      <c r="U48" s="160">
        <v>0</v>
      </c>
      <c r="V48" s="160">
        <f t="shared" si="13"/>
        <v>0</v>
      </c>
      <c r="W48" s="160"/>
      <c r="X48" s="160" t="s">
        <v>404</v>
      </c>
      <c r="Y48" s="160" t="s">
        <v>368</v>
      </c>
      <c r="Z48" s="149"/>
      <c r="AA48" s="149"/>
      <c r="AB48" s="149"/>
      <c r="AC48" s="149"/>
      <c r="AD48" s="149"/>
      <c r="AE48" s="149"/>
      <c r="AF48" s="149"/>
      <c r="AG48" s="149" t="s">
        <v>405</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80">
        <v>33</v>
      </c>
      <c r="B49" s="181" t="s">
        <v>3872</v>
      </c>
      <c r="C49" s="188" t="s">
        <v>3873</v>
      </c>
      <c r="D49" s="182" t="s">
        <v>2667</v>
      </c>
      <c r="E49" s="183">
        <v>2</v>
      </c>
      <c r="F49" s="184"/>
      <c r="G49" s="185">
        <f t="shared" si="7"/>
        <v>0</v>
      </c>
      <c r="H49" s="184"/>
      <c r="I49" s="185">
        <f t="shared" si="8"/>
        <v>0</v>
      </c>
      <c r="J49" s="184"/>
      <c r="K49" s="185">
        <f t="shared" si="9"/>
        <v>0</v>
      </c>
      <c r="L49" s="185">
        <v>12</v>
      </c>
      <c r="M49" s="185">
        <f t="shared" si="10"/>
        <v>0</v>
      </c>
      <c r="N49" s="183">
        <v>0</v>
      </c>
      <c r="O49" s="183">
        <f t="shared" si="11"/>
        <v>0</v>
      </c>
      <c r="P49" s="183">
        <v>0</v>
      </c>
      <c r="Q49" s="183">
        <f t="shared" si="12"/>
        <v>0</v>
      </c>
      <c r="R49" s="185"/>
      <c r="S49" s="185" t="s">
        <v>641</v>
      </c>
      <c r="T49" s="186" t="s">
        <v>366</v>
      </c>
      <c r="U49" s="160">
        <v>0</v>
      </c>
      <c r="V49" s="160">
        <f t="shared" si="13"/>
        <v>0</v>
      </c>
      <c r="W49" s="160"/>
      <c r="X49" s="160" t="s">
        <v>404</v>
      </c>
      <c r="Y49" s="160" t="s">
        <v>368</v>
      </c>
      <c r="Z49" s="149"/>
      <c r="AA49" s="149"/>
      <c r="AB49" s="149"/>
      <c r="AC49" s="149"/>
      <c r="AD49" s="149"/>
      <c r="AE49" s="149"/>
      <c r="AF49" s="149"/>
      <c r="AG49" s="149" t="s">
        <v>405</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80">
        <v>34</v>
      </c>
      <c r="B50" s="181" t="s">
        <v>3874</v>
      </c>
      <c r="C50" s="188" t="s">
        <v>3875</v>
      </c>
      <c r="D50" s="182" t="s">
        <v>2667</v>
      </c>
      <c r="E50" s="183">
        <v>4</v>
      </c>
      <c r="F50" s="184"/>
      <c r="G50" s="185">
        <f t="shared" si="7"/>
        <v>0</v>
      </c>
      <c r="H50" s="184"/>
      <c r="I50" s="185">
        <f t="shared" si="8"/>
        <v>0</v>
      </c>
      <c r="J50" s="184"/>
      <c r="K50" s="185">
        <f t="shared" si="9"/>
        <v>0</v>
      </c>
      <c r="L50" s="185">
        <v>12</v>
      </c>
      <c r="M50" s="185">
        <f t="shared" si="10"/>
        <v>0</v>
      </c>
      <c r="N50" s="183">
        <v>0</v>
      </c>
      <c r="O50" s="183">
        <f t="shared" si="11"/>
        <v>0</v>
      </c>
      <c r="P50" s="183">
        <v>0</v>
      </c>
      <c r="Q50" s="183">
        <f t="shared" si="12"/>
        <v>0</v>
      </c>
      <c r="R50" s="185"/>
      <c r="S50" s="185" t="s">
        <v>641</v>
      </c>
      <c r="T50" s="186" t="s">
        <v>366</v>
      </c>
      <c r="U50" s="160">
        <v>0</v>
      </c>
      <c r="V50" s="160">
        <f t="shared" si="13"/>
        <v>0</v>
      </c>
      <c r="W50" s="160"/>
      <c r="X50" s="160" t="s">
        <v>404</v>
      </c>
      <c r="Y50" s="160" t="s">
        <v>368</v>
      </c>
      <c r="Z50" s="149"/>
      <c r="AA50" s="149"/>
      <c r="AB50" s="149"/>
      <c r="AC50" s="149"/>
      <c r="AD50" s="149"/>
      <c r="AE50" s="149"/>
      <c r="AF50" s="149"/>
      <c r="AG50" s="149" t="s">
        <v>405</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0">
        <v>35</v>
      </c>
      <c r="B51" s="181" t="s">
        <v>3876</v>
      </c>
      <c r="C51" s="188" t="s">
        <v>3877</v>
      </c>
      <c r="D51" s="182" t="s">
        <v>2667</v>
      </c>
      <c r="E51" s="183">
        <v>7</v>
      </c>
      <c r="F51" s="184"/>
      <c r="G51" s="185">
        <f t="shared" si="7"/>
        <v>0</v>
      </c>
      <c r="H51" s="184"/>
      <c r="I51" s="185">
        <f t="shared" si="8"/>
        <v>0</v>
      </c>
      <c r="J51" s="184"/>
      <c r="K51" s="185">
        <f t="shared" si="9"/>
        <v>0</v>
      </c>
      <c r="L51" s="185">
        <v>12</v>
      </c>
      <c r="M51" s="185">
        <f t="shared" si="10"/>
        <v>0</v>
      </c>
      <c r="N51" s="183">
        <v>0</v>
      </c>
      <c r="O51" s="183">
        <f t="shared" si="11"/>
        <v>0</v>
      </c>
      <c r="P51" s="183">
        <v>0</v>
      </c>
      <c r="Q51" s="183">
        <f t="shared" si="12"/>
        <v>0</v>
      </c>
      <c r="R51" s="185"/>
      <c r="S51" s="185" t="s">
        <v>641</v>
      </c>
      <c r="T51" s="186" t="s">
        <v>366</v>
      </c>
      <c r="U51" s="160">
        <v>0</v>
      </c>
      <c r="V51" s="160">
        <f t="shared" si="13"/>
        <v>0</v>
      </c>
      <c r="W51" s="160"/>
      <c r="X51" s="160" t="s">
        <v>404</v>
      </c>
      <c r="Y51" s="160" t="s">
        <v>368</v>
      </c>
      <c r="Z51" s="149"/>
      <c r="AA51" s="149"/>
      <c r="AB51" s="149"/>
      <c r="AC51" s="149"/>
      <c r="AD51" s="149"/>
      <c r="AE51" s="149"/>
      <c r="AF51" s="149"/>
      <c r="AG51" s="149" t="s">
        <v>405</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80">
        <v>36</v>
      </c>
      <c r="B52" s="181" t="s">
        <v>3878</v>
      </c>
      <c r="C52" s="188" t="s">
        <v>3879</v>
      </c>
      <c r="D52" s="182" t="s">
        <v>2667</v>
      </c>
      <c r="E52" s="183">
        <v>2</v>
      </c>
      <c r="F52" s="184"/>
      <c r="G52" s="185">
        <f t="shared" si="7"/>
        <v>0</v>
      </c>
      <c r="H52" s="184"/>
      <c r="I52" s="185">
        <f t="shared" si="8"/>
        <v>0</v>
      </c>
      <c r="J52" s="184"/>
      <c r="K52" s="185">
        <f t="shared" si="9"/>
        <v>0</v>
      </c>
      <c r="L52" s="185">
        <v>12</v>
      </c>
      <c r="M52" s="185">
        <f t="shared" si="10"/>
        <v>0</v>
      </c>
      <c r="N52" s="183">
        <v>0</v>
      </c>
      <c r="O52" s="183">
        <f t="shared" si="11"/>
        <v>0</v>
      </c>
      <c r="P52" s="183">
        <v>0</v>
      </c>
      <c r="Q52" s="183">
        <f t="shared" si="12"/>
        <v>0</v>
      </c>
      <c r="R52" s="185"/>
      <c r="S52" s="185" t="s">
        <v>641</v>
      </c>
      <c r="T52" s="186" t="s">
        <v>366</v>
      </c>
      <c r="U52" s="160">
        <v>0</v>
      </c>
      <c r="V52" s="160">
        <f t="shared" si="13"/>
        <v>0</v>
      </c>
      <c r="W52" s="160"/>
      <c r="X52" s="160" t="s">
        <v>404</v>
      </c>
      <c r="Y52" s="160" t="s">
        <v>368</v>
      </c>
      <c r="Z52" s="149"/>
      <c r="AA52" s="149"/>
      <c r="AB52" s="149"/>
      <c r="AC52" s="149"/>
      <c r="AD52" s="149"/>
      <c r="AE52" s="149"/>
      <c r="AF52" s="149"/>
      <c r="AG52" s="149" t="s">
        <v>405</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80">
        <v>37</v>
      </c>
      <c r="B53" s="181" t="s">
        <v>3880</v>
      </c>
      <c r="C53" s="188" t="s">
        <v>3881</v>
      </c>
      <c r="D53" s="182" t="s">
        <v>2667</v>
      </c>
      <c r="E53" s="183">
        <v>2</v>
      </c>
      <c r="F53" s="184"/>
      <c r="G53" s="185">
        <f t="shared" si="7"/>
        <v>0</v>
      </c>
      <c r="H53" s="184"/>
      <c r="I53" s="185">
        <f t="shared" si="8"/>
        <v>0</v>
      </c>
      <c r="J53" s="184"/>
      <c r="K53" s="185">
        <f t="shared" si="9"/>
        <v>0</v>
      </c>
      <c r="L53" s="185">
        <v>12</v>
      </c>
      <c r="M53" s="185">
        <f t="shared" si="10"/>
        <v>0</v>
      </c>
      <c r="N53" s="183">
        <v>0</v>
      </c>
      <c r="O53" s="183">
        <f t="shared" si="11"/>
        <v>0</v>
      </c>
      <c r="P53" s="183">
        <v>0</v>
      </c>
      <c r="Q53" s="183">
        <f t="shared" si="12"/>
        <v>0</v>
      </c>
      <c r="R53" s="185"/>
      <c r="S53" s="185" t="s">
        <v>641</v>
      </c>
      <c r="T53" s="186" t="s">
        <v>366</v>
      </c>
      <c r="U53" s="160">
        <v>0</v>
      </c>
      <c r="V53" s="160">
        <f t="shared" si="13"/>
        <v>0</v>
      </c>
      <c r="W53" s="160"/>
      <c r="X53" s="160" t="s">
        <v>404</v>
      </c>
      <c r="Y53" s="160" t="s">
        <v>368</v>
      </c>
      <c r="Z53" s="149"/>
      <c r="AA53" s="149"/>
      <c r="AB53" s="149"/>
      <c r="AC53" s="149"/>
      <c r="AD53" s="149"/>
      <c r="AE53" s="149"/>
      <c r="AF53" s="149"/>
      <c r="AG53" s="149" t="s">
        <v>405</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0">
        <v>38</v>
      </c>
      <c r="B54" s="181" t="s">
        <v>3882</v>
      </c>
      <c r="C54" s="188" t="s">
        <v>3883</v>
      </c>
      <c r="D54" s="182" t="s">
        <v>2667</v>
      </c>
      <c r="E54" s="183">
        <v>2</v>
      </c>
      <c r="F54" s="184"/>
      <c r="G54" s="185">
        <f t="shared" si="7"/>
        <v>0</v>
      </c>
      <c r="H54" s="184"/>
      <c r="I54" s="185">
        <f t="shared" si="8"/>
        <v>0</v>
      </c>
      <c r="J54" s="184"/>
      <c r="K54" s="185">
        <f t="shared" si="9"/>
        <v>0</v>
      </c>
      <c r="L54" s="185">
        <v>12</v>
      </c>
      <c r="M54" s="185">
        <f t="shared" si="10"/>
        <v>0</v>
      </c>
      <c r="N54" s="183">
        <v>0</v>
      </c>
      <c r="O54" s="183">
        <f t="shared" si="11"/>
        <v>0</v>
      </c>
      <c r="P54" s="183">
        <v>0</v>
      </c>
      <c r="Q54" s="183">
        <f t="shared" si="12"/>
        <v>0</v>
      </c>
      <c r="R54" s="185"/>
      <c r="S54" s="185" t="s">
        <v>641</v>
      </c>
      <c r="T54" s="186" t="s">
        <v>366</v>
      </c>
      <c r="U54" s="160">
        <v>0</v>
      </c>
      <c r="V54" s="160">
        <f t="shared" si="13"/>
        <v>0</v>
      </c>
      <c r="W54" s="160"/>
      <c r="X54" s="160" t="s">
        <v>404</v>
      </c>
      <c r="Y54" s="160" t="s">
        <v>368</v>
      </c>
      <c r="Z54" s="149"/>
      <c r="AA54" s="149"/>
      <c r="AB54" s="149"/>
      <c r="AC54" s="149"/>
      <c r="AD54" s="149"/>
      <c r="AE54" s="149"/>
      <c r="AF54" s="149"/>
      <c r="AG54" s="149" t="s">
        <v>405</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80">
        <v>39</v>
      </c>
      <c r="B55" s="181" t="s">
        <v>3884</v>
      </c>
      <c r="C55" s="188" t="s">
        <v>3885</v>
      </c>
      <c r="D55" s="182" t="s">
        <v>2667</v>
      </c>
      <c r="E55" s="183">
        <v>3</v>
      </c>
      <c r="F55" s="184"/>
      <c r="G55" s="185">
        <f t="shared" si="7"/>
        <v>0</v>
      </c>
      <c r="H55" s="184"/>
      <c r="I55" s="185">
        <f t="shared" si="8"/>
        <v>0</v>
      </c>
      <c r="J55" s="184"/>
      <c r="K55" s="185">
        <f t="shared" si="9"/>
        <v>0</v>
      </c>
      <c r="L55" s="185">
        <v>12</v>
      </c>
      <c r="M55" s="185">
        <f t="shared" si="10"/>
        <v>0</v>
      </c>
      <c r="N55" s="183">
        <v>0</v>
      </c>
      <c r="O55" s="183">
        <f t="shared" si="11"/>
        <v>0</v>
      </c>
      <c r="P55" s="183">
        <v>0</v>
      </c>
      <c r="Q55" s="183">
        <f t="shared" si="12"/>
        <v>0</v>
      </c>
      <c r="R55" s="185"/>
      <c r="S55" s="185" t="s">
        <v>641</v>
      </c>
      <c r="T55" s="186" t="s">
        <v>366</v>
      </c>
      <c r="U55" s="160">
        <v>0</v>
      </c>
      <c r="V55" s="160">
        <f t="shared" si="13"/>
        <v>0</v>
      </c>
      <c r="W55" s="160"/>
      <c r="X55" s="160" t="s">
        <v>404</v>
      </c>
      <c r="Y55" s="160" t="s">
        <v>368</v>
      </c>
      <c r="Z55" s="149"/>
      <c r="AA55" s="149"/>
      <c r="AB55" s="149"/>
      <c r="AC55" s="149"/>
      <c r="AD55" s="149"/>
      <c r="AE55" s="149"/>
      <c r="AF55" s="149"/>
      <c r="AG55" s="149" t="s">
        <v>405</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80">
        <v>40</v>
      </c>
      <c r="B56" s="181" t="s">
        <v>3886</v>
      </c>
      <c r="C56" s="188" t="s">
        <v>3887</v>
      </c>
      <c r="D56" s="182" t="s">
        <v>2667</v>
      </c>
      <c r="E56" s="183">
        <v>8</v>
      </c>
      <c r="F56" s="184"/>
      <c r="G56" s="185">
        <f t="shared" si="7"/>
        <v>0</v>
      </c>
      <c r="H56" s="184"/>
      <c r="I56" s="185">
        <f t="shared" si="8"/>
        <v>0</v>
      </c>
      <c r="J56" s="184"/>
      <c r="K56" s="185">
        <f t="shared" si="9"/>
        <v>0</v>
      </c>
      <c r="L56" s="185">
        <v>12</v>
      </c>
      <c r="M56" s="185">
        <f t="shared" si="10"/>
        <v>0</v>
      </c>
      <c r="N56" s="183">
        <v>0</v>
      </c>
      <c r="O56" s="183">
        <f t="shared" si="11"/>
        <v>0</v>
      </c>
      <c r="P56" s="183">
        <v>0</v>
      </c>
      <c r="Q56" s="183">
        <f t="shared" si="12"/>
        <v>0</v>
      </c>
      <c r="R56" s="185"/>
      <c r="S56" s="185" t="s">
        <v>641</v>
      </c>
      <c r="T56" s="186" t="s">
        <v>366</v>
      </c>
      <c r="U56" s="160">
        <v>0</v>
      </c>
      <c r="V56" s="160">
        <f t="shared" si="13"/>
        <v>0</v>
      </c>
      <c r="W56" s="160"/>
      <c r="X56" s="160" t="s">
        <v>404</v>
      </c>
      <c r="Y56" s="160" t="s">
        <v>368</v>
      </c>
      <c r="Z56" s="149"/>
      <c r="AA56" s="149"/>
      <c r="AB56" s="149"/>
      <c r="AC56" s="149"/>
      <c r="AD56" s="149"/>
      <c r="AE56" s="149"/>
      <c r="AF56" s="149"/>
      <c r="AG56" s="149" t="s">
        <v>405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80">
        <v>41</v>
      </c>
      <c r="B57" s="181" t="s">
        <v>3888</v>
      </c>
      <c r="C57" s="188" t="s">
        <v>3889</v>
      </c>
      <c r="D57" s="182" t="s">
        <v>2667</v>
      </c>
      <c r="E57" s="183">
        <v>13</v>
      </c>
      <c r="F57" s="184"/>
      <c r="G57" s="185">
        <f t="shared" si="7"/>
        <v>0</v>
      </c>
      <c r="H57" s="184"/>
      <c r="I57" s="185">
        <f t="shared" si="8"/>
        <v>0</v>
      </c>
      <c r="J57" s="184"/>
      <c r="K57" s="185">
        <f t="shared" si="9"/>
        <v>0</v>
      </c>
      <c r="L57" s="185">
        <v>12</v>
      </c>
      <c r="M57" s="185">
        <f t="shared" si="10"/>
        <v>0</v>
      </c>
      <c r="N57" s="183">
        <v>0</v>
      </c>
      <c r="O57" s="183">
        <f t="shared" si="11"/>
        <v>0</v>
      </c>
      <c r="P57" s="183">
        <v>0</v>
      </c>
      <c r="Q57" s="183">
        <f t="shared" si="12"/>
        <v>0</v>
      </c>
      <c r="R57" s="185"/>
      <c r="S57" s="185" t="s">
        <v>641</v>
      </c>
      <c r="T57" s="186" t="s">
        <v>366</v>
      </c>
      <c r="U57" s="160">
        <v>0</v>
      </c>
      <c r="V57" s="160">
        <f t="shared" si="13"/>
        <v>0</v>
      </c>
      <c r="W57" s="160"/>
      <c r="X57" s="160" t="s">
        <v>404</v>
      </c>
      <c r="Y57" s="160" t="s">
        <v>368</v>
      </c>
      <c r="Z57" s="149"/>
      <c r="AA57" s="149"/>
      <c r="AB57" s="149"/>
      <c r="AC57" s="149"/>
      <c r="AD57" s="149"/>
      <c r="AE57" s="149"/>
      <c r="AF57" s="149"/>
      <c r="AG57" s="149" t="s">
        <v>405</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80">
        <v>42</v>
      </c>
      <c r="B58" s="181" t="s">
        <v>3890</v>
      </c>
      <c r="C58" s="188" t="s">
        <v>3891</v>
      </c>
      <c r="D58" s="182" t="s">
        <v>2667</v>
      </c>
      <c r="E58" s="183">
        <v>1</v>
      </c>
      <c r="F58" s="184"/>
      <c r="G58" s="185">
        <f t="shared" si="7"/>
        <v>0</v>
      </c>
      <c r="H58" s="184"/>
      <c r="I58" s="185">
        <f t="shared" si="8"/>
        <v>0</v>
      </c>
      <c r="J58" s="184"/>
      <c r="K58" s="185">
        <f t="shared" si="9"/>
        <v>0</v>
      </c>
      <c r="L58" s="185">
        <v>12</v>
      </c>
      <c r="M58" s="185">
        <f t="shared" si="10"/>
        <v>0</v>
      </c>
      <c r="N58" s="183">
        <v>0</v>
      </c>
      <c r="O58" s="183">
        <f t="shared" si="11"/>
        <v>0</v>
      </c>
      <c r="P58" s="183">
        <v>0</v>
      </c>
      <c r="Q58" s="183">
        <f t="shared" si="12"/>
        <v>0</v>
      </c>
      <c r="R58" s="185"/>
      <c r="S58" s="185" t="s">
        <v>641</v>
      </c>
      <c r="T58" s="186" t="s">
        <v>366</v>
      </c>
      <c r="U58" s="160">
        <v>0</v>
      </c>
      <c r="V58" s="160">
        <f t="shared" si="13"/>
        <v>0</v>
      </c>
      <c r="W58" s="160"/>
      <c r="X58" s="160" t="s">
        <v>867</v>
      </c>
      <c r="Y58" s="160" t="s">
        <v>368</v>
      </c>
      <c r="Z58" s="149"/>
      <c r="AA58" s="149"/>
      <c r="AB58" s="149"/>
      <c r="AC58" s="149"/>
      <c r="AD58" s="149"/>
      <c r="AE58" s="149"/>
      <c r="AF58" s="149"/>
      <c r="AG58" s="149" t="s">
        <v>2329</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80">
        <v>43</v>
      </c>
      <c r="B59" s="181" t="s">
        <v>3892</v>
      </c>
      <c r="C59" s="188" t="s">
        <v>3893</v>
      </c>
      <c r="D59" s="182" t="s">
        <v>2667</v>
      </c>
      <c r="E59" s="183">
        <v>1</v>
      </c>
      <c r="F59" s="184"/>
      <c r="G59" s="185">
        <f t="shared" si="7"/>
        <v>0</v>
      </c>
      <c r="H59" s="184"/>
      <c r="I59" s="185">
        <f t="shared" si="8"/>
        <v>0</v>
      </c>
      <c r="J59" s="184"/>
      <c r="K59" s="185">
        <f t="shared" si="9"/>
        <v>0</v>
      </c>
      <c r="L59" s="185">
        <v>12</v>
      </c>
      <c r="M59" s="185">
        <f t="shared" si="10"/>
        <v>0</v>
      </c>
      <c r="N59" s="183">
        <v>0</v>
      </c>
      <c r="O59" s="183">
        <f t="shared" si="11"/>
        <v>0</v>
      </c>
      <c r="P59" s="183">
        <v>0</v>
      </c>
      <c r="Q59" s="183">
        <f t="shared" si="12"/>
        <v>0</v>
      </c>
      <c r="R59" s="185"/>
      <c r="S59" s="185" t="s">
        <v>641</v>
      </c>
      <c r="T59" s="186" t="s">
        <v>366</v>
      </c>
      <c r="U59" s="160">
        <v>0</v>
      </c>
      <c r="V59" s="160">
        <f t="shared" si="13"/>
        <v>0</v>
      </c>
      <c r="W59" s="160"/>
      <c r="X59" s="160" t="s">
        <v>404</v>
      </c>
      <c r="Y59" s="160" t="s">
        <v>368</v>
      </c>
      <c r="Z59" s="149"/>
      <c r="AA59" s="149"/>
      <c r="AB59" s="149"/>
      <c r="AC59" s="149"/>
      <c r="AD59" s="149"/>
      <c r="AE59" s="149"/>
      <c r="AF59" s="149"/>
      <c r="AG59" s="149" t="s">
        <v>405</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80">
        <v>44</v>
      </c>
      <c r="B60" s="181" t="s">
        <v>3894</v>
      </c>
      <c r="C60" s="188" t="s">
        <v>3895</v>
      </c>
      <c r="D60" s="182" t="s">
        <v>493</v>
      </c>
      <c r="E60" s="183">
        <v>146</v>
      </c>
      <c r="F60" s="184"/>
      <c r="G60" s="185">
        <f t="shared" si="7"/>
        <v>0</v>
      </c>
      <c r="H60" s="184"/>
      <c r="I60" s="185">
        <f t="shared" si="8"/>
        <v>0</v>
      </c>
      <c r="J60" s="184"/>
      <c r="K60" s="185">
        <f t="shared" si="9"/>
        <v>0</v>
      </c>
      <c r="L60" s="185">
        <v>12</v>
      </c>
      <c r="M60" s="185">
        <f t="shared" si="10"/>
        <v>0</v>
      </c>
      <c r="N60" s="183">
        <v>0</v>
      </c>
      <c r="O60" s="183">
        <f t="shared" si="11"/>
        <v>0</v>
      </c>
      <c r="P60" s="183">
        <v>0</v>
      </c>
      <c r="Q60" s="183">
        <f t="shared" si="12"/>
        <v>0</v>
      </c>
      <c r="R60" s="185"/>
      <c r="S60" s="185" t="s">
        <v>641</v>
      </c>
      <c r="T60" s="186" t="s">
        <v>366</v>
      </c>
      <c r="U60" s="160">
        <v>0</v>
      </c>
      <c r="V60" s="160">
        <f t="shared" si="13"/>
        <v>0</v>
      </c>
      <c r="W60" s="160"/>
      <c r="X60" s="160" t="s">
        <v>404</v>
      </c>
      <c r="Y60" s="160" t="s">
        <v>368</v>
      </c>
      <c r="Z60" s="149"/>
      <c r="AA60" s="149"/>
      <c r="AB60" s="149"/>
      <c r="AC60" s="149"/>
      <c r="AD60" s="149"/>
      <c r="AE60" s="149"/>
      <c r="AF60" s="149"/>
      <c r="AG60" s="149" t="s">
        <v>405</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80">
        <v>45</v>
      </c>
      <c r="B61" s="181" t="s">
        <v>3896</v>
      </c>
      <c r="C61" s="188" t="s">
        <v>3897</v>
      </c>
      <c r="D61" s="182" t="s">
        <v>2667</v>
      </c>
      <c r="E61" s="183">
        <v>1</v>
      </c>
      <c r="F61" s="184"/>
      <c r="G61" s="185">
        <f t="shared" si="7"/>
        <v>0</v>
      </c>
      <c r="H61" s="184"/>
      <c r="I61" s="185">
        <f t="shared" si="8"/>
        <v>0</v>
      </c>
      <c r="J61" s="184"/>
      <c r="K61" s="185">
        <f t="shared" si="9"/>
        <v>0</v>
      </c>
      <c r="L61" s="185">
        <v>12</v>
      </c>
      <c r="M61" s="185">
        <f t="shared" si="10"/>
        <v>0</v>
      </c>
      <c r="N61" s="183">
        <v>0</v>
      </c>
      <c r="O61" s="183">
        <f t="shared" si="11"/>
        <v>0</v>
      </c>
      <c r="P61" s="183">
        <v>0</v>
      </c>
      <c r="Q61" s="183">
        <f t="shared" si="12"/>
        <v>0</v>
      </c>
      <c r="R61" s="185"/>
      <c r="S61" s="185" t="s">
        <v>641</v>
      </c>
      <c r="T61" s="186" t="s">
        <v>366</v>
      </c>
      <c r="U61" s="160">
        <v>0</v>
      </c>
      <c r="V61" s="160">
        <f t="shared" si="13"/>
        <v>0</v>
      </c>
      <c r="W61" s="160"/>
      <c r="X61" s="160" t="s">
        <v>404</v>
      </c>
      <c r="Y61" s="160" t="s">
        <v>368</v>
      </c>
      <c r="Z61" s="149"/>
      <c r="AA61" s="149"/>
      <c r="AB61" s="149"/>
      <c r="AC61" s="149"/>
      <c r="AD61" s="149"/>
      <c r="AE61" s="149"/>
      <c r="AF61" s="149"/>
      <c r="AG61" s="149" t="s">
        <v>405</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80">
        <v>46</v>
      </c>
      <c r="B62" s="181" t="s">
        <v>3898</v>
      </c>
      <c r="C62" s="188" t="s">
        <v>3899</v>
      </c>
      <c r="D62" s="182" t="s">
        <v>2667</v>
      </c>
      <c r="E62" s="183">
        <v>1</v>
      </c>
      <c r="F62" s="184"/>
      <c r="G62" s="185">
        <f t="shared" si="7"/>
        <v>0</v>
      </c>
      <c r="H62" s="184"/>
      <c r="I62" s="185">
        <f t="shared" si="8"/>
        <v>0</v>
      </c>
      <c r="J62" s="184"/>
      <c r="K62" s="185">
        <f t="shared" si="9"/>
        <v>0</v>
      </c>
      <c r="L62" s="185">
        <v>12</v>
      </c>
      <c r="M62" s="185">
        <f t="shared" si="10"/>
        <v>0</v>
      </c>
      <c r="N62" s="183">
        <v>0</v>
      </c>
      <c r="O62" s="183">
        <f t="shared" si="11"/>
        <v>0</v>
      </c>
      <c r="P62" s="183">
        <v>0</v>
      </c>
      <c r="Q62" s="183">
        <f t="shared" si="12"/>
        <v>0</v>
      </c>
      <c r="R62" s="185"/>
      <c r="S62" s="185" t="s">
        <v>641</v>
      </c>
      <c r="T62" s="186" t="s">
        <v>366</v>
      </c>
      <c r="U62" s="160">
        <v>0</v>
      </c>
      <c r="V62" s="160">
        <f t="shared" si="13"/>
        <v>0</v>
      </c>
      <c r="W62" s="160"/>
      <c r="X62" s="160" t="s">
        <v>404</v>
      </c>
      <c r="Y62" s="160" t="s">
        <v>368</v>
      </c>
      <c r="Z62" s="149"/>
      <c r="AA62" s="149"/>
      <c r="AB62" s="149"/>
      <c r="AC62" s="149"/>
      <c r="AD62" s="149"/>
      <c r="AE62" s="149"/>
      <c r="AF62" s="149"/>
      <c r="AG62" s="149" t="s">
        <v>405</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ht="22.5" outlineLevel="1" x14ac:dyDescent="0.2">
      <c r="A63" s="180">
        <v>47</v>
      </c>
      <c r="B63" s="181" t="s">
        <v>3900</v>
      </c>
      <c r="C63" s="188" t="s">
        <v>3901</v>
      </c>
      <c r="D63" s="182" t="s">
        <v>2667</v>
      </c>
      <c r="E63" s="183">
        <v>1</v>
      </c>
      <c r="F63" s="184"/>
      <c r="G63" s="185">
        <f t="shared" si="7"/>
        <v>0</v>
      </c>
      <c r="H63" s="184"/>
      <c r="I63" s="185">
        <f t="shared" si="8"/>
        <v>0</v>
      </c>
      <c r="J63" s="184"/>
      <c r="K63" s="185">
        <f t="shared" si="9"/>
        <v>0</v>
      </c>
      <c r="L63" s="185">
        <v>12</v>
      </c>
      <c r="M63" s="185">
        <f t="shared" si="10"/>
        <v>0</v>
      </c>
      <c r="N63" s="183">
        <v>0</v>
      </c>
      <c r="O63" s="183">
        <f t="shared" si="11"/>
        <v>0</v>
      </c>
      <c r="P63" s="183">
        <v>0</v>
      </c>
      <c r="Q63" s="183">
        <f t="shared" si="12"/>
        <v>0</v>
      </c>
      <c r="R63" s="185"/>
      <c r="S63" s="185" t="s">
        <v>641</v>
      </c>
      <c r="T63" s="186" t="s">
        <v>366</v>
      </c>
      <c r="U63" s="160">
        <v>0</v>
      </c>
      <c r="V63" s="160">
        <f t="shared" si="13"/>
        <v>0</v>
      </c>
      <c r="W63" s="160"/>
      <c r="X63" s="160" t="s">
        <v>404</v>
      </c>
      <c r="Y63" s="160" t="s">
        <v>368</v>
      </c>
      <c r="Z63" s="149"/>
      <c r="AA63" s="149"/>
      <c r="AB63" s="149"/>
      <c r="AC63" s="149"/>
      <c r="AD63" s="149"/>
      <c r="AE63" s="149"/>
      <c r="AF63" s="149"/>
      <c r="AG63" s="149" t="s">
        <v>405</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80">
        <v>48</v>
      </c>
      <c r="B64" s="181" t="s">
        <v>3902</v>
      </c>
      <c r="C64" s="188" t="s">
        <v>3903</v>
      </c>
      <c r="D64" s="182" t="s">
        <v>2667</v>
      </c>
      <c r="E64" s="183">
        <v>1</v>
      </c>
      <c r="F64" s="184"/>
      <c r="G64" s="185">
        <f t="shared" si="7"/>
        <v>0</v>
      </c>
      <c r="H64" s="184"/>
      <c r="I64" s="185">
        <f t="shared" si="8"/>
        <v>0</v>
      </c>
      <c r="J64" s="184"/>
      <c r="K64" s="185">
        <f t="shared" si="9"/>
        <v>0</v>
      </c>
      <c r="L64" s="185">
        <v>12</v>
      </c>
      <c r="M64" s="185">
        <f t="shared" si="10"/>
        <v>0</v>
      </c>
      <c r="N64" s="183">
        <v>0</v>
      </c>
      <c r="O64" s="183">
        <f t="shared" si="11"/>
        <v>0</v>
      </c>
      <c r="P64" s="183">
        <v>0</v>
      </c>
      <c r="Q64" s="183">
        <f t="shared" si="12"/>
        <v>0</v>
      </c>
      <c r="R64" s="185"/>
      <c r="S64" s="185" t="s">
        <v>641</v>
      </c>
      <c r="T64" s="186" t="s">
        <v>366</v>
      </c>
      <c r="U64" s="160">
        <v>0</v>
      </c>
      <c r="V64" s="160">
        <f t="shared" si="13"/>
        <v>0</v>
      </c>
      <c r="W64" s="160"/>
      <c r="X64" s="160" t="s">
        <v>404</v>
      </c>
      <c r="Y64" s="160" t="s">
        <v>368</v>
      </c>
      <c r="Z64" s="149"/>
      <c r="AA64" s="149"/>
      <c r="AB64" s="149"/>
      <c r="AC64" s="149"/>
      <c r="AD64" s="149"/>
      <c r="AE64" s="149"/>
      <c r="AF64" s="149"/>
      <c r="AG64" s="149" t="s">
        <v>405</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80">
        <v>49</v>
      </c>
      <c r="B65" s="181" t="s">
        <v>3904</v>
      </c>
      <c r="C65" s="188" t="s">
        <v>3905</v>
      </c>
      <c r="D65" s="182" t="s">
        <v>2667</v>
      </c>
      <c r="E65" s="183">
        <v>1</v>
      </c>
      <c r="F65" s="184"/>
      <c r="G65" s="185">
        <f t="shared" si="7"/>
        <v>0</v>
      </c>
      <c r="H65" s="184"/>
      <c r="I65" s="185">
        <f t="shared" si="8"/>
        <v>0</v>
      </c>
      <c r="J65" s="184"/>
      <c r="K65" s="185">
        <f t="shared" si="9"/>
        <v>0</v>
      </c>
      <c r="L65" s="185">
        <v>12</v>
      </c>
      <c r="M65" s="185">
        <f t="shared" si="10"/>
        <v>0</v>
      </c>
      <c r="N65" s="183">
        <v>0</v>
      </c>
      <c r="O65" s="183">
        <f t="shared" si="11"/>
        <v>0</v>
      </c>
      <c r="P65" s="183">
        <v>0</v>
      </c>
      <c r="Q65" s="183">
        <f t="shared" si="12"/>
        <v>0</v>
      </c>
      <c r="R65" s="185"/>
      <c r="S65" s="185" t="s">
        <v>641</v>
      </c>
      <c r="T65" s="186" t="s">
        <v>366</v>
      </c>
      <c r="U65" s="160">
        <v>0</v>
      </c>
      <c r="V65" s="160">
        <f t="shared" si="13"/>
        <v>0</v>
      </c>
      <c r="W65" s="160"/>
      <c r="X65" s="160" t="s">
        <v>404</v>
      </c>
      <c r="Y65" s="160" t="s">
        <v>368</v>
      </c>
      <c r="Z65" s="149"/>
      <c r="AA65" s="149"/>
      <c r="AB65" s="149"/>
      <c r="AC65" s="149"/>
      <c r="AD65" s="149"/>
      <c r="AE65" s="149"/>
      <c r="AF65" s="149"/>
      <c r="AG65" s="149" t="s">
        <v>405</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80">
        <v>50</v>
      </c>
      <c r="B66" s="181" t="s">
        <v>3906</v>
      </c>
      <c r="C66" s="188" t="s">
        <v>3907</v>
      </c>
      <c r="D66" s="182" t="s">
        <v>2667</v>
      </c>
      <c r="E66" s="183">
        <v>1</v>
      </c>
      <c r="F66" s="184"/>
      <c r="G66" s="185">
        <f t="shared" si="7"/>
        <v>0</v>
      </c>
      <c r="H66" s="184"/>
      <c r="I66" s="185">
        <f t="shared" si="8"/>
        <v>0</v>
      </c>
      <c r="J66" s="184"/>
      <c r="K66" s="185">
        <f t="shared" si="9"/>
        <v>0</v>
      </c>
      <c r="L66" s="185">
        <v>12</v>
      </c>
      <c r="M66" s="185">
        <f t="shared" si="10"/>
        <v>0</v>
      </c>
      <c r="N66" s="183">
        <v>0</v>
      </c>
      <c r="O66" s="183">
        <f t="shared" si="11"/>
        <v>0</v>
      </c>
      <c r="P66" s="183">
        <v>0</v>
      </c>
      <c r="Q66" s="183">
        <f t="shared" si="12"/>
        <v>0</v>
      </c>
      <c r="R66" s="185"/>
      <c r="S66" s="185" t="s">
        <v>641</v>
      </c>
      <c r="T66" s="186" t="s">
        <v>366</v>
      </c>
      <c r="U66" s="160">
        <v>0</v>
      </c>
      <c r="V66" s="160">
        <f t="shared" si="13"/>
        <v>0</v>
      </c>
      <c r="W66" s="160"/>
      <c r="X66" s="160" t="s">
        <v>404</v>
      </c>
      <c r="Y66" s="160" t="s">
        <v>368</v>
      </c>
      <c r="Z66" s="149"/>
      <c r="AA66" s="149"/>
      <c r="AB66" s="149"/>
      <c r="AC66" s="149"/>
      <c r="AD66" s="149"/>
      <c r="AE66" s="149"/>
      <c r="AF66" s="149"/>
      <c r="AG66" s="149" t="s">
        <v>405</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x14ac:dyDescent="0.2">
      <c r="A67" s="152" t="s">
        <v>360</v>
      </c>
      <c r="B67" s="153" t="s">
        <v>125</v>
      </c>
      <c r="C67" s="191" t="s">
        <v>127</v>
      </c>
      <c r="D67" s="169"/>
      <c r="E67" s="170"/>
      <c r="F67" s="171"/>
      <c r="G67" s="171">
        <f>SUMIF(AG68:AG114,"&lt;&gt;NOR",G68:G114)</f>
        <v>0</v>
      </c>
      <c r="H67" s="171"/>
      <c r="I67" s="171">
        <f>SUM(I68:I114)</f>
        <v>0</v>
      </c>
      <c r="J67" s="171"/>
      <c r="K67" s="171">
        <f>SUM(K68:K114)</f>
        <v>0</v>
      </c>
      <c r="L67" s="171"/>
      <c r="M67" s="171">
        <f>SUM(M68:M114)</f>
        <v>0</v>
      </c>
      <c r="N67" s="170"/>
      <c r="O67" s="170">
        <f>SUM(O68:O114)</f>
        <v>0</v>
      </c>
      <c r="P67" s="170"/>
      <c r="Q67" s="170">
        <f>SUM(Q68:Q114)</f>
        <v>0</v>
      </c>
      <c r="R67" s="171"/>
      <c r="S67" s="171"/>
      <c r="T67" s="172"/>
      <c r="U67" s="162"/>
      <c r="V67" s="162">
        <f>SUM(V68:V114)</f>
        <v>0</v>
      </c>
      <c r="W67" s="162"/>
      <c r="X67" s="162"/>
      <c r="Y67" s="162"/>
      <c r="AG67" t="s">
        <v>361</v>
      </c>
    </row>
    <row r="68" spans="1:60" outlineLevel="1" x14ac:dyDescent="0.2">
      <c r="A68" s="156"/>
      <c r="B68" s="157"/>
      <c r="C68" s="285" t="s">
        <v>3908</v>
      </c>
      <c r="D68" s="286"/>
      <c r="E68" s="286"/>
      <c r="F68" s="286"/>
      <c r="G68" s="286"/>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2494</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3">
        <v>51</v>
      </c>
      <c r="B69" s="174" t="s">
        <v>3909</v>
      </c>
      <c r="C69" s="189" t="s">
        <v>3910</v>
      </c>
      <c r="D69" s="175" t="s">
        <v>2667</v>
      </c>
      <c r="E69" s="176">
        <v>1</v>
      </c>
      <c r="F69" s="177"/>
      <c r="G69" s="178">
        <f>ROUND(E69*F69,2)</f>
        <v>0</v>
      </c>
      <c r="H69" s="177"/>
      <c r="I69" s="178">
        <f>ROUND(E69*H69,2)</f>
        <v>0</v>
      </c>
      <c r="J69" s="177"/>
      <c r="K69" s="178">
        <f>ROUND(E69*J69,2)</f>
        <v>0</v>
      </c>
      <c r="L69" s="178">
        <v>12</v>
      </c>
      <c r="M69" s="178">
        <f>G69*(1+L69/100)</f>
        <v>0</v>
      </c>
      <c r="N69" s="176">
        <v>0</v>
      </c>
      <c r="O69" s="176">
        <f>ROUND(E69*N69,2)</f>
        <v>0</v>
      </c>
      <c r="P69" s="176">
        <v>0</v>
      </c>
      <c r="Q69" s="176">
        <f>ROUND(E69*P69,2)</f>
        <v>0</v>
      </c>
      <c r="R69" s="178"/>
      <c r="S69" s="178" t="s">
        <v>641</v>
      </c>
      <c r="T69" s="179" t="s">
        <v>366</v>
      </c>
      <c r="U69" s="160">
        <v>0</v>
      </c>
      <c r="V69" s="160">
        <f>ROUND(E69*U69,2)</f>
        <v>0</v>
      </c>
      <c r="W69" s="160"/>
      <c r="X69" s="160" t="s">
        <v>404</v>
      </c>
      <c r="Y69" s="160" t="s">
        <v>368</v>
      </c>
      <c r="Z69" s="149"/>
      <c r="AA69" s="149"/>
      <c r="AB69" s="149"/>
      <c r="AC69" s="149"/>
      <c r="AD69" s="149"/>
      <c r="AE69" s="149"/>
      <c r="AF69" s="149"/>
      <c r="AG69" s="149" t="s">
        <v>405</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285" t="s">
        <v>3911</v>
      </c>
      <c r="D70" s="286"/>
      <c r="E70" s="286"/>
      <c r="F70" s="286"/>
      <c r="G70" s="286"/>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2494</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80">
        <v>52</v>
      </c>
      <c r="B71" s="181" t="s">
        <v>3912</v>
      </c>
      <c r="C71" s="188" t="s">
        <v>3913</v>
      </c>
      <c r="D71" s="182" t="s">
        <v>2667</v>
      </c>
      <c r="E71" s="183">
        <v>4</v>
      </c>
      <c r="F71" s="184"/>
      <c r="G71" s="185">
        <f t="shared" ref="G71:G84" si="14">ROUND(E71*F71,2)</f>
        <v>0</v>
      </c>
      <c r="H71" s="184"/>
      <c r="I71" s="185">
        <f t="shared" ref="I71:I84" si="15">ROUND(E71*H71,2)</f>
        <v>0</v>
      </c>
      <c r="J71" s="184"/>
      <c r="K71" s="185">
        <f t="shared" ref="K71:K84" si="16">ROUND(E71*J71,2)</f>
        <v>0</v>
      </c>
      <c r="L71" s="185">
        <v>12</v>
      </c>
      <c r="M71" s="185">
        <f t="shared" ref="M71:M84" si="17">G71*(1+L71/100)</f>
        <v>0</v>
      </c>
      <c r="N71" s="183">
        <v>0</v>
      </c>
      <c r="O71" s="183">
        <f t="shared" ref="O71:O84" si="18">ROUND(E71*N71,2)</f>
        <v>0</v>
      </c>
      <c r="P71" s="183">
        <v>0</v>
      </c>
      <c r="Q71" s="183">
        <f t="shared" ref="Q71:Q84" si="19">ROUND(E71*P71,2)</f>
        <v>0</v>
      </c>
      <c r="R71" s="185"/>
      <c r="S71" s="185" t="s">
        <v>641</v>
      </c>
      <c r="T71" s="186" t="s">
        <v>366</v>
      </c>
      <c r="U71" s="160">
        <v>0</v>
      </c>
      <c r="V71" s="160">
        <f t="shared" ref="V71:V84" si="20">ROUND(E71*U71,2)</f>
        <v>0</v>
      </c>
      <c r="W71" s="160"/>
      <c r="X71" s="160" t="s">
        <v>867</v>
      </c>
      <c r="Y71" s="160" t="s">
        <v>368</v>
      </c>
      <c r="Z71" s="149"/>
      <c r="AA71" s="149"/>
      <c r="AB71" s="149"/>
      <c r="AC71" s="149"/>
      <c r="AD71" s="149"/>
      <c r="AE71" s="149"/>
      <c r="AF71" s="149"/>
      <c r="AG71" s="149" t="s">
        <v>2329</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ht="22.5" outlineLevel="1" x14ac:dyDescent="0.2">
      <c r="A72" s="180">
        <v>53</v>
      </c>
      <c r="B72" s="181" t="s">
        <v>3914</v>
      </c>
      <c r="C72" s="188" t="s">
        <v>3817</v>
      </c>
      <c r="D72" s="182" t="s">
        <v>2667</v>
      </c>
      <c r="E72" s="183">
        <v>1</v>
      </c>
      <c r="F72" s="184"/>
      <c r="G72" s="185">
        <f t="shared" si="14"/>
        <v>0</v>
      </c>
      <c r="H72" s="184"/>
      <c r="I72" s="185">
        <f t="shared" si="15"/>
        <v>0</v>
      </c>
      <c r="J72" s="184"/>
      <c r="K72" s="185">
        <f t="shared" si="16"/>
        <v>0</v>
      </c>
      <c r="L72" s="185">
        <v>12</v>
      </c>
      <c r="M72" s="185">
        <f t="shared" si="17"/>
        <v>0</v>
      </c>
      <c r="N72" s="183">
        <v>0</v>
      </c>
      <c r="O72" s="183">
        <f t="shared" si="18"/>
        <v>0</v>
      </c>
      <c r="P72" s="183">
        <v>0</v>
      </c>
      <c r="Q72" s="183">
        <f t="shared" si="19"/>
        <v>0</v>
      </c>
      <c r="R72" s="185"/>
      <c r="S72" s="185" t="s">
        <v>641</v>
      </c>
      <c r="T72" s="186" t="s">
        <v>366</v>
      </c>
      <c r="U72" s="160">
        <v>0</v>
      </c>
      <c r="V72" s="160">
        <f t="shared" si="20"/>
        <v>0</v>
      </c>
      <c r="W72" s="160"/>
      <c r="X72" s="160" t="s">
        <v>404</v>
      </c>
      <c r="Y72" s="160" t="s">
        <v>368</v>
      </c>
      <c r="Z72" s="149"/>
      <c r="AA72" s="149"/>
      <c r="AB72" s="149"/>
      <c r="AC72" s="149"/>
      <c r="AD72" s="149"/>
      <c r="AE72" s="149"/>
      <c r="AF72" s="149"/>
      <c r="AG72" s="149" t="s">
        <v>405</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80">
        <v>54</v>
      </c>
      <c r="B73" s="181" t="s">
        <v>3915</v>
      </c>
      <c r="C73" s="188" t="s">
        <v>3916</v>
      </c>
      <c r="D73" s="182" t="s">
        <v>2667</v>
      </c>
      <c r="E73" s="183">
        <v>1</v>
      </c>
      <c r="F73" s="184"/>
      <c r="G73" s="185">
        <f t="shared" si="14"/>
        <v>0</v>
      </c>
      <c r="H73" s="184"/>
      <c r="I73" s="185">
        <f t="shared" si="15"/>
        <v>0</v>
      </c>
      <c r="J73" s="184"/>
      <c r="K73" s="185">
        <f t="shared" si="16"/>
        <v>0</v>
      </c>
      <c r="L73" s="185">
        <v>12</v>
      </c>
      <c r="M73" s="185">
        <f t="shared" si="17"/>
        <v>0</v>
      </c>
      <c r="N73" s="183">
        <v>0</v>
      </c>
      <c r="O73" s="183">
        <f t="shared" si="18"/>
        <v>0</v>
      </c>
      <c r="P73" s="183">
        <v>0</v>
      </c>
      <c r="Q73" s="183">
        <f t="shared" si="19"/>
        <v>0</v>
      </c>
      <c r="R73" s="185"/>
      <c r="S73" s="185" t="s">
        <v>641</v>
      </c>
      <c r="T73" s="186" t="s">
        <v>366</v>
      </c>
      <c r="U73" s="160">
        <v>0</v>
      </c>
      <c r="V73" s="160">
        <f t="shared" si="20"/>
        <v>0</v>
      </c>
      <c r="W73" s="160"/>
      <c r="X73" s="160" t="s">
        <v>404</v>
      </c>
      <c r="Y73" s="160" t="s">
        <v>368</v>
      </c>
      <c r="Z73" s="149"/>
      <c r="AA73" s="149"/>
      <c r="AB73" s="149"/>
      <c r="AC73" s="149"/>
      <c r="AD73" s="149"/>
      <c r="AE73" s="149"/>
      <c r="AF73" s="149"/>
      <c r="AG73" s="149" t="s">
        <v>405</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80">
        <v>55</v>
      </c>
      <c r="B74" s="181" t="s">
        <v>3917</v>
      </c>
      <c r="C74" s="188" t="s">
        <v>3918</v>
      </c>
      <c r="D74" s="182" t="s">
        <v>2667</v>
      </c>
      <c r="E74" s="183">
        <v>1</v>
      </c>
      <c r="F74" s="184"/>
      <c r="G74" s="185">
        <f t="shared" si="14"/>
        <v>0</v>
      </c>
      <c r="H74" s="184"/>
      <c r="I74" s="185">
        <f t="shared" si="15"/>
        <v>0</v>
      </c>
      <c r="J74" s="184"/>
      <c r="K74" s="185">
        <f t="shared" si="16"/>
        <v>0</v>
      </c>
      <c r="L74" s="185">
        <v>12</v>
      </c>
      <c r="M74" s="185">
        <f t="shared" si="17"/>
        <v>0</v>
      </c>
      <c r="N74" s="183">
        <v>0</v>
      </c>
      <c r="O74" s="183">
        <f t="shared" si="18"/>
        <v>0</v>
      </c>
      <c r="P74" s="183">
        <v>0</v>
      </c>
      <c r="Q74" s="183">
        <f t="shared" si="19"/>
        <v>0</v>
      </c>
      <c r="R74" s="185"/>
      <c r="S74" s="185" t="s">
        <v>641</v>
      </c>
      <c r="T74" s="186" t="s">
        <v>366</v>
      </c>
      <c r="U74" s="160">
        <v>0</v>
      </c>
      <c r="V74" s="160">
        <f t="shared" si="20"/>
        <v>0</v>
      </c>
      <c r="W74" s="160"/>
      <c r="X74" s="160" t="s">
        <v>404</v>
      </c>
      <c r="Y74" s="160" t="s">
        <v>368</v>
      </c>
      <c r="Z74" s="149"/>
      <c r="AA74" s="149"/>
      <c r="AB74" s="149"/>
      <c r="AC74" s="149"/>
      <c r="AD74" s="149"/>
      <c r="AE74" s="149"/>
      <c r="AF74" s="149"/>
      <c r="AG74" s="149" t="s">
        <v>405</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ht="22.5" outlineLevel="1" x14ac:dyDescent="0.2">
      <c r="A75" s="180">
        <v>56</v>
      </c>
      <c r="B75" s="181" t="s">
        <v>3919</v>
      </c>
      <c r="C75" s="188" t="s">
        <v>3920</v>
      </c>
      <c r="D75" s="182" t="s">
        <v>2667</v>
      </c>
      <c r="E75" s="183">
        <v>1</v>
      </c>
      <c r="F75" s="184"/>
      <c r="G75" s="185">
        <f t="shared" si="14"/>
        <v>0</v>
      </c>
      <c r="H75" s="184"/>
      <c r="I75" s="185">
        <f t="shared" si="15"/>
        <v>0</v>
      </c>
      <c r="J75" s="184"/>
      <c r="K75" s="185">
        <f t="shared" si="16"/>
        <v>0</v>
      </c>
      <c r="L75" s="185">
        <v>12</v>
      </c>
      <c r="M75" s="185">
        <f t="shared" si="17"/>
        <v>0</v>
      </c>
      <c r="N75" s="183">
        <v>0</v>
      </c>
      <c r="O75" s="183">
        <f t="shared" si="18"/>
        <v>0</v>
      </c>
      <c r="P75" s="183">
        <v>0</v>
      </c>
      <c r="Q75" s="183">
        <f t="shared" si="19"/>
        <v>0</v>
      </c>
      <c r="R75" s="185"/>
      <c r="S75" s="185" t="s">
        <v>641</v>
      </c>
      <c r="T75" s="186" t="s">
        <v>366</v>
      </c>
      <c r="U75" s="160">
        <v>0</v>
      </c>
      <c r="V75" s="160">
        <f t="shared" si="20"/>
        <v>0</v>
      </c>
      <c r="W75" s="160"/>
      <c r="X75" s="160" t="s">
        <v>404</v>
      </c>
      <c r="Y75" s="160" t="s">
        <v>368</v>
      </c>
      <c r="Z75" s="149"/>
      <c r="AA75" s="149"/>
      <c r="AB75" s="149"/>
      <c r="AC75" s="149"/>
      <c r="AD75" s="149"/>
      <c r="AE75" s="149"/>
      <c r="AF75" s="149"/>
      <c r="AG75" s="149" t="s">
        <v>405</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80">
        <v>57</v>
      </c>
      <c r="B76" s="181" t="s">
        <v>3921</v>
      </c>
      <c r="C76" s="188" t="s">
        <v>3922</v>
      </c>
      <c r="D76" s="182" t="s">
        <v>2667</v>
      </c>
      <c r="E76" s="183">
        <v>2</v>
      </c>
      <c r="F76" s="184"/>
      <c r="G76" s="185">
        <f t="shared" si="14"/>
        <v>0</v>
      </c>
      <c r="H76" s="184"/>
      <c r="I76" s="185">
        <f t="shared" si="15"/>
        <v>0</v>
      </c>
      <c r="J76" s="184"/>
      <c r="K76" s="185">
        <f t="shared" si="16"/>
        <v>0</v>
      </c>
      <c r="L76" s="185">
        <v>12</v>
      </c>
      <c r="M76" s="185">
        <f t="shared" si="17"/>
        <v>0</v>
      </c>
      <c r="N76" s="183">
        <v>0</v>
      </c>
      <c r="O76" s="183">
        <f t="shared" si="18"/>
        <v>0</v>
      </c>
      <c r="P76" s="183">
        <v>0</v>
      </c>
      <c r="Q76" s="183">
        <f t="shared" si="19"/>
        <v>0</v>
      </c>
      <c r="R76" s="185"/>
      <c r="S76" s="185" t="s">
        <v>641</v>
      </c>
      <c r="T76" s="186" t="s">
        <v>366</v>
      </c>
      <c r="U76" s="160">
        <v>0</v>
      </c>
      <c r="V76" s="160">
        <f t="shared" si="20"/>
        <v>0</v>
      </c>
      <c r="W76" s="160"/>
      <c r="X76" s="160" t="s">
        <v>404</v>
      </c>
      <c r="Y76" s="160" t="s">
        <v>368</v>
      </c>
      <c r="Z76" s="149"/>
      <c r="AA76" s="149"/>
      <c r="AB76" s="149"/>
      <c r="AC76" s="149"/>
      <c r="AD76" s="149"/>
      <c r="AE76" s="149"/>
      <c r="AF76" s="149"/>
      <c r="AG76" s="149" t="s">
        <v>405</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ht="22.5" outlineLevel="1" x14ac:dyDescent="0.2">
      <c r="A77" s="180">
        <v>58</v>
      </c>
      <c r="B77" s="181" t="s">
        <v>3923</v>
      </c>
      <c r="C77" s="188" t="s">
        <v>3819</v>
      </c>
      <c r="D77" s="182" t="s">
        <v>2667</v>
      </c>
      <c r="E77" s="183">
        <v>2</v>
      </c>
      <c r="F77" s="184"/>
      <c r="G77" s="185">
        <f t="shared" si="14"/>
        <v>0</v>
      </c>
      <c r="H77" s="184"/>
      <c r="I77" s="185">
        <f t="shared" si="15"/>
        <v>0</v>
      </c>
      <c r="J77" s="184"/>
      <c r="K77" s="185">
        <f t="shared" si="16"/>
        <v>0</v>
      </c>
      <c r="L77" s="185">
        <v>12</v>
      </c>
      <c r="M77" s="185">
        <f t="shared" si="17"/>
        <v>0</v>
      </c>
      <c r="N77" s="183">
        <v>0</v>
      </c>
      <c r="O77" s="183">
        <f t="shared" si="18"/>
        <v>0</v>
      </c>
      <c r="P77" s="183">
        <v>0</v>
      </c>
      <c r="Q77" s="183">
        <f t="shared" si="19"/>
        <v>0</v>
      </c>
      <c r="R77" s="185"/>
      <c r="S77" s="185" t="s">
        <v>641</v>
      </c>
      <c r="T77" s="186" t="s">
        <v>366</v>
      </c>
      <c r="U77" s="160">
        <v>0</v>
      </c>
      <c r="V77" s="160">
        <f t="shared" si="20"/>
        <v>0</v>
      </c>
      <c r="W77" s="160"/>
      <c r="X77" s="160" t="s">
        <v>404</v>
      </c>
      <c r="Y77" s="160" t="s">
        <v>368</v>
      </c>
      <c r="Z77" s="149"/>
      <c r="AA77" s="149"/>
      <c r="AB77" s="149"/>
      <c r="AC77" s="149"/>
      <c r="AD77" s="149"/>
      <c r="AE77" s="149"/>
      <c r="AF77" s="149"/>
      <c r="AG77" s="149" t="s">
        <v>405</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ht="33.75" outlineLevel="1" x14ac:dyDescent="0.2">
      <c r="A78" s="180">
        <v>59</v>
      </c>
      <c r="B78" s="181" t="s">
        <v>3924</v>
      </c>
      <c r="C78" s="188" t="s">
        <v>3925</v>
      </c>
      <c r="D78" s="182" t="s">
        <v>2667</v>
      </c>
      <c r="E78" s="183">
        <v>1</v>
      </c>
      <c r="F78" s="184"/>
      <c r="G78" s="185">
        <f t="shared" si="14"/>
        <v>0</v>
      </c>
      <c r="H78" s="184"/>
      <c r="I78" s="185">
        <f t="shared" si="15"/>
        <v>0</v>
      </c>
      <c r="J78" s="184"/>
      <c r="K78" s="185">
        <f t="shared" si="16"/>
        <v>0</v>
      </c>
      <c r="L78" s="185">
        <v>12</v>
      </c>
      <c r="M78" s="185">
        <f t="shared" si="17"/>
        <v>0</v>
      </c>
      <c r="N78" s="183">
        <v>0</v>
      </c>
      <c r="O78" s="183">
        <f t="shared" si="18"/>
        <v>0</v>
      </c>
      <c r="P78" s="183">
        <v>0</v>
      </c>
      <c r="Q78" s="183">
        <f t="shared" si="19"/>
        <v>0</v>
      </c>
      <c r="R78" s="185"/>
      <c r="S78" s="185" t="s">
        <v>641</v>
      </c>
      <c r="T78" s="186" t="s">
        <v>366</v>
      </c>
      <c r="U78" s="160">
        <v>0</v>
      </c>
      <c r="V78" s="160">
        <f t="shared" si="20"/>
        <v>0</v>
      </c>
      <c r="W78" s="160"/>
      <c r="X78" s="160" t="s">
        <v>404</v>
      </c>
      <c r="Y78" s="160" t="s">
        <v>368</v>
      </c>
      <c r="Z78" s="149"/>
      <c r="AA78" s="149"/>
      <c r="AB78" s="149"/>
      <c r="AC78" s="149"/>
      <c r="AD78" s="149"/>
      <c r="AE78" s="149"/>
      <c r="AF78" s="149"/>
      <c r="AG78" s="149" t="s">
        <v>405</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80">
        <v>60</v>
      </c>
      <c r="B79" s="181" t="s">
        <v>3926</v>
      </c>
      <c r="C79" s="188" t="s">
        <v>3823</v>
      </c>
      <c r="D79" s="182" t="s">
        <v>2667</v>
      </c>
      <c r="E79" s="183">
        <v>3</v>
      </c>
      <c r="F79" s="184"/>
      <c r="G79" s="185">
        <f t="shared" si="14"/>
        <v>0</v>
      </c>
      <c r="H79" s="184"/>
      <c r="I79" s="185">
        <f t="shared" si="15"/>
        <v>0</v>
      </c>
      <c r="J79" s="184"/>
      <c r="K79" s="185">
        <f t="shared" si="16"/>
        <v>0</v>
      </c>
      <c r="L79" s="185">
        <v>12</v>
      </c>
      <c r="M79" s="185">
        <f t="shared" si="17"/>
        <v>0</v>
      </c>
      <c r="N79" s="183">
        <v>0</v>
      </c>
      <c r="O79" s="183">
        <f t="shared" si="18"/>
        <v>0</v>
      </c>
      <c r="P79" s="183">
        <v>0</v>
      </c>
      <c r="Q79" s="183">
        <f t="shared" si="19"/>
        <v>0</v>
      </c>
      <c r="R79" s="185"/>
      <c r="S79" s="185" t="s">
        <v>641</v>
      </c>
      <c r="T79" s="186" t="s">
        <v>366</v>
      </c>
      <c r="U79" s="160">
        <v>0</v>
      </c>
      <c r="V79" s="160">
        <f t="shared" si="20"/>
        <v>0</v>
      </c>
      <c r="W79" s="160"/>
      <c r="X79" s="160" t="s">
        <v>404</v>
      </c>
      <c r="Y79" s="160" t="s">
        <v>368</v>
      </c>
      <c r="Z79" s="149"/>
      <c r="AA79" s="149"/>
      <c r="AB79" s="149"/>
      <c r="AC79" s="149"/>
      <c r="AD79" s="149"/>
      <c r="AE79" s="149"/>
      <c r="AF79" s="149"/>
      <c r="AG79" s="149" t="s">
        <v>405</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ht="22.5" outlineLevel="1" x14ac:dyDescent="0.2">
      <c r="A80" s="180">
        <v>61</v>
      </c>
      <c r="B80" s="181" t="s">
        <v>3927</v>
      </c>
      <c r="C80" s="188" t="s">
        <v>3928</v>
      </c>
      <c r="D80" s="182" t="s">
        <v>2667</v>
      </c>
      <c r="E80" s="183">
        <v>1</v>
      </c>
      <c r="F80" s="184"/>
      <c r="G80" s="185">
        <f t="shared" si="14"/>
        <v>0</v>
      </c>
      <c r="H80" s="184"/>
      <c r="I80" s="185">
        <f t="shared" si="15"/>
        <v>0</v>
      </c>
      <c r="J80" s="184"/>
      <c r="K80" s="185">
        <f t="shared" si="16"/>
        <v>0</v>
      </c>
      <c r="L80" s="185">
        <v>12</v>
      </c>
      <c r="M80" s="185">
        <f t="shared" si="17"/>
        <v>0</v>
      </c>
      <c r="N80" s="183">
        <v>0</v>
      </c>
      <c r="O80" s="183">
        <f t="shared" si="18"/>
        <v>0</v>
      </c>
      <c r="P80" s="183">
        <v>0</v>
      </c>
      <c r="Q80" s="183">
        <f t="shared" si="19"/>
        <v>0</v>
      </c>
      <c r="R80" s="185"/>
      <c r="S80" s="185" t="s">
        <v>641</v>
      </c>
      <c r="T80" s="186" t="s">
        <v>366</v>
      </c>
      <c r="U80" s="160">
        <v>0</v>
      </c>
      <c r="V80" s="160">
        <f t="shared" si="20"/>
        <v>0</v>
      </c>
      <c r="W80" s="160"/>
      <c r="X80" s="160" t="s">
        <v>404</v>
      </c>
      <c r="Y80" s="160" t="s">
        <v>368</v>
      </c>
      <c r="Z80" s="149"/>
      <c r="AA80" s="149"/>
      <c r="AB80" s="149"/>
      <c r="AC80" s="149"/>
      <c r="AD80" s="149"/>
      <c r="AE80" s="149"/>
      <c r="AF80" s="149"/>
      <c r="AG80" s="149" t="s">
        <v>405</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80">
        <v>62</v>
      </c>
      <c r="B81" s="181" t="s">
        <v>3929</v>
      </c>
      <c r="C81" s="188" t="s">
        <v>3930</v>
      </c>
      <c r="D81" s="182" t="s">
        <v>2667</v>
      </c>
      <c r="E81" s="183">
        <v>5</v>
      </c>
      <c r="F81" s="184"/>
      <c r="G81" s="185">
        <f t="shared" si="14"/>
        <v>0</v>
      </c>
      <c r="H81" s="184"/>
      <c r="I81" s="185">
        <f t="shared" si="15"/>
        <v>0</v>
      </c>
      <c r="J81" s="184"/>
      <c r="K81" s="185">
        <f t="shared" si="16"/>
        <v>0</v>
      </c>
      <c r="L81" s="185">
        <v>12</v>
      </c>
      <c r="M81" s="185">
        <f t="shared" si="17"/>
        <v>0</v>
      </c>
      <c r="N81" s="183">
        <v>0</v>
      </c>
      <c r="O81" s="183">
        <f t="shared" si="18"/>
        <v>0</v>
      </c>
      <c r="P81" s="183">
        <v>0</v>
      </c>
      <c r="Q81" s="183">
        <f t="shared" si="19"/>
        <v>0</v>
      </c>
      <c r="R81" s="185"/>
      <c r="S81" s="185" t="s">
        <v>641</v>
      </c>
      <c r="T81" s="186" t="s">
        <v>366</v>
      </c>
      <c r="U81" s="160">
        <v>0</v>
      </c>
      <c r="V81" s="160">
        <f t="shared" si="20"/>
        <v>0</v>
      </c>
      <c r="W81" s="160"/>
      <c r="X81" s="160" t="s">
        <v>867</v>
      </c>
      <c r="Y81" s="160" t="s">
        <v>368</v>
      </c>
      <c r="Z81" s="149"/>
      <c r="AA81" s="149"/>
      <c r="AB81" s="149"/>
      <c r="AC81" s="149"/>
      <c r="AD81" s="149"/>
      <c r="AE81" s="149"/>
      <c r="AF81" s="149"/>
      <c r="AG81" s="149" t="s">
        <v>2329</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80">
        <v>63</v>
      </c>
      <c r="B82" s="181" t="s">
        <v>3931</v>
      </c>
      <c r="C82" s="188" t="s">
        <v>3932</v>
      </c>
      <c r="D82" s="182" t="s">
        <v>2667</v>
      </c>
      <c r="E82" s="183">
        <v>2</v>
      </c>
      <c r="F82" s="184"/>
      <c r="G82" s="185">
        <f t="shared" si="14"/>
        <v>0</v>
      </c>
      <c r="H82" s="184"/>
      <c r="I82" s="185">
        <f t="shared" si="15"/>
        <v>0</v>
      </c>
      <c r="J82" s="184"/>
      <c r="K82" s="185">
        <f t="shared" si="16"/>
        <v>0</v>
      </c>
      <c r="L82" s="185">
        <v>12</v>
      </c>
      <c r="M82" s="185">
        <f t="shared" si="17"/>
        <v>0</v>
      </c>
      <c r="N82" s="183">
        <v>0</v>
      </c>
      <c r="O82" s="183">
        <f t="shared" si="18"/>
        <v>0</v>
      </c>
      <c r="P82" s="183">
        <v>0</v>
      </c>
      <c r="Q82" s="183">
        <f t="shared" si="19"/>
        <v>0</v>
      </c>
      <c r="R82" s="185"/>
      <c r="S82" s="185" t="s">
        <v>641</v>
      </c>
      <c r="T82" s="186" t="s">
        <v>366</v>
      </c>
      <c r="U82" s="160">
        <v>0</v>
      </c>
      <c r="V82" s="160">
        <f t="shared" si="20"/>
        <v>0</v>
      </c>
      <c r="W82" s="160"/>
      <c r="X82" s="160" t="s">
        <v>404</v>
      </c>
      <c r="Y82" s="160" t="s">
        <v>368</v>
      </c>
      <c r="Z82" s="149"/>
      <c r="AA82" s="149"/>
      <c r="AB82" s="149"/>
      <c r="AC82" s="149"/>
      <c r="AD82" s="149"/>
      <c r="AE82" s="149"/>
      <c r="AF82" s="149"/>
      <c r="AG82" s="149" t="s">
        <v>405</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0">
        <v>64</v>
      </c>
      <c r="B83" s="181" t="s">
        <v>3933</v>
      </c>
      <c r="C83" s="188" t="s">
        <v>3934</v>
      </c>
      <c r="D83" s="182" t="s">
        <v>836</v>
      </c>
      <c r="E83" s="183">
        <v>1</v>
      </c>
      <c r="F83" s="184"/>
      <c r="G83" s="185">
        <f t="shared" si="14"/>
        <v>0</v>
      </c>
      <c r="H83" s="184"/>
      <c r="I83" s="185">
        <f t="shared" si="15"/>
        <v>0</v>
      </c>
      <c r="J83" s="184"/>
      <c r="K83" s="185">
        <f t="shared" si="16"/>
        <v>0</v>
      </c>
      <c r="L83" s="185">
        <v>12</v>
      </c>
      <c r="M83" s="185">
        <f t="shared" si="17"/>
        <v>0</v>
      </c>
      <c r="N83" s="183">
        <v>0</v>
      </c>
      <c r="O83" s="183">
        <f t="shared" si="18"/>
        <v>0</v>
      </c>
      <c r="P83" s="183">
        <v>0</v>
      </c>
      <c r="Q83" s="183">
        <f t="shared" si="19"/>
        <v>0</v>
      </c>
      <c r="R83" s="185"/>
      <c r="S83" s="185" t="s">
        <v>641</v>
      </c>
      <c r="T83" s="186" t="s">
        <v>366</v>
      </c>
      <c r="U83" s="160">
        <v>0</v>
      </c>
      <c r="V83" s="160">
        <f t="shared" si="20"/>
        <v>0</v>
      </c>
      <c r="W83" s="160"/>
      <c r="X83" s="160" t="s">
        <v>404</v>
      </c>
      <c r="Y83" s="160" t="s">
        <v>368</v>
      </c>
      <c r="Z83" s="149"/>
      <c r="AA83" s="149"/>
      <c r="AB83" s="149"/>
      <c r="AC83" s="149"/>
      <c r="AD83" s="149"/>
      <c r="AE83" s="149"/>
      <c r="AF83" s="149"/>
      <c r="AG83" s="149" t="s">
        <v>405</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ht="33.75" outlineLevel="1" x14ac:dyDescent="0.2">
      <c r="A84" s="173">
        <v>65</v>
      </c>
      <c r="B84" s="174" t="s">
        <v>3935</v>
      </c>
      <c r="C84" s="189" t="s">
        <v>3936</v>
      </c>
      <c r="D84" s="175" t="s">
        <v>2667</v>
      </c>
      <c r="E84" s="176">
        <v>2</v>
      </c>
      <c r="F84" s="177"/>
      <c r="G84" s="178">
        <f t="shared" si="14"/>
        <v>0</v>
      </c>
      <c r="H84" s="177"/>
      <c r="I84" s="178">
        <f t="shared" si="15"/>
        <v>0</v>
      </c>
      <c r="J84" s="177"/>
      <c r="K84" s="178">
        <f t="shared" si="16"/>
        <v>0</v>
      </c>
      <c r="L84" s="178">
        <v>12</v>
      </c>
      <c r="M84" s="178">
        <f t="shared" si="17"/>
        <v>0</v>
      </c>
      <c r="N84" s="176">
        <v>0</v>
      </c>
      <c r="O84" s="176">
        <f t="shared" si="18"/>
        <v>0</v>
      </c>
      <c r="P84" s="176">
        <v>0</v>
      </c>
      <c r="Q84" s="176">
        <f t="shared" si="19"/>
        <v>0</v>
      </c>
      <c r="R84" s="178"/>
      <c r="S84" s="178" t="s">
        <v>641</v>
      </c>
      <c r="T84" s="179" t="s">
        <v>366</v>
      </c>
      <c r="U84" s="160">
        <v>0</v>
      </c>
      <c r="V84" s="160">
        <f t="shared" si="20"/>
        <v>0</v>
      </c>
      <c r="W84" s="160"/>
      <c r="X84" s="160" t="s">
        <v>404</v>
      </c>
      <c r="Y84" s="160" t="s">
        <v>368</v>
      </c>
      <c r="Z84" s="149"/>
      <c r="AA84" s="149"/>
      <c r="AB84" s="149"/>
      <c r="AC84" s="149"/>
      <c r="AD84" s="149"/>
      <c r="AE84" s="149"/>
      <c r="AF84" s="149"/>
      <c r="AG84" s="149" t="s">
        <v>405</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2" x14ac:dyDescent="0.2">
      <c r="A85" s="156"/>
      <c r="B85" s="157"/>
      <c r="C85" s="285" t="s">
        <v>3937</v>
      </c>
      <c r="D85" s="286"/>
      <c r="E85" s="286"/>
      <c r="F85" s="286"/>
      <c r="G85" s="286"/>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2494</v>
      </c>
      <c r="AH85" s="149"/>
      <c r="AI85" s="149"/>
      <c r="AJ85" s="149"/>
      <c r="AK85" s="149"/>
      <c r="AL85" s="149"/>
      <c r="AM85" s="149"/>
      <c r="AN85" s="149"/>
      <c r="AO85" s="149"/>
      <c r="AP85" s="149"/>
      <c r="AQ85" s="149"/>
      <c r="AR85" s="149"/>
      <c r="AS85" s="149"/>
      <c r="AT85" s="149"/>
      <c r="AU85" s="149"/>
      <c r="AV85" s="149"/>
      <c r="AW85" s="149"/>
      <c r="AX85" s="149"/>
      <c r="AY85" s="149"/>
      <c r="AZ85" s="149"/>
      <c r="BA85" s="197" t="str">
        <f>C85</f>
        <v>72°C. dva koncové spínače pro signalizaci polohy listu klapky, Napájecí a komunikační jednotka 230-24V</v>
      </c>
      <c r="BB85" s="149"/>
      <c r="BC85" s="149"/>
      <c r="BD85" s="149"/>
      <c r="BE85" s="149"/>
      <c r="BF85" s="149"/>
      <c r="BG85" s="149"/>
      <c r="BH85" s="149"/>
    </row>
    <row r="86" spans="1:60" ht="22.5" outlineLevel="3" x14ac:dyDescent="0.2">
      <c r="A86" s="156"/>
      <c r="B86" s="157"/>
      <c r="C86" s="289" t="s">
        <v>3843</v>
      </c>
      <c r="D86" s="290"/>
      <c r="E86" s="290"/>
      <c r="F86" s="290"/>
      <c r="G86" s="29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2494</v>
      </c>
      <c r="AH86" s="149"/>
      <c r="AI86" s="149"/>
      <c r="AJ86" s="149"/>
      <c r="AK86" s="149"/>
      <c r="AL86" s="149"/>
      <c r="AM86" s="149"/>
      <c r="AN86" s="149"/>
      <c r="AO86" s="149"/>
      <c r="AP86" s="149"/>
      <c r="AQ86" s="149"/>
      <c r="AR86" s="149"/>
      <c r="AS86" s="149"/>
      <c r="AT86" s="149"/>
      <c r="AU86" s="149"/>
      <c r="AV86" s="149"/>
      <c r="AW86" s="149"/>
      <c r="AX86" s="149"/>
      <c r="AY86" s="149"/>
      <c r="AZ86" s="149"/>
      <c r="BA86" s="197" t="str">
        <f>C86</f>
        <v>potrubí  SPIRO z pozinkovaného plechu tl. 0,6 - 0,8  mm, typ s EPDM těsněním tř.těsnosti C dle EN1507, spojování vzájemným zasunutím dílů</v>
      </c>
      <c r="BB86" s="149"/>
      <c r="BC86" s="149"/>
      <c r="BD86" s="149"/>
      <c r="BE86" s="149"/>
      <c r="BF86" s="149"/>
      <c r="BG86" s="149"/>
      <c r="BH86" s="149"/>
    </row>
    <row r="87" spans="1:60" outlineLevel="1" x14ac:dyDescent="0.2">
      <c r="A87" s="180">
        <v>66</v>
      </c>
      <c r="B87" s="181" t="s">
        <v>3938</v>
      </c>
      <c r="C87" s="188" t="s">
        <v>3939</v>
      </c>
      <c r="D87" s="182" t="s">
        <v>836</v>
      </c>
      <c r="E87" s="183">
        <v>7</v>
      </c>
      <c r="F87" s="184"/>
      <c r="G87" s="185">
        <f t="shared" ref="G87:G114" si="21">ROUND(E87*F87,2)</f>
        <v>0</v>
      </c>
      <c r="H87" s="184"/>
      <c r="I87" s="185">
        <f t="shared" ref="I87:I114" si="22">ROUND(E87*H87,2)</f>
        <v>0</v>
      </c>
      <c r="J87" s="184"/>
      <c r="K87" s="185">
        <f t="shared" ref="K87:K114" si="23">ROUND(E87*J87,2)</f>
        <v>0</v>
      </c>
      <c r="L87" s="185">
        <v>12</v>
      </c>
      <c r="M87" s="185">
        <f t="shared" ref="M87:M114" si="24">G87*(1+L87/100)</f>
        <v>0</v>
      </c>
      <c r="N87" s="183">
        <v>0</v>
      </c>
      <c r="O87" s="183">
        <f t="shared" ref="O87:O114" si="25">ROUND(E87*N87,2)</f>
        <v>0</v>
      </c>
      <c r="P87" s="183">
        <v>0</v>
      </c>
      <c r="Q87" s="183">
        <f t="shared" ref="Q87:Q114" si="26">ROUND(E87*P87,2)</f>
        <v>0</v>
      </c>
      <c r="R87" s="185"/>
      <c r="S87" s="185" t="s">
        <v>641</v>
      </c>
      <c r="T87" s="186" t="s">
        <v>366</v>
      </c>
      <c r="U87" s="160">
        <v>0</v>
      </c>
      <c r="V87" s="160">
        <f t="shared" ref="V87:V114" si="27">ROUND(E87*U87,2)</f>
        <v>0</v>
      </c>
      <c r="W87" s="160"/>
      <c r="X87" s="160" t="s">
        <v>404</v>
      </c>
      <c r="Y87" s="160" t="s">
        <v>368</v>
      </c>
      <c r="Z87" s="149"/>
      <c r="AA87" s="149"/>
      <c r="AB87" s="149"/>
      <c r="AC87" s="149"/>
      <c r="AD87" s="149"/>
      <c r="AE87" s="149"/>
      <c r="AF87" s="149"/>
      <c r="AG87" s="149" t="s">
        <v>405</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80">
        <v>67</v>
      </c>
      <c r="B88" s="181" t="s">
        <v>3940</v>
      </c>
      <c r="C88" s="188" t="s">
        <v>3849</v>
      </c>
      <c r="D88" s="182" t="s">
        <v>836</v>
      </c>
      <c r="E88" s="183">
        <v>7</v>
      </c>
      <c r="F88" s="184"/>
      <c r="G88" s="185">
        <f t="shared" si="21"/>
        <v>0</v>
      </c>
      <c r="H88" s="184"/>
      <c r="I88" s="185">
        <f t="shared" si="22"/>
        <v>0</v>
      </c>
      <c r="J88" s="184"/>
      <c r="K88" s="185">
        <f t="shared" si="23"/>
        <v>0</v>
      </c>
      <c r="L88" s="185">
        <v>12</v>
      </c>
      <c r="M88" s="185">
        <f t="shared" si="24"/>
        <v>0</v>
      </c>
      <c r="N88" s="183">
        <v>0</v>
      </c>
      <c r="O88" s="183">
        <f t="shared" si="25"/>
        <v>0</v>
      </c>
      <c r="P88" s="183">
        <v>0</v>
      </c>
      <c r="Q88" s="183">
        <f t="shared" si="26"/>
        <v>0</v>
      </c>
      <c r="R88" s="185"/>
      <c r="S88" s="185" t="s">
        <v>641</v>
      </c>
      <c r="T88" s="186" t="s">
        <v>366</v>
      </c>
      <c r="U88" s="160">
        <v>0</v>
      </c>
      <c r="V88" s="160">
        <f t="shared" si="27"/>
        <v>0</v>
      </c>
      <c r="W88" s="160"/>
      <c r="X88" s="160" t="s">
        <v>404</v>
      </c>
      <c r="Y88" s="160" t="s">
        <v>368</v>
      </c>
      <c r="Z88" s="149"/>
      <c r="AA88" s="149"/>
      <c r="AB88" s="149"/>
      <c r="AC88" s="149"/>
      <c r="AD88" s="149"/>
      <c r="AE88" s="149"/>
      <c r="AF88" s="149"/>
      <c r="AG88" s="149" t="s">
        <v>405</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80">
        <v>68</v>
      </c>
      <c r="B89" s="181" t="s">
        <v>3941</v>
      </c>
      <c r="C89" s="188" t="s">
        <v>3851</v>
      </c>
      <c r="D89" s="182" t="s">
        <v>836</v>
      </c>
      <c r="E89" s="183">
        <v>7</v>
      </c>
      <c r="F89" s="184"/>
      <c r="G89" s="185">
        <f t="shared" si="21"/>
        <v>0</v>
      </c>
      <c r="H89" s="184"/>
      <c r="I89" s="185">
        <f t="shared" si="22"/>
        <v>0</v>
      </c>
      <c r="J89" s="184"/>
      <c r="K89" s="185">
        <f t="shared" si="23"/>
        <v>0</v>
      </c>
      <c r="L89" s="185">
        <v>12</v>
      </c>
      <c r="M89" s="185">
        <f t="shared" si="24"/>
        <v>0</v>
      </c>
      <c r="N89" s="183">
        <v>0</v>
      </c>
      <c r="O89" s="183">
        <f t="shared" si="25"/>
        <v>0</v>
      </c>
      <c r="P89" s="183">
        <v>0</v>
      </c>
      <c r="Q89" s="183">
        <f t="shared" si="26"/>
        <v>0</v>
      </c>
      <c r="R89" s="185"/>
      <c r="S89" s="185" t="s">
        <v>641</v>
      </c>
      <c r="T89" s="186" t="s">
        <v>366</v>
      </c>
      <c r="U89" s="160">
        <v>0</v>
      </c>
      <c r="V89" s="160">
        <f t="shared" si="27"/>
        <v>0</v>
      </c>
      <c r="W89" s="160"/>
      <c r="X89" s="160" t="s">
        <v>404</v>
      </c>
      <c r="Y89" s="160" t="s">
        <v>368</v>
      </c>
      <c r="Z89" s="149"/>
      <c r="AA89" s="149"/>
      <c r="AB89" s="149"/>
      <c r="AC89" s="149"/>
      <c r="AD89" s="149"/>
      <c r="AE89" s="149"/>
      <c r="AF89" s="149"/>
      <c r="AG89" s="149" t="s">
        <v>405</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80">
        <v>69</v>
      </c>
      <c r="B90" s="181" t="s">
        <v>3942</v>
      </c>
      <c r="C90" s="188" t="s">
        <v>3853</v>
      </c>
      <c r="D90" s="182" t="s">
        <v>836</v>
      </c>
      <c r="E90" s="183">
        <v>12</v>
      </c>
      <c r="F90" s="184"/>
      <c r="G90" s="185">
        <f t="shared" si="21"/>
        <v>0</v>
      </c>
      <c r="H90" s="184"/>
      <c r="I90" s="185">
        <f t="shared" si="22"/>
        <v>0</v>
      </c>
      <c r="J90" s="184"/>
      <c r="K90" s="185">
        <f t="shared" si="23"/>
        <v>0</v>
      </c>
      <c r="L90" s="185">
        <v>12</v>
      </c>
      <c r="M90" s="185">
        <f t="shared" si="24"/>
        <v>0</v>
      </c>
      <c r="N90" s="183">
        <v>0</v>
      </c>
      <c r="O90" s="183">
        <f t="shared" si="25"/>
        <v>0</v>
      </c>
      <c r="P90" s="183">
        <v>0</v>
      </c>
      <c r="Q90" s="183">
        <f t="shared" si="26"/>
        <v>0</v>
      </c>
      <c r="R90" s="185"/>
      <c r="S90" s="185" t="s">
        <v>641</v>
      </c>
      <c r="T90" s="186" t="s">
        <v>366</v>
      </c>
      <c r="U90" s="160">
        <v>0</v>
      </c>
      <c r="V90" s="160">
        <f t="shared" si="27"/>
        <v>0</v>
      </c>
      <c r="W90" s="160"/>
      <c r="X90" s="160" t="s">
        <v>404</v>
      </c>
      <c r="Y90" s="160" t="s">
        <v>368</v>
      </c>
      <c r="Z90" s="149"/>
      <c r="AA90" s="149"/>
      <c r="AB90" s="149"/>
      <c r="AC90" s="149"/>
      <c r="AD90" s="149"/>
      <c r="AE90" s="149"/>
      <c r="AF90" s="149"/>
      <c r="AG90" s="149" t="s">
        <v>405</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80">
        <v>70</v>
      </c>
      <c r="B91" s="181" t="s">
        <v>3943</v>
      </c>
      <c r="C91" s="188" t="s">
        <v>3944</v>
      </c>
      <c r="D91" s="182" t="s">
        <v>2667</v>
      </c>
      <c r="E91" s="183">
        <v>5</v>
      </c>
      <c r="F91" s="184"/>
      <c r="G91" s="185">
        <f t="shared" si="21"/>
        <v>0</v>
      </c>
      <c r="H91" s="184"/>
      <c r="I91" s="185">
        <f t="shared" si="22"/>
        <v>0</v>
      </c>
      <c r="J91" s="184"/>
      <c r="K91" s="185">
        <f t="shared" si="23"/>
        <v>0</v>
      </c>
      <c r="L91" s="185">
        <v>12</v>
      </c>
      <c r="M91" s="185">
        <f t="shared" si="24"/>
        <v>0</v>
      </c>
      <c r="N91" s="183">
        <v>0</v>
      </c>
      <c r="O91" s="183">
        <f t="shared" si="25"/>
        <v>0</v>
      </c>
      <c r="P91" s="183">
        <v>0</v>
      </c>
      <c r="Q91" s="183">
        <f t="shared" si="26"/>
        <v>0</v>
      </c>
      <c r="R91" s="185"/>
      <c r="S91" s="185" t="s">
        <v>641</v>
      </c>
      <c r="T91" s="186" t="s">
        <v>366</v>
      </c>
      <c r="U91" s="160">
        <v>0</v>
      </c>
      <c r="V91" s="160">
        <f t="shared" si="27"/>
        <v>0</v>
      </c>
      <c r="W91" s="160"/>
      <c r="X91" s="160" t="s">
        <v>404</v>
      </c>
      <c r="Y91" s="160" t="s">
        <v>368</v>
      </c>
      <c r="Z91" s="149"/>
      <c r="AA91" s="149"/>
      <c r="AB91" s="149"/>
      <c r="AC91" s="149"/>
      <c r="AD91" s="149"/>
      <c r="AE91" s="149"/>
      <c r="AF91" s="149"/>
      <c r="AG91" s="149" t="s">
        <v>405</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80">
        <v>71</v>
      </c>
      <c r="B92" s="181" t="s">
        <v>3945</v>
      </c>
      <c r="C92" s="188" t="s">
        <v>3855</v>
      </c>
      <c r="D92" s="182" t="s">
        <v>2667</v>
      </c>
      <c r="E92" s="183">
        <v>3</v>
      </c>
      <c r="F92" s="184"/>
      <c r="G92" s="185">
        <f t="shared" si="21"/>
        <v>0</v>
      </c>
      <c r="H92" s="184"/>
      <c r="I92" s="185">
        <f t="shared" si="22"/>
        <v>0</v>
      </c>
      <c r="J92" s="184"/>
      <c r="K92" s="185">
        <f t="shared" si="23"/>
        <v>0</v>
      </c>
      <c r="L92" s="185">
        <v>12</v>
      </c>
      <c r="M92" s="185">
        <f t="shared" si="24"/>
        <v>0</v>
      </c>
      <c r="N92" s="183">
        <v>0</v>
      </c>
      <c r="O92" s="183">
        <f t="shared" si="25"/>
        <v>0</v>
      </c>
      <c r="P92" s="183">
        <v>0</v>
      </c>
      <c r="Q92" s="183">
        <f t="shared" si="26"/>
        <v>0</v>
      </c>
      <c r="R92" s="185"/>
      <c r="S92" s="185" t="s">
        <v>641</v>
      </c>
      <c r="T92" s="186" t="s">
        <v>366</v>
      </c>
      <c r="U92" s="160">
        <v>0</v>
      </c>
      <c r="V92" s="160">
        <f t="shared" si="27"/>
        <v>0</v>
      </c>
      <c r="W92" s="160"/>
      <c r="X92" s="160" t="s">
        <v>404</v>
      </c>
      <c r="Y92" s="160" t="s">
        <v>368</v>
      </c>
      <c r="Z92" s="149"/>
      <c r="AA92" s="149"/>
      <c r="AB92" s="149"/>
      <c r="AC92" s="149"/>
      <c r="AD92" s="149"/>
      <c r="AE92" s="149"/>
      <c r="AF92" s="149"/>
      <c r="AG92" s="149" t="s">
        <v>405</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80">
        <v>72</v>
      </c>
      <c r="B93" s="181" t="s">
        <v>3946</v>
      </c>
      <c r="C93" s="188" t="s">
        <v>3947</v>
      </c>
      <c r="D93" s="182" t="s">
        <v>2667</v>
      </c>
      <c r="E93" s="183">
        <v>2</v>
      </c>
      <c r="F93" s="184"/>
      <c r="G93" s="185">
        <f t="shared" si="21"/>
        <v>0</v>
      </c>
      <c r="H93" s="184"/>
      <c r="I93" s="185">
        <f t="shared" si="22"/>
        <v>0</v>
      </c>
      <c r="J93" s="184"/>
      <c r="K93" s="185">
        <f t="shared" si="23"/>
        <v>0</v>
      </c>
      <c r="L93" s="185">
        <v>12</v>
      </c>
      <c r="M93" s="185">
        <f t="shared" si="24"/>
        <v>0</v>
      </c>
      <c r="N93" s="183">
        <v>0</v>
      </c>
      <c r="O93" s="183">
        <f t="shared" si="25"/>
        <v>0</v>
      </c>
      <c r="P93" s="183">
        <v>0</v>
      </c>
      <c r="Q93" s="183">
        <f t="shared" si="26"/>
        <v>0</v>
      </c>
      <c r="R93" s="185"/>
      <c r="S93" s="185" t="s">
        <v>641</v>
      </c>
      <c r="T93" s="186" t="s">
        <v>366</v>
      </c>
      <c r="U93" s="160">
        <v>0</v>
      </c>
      <c r="V93" s="160">
        <f t="shared" si="27"/>
        <v>0</v>
      </c>
      <c r="W93" s="160"/>
      <c r="X93" s="160" t="s">
        <v>404</v>
      </c>
      <c r="Y93" s="160" t="s">
        <v>368</v>
      </c>
      <c r="Z93" s="149"/>
      <c r="AA93" s="149"/>
      <c r="AB93" s="149"/>
      <c r="AC93" s="149"/>
      <c r="AD93" s="149"/>
      <c r="AE93" s="149"/>
      <c r="AF93" s="149"/>
      <c r="AG93" s="149" t="s">
        <v>405</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80">
        <v>73</v>
      </c>
      <c r="B94" s="181" t="s">
        <v>3948</v>
      </c>
      <c r="C94" s="188" t="s">
        <v>3861</v>
      </c>
      <c r="D94" s="182" t="s">
        <v>2667</v>
      </c>
      <c r="E94" s="183">
        <v>3</v>
      </c>
      <c r="F94" s="184"/>
      <c r="G94" s="185">
        <f t="shared" si="21"/>
        <v>0</v>
      </c>
      <c r="H94" s="184"/>
      <c r="I94" s="185">
        <f t="shared" si="22"/>
        <v>0</v>
      </c>
      <c r="J94" s="184"/>
      <c r="K94" s="185">
        <f t="shared" si="23"/>
        <v>0</v>
      </c>
      <c r="L94" s="185">
        <v>12</v>
      </c>
      <c r="M94" s="185">
        <f t="shared" si="24"/>
        <v>0</v>
      </c>
      <c r="N94" s="183">
        <v>0</v>
      </c>
      <c r="O94" s="183">
        <f t="shared" si="25"/>
        <v>0</v>
      </c>
      <c r="P94" s="183">
        <v>0</v>
      </c>
      <c r="Q94" s="183">
        <f t="shared" si="26"/>
        <v>0</v>
      </c>
      <c r="R94" s="185"/>
      <c r="S94" s="185" t="s">
        <v>641</v>
      </c>
      <c r="T94" s="186" t="s">
        <v>366</v>
      </c>
      <c r="U94" s="160">
        <v>0</v>
      </c>
      <c r="V94" s="160">
        <f t="shared" si="27"/>
        <v>0</v>
      </c>
      <c r="W94" s="160"/>
      <c r="X94" s="160" t="s">
        <v>404</v>
      </c>
      <c r="Y94" s="160" t="s">
        <v>368</v>
      </c>
      <c r="Z94" s="149"/>
      <c r="AA94" s="149"/>
      <c r="AB94" s="149"/>
      <c r="AC94" s="149"/>
      <c r="AD94" s="149"/>
      <c r="AE94" s="149"/>
      <c r="AF94" s="149"/>
      <c r="AG94" s="149" t="s">
        <v>405</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80">
        <v>74</v>
      </c>
      <c r="B95" s="181" t="s">
        <v>3949</v>
      </c>
      <c r="C95" s="188" t="s">
        <v>3950</v>
      </c>
      <c r="D95" s="182" t="s">
        <v>2667</v>
      </c>
      <c r="E95" s="183">
        <v>1</v>
      </c>
      <c r="F95" s="184"/>
      <c r="G95" s="185">
        <f t="shared" si="21"/>
        <v>0</v>
      </c>
      <c r="H95" s="184"/>
      <c r="I95" s="185">
        <f t="shared" si="22"/>
        <v>0</v>
      </c>
      <c r="J95" s="184"/>
      <c r="K95" s="185">
        <f t="shared" si="23"/>
        <v>0</v>
      </c>
      <c r="L95" s="185">
        <v>12</v>
      </c>
      <c r="M95" s="185">
        <f t="shared" si="24"/>
        <v>0</v>
      </c>
      <c r="N95" s="183">
        <v>0</v>
      </c>
      <c r="O95" s="183">
        <f t="shared" si="25"/>
        <v>0</v>
      </c>
      <c r="P95" s="183">
        <v>0</v>
      </c>
      <c r="Q95" s="183">
        <f t="shared" si="26"/>
        <v>0</v>
      </c>
      <c r="R95" s="185"/>
      <c r="S95" s="185" t="s">
        <v>641</v>
      </c>
      <c r="T95" s="186" t="s">
        <v>366</v>
      </c>
      <c r="U95" s="160">
        <v>0</v>
      </c>
      <c r="V95" s="160">
        <f t="shared" si="27"/>
        <v>0</v>
      </c>
      <c r="W95" s="160"/>
      <c r="X95" s="160" t="s">
        <v>404</v>
      </c>
      <c r="Y95" s="160" t="s">
        <v>368</v>
      </c>
      <c r="Z95" s="149"/>
      <c r="AA95" s="149"/>
      <c r="AB95" s="149"/>
      <c r="AC95" s="149"/>
      <c r="AD95" s="149"/>
      <c r="AE95" s="149"/>
      <c r="AF95" s="149"/>
      <c r="AG95" s="149" t="s">
        <v>405</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80">
        <v>75</v>
      </c>
      <c r="B96" s="181" t="s">
        <v>3951</v>
      </c>
      <c r="C96" s="188" t="s">
        <v>3952</v>
      </c>
      <c r="D96" s="182" t="s">
        <v>2667</v>
      </c>
      <c r="E96" s="183">
        <v>2</v>
      </c>
      <c r="F96" s="184"/>
      <c r="G96" s="185">
        <f t="shared" si="21"/>
        <v>0</v>
      </c>
      <c r="H96" s="184"/>
      <c r="I96" s="185">
        <f t="shared" si="22"/>
        <v>0</v>
      </c>
      <c r="J96" s="184"/>
      <c r="K96" s="185">
        <f t="shared" si="23"/>
        <v>0</v>
      </c>
      <c r="L96" s="185">
        <v>12</v>
      </c>
      <c r="M96" s="185">
        <f t="shared" si="24"/>
        <v>0</v>
      </c>
      <c r="N96" s="183">
        <v>0</v>
      </c>
      <c r="O96" s="183">
        <f t="shared" si="25"/>
        <v>0</v>
      </c>
      <c r="P96" s="183">
        <v>0</v>
      </c>
      <c r="Q96" s="183">
        <f t="shared" si="26"/>
        <v>0</v>
      </c>
      <c r="R96" s="185"/>
      <c r="S96" s="185" t="s">
        <v>641</v>
      </c>
      <c r="T96" s="186" t="s">
        <v>366</v>
      </c>
      <c r="U96" s="160">
        <v>0</v>
      </c>
      <c r="V96" s="160">
        <f t="shared" si="27"/>
        <v>0</v>
      </c>
      <c r="W96" s="160"/>
      <c r="X96" s="160" t="s">
        <v>404</v>
      </c>
      <c r="Y96" s="160" t="s">
        <v>368</v>
      </c>
      <c r="Z96" s="149"/>
      <c r="AA96" s="149"/>
      <c r="AB96" s="149"/>
      <c r="AC96" s="149"/>
      <c r="AD96" s="149"/>
      <c r="AE96" s="149"/>
      <c r="AF96" s="149"/>
      <c r="AG96" s="149" t="s">
        <v>405</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80">
        <v>76</v>
      </c>
      <c r="B97" s="181" t="s">
        <v>3953</v>
      </c>
      <c r="C97" s="188" t="s">
        <v>3865</v>
      </c>
      <c r="D97" s="182" t="s">
        <v>2667</v>
      </c>
      <c r="E97" s="183">
        <v>2</v>
      </c>
      <c r="F97" s="184"/>
      <c r="G97" s="185">
        <f t="shared" si="21"/>
        <v>0</v>
      </c>
      <c r="H97" s="184"/>
      <c r="I97" s="185">
        <f t="shared" si="22"/>
        <v>0</v>
      </c>
      <c r="J97" s="184"/>
      <c r="K97" s="185">
        <f t="shared" si="23"/>
        <v>0</v>
      </c>
      <c r="L97" s="185">
        <v>12</v>
      </c>
      <c r="M97" s="185">
        <f t="shared" si="24"/>
        <v>0</v>
      </c>
      <c r="N97" s="183">
        <v>0</v>
      </c>
      <c r="O97" s="183">
        <f t="shared" si="25"/>
        <v>0</v>
      </c>
      <c r="P97" s="183">
        <v>0</v>
      </c>
      <c r="Q97" s="183">
        <f t="shared" si="26"/>
        <v>0</v>
      </c>
      <c r="R97" s="185"/>
      <c r="S97" s="185" t="s">
        <v>641</v>
      </c>
      <c r="T97" s="186" t="s">
        <v>366</v>
      </c>
      <c r="U97" s="160">
        <v>0</v>
      </c>
      <c r="V97" s="160">
        <f t="shared" si="27"/>
        <v>0</v>
      </c>
      <c r="W97" s="160"/>
      <c r="X97" s="160" t="s">
        <v>404</v>
      </c>
      <c r="Y97" s="160" t="s">
        <v>368</v>
      </c>
      <c r="Z97" s="149"/>
      <c r="AA97" s="149"/>
      <c r="AB97" s="149"/>
      <c r="AC97" s="149"/>
      <c r="AD97" s="149"/>
      <c r="AE97" s="149"/>
      <c r="AF97" s="149"/>
      <c r="AG97" s="149" t="s">
        <v>405</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80">
        <v>77</v>
      </c>
      <c r="B98" s="181" t="s">
        <v>3954</v>
      </c>
      <c r="C98" s="188" t="s">
        <v>3867</v>
      </c>
      <c r="D98" s="182" t="s">
        <v>2667</v>
      </c>
      <c r="E98" s="183">
        <v>1</v>
      </c>
      <c r="F98" s="184"/>
      <c r="G98" s="185">
        <f t="shared" si="21"/>
        <v>0</v>
      </c>
      <c r="H98" s="184"/>
      <c r="I98" s="185">
        <f t="shared" si="22"/>
        <v>0</v>
      </c>
      <c r="J98" s="184"/>
      <c r="K98" s="185">
        <f t="shared" si="23"/>
        <v>0</v>
      </c>
      <c r="L98" s="185">
        <v>12</v>
      </c>
      <c r="M98" s="185">
        <f t="shared" si="24"/>
        <v>0</v>
      </c>
      <c r="N98" s="183">
        <v>0</v>
      </c>
      <c r="O98" s="183">
        <f t="shared" si="25"/>
        <v>0</v>
      </c>
      <c r="P98" s="183">
        <v>0</v>
      </c>
      <c r="Q98" s="183">
        <f t="shared" si="26"/>
        <v>0</v>
      </c>
      <c r="R98" s="185"/>
      <c r="S98" s="185" t="s">
        <v>641</v>
      </c>
      <c r="T98" s="186" t="s">
        <v>366</v>
      </c>
      <c r="U98" s="160">
        <v>0</v>
      </c>
      <c r="V98" s="160">
        <f t="shared" si="27"/>
        <v>0</v>
      </c>
      <c r="W98" s="160"/>
      <c r="X98" s="160" t="s">
        <v>404</v>
      </c>
      <c r="Y98" s="160" t="s">
        <v>368</v>
      </c>
      <c r="Z98" s="149"/>
      <c r="AA98" s="149"/>
      <c r="AB98" s="149"/>
      <c r="AC98" s="149"/>
      <c r="AD98" s="149"/>
      <c r="AE98" s="149"/>
      <c r="AF98" s="149"/>
      <c r="AG98" s="149" t="s">
        <v>405</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80">
        <v>78</v>
      </c>
      <c r="B99" s="181" t="s">
        <v>3955</v>
      </c>
      <c r="C99" s="188" t="s">
        <v>3956</v>
      </c>
      <c r="D99" s="182" t="s">
        <v>2667</v>
      </c>
      <c r="E99" s="183">
        <v>2</v>
      </c>
      <c r="F99" s="184"/>
      <c r="G99" s="185">
        <f t="shared" si="21"/>
        <v>0</v>
      </c>
      <c r="H99" s="184"/>
      <c r="I99" s="185">
        <f t="shared" si="22"/>
        <v>0</v>
      </c>
      <c r="J99" s="184"/>
      <c r="K99" s="185">
        <f t="shared" si="23"/>
        <v>0</v>
      </c>
      <c r="L99" s="185">
        <v>12</v>
      </c>
      <c r="M99" s="185">
        <f t="shared" si="24"/>
        <v>0</v>
      </c>
      <c r="N99" s="183">
        <v>0</v>
      </c>
      <c r="O99" s="183">
        <f t="shared" si="25"/>
        <v>0</v>
      </c>
      <c r="P99" s="183">
        <v>0</v>
      </c>
      <c r="Q99" s="183">
        <f t="shared" si="26"/>
        <v>0</v>
      </c>
      <c r="R99" s="185"/>
      <c r="S99" s="185" t="s">
        <v>641</v>
      </c>
      <c r="T99" s="186" t="s">
        <v>366</v>
      </c>
      <c r="U99" s="160">
        <v>0</v>
      </c>
      <c r="V99" s="160">
        <f t="shared" si="27"/>
        <v>0</v>
      </c>
      <c r="W99" s="160"/>
      <c r="X99" s="160" t="s">
        <v>404</v>
      </c>
      <c r="Y99" s="160" t="s">
        <v>368</v>
      </c>
      <c r="Z99" s="149"/>
      <c r="AA99" s="149"/>
      <c r="AB99" s="149"/>
      <c r="AC99" s="149"/>
      <c r="AD99" s="149"/>
      <c r="AE99" s="149"/>
      <c r="AF99" s="149"/>
      <c r="AG99" s="149" t="s">
        <v>405</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80">
        <v>79</v>
      </c>
      <c r="B100" s="181" t="s">
        <v>3957</v>
      </c>
      <c r="C100" s="188" t="s">
        <v>3873</v>
      </c>
      <c r="D100" s="182" t="s">
        <v>2667</v>
      </c>
      <c r="E100" s="183">
        <v>1</v>
      </c>
      <c r="F100" s="184"/>
      <c r="G100" s="185">
        <f t="shared" si="21"/>
        <v>0</v>
      </c>
      <c r="H100" s="184"/>
      <c r="I100" s="185">
        <f t="shared" si="22"/>
        <v>0</v>
      </c>
      <c r="J100" s="184"/>
      <c r="K100" s="185">
        <f t="shared" si="23"/>
        <v>0</v>
      </c>
      <c r="L100" s="185">
        <v>12</v>
      </c>
      <c r="M100" s="185">
        <f t="shared" si="24"/>
        <v>0</v>
      </c>
      <c r="N100" s="183">
        <v>0</v>
      </c>
      <c r="O100" s="183">
        <f t="shared" si="25"/>
        <v>0</v>
      </c>
      <c r="P100" s="183">
        <v>0</v>
      </c>
      <c r="Q100" s="183">
        <f t="shared" si="26"/>
        <v>0</v>
      </c>
      <c r="R100" s="185"/>
      <c r="S100" s="185" t="s">
        <v>641</v>
      </c>
      <c r="T100" s="186" t="s">
        <v>366</v>
      </c>
      <c r="U100" s="160">
        <v>0</v>
      </c>
      <c r="V100" s="160">
        <f t="shared" si="27"/>
        <v>0</v>
      </c>
      <c r="W100" s="160"/>
      <c r="X100" s="160" t="s">
        <v>404</v>
      </c>
      <c r="Y100" s="160" t="s">
        <v>368</v>
      </c>
      <c r="Z100" s="149"/>
      <c r="AA100" s="149"/>
      <c r="AB100" s="149"/>
      <c r="AC100" s="149"/>
      <c r="AD100" s="149"/>
      <c r="AE100" s="149"/>
      <c r="AF100" s="149"/>
      <c r="AG100" s="149" t="s">
        <v>405</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80">
        <v>80</v>
      </c>
      <c r="B101" s="181" t="s">
        <v>3958</v>
      </c>
      <c r="C101" s="188" t="s">
        <v>3959</v>
      </c>
      <c r="D101" s="182" t="s">
        <v>2667</v>
      </c>
      <c r="E101" s="183">
        <v>1</v>
      </c>
      <c r="F101" s="184"/>
      <c r="G101" s="185">
        <f t="shared" si="21"/>
        <v>0</v>
      </c>
      <c r="H101" s="184"/>
      <c r="I101" s="185">
        <f t="shared" si="22"/>
        <v>0</v>
      </c>
      <c r="J101" s="184"/>
      <c r="K101" s="185">
        <f t="shared" si="23"/>
        <v>0</v>
      </c>
      <c r="L101" s="185">
        <v>12</v>
      </c>
      <c r="M101" s="185">
        <f t="shared" si="24"/>
        <v>0</v>
      </c>
      <c r="N101" s="183">
        <v>0</v>
      </c>
      <c r="O101" s="183">
        <f t="shared" si="25"/>
        <v>0</v>
      </c>
      <c r="P101" s="183">
        <v>0</v>
      </c>
      <c r="Q101" s="183">
        <f t="shared" si="26"/>
        <v>0</v>
      </c>
      <c r="R101" s="185"/>
      <c r="S101" s="185" t="s">
        <v>641</v>
      </c>
      <c r="T101" s="186" t="s">
        <v>366</v>
      </c>
      <c r="U101" s="160">
        <v>0</v>
      </c>
      <c r="V101" s="160">
        <f t="shared" si="27"/>
        <v>0</v>
      </c>
      <c r="W101" s="160"/>
      <c r="X101" s="160" t="s">
        <v>404</v>
      </c>
      <c r="Y101" s="160" t="s">
        <v>368</v>
      </c>
      <c r="Z101" s="149"/>
      <c r="AA101" s="149"/>
      <c r="AB101" s="149"/>
      <c r="AC101" s="149"/>
      <c r="AD101" s="149"/>
      <c r="AE101" s="149"/>
      <c r="AF101" s="149"/>
      <c r="AG101" s="149" t="s">
        <v>405</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80">
        <v>81</v>
      </c>
      <c r="B102" s="181" t="s">
        <v>3960</v>
      </c>
      <c r="C102" s="188" t="s">
        <v>3883</v>
      </c>
      <c r="D102" s="182" t="s">
        <v>2667</v>
      </c>
      <c r="E102" s="183">
        <v>1</v>
      </c>
      <c r="F102" s="184"/>
      <c r="G102" s="185">
        <f t="shared" si="21"/>
        <v>0</v>
      </c>
      <c r="H102" s="184"/>
      <c r="I102" s="185">
        <f t="shared" si="22"/>
        <v>0</v>
      </c>
      <c r="J102" s="184"/>
      <c r="K102" s="185">
        <f t="shared" si="23"/>
        <v>0</v>
      </c>
      <c r="L102" s="185">
        <v>12</v>
      </c>
      <c r="M102" s="185">
        <f t="shared" si="24"/>
        <v>0</v>
      </c>
      <c r="N102" s="183">
        <v>0</v>
      </c>
      <c r="O102" s="183">
        <f t="shared" si="25"/>
        <v>0</v>
      </c>
      <c r="P102" s="183">
        <v>0</v>
      </c>
      <c r="Q102" s="183">
        <f t="shared" si="26"/>
        <v>0</v>
      </c>
      <c r="R102" s="185"/>
      <c r="S102" s="185" t="s">
        <v>641</v>
      </c>
      <c r="T102" s="186" t="s">
        <v>366</v>
      </c>
      <c r="U102" s="160">
        <v>0</v>
      </c>
      <c r="V102" s="160">
        <f t="shared" si="27"/>
        <v>0</v>
      </c>
      <c r="W102" s="160"/>
      <c r="X102" s="160" t="s">
        <v>404</v>
      </c>
      <c r="Y102" s="160" t="s">
        <v>368</v>
      </c>
      <c r="Z102" s="149"/>
      <c r="AA102" s="149"/>
      <c r="AB102" s="149"/>
      <c r="AC102" s="149"/>
      <c r="AD102" s="149"/>
      <c r="AE102" s="149"/>
      <c r="AF102" s="149"/>
      <c r="AG102" s="149" t="s">
        <v>405</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x14ac:dyDescent="0.2">
      <c r="A103" s="180">
        <v>82</v>
      </c>
      <c r="B103" s="181" t="s">
        <v>3961</v>
      </c>
      <c r="C103" s="188" t="s">
        <v>3962</v>
      </c>
      <c r="D103" s="182" t="s">
        <v>2667</v>
      </c>
      <c r="E103" s="183">
        <v>2</v>
      </c>
      <c r="F103" s="184"/>
      <c r="G103" s="185">
        <f t="shared" si="21"/>
        <v>0</v>
      </c>
      <c r="H103" s="184"/>
      <c r="I103" s="185">
        <f t="shared" si="22"/>
        <v>0</v>
      </c>
      <c r="J103" s="184"/>
      <c r="K103" s="185">
        <f t="shared" si="23"/>
        <v>0</v>
      </c>
      <c r="L103" s="185">
        <v>12</v>
      </c>
      <c r="M103" s="185">
        <f t="shared" si="24"/>
        <v>0</v>
      </c>
      <c r="N103" s="183">
        <v>0</v>
      </c>
      <c r="O103" s="183">
        <f t="shared" si="25"/>
        <v>0</v>
      </c>
      <c r="P103" s="183">
        <v>0</v>
      </c>
      <c r="Q103" s="183">
        <f t="shared" si="26"/>
        <v>0</v>
      </c>
      <c r="R103" s="185"/>
      <c r="S103" s="185" t="s">
        <v>641</v>
      </c>
      <c r="T103" s="186" t="s">
        <v>366</v>
      </c>
      <c r="U103" s="160">
        <v>0</v>
      </c>
      <c r="V103" s="160">
        <f t="shared" si="27"/>
        <v>0</v>
      </c>
      <c r="W103" s="160"/>
      <c r="X103" s="160" t="s">
        <v>404</v>
      </c>
      <c r="Y103" s="160" t="s">
        <v>368</v>
      </c>
      <c r="Z103" s="149"/>
      <c r="AA103" s="149"/>
      <c r="AB103" s="149"/>
      <c r="AC103" s="149"/>
      <c r="AD103" s="149"/>
      <c r="AE103" s="149"/>
      <c r="AF103" s="149"/>
      <c r="AG103" s="149" t="s">
        <v>405</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80">
        <v>83</v>
      </c>
      <c r="B104" s="181" t="s">
        <v>3963</v>
      </c>
      <c r="C104" s="188" t="s">
        <v>3964</v>
      </c>
      <c r="D104" s="182" t="s">
        <v>2667</v>
      </c>
      <c r="E104" s="183">
        <v>4</v>
      </c>
      <c r="F104" s="184"/>
      <c r="G104" s="185">
        <f t="shared" si="21"/>
        <v>0</v>
      </c>
      <c r="H104" s="184"/>
      <c r="I104" s="185">
        <f t="shared" si="22"/>
        <v>0</v>
      </c>
      <c r="J104" s="184"/>
      <c r="K104" s="185">
        <f t="shared" si="23"/>
        <v>0</v>
      </c>
      <c r="L104" s="185">
        <v>12</v>
      </c>
      <c r="M104" s="185">
        <f t="shared" si="24"/>
        <v>0</v>
      </c>
      <c r="N104" s="183">
        <v>0</v>
      </c>
      <c r="O104" s="183">
        <f t="shared" si="25"/>
        <v>0</v>
      </c>
      <c r="P104" s="183">
        <v>0</v>
      </c>
      <c r="Q104" s="183">
        <f t="shared" si="26"/>
        <v>0</v>
      </c>
      <c r="R104" s="185"/>
      <c r="S104" s="185" t="s">
        <v>641</v>
      </c>
      <c r="T104" s="186" t="s">
        <v>366</v>
      </c>
      <c r="U104" s="160">
        <v>0</v>
      </c>
      <c r="V104" s="160">
        <f t="shared" si="27"/>
        <v>0</v>
      </c>
      <c r="W104" s="160"/>
      <c r="X104" s="160" t="s">
        <v>404</v>
      </c>
      <c r="Y104" s="160" t="s">
        <v>368</v>
      </c>
      <c r="Z104" s="149"/>
      <c r="AA104" s="149"/>
      <c r="AB104" s="149"/>
      <c r="AC104" s="149"/>
      <c r="AD104" s="149"/>
      <c r="AE104" s="149"/>
      <c r="AF104" s="149"/>
      <c r="AG104" s="149" t="s">
        <v>405</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80">
        <v>84</v>
      </c>
      <c r="B105" s="181" t="s">
        <v>3965</v>
      </c>
      <c r="C105" s="188" t="s">
        <v>3887</v>
      </c>
      <c r="D105" s="182" t="s">
        <v>2667</v>
      </c>
      <c r="E105" s="183">
        <v>2</v>
      </c>
      <c r="F105" s="184"/>
      <c r="G105" s="185">
        <f t="shared" si="21"/>
        <v>0</v>
      </c>
      <c r="H105" s="184"/>
      <c r="I105" s="185">
        <f t="shared" si="22"/>
        <v>0</v>
      </c>
      <c r="J105" s="184"/>
      <c r="K105" s="185">
        <f t="shared" si="23"/>
        <v>0</v>
      </c>
      <c r="L105" s="185">
        <v>12</v>
      </c>
      <c r="M105" s="185">
        <f t="shared" si="24"/>
        <v>0</v>
      </c>
      <c r="N105" s="183">
        <v>0</v>
      </c>
      <c r="O105" s="183">
        <f t="shared" si="25"/>
        <v>0</v>
      </c>
      <c r="P105" s="183">
        <v>0</v>
      </c>
      <c r="Q105" s="183">
        <f t="shared" si="26"/>
        <v>0</v>
      </c>
      <c r="R105" s="185"/>
      <c r="S105" s="185" t="s">
        <v>641</v>
      </c>
      <c r="T105" s="186" t="s">
        <v>366</v>
      </c>
      <c r="U105" s="160">
        <v>0</v>
      </c>
      <c r="V105" s="160">
        <f t="shared" si="27"/>
        <v>0</v>
      </c>
      <c r="W105" s="160"/>
      <c r="X105" s="160" t="s">
        <v>404</v>
      </c>
      <c r="Y105" s="160" t="s">
        <v>368</v>
      </c>
      <c r="Z105" s="149"/>
      <c r="AA105" s="149"/>
      <c r="AB105" s="149"/>
      <c r="AC105" s="149"/>
      <c r="AD105" s="149"/>
      <c r="AE105" s="149"/>
      <c r="AF105" s="149"/>
      <c r="AG105" s="149" t="s">
        <v>405</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80">
        <v>85</v>
      </c>
      <c r="B106" s="181" t="s">
        <v>3966</v>
      </c>
      <c r="C106" s="188" t="s">
        <v>3889</v>
      </c>
      <c r="D106" s="182" t="s">
        <v>2667</v>
      </c>
      <c r="E106" s="183">
        <v>2</v>
      </c>
      <c r="F106" s="184"/>
      <c r="G106" s="185">
        <f t="shared" si="21"/>
        <v>0</v>
      </c>
      <c r="H106" s="184"/>
      <c r="I106" s="185">
        <f t="shared" si="22"/>
        <v>0</v>
      </c>
      <c r="J106" s="184"/>
      <c r="K106" s="185">
        <f t="shared" si="23"/>
        <v>0</v>
      </c>
      <c r="L106" s="185">
        <v>12</v>
      </c>
      <c r="M106" s="185">
        <f t="shared" si="24"/>
        <v>0</v>
      </c>
      <c r="N106" s="183">
        <v>0</v>
      </c>
      <c r="O106" s="183">
        <f t="shared" si="25"/>
        <v>0</v>
      </c>
      <c r="P106" s="183">
        <v>0</v>
      </c>
      <c r="Q106" s="183">
        <f t="shared" si="26"/>
        <v>0</v>
      </c>
      <c r="R106" s="185"/>
      <c r="S106" s="185" t="s">
        <v>641</v>
      </c>
      <c r="T106" s="186" t="s">
        <v>366</v>
      </c>
      <c r="U106" s="160">
        <v>0</v>
      </c>
      <c r="V106" s="160">
        <f t="shared" si="27"/>
        <v>0</v>
      </c>
      <c r="W106" s="160"/>
      <c r="X106" s="160" t="s">
        <v>404</v>
      </c>
      <c r="Y106" s="160" t="s">
        <v>368</v>
      </c>
      <c r="Z106" s="149"/>
      <c r="AA106" s="149"/>
      <c r="AB106" s="149"/>
      <c r="AC106" s="149"/>
      <c r="AD106" s="149"/>
      <c r="AE106" s="149"/>
      <c r="AF106" s="149"/>
      <c r="AG106" s="149" t="s">
        <v>405</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80">
        <v>86</v>
      </c>
      <c r="B107" s="181" t="s">
        <v>3967</v>
      </c>
      <c r="C107" s="188" t="s">
        <v>3968</v>
      </c>
      <c r="D107" s="182" t="s">
        <v>2667</v>
      </c>
      <c r="E107" s="183">
        <v>2</v>
      </c>
      <c r="F107" s="184"/>
      <c r="G107" s="185">
        <f t="shared" si="21"/>
        <v>0</v>
      </c>
      <c r="H107" s="184"/>
      <c r="I107" s="185">
        <f t="shared" si="22"/>
        <v>0</v>
      </c>
      <c r="J107" s="184"/>
      <c r="K107" s="185">
        <f t="shared" si="23"/>
        <v>0</v>
      </c>
      <c r="L107" s="185">
        <v>12</v>
      </c>
      <c r="M107" s="185">
        <f t="shared" si="24"/>
        <v>0</v>
      </c>
      <c r="N107" s="183">
        <v>0</v>
      </c>
      <c r="O107" s="183">
        <f t="shared" si="25"/>
        <v>0</v>
      </c>
      <c r="P107" s="183">
        <v>0</v>
      </c>
      <c r="Q107" s="183">
        <f t="shared" si="26"/>
        <v>0</v>
      </c>
      <c r="R107" s="185"/>
      <c r="S107" s="185" t="s">
        <v>641</v>
      </c>
      <c r="T107" s="186" t="s">
        <v>366</v>
      </c>
      <c r="U107" s="160">
        <v>0</v>
      </c>
      <c r="V107" s="160">
        <f t="shared" si="27"/>
        <v>0</v>
      </c>
      <c r="W107" s="160"/>
      <c r="X107" s="160" t="s">
        <v>404</v>
      </c>
      <c r="Y107" s="160" t="s">
        <v>368</v>
      </c>
      <c r="Z107" s="149"/>
      <c r="AA107" s="149"/>
      <c r="AB107" s="149"/>
      <c r="AC107" s="149"/>
      <c r="AD107" s="149"/>
      <c r="AE107" s="149"/>
      <c r="AF107" s="149"/>
      <c r="AG107" s="149" t="s">
        <v>405</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80">
        <v>87</v>
      </c>
      <c r="B108" s="181" t="s">
        <v>3969</v>
      </c>
      <c r="C108" s="188" t="s">
        <v>3895</v>
      </c>
      <c r="D108" s="182" t="s">
        <v>493</v>
      </c>
      <c r="E108" s="183">
        <v>23</v>
      </c>
      <c r="F108" s="184"/>
      <c r="G108" s="185">
        <f t="shared" si="21"/>
        <v>0</v>
      </c>
      <c r="H108" s="184"/>
      <c r="I108" s="185">
        <f t="shared" si="22"/>
        <v>0</v>
      </c>
      <c r="J108" s="184"/>
      <c r="K108" s="185">
        <f t="shared" si="23"/>
        <v>0</v>
      </c>
      <c r="L108" s="185">
        <v>12</v>
      </c>
      <c r="M108" s="185">
        <f t="shared" si="24"/>
        <v>0</v>
      </c>
      <c r="N108" s="183">
        <v>0</v>
      </c>
      <c r="O108" s="183">
        <f t="shared" si="25"/>
        <v>0</v>
      </c>
      <c r="P108" s="183">
        <v>0</v>
      </c>
      <c r="Q108" s="183">
        <f t="shared" si="26"/>
        <v>0</v>
      </c>
      <c r="R108" s="185"/>
      <c r="S108" s="185" t="s">
        <v>641</v>
      </c>
      <c r="T108" s="186" t="s">
        <v>366</v>
      </c>
      <c r="U108" s="160">
        <v>0</v>
      </c>
      <c r="V108" s="160">
        <f t="shared" si="27"/>
        <v>0</v>
      </c>
      <c r="W108" s="160"/>
      <c r="X108" s="160" t="s">
        <v>404</v>
      </c>
      <c r="Y108" s="160" t="s">
        <v>368</v>
      </c>
      <c r="Z108" s="149"/>
      <c r="AA108" s="149"/>
      <c r="AB108" s="149"/>
      <c r="AC108" s="149"/>
      <c r="AD108" s="149"/>
      <c r="AE108" s="149"/>
      <c r="AF108" s="149"/>
      <c r="AG108" s="149" t="s">
        <v>405</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80">
        <v>88</v>
      </c>
      <c r="B109" s="181" t="s">
        <v>3970</v>
      </c>
      <c r="C109" s="188" t="s">
        <v>3897</v>
      </c>
      <c r="D109" s="182" t="s">
        <v>2667</v>
      </c>
      <c r="E109" s="183">
        <v>1</v>
      </c>
      <c r="F109" s="184"/>
      <c r="G109" s="185">
        <f t="shared" si="21"/>
        <v>0</v>
      </c>
      <c r="H109" s="184"/>
      <c r="I109" s="185">
        <f t="shared" si="22"/>
        <v>0</v>
      </c>
      <c r="J109" s="184"/>
      <c r="K109" s="185">
        <f t="shared" si="23"/>
        <v>0</v>
      </c>
      <c r="L109" s="185">
        <v>12</v>
      </c>
      <c r="M109" s="185">
        <f t="shared" si="24"/>
        <v>0</v>
      </c>
      <c r="N109" s="183">
        <v>0</v>
      </c>
      <c r="O109" s="183">
        <f t="shared" si="25"/>
        <v>0</v>
      </c>
      <c r="P109" s="183">
        <v>0</v>
      </c>
      <c r="Q109" s="183">
        <f t="shared" si="26"/>
        <v>0</v>
      </c>
      <c r="R109" s="185"/>
      <c r="S109" s="185" t="s">
        <v>641</v>
      </c>
      <c r="T109" s="186" t="s">
        <v>366</v>
      </c>
      <c r="U109" s="160">
        <v>0</v>
      </c>
      <c r="V109" s="160">
        <f t="shared" si="27"/>
        <v>0</v>
      </c>
      <c r="W109" s="160"/>
      <c r="X109" s="160" t="s">
        <v>404</v>
      </c>
      <c r="Y109" s="160" t="s">
        <v>368</v>
      </c>
      <c r="Z109" s="149"/>
      <c r="AA109" s="149"/>
      <c r="AB109" s="149"/>
      <c r="AC109" s="149"/>
      <c r="AD109" s="149"/>
      <c r="AE109" s="149"/>
      <c r="AF109" s="149"/>
      <c r="AG109" s="149" t="s">
        <v>405</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ht="22.5" outlineLevel="1" x14ac:dyDescent="0.2">
      <c r="A110" s="180">
        <v>89</v>
      </c>
      <c r="B110" s="181" t="s">
        <v>3971</v>
      </c>
      <c r="C110" s="188" t="s">
        <v>3972</v>
      </c>
      <c r="D110" s="182" t="s">
        <v>2667</v>
      </c>
      <c r="E110" s="183">
        <v>1</v>
      </c>
      <c r="F110" s="184"/>
      <c r="G110" s="185">
        <f t="shared" si="21"/>
        <v>0</v>
      </c>
      <c r="H110" s="184"/>
      <c r="I110" s="185">
        <f t="shared" si="22"/>
        <v>0</v>
      </c>
      <c r="J110" s="184"/>
      <c r="K110" s="185">
        <f t="shared" si="23"/>
        <v>0</v>
      </c>
      <c r="L110" s="185">
        <v>12</v>
      </c>
      <c r="M110" s="185">
        <f t="shared" si="24"/>
        <v>0</v>
      </c>
      <c r="N110" s="183">
        <v>0</v>
      </c>
      <c r="O110" s="183">
        <f t="shared" si="25"/>
        <v>0</v>
      </c>
      <c r="P110" s="183">
        <v>0</v>
      </c>
      <c r="Q110" s="183">
        <f t="shared" si="26"/>
        <v>0</v>
      </c>
      <c r="R110" s="185"/>
      <c r="S110" s="185" t="s">
        <v>641</v>
      </c>
      <c r="T110" s="186" t="s">
        <v>366</v>
      </c>
      <c r="U110" s="160">
        <v>0</v>
      </c>
      <c r="V110" s="160">
        <f t="shared" si="27"/>
        <v>0</v>
      </c>
      <c r="W110" s="160"/>
      <c r="X110" s="160" t="s">
        <v>404</v>
      </c>
      <c r="Y110" s="160" t="s">
        <v>368</v>
      </c>
      <c r="Z110" s="149"/>
      <c r="AA110" s="149"/>
      <c r="AB110" s="149"/>
      <c r="AC110" s="149"/>
      <c r="AD110" s="149"/>
      <c r="AE110" s="149"/>
      <c r="AF110" s="149"/>
      <c r="AG110" s="149" t="s">
        <v>405</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ht="22.5" outlineLevel="1" x14ac:dyDescent="0.2">
      <c r="A111" s="180">
        <v>90</v>
      </c>
      <c r="B111" s="181" t="s">
        <v>3973</v>
      </c>
      <c r="C111" s="188" t="s">
        <v>3974</v>
      </c>
      <c r="D111" s="182" t="s">
        <v>2667</v>
      </c>
      <c r="E111" s="183">
        <v>1</v>
      </c>
      <c r="F111" s="184"/>
      <c r="G111" s="185">
        <f t="shared" si="21"/>
        <v>0</v>
      </c>
      <c r="H111" s="184"/>
      <c r="I111" s="185">
        <f t="shared" si="22"/>
        <v>0</v>
      </c>
      <c r="J111" s="184"/>
      <c r="K111" s="185">
        <f t="shared" si="23"/>
        <v>0</v>
      </c>
      <c r="L111" s="185">
        <v>12</v>
      </c>
      <c r="M111" s="185">
        <f t="shared" si="24"/>
        <v>0</v>
      </c>
      <c r="N111" s="183">
        <v>0</v>
      </c>
      <c r="O111" s="183">
        <f t="shared" si="25"/>
        <v>0</v>
      </c>
      <c r="P111" s="183">
        <v>0</v>
      </c>
      <c r="Q111" s="183">
        <f t="shared" si="26"/>
        <v>0</v>
      </c>
      <c r="R111" s="185"/>
      <c r="S111" s="185" t="s">
        <v>641</v>
      </c>
      <c r="T111" s="186" t="s">
        <v>366</v>
      </c>
      <c r="U111" s="160">
        <v>0</v>
      </c>
      <c r="V111" s="160">
        <f t="shared" si="27"/>
        <v>0</v>
      </c>
      <c r="W111" s="160"/>
      <c r="X111" s="160" t="s">
        <v>404</v>
      </c>
      <c r="Y111" s="160" t="s">
        <v>368</v>
      </c>
      <c r="Z111" s="149"/>
      <c r="AA111" s="149"/>
      <c r="AB111" s="149"/>
      <c r="AC111" s="149"/>
      <c r="AD111" s="149"/>
      <c r="AE111" s="149"/>
      <c r="AF111" s="149"/>
      <c r="AG111" s="149" t="s">
        <v>405</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x14ac:dyDescent="0.2">
      <c r="A112" s="180">
        <v>91</v>
      </c>
      <c r="B112" s="181" t="s">
        <v>3975</v>
      </c>
      <c r="C112" s="188" t="s">
        <v>3976</v>
      </c>
      <c r="D112" s="182" t="s">
        <v>2667</v>
      </c>
      <c r="E112" s="183">
        <v>1</v>
      </c>
      <c r="F112" s="184"/>
      <c r="G112" s="185">
        <f t="shared" si="21"/>
        <v>0</v>
      </c>
      <c r="H112" s="184"/>
      <c r="I112" s="185">
        <f t="shared" si="22"/>
        <v>0</v>
      </c>
      <c r="J112" s="184"/>
      <c r="K112" s="185">
        <f t="shared" si="23"/>
        <v>0</v>
      </c>
      <c r="L112" s="185">
        <v>12</v>
      </c>
      <c r="M112" s="185">
        <f t="shared" si="24"/>
        <v>0</v>
      </c>
      <c r="N112" s="183">
        <v>0</v>
      </c>
      <c r="O112" s="183">
        <f t="shared" si="25"/>
        <v>0</v>
      </c>
      <c r="P112" s="183">
        <v>0</v>
      </c>
      <c r="Q112" s="183">
        <f t="shared" si="26"/>
        <v>0</v>
      </c>
      <c r="R112" s="185"/>
      <c r="S112" s="185" t="s">
        <v>641</v>
      </c>
      <c r="T112" s="186" t="s">
        <v>366</v>
      </c>
      <c r="U112" s="160">
        <v>0</v>
      </c>
      <c r="V112" s="160">
        <f t="shared" si="27"/>
        <v>0</v>
      </c>
      <c r="W112" s="160"/>
      <c r="X112" s="160" t="s">
        <v>404</v>
      </c>
      <c r="Y112" s="160" t="s">
        <v>368</v>
      </c>
      <c r="Z112" s="149"/>
      <c r="AA112" s="149"/>
      <c r="AB112" s="149"/>
      <c r="AC112" s="149"/>
      <c r="AD112" s="149"/>
      <c r="AE112" s="149"/>
      <c r="AF112" s="149"/>
      <c r="AG112" s="149" t="s">
        <v>405</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x14ac:dyDescent="0.2">
      <c r="A113" s="180">
        <v>92</v>
      </c>
      <c r="B113" s="181" t="s">
        <v>3977</v>
      </c>
      <c r="C113" s="188" t="s">
        <v>3905</v>
      </c>
      <c r="D113" s="182" t="s">
        <v>2667</v>
      </c>
      <c r="E113" s="183">
        <v>1</v>
      </c>
      <c r="F113" s="184"/>
      <c r="G113" s="185">
        <f t="shared" si="21"/>
        <v>0</v>
      </c>
      <c r="H113" s="184"/>
      <c r="I113" s="185">
        <f t="shared" si="22"/>
        <v>0</v>
      </c>
      <c r="J113" s="184"/>
      <c r="K113" s="185">
        <f t="shared" si="23"/>
        <v>0</v>
      </c>
      <c r="L113" s="185">
        <v>12</v>
      </c>
      <c r="M113" s="185">
        <f t="shared" si="24"/>
        <v>0</v>
      </c>
      <c r="N113" s="183">
        <v>0</v>
      </c>
      <c r="O113" s="183">
        <f t="shared" si="25"/>
        <v>0</v>
      </c>
      <c r="P113" s="183">
        <v>0</v>
      </c>
      <c r="Q113" s="183">
        <f t="shared" si="26"/>
        <v>0</v>
      </c>
      <c r="R113" s="185"/>
      <c r="S113" s="185" t="s">
        <v>641</v>
      </c>
      <c r="T113" s="186" t="s">
        <v>366</v>
      </c>
      <c r="U113" s="160">
        <v>0</v>
      </c>
      <c r="V113" s="160">
        <f t="shared" si="27"/>
        <v>0</v>
      </c>
      <c r="W113" s="160"/>
      <c r="X113" s="160" t="s">
        <v>867</v>
      </c>
      <c r="Y113" s="160" t="s">
        <v>368</v>
      </c>
      <c r="Z113" s="149"/>
      <c r="AA113" s="149"/>
      <c r="AB113" s="149"/>
      <c r="AC113" s="149"/>
      <c r="AD113" s="149"/>
      <c r="AE113" s="149"/>
      <c r="AF113" s="149"/>
      <c r="AG113" s="149" t="s">
        <v>2329</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x14ac:dyDescent="0.2">
      <c r="A114" s="180">
        <v>93</v>
      </c>
      <c r="B114" s="181" t="s">
        <v>3978</v>
      </c>
      <c r="C114" s="188" t="s">
        <v>3907</v>
      </c>
      <c r="D114" s="182" t="s">
        <v>2667</v>
      </c>
      <c r="E114" s="183">
        <v>1</v>
      </c>
      <c r="F114" s="184"/>
      <c r="G114" s="185">
        <f t="shared" si="21"/>
        <v>0</v>
      </c>
      <c r="H114" s="184"/>
      <c r="I114" s="185">
        <f t="shared" si="22"/>
        <v>0</v>
      </c>
      <c r="J114" s="184"/>
      <c r="K114" s="185">
        <f t="shared" si="23"/>
        <v>0</v>
      </c>
      <c r="L114" s="185">
        <v>12</v>
      </c>
      <c r="M114" s="185">
        <f t="shared" si="24"/>
        <v>0</v>
      </c>
      <c r="N114" s="183">
        <v>0</v>
      </c>
      <c r="O114" s="183">
        <f t="shared" si="25"/>
        <v>0</v>
      </c>
      <c r="P114" s="183">
        <v>0</v>
      </c>
      <c r="Q114" s="183">
        <f t="shared" si="26"/>
        <v>0</v>
      </c>
      <c r="R114" s="185"/>
      <c r="S114" s="185" t="s">
        <v>641</v>
      </c>
      <c r="T114" s="186" t="s">
        <v>366</v>
      </c>
      <c r="U114" s="160">
        <v>0</v>
      </c>
      <c r="V114" s="160">
        <f t="shared" si="27"/>
        <v>0</v>
      </c>
      <c r="W114" s="160"/>
      <c r="X114" s="160" t="s">
        <v>404</v>
      </c>
      <c r="Y114" s="160" t="s">
        <v>368</v>
      </c>
      <c r="Z114" s="149"/>
      <c r="AA114" s="149"/>
      <c r="AB114" s="149"/>
      <c r="AC114" s="149"/>
      <c r="AD114" s="149"/>
      <c r="AE114" s="149"/>
      <c r="AF114" s="149"/>
      <c r="AG114" s="149" t="s">
        <v>405</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x14ac:dyDescent="0.2">
      <c r="A115" s="152" t="s">
        <v>360</v>
      </c>
      <c r="B115" s="153" t="s">
        <v>128</v>
      </c>
      <c r="C115" s="191" t="s">
        <v>130</v>
      </c>
      <c r="D115" s="169"/>
      <c r="E115" s="170"/>
      <c r="F115" s="171"/>
      <c r="G115" s="171">
        <f>SUMIF(AG116:AG174,"&lt;&gt;NOR",G116:G174)</f>
        <v>0</v>
      </c>
      <c r="H115" s="171"/>
      <c r="I115" s="171">
        <f>SUM(I116:I174)</f>
        <v>0</v>
      </c>
      <c r="J115" s="171"/>
      <c r="K115" s="171">
        <f>SUM(K116:K174)</f>
        <v>0</v>
      </c>
      <c r="L115" s="171"/>
      <c r="M115" s="171">
        <f>SUM(M116:M174)</f>
        <v>0</v>
      </c>
      <c r="N115" s="170"/>
      <c r="O115" s="170">
        <f>SUM(O116:O174)</f>
        <v>0</v>
      </c>
      <c r="P115" s="170"/>
      <c r="Q115" s="170">
        <f>SUM(Q116:Q174)</f>
        <v>0</v>
      </c>
      <c r="R115" s="171"/>
      <c r="S115" s="171"/>
      <c r="T115" s="172"/>
      <c r="U115" s="162"/>
      <c r="V115" s="162">
        <f>SUM(V116:V174)</f>
        <v>0</v>
      </c>
      <c r="W115" s="162"/>
      <c r="X115" s="162"/>
      <c r="Y115" s="162"/>
      <c r="AG115" t="s">
        <v>361</v>
      </c>
    </row>
    <row r="116" spans="1:60" outlineLevel="1" x14ac:dyDescent="0.2">
      <c r="A116" s="156"/>
      <c r="B116" s="157"/>
      <c r="C116" s="285" t="s">
        <v>3979</v>
      </c>
      <c r="D116" s="286"/>
      <c r="E116" s="286"/>
      <c r="F116" s="286"/>
      <c r="G116" s="286"/>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2494</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80">
        <v>94</v>
      </c>
      <c r="B117" s="181" t="s">
        <v>3980</v>
      </c>
      <c r="C117" s="188" t="s">
        <v>3981</v>
      </c>
      <c r="D117" s="182" t="s">
        <v>2667</v>
      </c>
      <c r="E117" s="183">
        <v>1</v>
      </c>
      <c r="F117" s="184"/>
      <c r="G117" s="185">
        <f t="shared" ref="G117:G126" si="28">ROUND(E117*F117,2)</f>
        <v>0</v>
      </c>
      <c r="H117" s="184"/>
      <c r="I117" s="185">
        <f t="shared" ref="I117:I126" si="29">ROUND(E117*H117,2)</f>
        <v>0</v>
      </c>
      <c r="J117" s="184"/>
      <c r="K117" s="185">
        <f t="shared" ref="K117:K126" si="30">ROUND(E117*J117,2)</f>
        <v>0</v>
      </c>
      <c r="L117" s="185">
        <v>12</v>
      </c>
      <c r="M117" s="185">
        <f t="shared" ref="M117:M126" si="31">G117*(1+L117/100)</f>
        <v>0</v>
      </c>
      <c r="N117" s="183">
        <v>0</v>
      </c>
      <c r="O117" s="183">
        <f t="shared" ref="O117:O126" si="32">ROUND(E117*N117,2)</f>
        <v>0</v>
      </c>
      <c r="P117" s="183">
        <v>0</v>
      </c>
      <c r="Q117" s="183">
        <f t="shared" ref="Q117:Q126" si="33">ROUND(E117*P117,2)</f>
        <v>0</v>
      </c>
      <c r="R117" s="185"/>
      <c r="S117" s="185" t="s">
        <v>641</v>
      </c>
      <c r="T117" s="186" t="s">
        <v>366</v>
      </c>
      <c r="U117" s="160">
        <v>0</v>
      </c>
      <c r="V117" s="160">
        <f t="shared" ref="V117:V126" si="34">ROUND(E117*U117,2)</f>
        <v>0</v>
      </c>
      <c r="W117" s="160"/>
      <c r="X117" s="160" t="s">
        <v>404</v>
      </c>
      <c r="Y117" s="160" t="s">
        <v>368</v>
      </c>
      <c r="Z117" s="149"/>
      <c r="AA117" s="149"/>
      <c r="AB117" s="149"/>
      <c r="AC117" s="149"/>
      <c r="AD117" s="149"/>
      <c r="AE117" s="149"/>
      <c r="AF117" s="149"/>
      <c r="AG117" s="149" t="s">
        <v>405</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80">
        <v>95</v>
      </c>
      <c r="B118" s="181" t="s">
        <v>3982</v>
      </c>
      <c r="C118" s="188" t="s">
        <v>3807</v>
      </c>
      <c r="D118" s="182" t="s">
        <v>2667</v>
      </c>
      <c r="E118" s="183">
        <v>1</v>
      </c>
      <c r="F118" s="184"/>
      <c r="G118" s="185">
        <f t="shared" si="28"/>
        <v>0</v>
      </c>
      <c r="H118" s="184"/>
      <c r="I118" s="185">
        <f t="shared" si="29"/>
        <v>0</v>
      </c>
      <c r="J118" s="184"/>
      <c r="K118" s="185">
        <f t="shared" si="30"/>
        <v>0</v>
      </c>
      <c r="L118" s="185">
        <v>12</v>
      </c>
      <c r="M118" s="185">
        <f t="shared" si="31"/>
        <v>0</v>
      </c>
      <c r="N118" s="183">
        <v>0</v>
      </c>
      <c r="O118" s="183">
        <f t="shared" si="32"/>
        <v>0</v>
      </c>
      <c r="P118" s="183">
        <v>0</v>
      </c>
      <c r="Q118" s="183">
        <f t="shared" si="33"/>
        <v>0</v>
      </c>
      <c r="R118" s="185"/>
      <c r="S118" s="185" t="s">
        <v>641</v>
      </c>
      <c r="T118" s="186" t="s">
        <v>366</v>
      </c>
      <c r="U118" s="160">
        <v>0</v>
      </c>
      <c r="V118" s="160">
        <f t="shared" si="34"/>
        <v>0</v>
      </c>
      <c r="W118" s="160"/>
      <c r="X118" s="160" t="s">
        <v>404</v>
      </c>
      <c r="Y118" s="160" t="s">
        <v>368</v>
      </c>
      <c r="Z118" s="149"/>
      <c r="AA118" s="149"/>
      <c r="AB118" s="149"/>
      <c r="AC118" s="149"/>
      <c r="AD118" s="149"/>
      <c r="AE118" s="149"/>
      <c r="AF118" s="149"/>
      <c r="AG118" s="149" t="s">
        <v>405</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80">
        <v>96</v>
      </c>
      <c r="B119" s="181" t="s">
        <v>3983</v>
      </c>
      <c r="C119" s="188" t="s">
        <v>3984</v>
      </c>
      <c r="D119" s="182" t="s">
        <v>2667</v>
      </c>
      <c r="E119" s="183">
        <v>2</v>
      </c>
      <c r="F119" s="184"/>
      <c r="G119" s="185">
        <f t="shared" si="28"/>
        <v>0</v>
      </c>
      <c r="H119" s="184"/>
      <c r="I119" s="185">
        <f t="shared" si="29"/>
        <v>0</v>
      </c>
      <c r="J119" s="184"/>
      <c r="K119" s="185">
        <f t="shared" si="30"/>
        <v>0</v>
      </c>
      <c r="L119" s="185">
        <v>12</v>
      </c>
      <c r="M119" s="185">
        <f t="shared" si="31"/>
        <v>0</v>
      </c>
      <c r="N119" s="183">
        <v>0</v>
      </c>
      <c r="O119" s="183">
        <f t="shared" si="32"/>
        <v>0</v>
      </c>
      <c r="P119" s="183">
        <v>0</v>
      </c>
      <c r="Q119" s="183">
        <f t="shared" si="33"/>
        <v>0</v>
      </c>
      <c r="R119" s="185"/>
      <c r="S119" s="185" t="s">
        <v>641</v>
      </c>
      <c r="T119" s="186" t="s">
        <v>366</v>
      </c>
      <c r="U119" s="160">
        <v>0</v>
      </c>
      <c r="V119" s="160">
        <f t="shared" si="34"/>
        <v>0</v>
      </c>
      <c r="W119" s="160"/>
      <c r="X119" s="160" t="s">
        <v>404</v>
      </c>
      <c r="Y119" s="160" t="s">
        <v>368</v>
      </c>
      <c r="Z119" s="149"/>
      <c r="AA119" s="149"/>
      <c r="AB119" s="149"/>
      <c r="AC119" s="149"/>
      <c r="AD119" s="149"/>
      <c r="AE119" s="149"/>
      <c r="AF119" s="149"/>
      <c r="AG119" s="149" t="s">
        <v>405</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ht="22.5" outlineLevel="1" x14ac:dyDescent="0.2">
      <c r="A120" s="180">
        <v>97</v>
      </c>
      <c r="B120" s="181" t="s">
        <v>3985</v>
      </c>
      <c r="C120" s="188" t="s">
        <v>3986</v>
      </c>
      <c r="D120" s="182" t="s">
        <v>2667</v>
      </c>
      <c r="E120" s="183">
        <v>1</v>
      </c>
      <c r="F120" s="184"/>
      <c r="G120" s="185">
        <f t="shared" si="28"/>
        <v>0</v>
      </c>
      <c r="H120" s="184"/>
      <c r="I120" s="185">
        <f t="shared" si="29"/>
        <v>0</v>
      </c>
      <c r="J120" s="184"/>
      <c r="K120" s="185">
        <f t="shared" si="30"/>
        <v>0</v>
      </c>
      <c r="L120" s="185">
        <v>12</v>
      </c>
      <c r="M120" s="185">
        <f t="shared" si="31"/>
        <v>0</v>
      </c>
      <c r="N120" s="183">
        <v>0</v>
      </c>
      <c r="O120" s="183">
        <f t="shared" si="32"/>
        <v>0</v>
      </c>
      <c r="P120" s="183">
        <v>0</v>
      </c>
      <c r="Q120" s="183">
        <f t="shared" si="33"/>
        <v>0</v>
      </c>
      <c r="R120" s="185"/>
      <c r="S120" s="185" t="s">
        <v>641</v>
      </c>
      <c r="T120" s="186" t="s">
        <v>366</v>
      </c>
      <c r="U120" s="160">
        <v>0</v>
      </c>
      <c r="V120" s="160">
        <f t="shared" si="34"/>
        <v>0</v>
      </c>
      <c r="W120" s="160"/>
      <c r="X120" s="160" t="s">
        <v>404</v>
      </c>
      <c r="Y120" s="160" t="s">
        <v>368</v>
      </c>
      <c r="Z120" s="149"/>
      <c r="AA120" s="149"/>
      <c r="AB120" s="149"/>
      <c r="AC120" s="149"/>
      <c r="AD120" s="149"/>
      <c r="AE120" s="149"/>
      <c r="AF120" s="149"/>
      <c r="AG120" s="149" t="s">
        <v>405</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ht="22.5" outlineLevel="1" x14ac:dyDescent="0.2">
      <c r="A121" s="180">
        <v>98</v>
      </c>
      <c r="B121" s="181" t="s">
        <v>3987</v>
      </c>
      <c r="C121" s="188" t="s">
        <v>3988</v>
      </c>
      <c r="D121" s="182" t="s">
        <v>2667</v>
      </c>
      <c r="E121" s="183">
        <v>1</v>
      </c>
      <c r="F121" s="184"/>
      <c r="G121" s="185">
        <f t="shared" si="28"/>
        <v>0</v>
      </c>
      <c r="H121" s="184"/>
      <c r="I121" s="185">
        <f t="shared" si="29"/>
        <v>0</v>
      </c>
      <c r="J121" s="184"/>
      <c r="K121" s="185">
        <f t="shared" si="30"/>
        <v>0</v>
      </c>
      <c r="L121" s="185">
        <v>12</v>
      </c>
      <c r="M121" s="185">
        <f t="shared" si="31"/>
        <v>0</v>
      </c>
      <c r="N121" s="183">
        <v>0</v>
      </c>
      <c r="O121" s="183">
        <f t="shared" si="32"/>
        <v>0</v>
      </c>
      <c r="P121" s="183">
        <v>0</v>
      </c>
      <c r="Q121" s="183">
        <f t="shared" si="33"/>
        <v>0</v>
      </c>
      <c r="R121" s="185"/>
      <c r="S121" s="185" t="s">
        <v>641</v>
      </c>
      <c r="T121" s="186" t="s">
        <v>366</v>
      </c>
      <c r="U121" s="160">
        <v>0</v>
      </c>
      <c r="V121" s="160">
        <f t="shared" si="34"/>
        <v>0</v>
      </c>
      <c r="W121" s="160"/>
      <c r="X121" s="160" t="s">
        <v>404</v>
      </c>
      <c r="Y121" s="160" t="s">
        <v>368</v>
      </c>
      <c r="Z121" s="149"/>
      <c r="AA121" s="149"/>
      <c r="AB121" s="149"/>
      <c r="AC121" s="149"/>
      <c r="AD121" s="149"/>
      <c r="AE121" s="149"/>
      <c r="AF121" s="149"/>
      <c r="AG121" s="149" t="s">
        <v>405</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ht="22.5" outlineLevel="1" x14ac:dyDescent="0.2">
      <c r="A122" s="180">
        <v>99</v>
      </c>
      <c r="B122" s="181" t="s">
        <v>3989</v>
      </c>
      <c r="C122" s="188" t="s">
        <v>3990</v>
      </c>
      <c r="D122" s="182" t="s">
        <v>2667</v>
      </c>
      <c r="E122" s="183">
        <v>4</v>
      </c>
      <c r="F122" s="184"/>
      <c r="G122" s="185">
        <f t="shared" si="28"/>
        <v>0</v>
      </c>
      <c r="H122" s="184"/>
      <c r="I122" s="185">
        <f t="shared" si="29"/>
        <v>0</v>
      </c>
      <c r="J122" s="184"/>
      <c r="K122" s="185">
        <f t="shared" si="30"/>
        <v>0</v>
      </c>
      <c r="L122" s="185">
        <v>12</v>
      </c>
      <c r="M122" s="185">
        <f t="shared" si="31"/>
        <v>0</v>
      </c>
      <c r="N122" s="183">
        <v>0</v>
      </c>
      <c r="O122" s="183">
        <f t="shared" si="32"/>
        <v>0</v>
      </c>
      <c r="P122" s="183">
        <v>0</v>
      </c>
      <c r="Q122" s="183">
        <f t="shared" si="33"/>
        <v>0</v>
      </c>
      <c r="R122" s="185"/>
      <c r="S122" s="185" t="s">
        <v>641</v>
      </c>
      <c r="T122" s="186" t="s">
        <v>366</v>
      </c>
      <c r="U122" s="160">
        <v>0</v>
      </c>
      <c r="V122" s="160">
        <f t="shared" si="34"/>
        <v>0</v>
      </c>
      <c r="W122" s="160"/>
      <c r="X122" s="160" t="s">
        <v>404</v>
      </c>
      <c r="Y122" s="160" t="s">
        <v>368</v>
      </c>
      <c r="Z122" s="149"/>
      <c r="AA122" s="149"/>
      <c r="AB122" s="149"/>
      <c r="AC122" s="149"/>
      <c r="AD122" s="149"/>
      <c r="AE122" s="149"/>
      <c r="AF122" s="149"/>
      <c r="AG122" s="149" t="s">
        <v>405</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ht="22.5" outlineLevel="1" x14ac:dyDescent="0.2">
      <c r="A123" s="180">
        <v>100</v>
      </c>
      <c r="B123" s="181" t="s">
        <v>3991</v>
      </c>
      <c r="C123" s="188" t="s">
        <v>3992</v>
      </c>
      <c r="D123" s="182" t="s">
        <v>2667</v>
      </c>
      <c r="E123" s="183">
        <v>1</v>
      </c>
      <c r="F123" s="184"/>
      <c r="G123" s="185">
        <f t="shared" si="28"/>
        <v>0</v>
      </c>
      <c r="H123" s="184"/>
      <c r="I123" s="185">
        <f t="shared" si="29"/>
        <v>0</v>
      </c>
      <c r="J123" s="184"/>
      <c r="K123" s="185">
        <f t="shared" si="30"/>
        <v>0</v>
      </c>
      <c r="L123" s="185">
        <v>12</v>
      </c>
      <c r="M123" s="185">
        <f t="shared" si="31"/>
        <v>0</v>
      </c>
      <c r="N123" s="183">
        <v>0</v>
      </c>
      <c r="O123" s="183">
        <f t="shared" si="32"/>
        <v>0</v>
      </c>
      <c r="P123" s="183">
        <v>0</v>
      </c>
      <c r="Q123" s="183">
        <f t="shared" si="33"/>
        <v>0</v>
      </c>
      <c r="R123" s="185"/>
      <c r="S123" s="185" t="s">
        <v>641</v>
      </c>
      <c r="T123" s="186" t="s">
        <v>366</v>
      </c>
      <c r="U123" s="160">
        <v>0</v>
      </c>
      <c r="V123" s="160">
        <f t="shared" si="34"/>
        <v>0</v>
      </c>
      <c r="W123" s="160"/>
      <c r="X123" s="160" t="s">
        <v>404</v>
      </c>
      <c r="Y123" s="160" t="s">
        <v>368</v>
      </c>
      <c r="Z123" s="149"/>
      <c r="AA123" s="149"/>
      <c r="AB123" s="149"/>
      <c r="AC123" s="149"/>
      <c r="AD123" s="149"/>
      <c r="AE123" s="149"/>
      <c r="AF123" s="149"/>
      <c r="AG123" s="149" t="s">
        <v>405</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ht="22.5" outlineLevel="1" x14ac:dyDescent="0.2">
      <c r="A124" s="180">
        <v>101</v>
      </c>
      <c r="B124" s="181" t="s">
        <v>3993</v>
      </c>
      <c r="C124" s="188" t="s">
        <v>3994</v>
      </c>
      <c r="D124" s="182" t="s">
        <v>2667</v>
      </c>
      <c r="E124" s="183">
        <v>6</v>
      </c>
      <c r="F124" s="184"/>
      <c r="G124" s="185">
        <f t="shared" si="28"/>
        <v>0</v>
      </c>
      <c r="H124" s="184"/>
      <c r="I124" s="185">
        <f t="shared" si="29"/>
        <v>0</v>
      </c>
      <c r="J124" s="184"/>
      <c r="K124" s="185">
        <f t="shared" si="30"/>
        <v>0</v>
      </c>
      <c r="L124" s="185">
        <v>12</v>
      </c>
      <c r="M124" s="185">
        <f t="shared" si="31"/>
        <v>0</v>
      </c>
      <c r="N124" s="183">
        <v>0</v>
      </c>
      <c r="O124" s="183">
        <f t="shared" si="32"/>
        <v>0</v>
      </c>
      <c r="P124" s="183">
        <v>0</v>
      </c>
      <c r="Q124" s="183">
        <f t="shared" si="33"/>
        <v>0</v>
      </c>
      <c r="R124" s="185"/>
      <c r="S124" s="185" t="s">
        <v>641</v>
      </c>
      <c r="T124" s="186" t="s">
        <v>366</v>
      </c>
      <c r="U124" s="160">
        <v>0</v>
      </c>
      <c r="V124" s="160">
        <f t="shared" si="34"/>
        <v>0</v>
      </c>
      <c r="W124" s="160"/>
      <c r="X124" s="160" t="s">
        <v>404</v>
      </c>
      <c r="Y124" s="160" t="s">
        <v>368</v>
      </c>
      <c r="Z124" s="149"/>
      <c r="AA124" s="149"/>
      <c r="AB124" s="149"/>
      <c r="AC124" s="149"/>
      <c r="AD124" s="149"/>
      <c r="AE124" s="149"/>
      <c r="AF124" s="149"/>
      <c r="AG124" s="149" t="s">
        <v>405</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ht="22.5" outlineLevel="1" x14ac:dyDescent="0.2">
      <c r="A125" s="180">
        <v>102</v>
      </c>
      <c r="B125" s="181" t="s">
        <v>3995</v>
      </c>
      <c r="C125" s="188" t="s">
        <v>3996</v>
      </c>
      <c r="D125" s="182" t="s">
        <v>2667</v>
      </c>
      <c r="E125" s="183">
        <v>4</v>
      </c>
      <c r="F125" s="184"/>
      <c r="G125" s="185">
        <f t="shared" si="28"/>
        <v>0</v>
      </c>
      <c r="H125" s="184"/>
      <c r="I125" s="185">
        <f t="shared" si="29"/>
        <v>0</v>
      </c>
      <c r="J125" s="184"/>
      <c r="K125" s="185">
        <f t="shared" si="30"/>
        <v>0</v>
      </c>
      <c r="L125" s="185">
        <v>12</v>
      </c>
      <c r="M125" s="185">
        <f t="shared" si="31"/>
        <v>0</v>
      </c>
      <c r="N125" s="183">
        <v>0</v>
      </c>
      <c r="O125" s="183">
        <f t="shared" si="32"/>
        <v>0</v>
      </c>
      <c r="P125" s="183">
        <v>0</v>
      </c>
      <c r="Q125" s="183">
        <f t="shared" si="33"/>
        <v>0</v>
      </c>
      <c r="R125" s="185"/>
      <c r="S125" s="185" t="s">
        <v>641</v>
      </c>
      <c r="T125" s="186" t="s">
        <v>366</v>
      </c>
      <c r="U125" s="160">
        <v>0</v>
      </c>
      <c r="V125" s="160">
        <f t="shared" si="34"/>
        <v>0</v>
      </c>
      <c r="W125" s="160"/>
      <c r="X125" s="160" t="s">
        <v>867</v>
      </c>
      <c r="Y125" s="160" t="s">
        <v>368</v>
      </c>
      <c r="Z125" s="149"/>
      <c r="AA125" s="149"/>
      <c r="AB125" s="149"/>
      <c r="AC125" s="149"/>
      <c r="AD125" s="149"/>
      <c r="AE125" s="149"/>
      <c r="AF125" s="149"/>
      <c r="AG125" s="149" t="s">
        <v>2329</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x14ac:dyDescent="0.2">
      <c r="A126" s="173">
        <v>103</v>
      </c>
      <c r="B126" s="174" t="s">
        <v>3997</v>
      </c>
      <c r="C126" s="189" t="s">
        <v>3998</v>
      </c>
      <c r="D126" s="175" t="s">
        <v>2667</v>
      </c>
      <c r="E126" s="176">
        <v>4</v>
      </c>
      <c r="F126" s="177"/>
      <c r="G126" s="178">
        <f t="shared" si="28"/>
        <v>0</v>
      </c>
      <c r="H126" s="177"/>
      <c r="I126" s="178">
        <f t="shared" si="29"/>
        <v>0</v>
      </c>
      <c r="J126" s="177"/>
      <c r="K126" s="178">
        <f t="shared" si="30"/>
        <v>0</v>
      </c>
      <c r="L126" s="178">
        <v>12</v>
      </c>
      <c r="M126" s="178">
        <f t="shared" si="31"/>
        <v>0</v>
      </c>
      <c r="N126" s="176">
        <v>0</v>
      </c>
      <c r="O126" s="176">
        <f t="shared" si="32"/>
        <v>0</v>
      </c>
      <c r="P126" s="176">
        <v>0</v>
      </c>
      <c r="Q126" s="176">
        <f t="shared" si="33"/>
        <v>0</v>
      </c>
      <c r="R126" s="178"/>
      <c r="S126" s="178" t="s">
        <v>641</v>
      </c>
      <c r="T126" s="179" t="s">
        <v>366</v>
      </c>
      <c r="U126" s="160">
        <v>0</v>
      </c>
      <c r="V126" s="160">
        <f t="shared" si="34"/>
        <v>0</v>
      </c>
      <c r="W126" s="160"/>
      <c r="X126" s="160" t="s">
        <v>404</v>
      </c>
      <c r="Y126" s="160" t="s">
        <v>368</v>
      </c>
      <c r="Z126" s="149"/>
      <c r="AA126" s="149"/>
      <c r="AB126" s="149"/>
      <c r="AC126" s="149"/>
      <c r="AD126" s="149"/>
      <c r="AE126" s="149"/>
      <c r="AF126" s="149"/>
      <c r="AG126" s="149" t="s">
        <v>405</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285" t="s">
        <v>3999</v>
      </c>
      <c r="D127" s="286"/>
      <c r="E127" s="286"/>
      <c r="F127" s="286"/>
      <c r="G127" s="286"/>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2494</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x14ac:dyDescent="0.2">
      <c r="A128" s="173">
        <v>104</v>
      </c>
      <c r="B128" s="174" t="s">
        <v>4000</v>
      </c>
      <c r="C128" s="189" t="s">
        <v>4001</v>
      </c>
      <c r="D128" s="175" t="s">
        <v>2667</v>
      </c>
      <c r="E128" s="176">
        <v>1</v>
      </c>
      <c r="F128" s="177"/>
      <c r="G128" s="178">
        <f>ROUND(E128*F128,2)</f>
        <v>0</v>
      </c>
      <c r="H128" s="177"/>
      <c r="I128" s="178">
        <f>ROUND(E128*H128,2)</f>
        <v>0</v>
      </c>
      <c r="J128" s="177"/>
      <c r="K128" s="178">
        <f>ROUND(E128*J128,2)</f>
        <v>0</v>
      </c>
      <c r="L128" s="178">
        <v>12</v>
      </c>
      <c r="M128" s="178">
        <f>G128*(1+L128/100)</f>
        <v>0</v>
      </c>
      <c r="N128" s="176">
        <v>0</v>
      </c>
      <c r="O128" s="176">
        <f>ROUND(E128*N128,2)</f>
        <v>0</v>
      </c>
      <c r="P128" s="176">
        <v>0</v>
      </c>
      <c r="Q128" s="176">
        <f>ROUND(E128*P128,2)</f>
        <v>0</v>
      </c>
      <c r="R128" s="178"/>
      <c r="S128" s="178" t="s">
        <v>641</v>
      </c>
      <c r="T128" s="179" t="s">
        <v>366</v>
      </c>
      <c r="U128" s="160">
        <v>0</v>
      </c>
      <c r="V128" s="160">
        <f>ROUND(E128*U128,2)</f>
        <v>0</v>
      </c>
      <c r="W128" s="160"/>
      <c r="X128" s="160" t="s">
        <v>404</v>
      </c>
      <c r="Y128" s="160" t="s">
        <v>368</v>
      </c>
      <c r="Z128" s="149"/>
      <c r="AA128" s="149"/>
      <c r="AB128" s="149"/>
      <c r="AC128" s="149"/>
      <c r="AD128" s="149"/>
      <c r="AE128" s="149"/>
      <c r="AF128" s="149"/>
      <c r="AG128" s="149" t="s">
        <v>405</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ht="22.5" outlineLevel="2" x14ac:dyDescent="0.2">
      <c r="A129" s="156"/>
      <c r="B129" s="157"/>
      <c r="C129" s="285" t="s">
        <v>3837</v>
      </c>
      <c r="D129" s="286"/>
      <c r="E129" s="286"/>
      <c r="F129" s="286"/>
      <c r="G129" s="286"/>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2494</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97" t="str">
        <f>C129</f>
        <v>VZT potrubí čtyřhranné sk.I z pozinkovaného plechu tl. 0,6-0,8 mm s přírubami U (EP 20) ,třída těsnosti C dle EN1507, mezi příruby je vloženo samolepící polyethylenove těsnění Vitolen 120</v>
      </c>
      <c r="BB129" s="149"/>
      <c r="BC129" s="149"/>
      <c r="BD129" s="149"/>
      <c r="BE129" s="149"/>
      <c r="BF129" s="149"/>
      <c r="BG129" s="149"/>
      <c r="BH129" s="149"/>
    </row>
    <row r="130" spans="1:60" outlineLevel="3" x14ac:dyDescent="0.2">
      <c r="A130" s="156"/>
      <c r="B130" s="157"/>
      <c r="C130" s="289" t="s">
        <v>3838</v>
      </c>
      <c r="D130" s="290"/>
      <c r="E130" s="290"/>
      <c r="F130" s="290"/>
      <c r="G130" s="29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2494</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97" t="str">
        <f>C130</f>
        <v>Jednotlivé díly musí být vzájemně vodivě spojeny na dvou místech spoje 4 mi kusy vejířovitých podložek ČSN021745</v>
      </c>
      <c r="BB130" s="149"/>
      <c r="BC130" s="149"/>
      <c r="BD130" s="149"/>
      <c r="BE130" s="149"/>
      <c r="BF130" s="149"/>
      <c r="BG130" s="149"/>
      <c r="BH130" s="149"/>
    </row>
    <row r="131" spans="1:60" outlineLevel="1" x14ac:dyDescent="0.2">
      <c r="A131" s="180">
        <v>105</v>
      </c>
      <c r="B131" s="181" t="s">
        <v>4002</v>
      </c>
      <c r="C131" s="188" t="s">
        <v>3840</v>
      </c>
      <c r="D131" s="182" t="s">
        <v>493</v>
      </c>
      <c r="E131" s="183">
        <v>0</v>
      </c>
      <c r="F131" s="184"/>
      <c r="G131" s="185">
        <f>ROUND(E131*F131,2)</f>
        <v>0</v>
      </c>
      <c r="H131" s="184"/>
      <c r="I131" s="185">
        <f>ROUND(E131*H131,2)</f>
        <v>0</v>
      </c>
      <c r="J131" s="184"/>
      <c r="K131" s="185">
        <f>ROUND(E131*J131,2)</f>
        <v>0</v>
      </c>
      <c r="L131" s="185">
        <v>12</v>
      </c>
      <c r="M131" s="185">
        <f>G131*(1+L131/100)</f>
        <v>0</v>
      </c>
      <c r="N131" s="183">
        <v>0</v>
      </c>
      <c r="O131" s="183">
        <f>ROUND(E131*N131,2)</f>
        <v>0</v>
      </c>
      <c r="P131" s="183">
        <v>0</v>
      </c>
      <c r="Q131" s="183">
        <f>ROUND(E131*P131,2)</f>
        <v>0</v>
      </c>
      <c r="R131" s="185"/>
      <c r="S131" s="185" t="s">
        <v>641</v>
      </c>
      <c r="T131" s="186" t="s">
        <v>366</v>
      </c>
      <c r="U131" s="160">
        <v>0</v>
      </c>
      <c r="V131" s="160">
        <f>ROUND(E131*U131,2)</f>
        <v>0</v>
      </c>
      <c r="W131" s="160"/>
      <c r="X131" s="160" t="s">
        <v>404</v>
      </c>
      <c r="Y131" s="160" t="s">
        <v>368</v>
      </c>
      <c r="Z131" s="149"/>
      <c r="AA131" s="149"/>
      <c r="AB131" s="149"/>
      <c r="AC131" s="149"/>
      <c r="AD131" s="149"/>
      <c r="AE131" s="149"/>
      <c r="AF131" s="149"/>
      <c r="AG131" s="149" t="s">
        <v>405</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x14ac:dyDescent="0.2">
      <c r="A132" s="173">
        <v>106</v>
      </c>
      <c r="B132" s="174" t="s">
        <v>4003</v>
      </c>
      <c r="C132" s="189" t="s">
        <v>3842</v>
      </c>
      <c r="D132" s="175" t="s">
        <v>493</v>
      </c>
      <c r="E132" s="176">
        <v>2</v>
      </c>
      <c r="F132" s="177"/>
      <c r="G132" s="178">
        <f>ROUND(E132*F132,2)</f>
        <v>0</v>
      </c>
      <c r="H132" s="177"/>
      <c r="I132" s="178">
        <f>ROUND(E132*H132,2)</f>
        <v>0</v>
      </c>
      <c r="J132" s="177"/>
      <c r="K132" s="178">
        <f>ROUND(E132*J132,2)</f>
        <v>0</v>
      </c>
      <c r="L132" s="178">
        <v>12</v>
      </c>
      <c r="M132" s="178">
        <f>G132*(1+L132/100)</f>
        <v>0</v>
      </c>
      <c r="N132" s="176">
        <v>0</v>
      </c>
      <c r="O132" s="176">
        <f>ROUND(E132*N132,2)</f>
        <v>0</v>
      </c>
      <c r="P132" s="176">
        <v>0</v>
      </c>
      <c r="Q132" s="176">
        <f>ROUND(E132*P132,2)</f>
        <v>0</v>
      </c>
      <c r="R132" s="178"/>
      <c r="S132" s="178" t="s">
        <v>641</v>
      </c>
      <c r="T132" s="179" t="s">
        <v>366</v>
      </c>
      <c r="U132" s="160">
        <v>0</v>
      </c>
      <c r="V132" s="160">
        <f>ROUND(E132*U132,2)</f>
        <v>0</v>
      </c>
      <c r="W132" s="160"/>
      <c r="X132" s="160" t="s">
        <v>404</v>
      </c>
      <c r="Y132" s="160" t="s">
        <v>368</v>
      </c>
      <c r="Z132" s="149"/>
      <c r="AA132" s="149"/>
      <c r="AB132" s="149"/>
      <c r="AC132" s="149"/>
      <c r="AD132" s="149"/>
      <c r="AE132" s="149"/>
      <c r="AF132" s="149"/>
      <c r="AG132" s="149" t="s">
        <v>405</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ht="22.5" outlineLevel="2" x14ac:dyDescent="0.2">
      <c r="A133" s="156"/>
      <c r="B133" s="157"/>
      <c r="C133" s="285" t="s">
        <v>3843</v>
      </c>
      <c r="D133" s="286"/>
      <c r="E133" s="286"/>
      <c r="F133" s="286"/>
      <c r="G133" s="286"/>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2494</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97" t="str">
        <f>C133</f>
        <v>potrubí  SPIRO z pozinkovaného plechu tl. 0,6 - 0,8  mm, typ s EPDM těsněním tř.těsnosti C dle EN1507, spojování vzájemným zasunutím dílů</v>
      </c>
      <c r="BB133" s="149"/>
      <c r="BC133" s="149"/>
      <c r="BD133" s="149"/>
      <c r="BE133" s="149"/>
      <c r="BF133" s="149"/>
      <c r="BG133" s="149"/>
      <c r="BH133" s="149"/>
    </row>
    <row r="134" spans="1:60" outlineLevel="1" x14ac:dyDescent="0.2">
      <c r="A134" s="180">
        <v>107</v>
      </c>
      <c r="B134" s="181" t="s">
        <v>4004</v>
      </c>
      <c r="C134" s="188" t="s">
        <v>4005</v>
      </c>
      <c r="D134" s="182" t="s">
        <v>836</v>
      </c>
      <c r="E134" s="183">
        <v>5</v>
      </c>
      <c r="F134" s="184"/>
      <c r="G134" s="185">
        <f t="shared" ref="G134:G174" si="35">ROUND(E134*F134,2)</f>
        <v>0</v>
      </c>
      <c r="H134" s="184"/>
      <c r="I134" s="185">
        <f t="shared" ref="I134:I174" si="36">ROUND(E134*H134,2)</f>
        <v>0</v>
      </c>
      <c r="J134" s="184"/>
      <c r="K134" s="185">
        <f t="shared" ref="K134:K174" si="37">ROUND(E134*J134,2)</f>
        <v>0</v>
      </c>
      <c r="L134" s="185">
        <v>12</v>
      </c>
      <c r="M134" s="185">
        <f t="shared" ref="M134:M174" si="38">G134*(1+L134/100)</f>
        <v>0</v>
      </c>
      <c r="N134" s="183">
        <v>0</v>
      </c>
      <c r="O134" s="183">
        <f t="shared" ref="O134:O174" si="39">ROUND(E134*N134,2)</f>
        <v>0</v>
      </c>
      <c r="P134" s="183">
        <v>0</v>
      </c>
      <c r="Q134" s="183">
        <f t="shared" ref="Q134:Q174" si="40">ROUND(E134*P134,2)</f>
        <v>0</v>
      </c>
      <c r="R134" s="185"/>
      <c r="S134" s="185" t="s">
        <v>641</v>
      </c>
      <c r="T134" s="186" t="s">
        <v>366</v>
      </c>
      <c r="U134" s="160">
        <v>0</v>
      </c>
      <c r="V134" s="160">
        <f t="shared" ref="V134:V174" si="41">ROUND(E134*U134,2)</f>
        <v>0</v>
      </c>
      <c r="W134" s="160"/>
      <c r="X134" s="160" t="s">
        <v>404</v>
      </c>
      <c r="Y134" s="160" t="s">
        <v>368</v>
      </c>
      <c r="Z134" s="149"/>
      <c r="AA134" s="149"/>
      <c r="AB134" s="149"/>
      <c r="AC134" s="149"/>
      <c r="AD134" s="149"/>
      <c r="AE134" s="149"/>
      <c r="AF134" s="149"/>
      <c r="AG134" s="149" t="s">
        <v>405</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80">
        <v>108</v>
      </c>
      <c r="B135" s="181" t="s">
        <v>4006</v>
      </c>
      <c r="C135" s="188" t="s">
        <v>3847</v>
      </c>
      <c r="D135" s="182" t="s">
        <v>836</v>
      </c>
      <c r="E135" s="183">
        <v>3</v>
      </c>
      <c r="F135" s="184"/>
      <c r="G135" s="185">
        <f t="shared" si="35"/>
        <v>0</v>
      </c>
      <c r="H135" s="184"/>
      <c r="I135" s="185">
        <f t="shared" si="36"/>
        <v>0</v>
      </c>
      <c r="J135" s="184"/>
      <c r="K135" s="185">
        <f t="shared" si="37"/>
        <v>0</v>
      </c>
      <c r="L135" s="185">
        <v>12</v>
      </c>
      <c r="M135" s="185">
        <f t="shared" si="38"/>
        <v>0</v>
      </c>
      <c r="N135" s="183">
        <v>0</v>
      </c>
      <c r="O135" s="183">
        <f t="shared" si="39"/>
        <v>0</v>
      </c>
      <c r="P135" s="183">
        <v>0</v>
      </c>
      <c r="Q135" s="183">
        <f t="shared" si="40"/>
        <v>0</v>
      </c>
      <c r="R135" s="185"/>
      <c r="S135" s="185" t="s">
        <v>641</v>
      </c>
      <c r="T135" s="186" t="s">
        <v>366</v>
      </c>
      <c r="U135" s="160">
        <v>0</v>
      </c>
      <c r="V135" s="160">
        <f t="shared" si="41"/>
        <v>0</v>
      </c>
      <c r="W135" s="160"/>
      <c r="X135" s="160" t="s">
        <v>404</v>
      </c>
      <c r="Y135" s="160" t="s">
        <v>368</v>
      </c>
      <c r="Z135" s="149"/>
      <c r="AA135" s="149"/>
      <c r="AB135" s="149"/>
      <c r="AC135" s="149"/>
      <c r="AD135" s="149"/>
      <c r="AE135" s="149"/>
      <c r="AF135" s="149"/>
      <c r="AG135" s="149" t="s">
        <v>405</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x14ac:dyDescent="0.2">
      <c r="A136" s="180">
        <v>109</v>
      </c>
      <c r="B136" s="181" t="s">
        <v>4007</v>
      </c>
      <c r="C136" s="188" t="s">
        <v>3939</v>
      </c>
      <c r="D136" s="182" t="s">
        <v>836</v>
      </c>
      <c r="E136" s="183">
        <v>10</v>
      </c>
      <c r="F136" s="184"/>
      <c r="G136" s="185">
        <f t="shared" si="35"/>
        <v>0</v>
      </c>
      <c r="H136" s="184"/>
      <c r="I136" s="185">
        <f t="shared" si="36"/>
        <v>0</v>
      </c>
      <c r="J136" s="184"/>
      <c r="K136" s="185">
        <f t="shared" si="37"/>
        <v>0</v>
      </c>
      <c r="L136" s="185">
        <v>12</v>
      </c>
      <c r="M136" s="185">
        <f t="shared" si="38"/>
        <v>0</v>
      </c>
      <c r="N136" s="183">
        <v>0</v>
      </c>
      <c r="O136" s="183">
        <f t="shared" si="39"/>
        <v>0</v>
      </c>
      <c r="P136" s="183">
        <v>0</v>
      </c>
      <c r="Q136" s="183">
        <f t="shared" si="40"/>
        <v>0</v>
      </c>
      <c r="R136" s="185"/>
      <c r="S136" s="185" t="s">
        <v>641</v>
      </c>
      <c r="T136" s="186" t="s">
        <v>366</v>
      </c>
      <c r="U136" s="160">
        <v>0</v>
      </c>
      <c r="V136" s="160">
        <f t="shared" si="41"/>
        <v>0</v>
      </c>
      <c r="W136" s="160"/>
      <c r="X136" s="160" t="s">
        <v>404</v>
      </c>
      <c r="Y136" s="160" t="s">
        <v>368</v>
      </c>
      <c r="Z136" s="149"/>
      <c r="AA136" s="149"/>
      <c r="AB136" s="149"/>
      <c r="AC136" s="149"/>
      <c r="AD136" s="149"/>
      <c r="AE136" s="149"/>
      <c r="AF136" s="149"/>
      <c r="AG136" s="149" t="s">
        <v>405</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x14ac:dyDescent="0.2">
      <c r="A137" s="180">
        <v>110</v>
      </c>
      <c r="B137" s="181" t="s">
        <v>4008</v>
      </c>
      <c r="C137" s="188" t="s">
        <v>3849</v>
      </c>
      <c r="D137" s="182" t="s">
        <v>836</v>
      </c>
      <c r="E137" s="183">
        <v>17</v>
      </c>
      <c r="F137" s="184"/>
      <c r="G137" s="185">
        <f t="shared" si="35"/>
        <v>0</v>
      </c>
      <c r="H137" s="184"/>
      <c r="I137" s="185">
        <f t="shared" si="36"/>
        <v>0</v>
      </c>
      <c r="J137" s="184"/>
      <c r="K137" s="185">
        <f t="shared" si="37"/>
        <v>0</v>
      </c>
      <c r="L137" s="185">
        <v>12</v>
      </c>
      <c r="M137" s="185">
        <f t="shared" si="38"/>
        <v>0</v>
      </c>
      <c r="N137" s="183">
        <v>0</v>
      </c>
      <c r="O137" s="183">
        <f t="shared" si="39"/>
        <v>0</v>
      </c>
      <c r="P137" s="183">
        <v>0</v>
      </c>
      <c r="Q137" s="183">
        <f t="shared" si="40"/>
        <v>0</v>
      </c>
      <c r="R137" s="185"/>
      <c r="S137" s="185" t="s">
        <v>641</v>
      </c>
      <c r="T137" s="186" t="s">
        <v>366</v>
      </c>
      <c r="U137" s="160">
        <v>0</v>
      </c>
      <c r="V137" s="160">
        <f t="shared" si="41"/>
        <v>0</v>
      </c>
      <c r="W137" s="160"/>
      <c r="X137" s="160" t="s">
        <v>404</v>
      </c>
      <c r="Y137" s="160" t="s">
        <v>368</v>
      </c>
      <c r="Z137" s="149"/>
      <c r="AA137" s="149"/>
      <c r="AB137" s="149"/>
      <c r="AC137" s="149"/>
      <c r="AD137" s="149"/>
      <c r="AE137" s="149"/>
      <c r="AF137" s="149"/>
      <c r="AG137" s="149" t="s">
        <v>405</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x14ac:dyDescent="0.2">
      <c r="A138" s="180">
        <v>111</v>
      </c>
      <c r="B138" s="181" t="s">
        <v>4009</v>
      </c>
      <c r="C138" s="188" t="s">
        <v>3851</v>
      </c>
      <c r="D138" s="182" t="s">
        <v>836</v>
      </c>
      <c r="E138" s="183">
        <v>9</v>
      </c>
      <c r="F138" s="184"/>
      <c r="G138" s="185">
        <f t="shared" si="35"/>
        <v>0</v>
      </c>
      <c r="H138" s="184"/>
      <c r="I138" s="185">
        <f t="shared" si="36"/>
        <v>0</v>
      </c>
      <c r="J138" s="184"/>
      <c r="K138" s="185">
        <f t="shared" si="37"/>
        <v>0</v>
      </c>
      <c r="L138" s="185">
        <v>12</v>
      </c>
      <c r="M138" s="185">
        <f t="shared" si="38"/>
        <v>0</v>
      </c>
      <c r="N138" s="183">
        <v>0</v>
      </c>
      <c r="O138" s="183">
        <f t="shared" si="39"/>
        <v>0</v>
      </c>
      <c r="P138" s="183">
        <v>0</v>
      </c>
      <c r="Q138" s="183">
        <f t="shared" si="40"/>
        <v>0</v>
      </c>
      <c r="R138" s="185"/>
      <c r="S138" s="185" t="s">
        <v>641</v>
      </c>
      <c r="T138" s="186" t="s">
        <v>366</v>
      </c>
      <c r="U138" s="160">
        <v>0</v>
      </c>
      <c r="V138" s="160">
        <f t="shared" si="41"/>
        <v>0</v>
      </c>
      <c r="W138" s="160"/>
      <c r="X138" s="160" t="s">
        <v>404</v>
      </c>
      <c r="Y138" s="160" t="s">
        <v>368</v>
      </c>
      <c r="Z138" s="149"/>
      <c r="AA138" s="149"/>
      <c r="AB138" s="149"/>
      <c r="AC138" s="149"/>
      <c r="AD138" s="149"/>
      <c r="AE138" s="149"/>
      <c r="AF138" s="149"/>
      <c r="AG138" s="149" t="s">
        <v>405</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x14ac:dyDescent="0.2">
      <c r="A139" s="180">
        <v>112</v>
      </c>
      <c r="B139" s="181" t="s">
        <v>4010</v>
      </c>
      <c r="C139" s="188" t="s">
        <v>3853</v>
      </c>
      <c r="D139" s="182" t="s">
        <v>836</v>
      </c>
      <c r="E139" s="183">
        <v>26</v>
      </c>
      <c r="F139" s="184"/>
      <c r="G139" s="185">
        <f t="shared" si="35"/>
        <v>0</v>
      </c>
      <c r="H139" s="184"/>
      <c r="I139" s="185">
        <f t="shared" si="36"/>
        <v>0</v>
      </c>
      <c r="J139" s="184"/>
      <c r="K139" s="185">
        <f t="shared" si="37"/>
        <v>0</v>
      </c>
      <c r="L139" s="185">
        <v>12</v>
      </c>
      <c r="M139" s="185">
        <f t="shared" si="38"/>
        <v>0</v>
      </c>
      <c r="N139" s="183">
        <v>0</v>
      </c>
      <c r="O139" s="183">
        <f t="shared" si="39"/>
        <v>0</v>
      </c>
      <c r="P139" s="183">
        <v>0</v>
      </c>
      <c r="Q139" s="183">
        <f t="shared" si="40"/>
        <v>0</v>
      </c>
      <c r="R139" s="185"/>
      <c r="S139" s="185" t="s">
        <v>641</v>
      </c>
      <c r="T139" s="186" t="s">
        <v>366</v>
      </c>
      <c r="U139" s="160">
        <v>0</v>
      </c>
      <c r="V139" s="160">
        <f t="shared" si="41"/>
        <v>0</v>
      </c>
      <c r="W139" s="160"/>
      <c r="X139" s="160" t="s">
        <v>404</v>
      </c>
      <c r="Y139" s="160" t="s">
        <v>368</v>
      </c>
      <c r="Z139" s="149"/>
      <c r="AA139" s="149"/>
      <c r="AB139" s="149"/>
      <c r="AC139" s="149"/>
      <c r="AD139" s="149"/>
      <c r="AE139" s="149"/>
      <c r="AF139" s="149"/>
      <c r="AG139" s="149" t="s">
        <v>405</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x14ac:dyDescent="0.2">
      <c r="A140" s="180">
        <v>113</v>
      </c>
      <c r="B140" s="181" t="s">
        <v>4011</v>
      </c>
      <c r="C140" s="188" t="s">
        <v>4012</v>
      </c>
      <c r="D140" s="182" t="s">
        <v>2667</v>
      </c>
      <c r="E140" s="183">
        <v>4</v>
      </c>
      <c r="F140" s="184"/>
      <c r="G140" s="185">
        <f t="shared" si="35"/>
        <v>0</v>
      </c>
      <c r="H140" s="184"/>
      <c r="I140" s="185">
        <f t="shared" si="36"/>
        <v>0</v>
      </c>
      <c r="J140" s="184"/>
      <c r="K140" s="185">
        <f t="shared" si="37"/>
        <v>0</v>
      </c>
      <c r="L140" s="185">
        <v>12</v>
      </c>
      <c r="M140" s="185">
        <f t="shared" si="38"/>
        <v>0</v>
      </c>
      <c r="N140" s="183">
        <v>0</v>
      </c>
      <c r="O140" s="183">
        <f t="shared" si="39"/>
        <v>0</v>
      </c>
      <c r="P140" s="183">
        <v>0</v>
      </c>
      <c r="Q140" s="183">
        <f t="shared" si="40"/>
        <v>0</v>
      </c>
      <c r="R140" s="185"/>
      <c r="S140" s="185" t="s">
        <v>641</v>
      </c>
      <c r="T140" s="186" t="s">
        <v>366</v>
      </c>
      <c r="U140" s="160">
        <v>0</v>
      </c>
      <c r="V140" s="160">
        <f t="shared" si="41"/>
        <v>0</v>
      </c>
      <c r="W140" s="160"/>
      <c r="X140" s="160" t="s">
        <v>404</v>
      </c>
      <c r="Y140" s="160" t="s">
        <v>368</v>
      </c>
      <c r="Z140" s="149"/>
      <c r="AA140" s="149"/>
      <c r="AB140" s="149"/>
      <c r="AC140" s="149"/>
      <c r="AD140" s="149"/>
      <c r="AE140" s="149"/>
      <c r="AF140" s="149"/>
      <c r="AG140" s="149" t="s">
        <v>405</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80">
        <v>114</v>
      </c>
      <c r="B141" s="181" t="s">
        <v>4013</v>
      </c>
      <c r="C141" s="188" t="s">
        <v>3944</v>
      </c>
      <c r="D141" s="182" t="s">
        <v>2667</v>
      </c>
      <c r="E141" s="183">
        <v>2</v>
      </c>
      <c r="F141" s="184"/>
      <c r="G141" s="185">
        <f t="shared" si="35"/>
        <v>0</v>
      </c>
      <c r="H141" s="184"/>
      <c r="I141" s="185">
        <f t="shared" si="36"/>
        <v>0</v>
      </c>
      <c r="J141" s="184"/>
      <c r="K141" s="185">
        <f t="shared" si="37"/>
        <v>0</v>
      </c>
      <c r="L141" s="185">
        <v>12</v>
      </c>
      <c r="M141" s="185">
        <f t="shared" si="38"/>
        <v>0</v>
      </c>
      <c r="N141" s="183">
        <v>0</v>
      </c>
      <c r="O141" s="183">
        <f t="shared" si="39"/>
        <v>0</v>
      </c>
      <c r="P141" s="183">
        <v>0</v>
      </c>
      <c r="Q141" s="183">
        <f t="shared" si="40"/>
        <v>0</v>
      </c>
      <c r="R141" s="185"/>
      <c r="S141" s="185" t="s">
        <v>641</v>
      </c>
      <c r="T141" s="186" t="s">
        <v>366</v>
      </c>
      <c r="U141" s="160">
        <v>0</v>
      </c>
      <c r="V141" s="160">
        <f t="shared" si="41"/>
        <v>0</v>
      </c>
      <c r="W141" s="160"/>
      <c r="X141" s="160" t="s">
        <v>404</v>
      </c>
      <c r="Y141" s="160" t="s">
        <v>368</v>
      </c>
      <c r="Z141" s="149"/>
      <c r="AA141" s="149"/>
      <c r="AB141" s="149"/>
      <c r="AC141" s="149"/>
      <c r="AD141" s="149"/>
      <c r="AE141" s="149"/>
      <c r="AF141" s="149"/>
      <c r="AG141" s="149" t="s">
        <v>405</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x14ac:dyDescent="0.2">
      <c r="A142" s="180">
        <v>115</v>
      </c>
      <c r="B142" s="181" t="s">
        <v>4014</v>
      </c>
      <c r="C142" s="188" t="s">
        <v>4015</v>
      </c>
      <c r="D142" s="182" t="s">
        <v>2667</v>
      </c>
      <c r="E142" s="183">
        <v>1</v>
      </c>
      <c r="F142" s="184"/>
      <c r="G142" s="185">
        <f t="shared" si="35"/>
        <v>0</v>
      </c>
      <c r="H142" s="184"/>
      <c r="I142" s="185">
        <f t="shared" si="36"/>
        <v>0</v>
      </c>
      <c r="J142" s="184"/>
      <c r="K142" s="185">
        <f t="shared" si="37"/>
        <v>0</v>
      </c>
      <c r="L142" s="185">
        <v>12</v>
      </c>
      <c r="M142" s="185">
        <f t="shared" si="38"/>
        <v>0</v>
      </c>
      <c r="N142" s="183">
        <v>0</v>
      </c>
      <c r="O142" s="183">
        <f t="shared" si="39"/>
        <v>0</v>
      </c>
      <c r="P142" s="183">
        <v>0</v>
      </c>
      <c r="Q142" s="183">
        <f t="shared" si="40"/>
        <v>0</v>
      </c>
      <c r="R142" s="185"/>
      <c r="S142" s="185" t="s">
        <v>641</v>
      </c>
      <c r="T142" s="186" t="s">
        <v>366</v>
      </c>
      <c r="U142" s="160">
        <v>0</v>
      </c>
      <c r="V142" s="160">
        <f t="shared" si="41"/>
        <v>0</v>
      </c>
      <c r="W142" s="160"/>
      <c r="X142" s="160" t="s">
        <v>404</v>
      </c>
      <c r="Y142" s="160" t="s">
        <v>368</v>
      </c>
      <c r="Z142" s="149"/>
      <c r="AA142" s="149"/>
      <c r="AB142" s="149"/>
      <c r="AC142" s="149"/>
      <c r="AD142" s="149"/>
      <c r="AE142" s="149"/>
      <c r="AF142" s="149"/>
      <c r="AG142" s="149" t="s">
        <v>405</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80">
        <v>116</v>
      </c>
      <c r="B143" s="181" t="s">
        <v>4016</v>
      </c>
      <c r="C143" s="188" t="s">
        <v>3855</v>
      </c>
      <c r="D143" s="182" t="s">
        <v>2667</v>
      </c>
      <c r="E143" s="183">
        <v>6</v>
      </c>
      <c r="F143" s="184"/>
      <c r="G143" s="185">
        <f t="shared" si="35"/>
        <v>0</v>
      </c>
      <c r="H143" s="184"/>
      <c r="I143" s="185">
        <f t="shared" si="36"/>
        <v>0</v>
      </c>
      <c r="J143" s="184"/>
      <c r="K143" s="185">
        <f t="shared" si="37"/>
        <v>0</v>
      </c>
      <c r="L143" s="185">
        <v>12</v>
      </c>
      <c r="M143" s="185">
        <f t="shared" si="38"/>
        <v>0</v>
      </c>
      <c r="N143" s="183">
        <v>0</v>
      </c>
      <c r="O143" s="183">
        <f t="shared" si="39"/>
        <v>0</v>
      </c>
      <c r="P143" s="183">
        <v>0</v>
      </c>
      <c r="Q143" s="183">
        <f t="shared" si="40"/>
        <v>0</v>
      </c>
      <c r="R143" s="185"/>
      <c r="S143" s="185" t="s">
        <v>641</v>
      </c>
      <c r="T143" s="186" t="s">
        <v>366</v>
      </c>
      <c r="U143" s="160">
        <v>0</v>
      </c>
      <c r="V143" s="160">
        <f t="shared" si="41"/>
        <v>0</v>
      </c>
      <c r="W143" s="160"/>
      <c r="X143" s="160" t="s">
        <v>404</v>
      </c>
      <c r="Y143" s="160" t="s">
        <v>368</v>
      </c>
      <c r="Z143" s="149"/>
      <c r="AA143" s="149"/>
      <c r="AB143" s="149"/>
      <c r="AC143" s="149"/>
      <c r="AD143" s="149"/>
      <c r="AE143" s="149"/>
      <c r="AF143" s="149"/>
      <c r="AG143" s="149" t="s">
        <v>405</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x14ac:dyDescent="0.2">
      <c r="A144" s="180">
        <v>117</v>
      </c>
      <c r="B144" s="181" t="s">
        <v>4017</v>
      </c>
      <c r="C144" s="188" t="s">
        <v>4018</v>
      </c>
      <c r="D144" s="182" t="s">
        <v>2667</v>
      </c>
      <c r="E144" s="183">
        <v>2</v>
      </c>
      <c r="F144" s="184"/>
      <c r="G144" s="185">
        <f t="shared" si="35"/>
        <v>0</v>
      </c>
      <c r="H144" s="184"/>
      <c r="I144" s="185">
        <f t="shared" si="36"/>
        <v>0</v>
      </c>
      <c r="J144" s="184"/>
      <c r="K144" s="185">
        <f t="shared" si="37"/>
        <v>0</v>
      </c>
      <c r="L144" s="185">
        <v>12</v>
      </c>
      <c r="M144" s="185">
        <f t="shared" si="38"/>
        <v>0</v>
      </c>
      <c r="N144" s="183">
        <v>0</v>
      </c>
      <c r="O144" s="183">
        <f t="shared" si="39"/>
        <v>0</v>
      </c>
      <c r="P144" s="183">
        <v>0</v>
      </c>
      <c r="Q144" s="183">
        <f t="shared" si="40"/>
        <v>0</v>
      </c>
      <c r="R144" s="185"/>
      <c r="S144" s="185" t="s">
        <v>641</v>
      </c>
      <c r="T144" s="186" t="s">
        <v>366</v>
      </c>
      <c r="U144" s="160">
        <v>0</v>
      </c>
      <c r="V144" s="160">
        <f t="shared" si="41"/>
        <v>0</v>
      </c>
      <c r="W144" s="160"/>
      <c r="X144" s="160" t="s">
        <v>404</v>
      </c>
      <c r="Y144" s="160" t="s">
        <v>368</v>
      </c>
      <c r="Z144" s="149"/>
      <c r="AA144" s="149"/>
      <c r="AB144" s="149"/>
      <c r="AC144" s="149"/>
      <c r="AD144" s="149"/>
      <c r="AE144" s="149"/>
      <c r="AF144" s="149"/>
      <c r="AG144" s="149" t="s">
        <v>405</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x14ac:dyDescent="0.2">
      <c r="A145" s="180">
        <v>118</v>
      </c>
      <c r="B145" s="181" t="s">
        <v>4019</v>
      </c>
      <c r="C145" s="188" t="s">
        <v>3857</v>
      </c>
      <c r="D145" s="182" t="s">
        <v>2667</v>
      </c>
      <c r="E145" s="183">
        <v>9</v>
      </c>
      <c r="F145" s="184"/>
      <c r="G145" s="185">
        <f t="shared" si="35"/>
        <v>0</v>
      </c>
      <c r="H145" s="184"/>
      <c r="I145" s="185">
        <f t="shared" si="36"/>
        <v>0</v>
      </c>
      <c r="J145" s="184"/>
      <c r="K145" s="185">
        <f t="shared" si="37"/>
        <v>0</v>
      </c>
      <c r="L145" s="185">
        <v>12</v>
      </c>
      <c r="M145" s="185">
        <f t="shared" si="38"/>
        <v>0</v>
      </c>
      <c r="N145" s="183">
        <v>0</v>
      </c>
      <c r="O145" s="183">
        <f t="shared" si="39"/>
        <v>0</v>
      </c>
      <c r="P145" s="183">
        <v>0</v>
      </c>
      <c r="Q145" s="183">
        <f t="shared" si="40"/>
        <v>0</v>
      </c>
      <c r="R145" s="185"/>
      <c r="S145" s="185" t="s">
        <v>641</v>
      </c>
      <c r="T145" s="186" t="s">
        <v>366</v>
      </c>
      <c r="U145" s="160">
        <v>0</v>
      </c>
      <c r="V145" s="160">
        <f t="shared" si="41"/>
        <v>0</v>
      </c>
      <c r="W145" s="160"/>
      <c r="X145" s="160" t="s">
        <v>404</v>
      </c>
      <c r="Y145" s="160" t="s">
        <v>368</v>
      </c>
      <c r="Z145" s="149"/>
      <c r="AA145" s="149"/>
      <c r="AB145" s="149"/>
      <c r="AC145" s="149"/>
      <c r="AD145" s="149"/>
      <c r="AE145" s="149"/>
      <c r="AF145" s="149"/>
      <c r="AG145" s="149" t="s">
        <v>405</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x14ac:dyDescent="0.2">
      <c r="A146" s="180">
        <v>119</v>
      </c>
      <c r="B146" s="181" t="s">
        <v>4020</v>
      </c>
      <c r="C146" s="188" t="s">
        <v>3861</v>
      </c>
      <c r="D146" s="182" t="s">
        <v>2667</v>
      </c>
      <c r="E146" s="183">
        <v>2</v>
      </c>
      <c r="F146" s="184"/>
      <c r="G146" s="185">
        <f t="shared" si="35"/>
        <v>0</v>
      </c>
      <c r="H146" s="184"/>
      <c r="I146" s="185">
        <f t="shared" si="36"/>
        <v>0</v>
      </c>
      <c r="J146" s="184"/>
      <c r="K146" s="185">
        <f t="shared" si="37"/>
        <v>0</v>
      </c>
      <c r="L146" s="185">
        <v>12</v>
      </c>
      <c r="M146" s="185">
        <f t="shared" si="38"/>
        <v>0</v>
      </c>
      <c r="N146" s="183">
        <v>0</v>
      </c>
      <c r="O146" s="183">
        <f t="shared" si="39"/>
        <v>0</v>
      </c>
      <c r="P146" s="183">
        <v>0</v>
      </c>
      <c r="Q146" s="183">
        <f t="shared" si="40"/>
        <v>0</v>
      </c>
      <c r="R146" s="185"/>
      <c r="S146" s="185" t="s">
        <v>641</v>
      </c>
      <c r="T146" s="186" t="s">
        <v>366</v>
      </c>
      <c r="U146" s="160">
        <v>0</v>
      </c>
      <c r="V146" s="160">
        <f t="shared" si="41"/>
        <v>0</v>
      </c>
      <c r="W146" s="160"/>
      <c r="X146" s="160" t="s">
        <v>404</v>
      </c>
      <c r="Y146" s="160" t="s">
        <v>368</v>
      </c>
      <c r="Z146" s="149"/>
      <c r="AA146" s="149"/>
      <c r="AB146" s="149"/>
      <c r="AC146" s="149"/>
      <c r="AD146" s="149"/>
      <c r="AE146" s="149"/>
      <c r="AF146" s="149"/>
      <c r="AG146" s="149" t="s">
        <v>405</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80">
        <v>120</v>
      </c>
      <c r="B147" s="181" t="s">
        <v>4021</v>
      </c>
      <c r="C147" s="188" t="s">
        <v>3859</v>
      </c>
      <c r="D147" s="182" t="s">
        <v>2667</v>
      </c>
      <c r="E147" s="183">
        <v>2</v>
      </c>
      <c r="F147" s="184"/>
      <c r="G147" s="185">
        <f t="shared" si="35"/>
        <v>0</v>
      </c>
      <c r="H147" s="184"/>
      <c r="I147" s="185">
        <f t="shared" si="36"/>
        <v>0</v>
      </c>
      <c r="J147" s="184"/>
      <c r="K147" s="185">
        <f t="shared" si="37"/>
        <v>0</v>
      </c>
      <c r="L147" s="185">
        <v>12</v>
      </c>
      <c r="M147" s="185">
        <f t="shared" si="38"/>
        <v>0</v>
      </c>
      <c r="N147" s="183">
        <v>0</v>
      </c>
      <c r="O147" s="183">
        <f t="shared" si="39"/>
        <v>0</v>
      </c>
      <c r="P147" s="183">
        <v>0</v>
      </c>
      <c r="Q147" s="183">
        <f t="shared" si="40"/>
        <v>0</v>
      </c>
      <c r="R147" s="185"/>
      <c r="S147" s="185" t="s">
        <v>641</v>
      </c>
      <c r="T147" s="186" t="s">
        <v>366</v>
      </c>
      <c r="U147" s="160">
        <v>0</v>
      </c>
      <c r="V147" s="160">
        <f t="shared" si="41"/>
        <v>0</v>
      </c>
      <c r="W147" s="160"/>
      <c r="X147" s="160" t="s">
        <v>404</v>
      </c>
      <c r="Y147" s="160" t="s">
        <v>368</v>
      </c>
      <c r="Z147" s="149"/>
      <c r="AA147" s="149"/>
      <c r="AB147" s="149"/>
      <c r="AC147" s="149"/>
      <c r="AD147" s="149"/>
      <c r="AE147" s="149"/>
      <c r="AF147" s="149"/>
      <c r="AG147" s="149" t="s">
        <v>405</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x14ac:dyDescent="0.2">
      <c r="A148" s="180">
        <v>121</v>
      </c>
      <c r="B148" s="181" t="s">
        <v>4022</v>
      </c>
      <c r="C148" s="188" t="s">
        <v>4023</v>
      </c>
      <c r="D148" s="182" t="s">
        <v>2667</v>
      </c>
      <c r="E148" s="183">
        <v>2</v>
      </c>
      <c r="F148" s="184"/>
      <c r="G148" s="185">
        <f t="shared" si="35"/>
        <v>0</v>
      </c>
      <c r="H148" s="184"/>
      <c r="I148" s="185">
        <f t="shared" si="36"/>
        <v>0</v>
      </c>
      <c r="J148" s="184"/>
      <c r="K148" s="185">
        <f t="shared" si="37"/>
        <v>0</v>
      </c>
      <c r="L148" s="185">
        <v>12</v>
      </c>
      <c r="M148" s="185">
        <f t="shared" si="38"/>
        <v>0</v>
      </c>
      <c r="N148" s="183">
        <v>0</v>
      </c>
      <c r="O148" s="183">
        <f t="shared" si="39"/>
        <v>0</v>
      </c>
      <c r="P148" s="183">
        <v>0</v>
      </c>
      <c r="Q148" s="183">
        <f t="shared" si="40"/>
        <v>0</v>
      </c>
      <c r="R148" s="185"/>
      <c r="S148" s="185" t="s">
        <v>641</v>
      </c>
      <c r="T148" s="186" t="s">
        <v>366</v>
      </c>
      <c r="U148" s="160">
        <v>0</v>
      </c>
      <c r="V148" s="160">
        <f t="shared" si="41"/>
        <v>0</v>
      </c>
      <c r="W148" s="160"/>
      <c r="X148" s="160" t="s">
        <v>404</v>
      </c>
      <c r="Y148" s="160" t="s">
        <v>368</v>
      </c>
      <c r="Z148" s="149"/>
      <c r="AA148" s="149"/>
      <c r="AB148" s="149"/>
      <c r="AC148" s="149"/>
      <c r="AD148" s="149"/>
      <c r="AE148" s="149"/>
      <c r="AF148" s="149"/>
      <c r="AG148" s="149" t="s">
        <v>405</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x14ac:dyDescent="0.2">
      <c r="A149" s="180">
        <v>122</v>
      </c>
      <c r="B149" s="181" t="s">
        <v>4024</v>
      </c>
      <c r="C149" s="188" t="s">
        <v>4025</v>
      </c>
      <c r="D149" s="182" t="s">
        <v>2667</v>
      </c>
      <c r="E149" s="183">
        <v>2</v>
      </c>
      <c r="F149" s="184"/>
      <c r="G149" s="185">
        <f t="shared" si="35"/>
        <v>0</v>
      </c>
      <c r="H149" s="184"/>
      <c r="I149" s="185">
        <f t="shared" si="36"/>
        <v>0</v>
      </c>
      <c r="J149" s="184"/>
      <c r="K149" s="185">
        <f t="shared" si="37"/>
        <v>0</v>
      </c>
      <c r="L149" s="185">
        <v>12</v>
      </c>
      <c r="M149" s="185">
        <f t="shared" si="38"/>
        <v>0</v>
      </c>
      <c r="N149" s="183">
        <v>0</v>
      </c>
      <c r="O149" s="183">
        <f t="shared" si="39"/>
        <v>0</v>
      </c>
      <c r="P149" s="183">
        <v>0</v>
      </c>
      <c r="Q149" s="183">
        <f t="shared" si="40"/>
        <v>0</v>
      </c>
      <c r="R149" s="185"/>
      <c r="S149" s="185" t="s">
        <v>641</v>
      </c>
      <c r="T149" s="186" t="s">
        <v>366</v>
      </c>
      <c r="U149" s="160">
        <v>0</v>
      </c>
      <c r="V149" s="160">
        <f t="shared" si="41"/>
        <v>0</v>
      </c>
      <c r="W149" s="160"/>
      <c r="X149" s="160" t="s">
        <v>404</v>
      </c>
      <c r="Y149" s="160" t="s">
        <v>368</v>
      </c>
      <c r="Z149" s="149"/>
      <c r="AA149" s="149"/>
      <c r="AB149" s="149"/>
      <c r="AC149" s="149"/>
      <c r="AD149" s="149"/>
      <c r="AE149" s="149"/>
      <c r="AF149" s="149"/>
      <c r="AG149" s="149" t="s">
        <v>405</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x14ac:dyDescent="0.2">
      <c r="A150" s="180">
        <v>123</v>
      </c>
      <c r="B150" s="181" t="s">
        <v>4026</v>
      </c>
      <c r="C150" s="188" t="s">
        <v>4027</v>
      </c>
      <c r="D150" s="182" t="s">
        <v>2667</v>
      </c>
      <c r="E150" s="183">
        <v>1</v>
      </c>
      <c r="F150" s="184"/>
      <c r="G150" s="185">
        <f t="shared" si="35"/>
        <v>0</v>
      </c>
      <c r="H150" s="184"/>
      <c r="I150" s="185">
        <f t="shared" si="36"/>
        <v>0</v>
      </c>
      <c r="J150" s="184"/>
      <c r="K150" s="185">
        <f t="shared" si="37"/>
        <v>0</v>
      </c>
      <c r="L150" s="185">
        <v>12</v>
      </c>
      <c r="M150" s="185">
        <f t="shared" si="38"/>
        <v>0</v>
      </c>
      <c r="N150" s="183">
        <v>0</v>
      </c>
      <c r="O150" s="183">
        <f t="shared" si="39"/>
        <v>0</v>
      </c>
      <c r="P150" s="183">
        <v>0</v>
      </c>
      <c r="Q150" s="183">
        <f t="shared" si="40"/>
        <v>0</v>
      </c>
      <c r="R150" s="185"/>
      <c r="S150" s="185" t="s">
        <v>641</v>
      </c>
      <c r="T150" s="186" t="s">
        <v>366</v>
      </c>
      <c r="U150" s="160">
        <v>0</v>
      </c>
      <c r="V150" s="160">
        <f t="shared" si="41"/>
        <v>0</v>
      </c>
      <c r="W150" s="160"/>
      <c r="X150" s="160" t="s">
        <v>404</v>
      </c>
      <c r="Y150" s="160" t="s">
        <v>368</v>
      </c>
      <c r="Z150" s="149"/>
      <c r="AA150" s="149"/>
      <c r="AB150" s="149"/>
      <c r="AC150" s="149"/>
      <c r="AD150" s="149"/>
      <c r="AE150" s="149"/>
      <c r="AF150" s="149"/>
      <c r="AG150" s="149" t="s">
        <v>405</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x14ac:dyDescent="0.2">
      <c r="A151" s="180">
        <v>124</v>
      </c>
      <c r="B151" s="181" t="s">
        <v>4028</v>
      </c>
      <c r="C151" s="188" t="s">
        <v>3952</v>
      </c>
      <c r="D151" s="182" t="s">
        <v>2667</v>
      </c>
      <c r="E151" s="183">
        <v>1</v>
      </c>
      <c r="F151" s="184"/>
      <c r="G151" s="185">
        <f t="shared" si="35"/>
        <v>0</v>
      </c>
      <c r="H151" s="184"/>
      <c r="I151" s="185">
        <f t="shared" si="36"/>
        <v>0</v>
      </c>
      <c r="J151" s="184"/>
      <c r="K151" s="185">
        <f t="shared" si="37"/>
        <v>0</v>
      </c>
      <c r="L151" s="185">
        <v>12</v>
      </c>
      <c r="M151" s="185">
        <f t="shared" si="38"/>
        <v>0</v>
      </c>
      <c r="N151" s="183">
        <v>0</v>
      </c>
      <c r="O151" s="183">
        <f t="shared" si="39"/>
        <v>0</v>
      </c>
      <c r="P151" s="183">
        <v>0</v>
      </c>
      <c r="Q151" s="183">
        <f t="shared" si="40"/>
        <v>0</v>
      </c>
      <c r="R151" s="185"/>
      <c r="S151" s="185" t="s">
        <v>641</v>
      </c>
      <c r="T151" s="186" t="s">
        <v>366</v>
      </c>
      <c r="U151" s="160">
        <v>0</v>
      </c>
      <c r="V151" s="160">
        <f t="shared" si="41"/>
        <v>0</v>
      </c>
      <c r="W151" s="160"/>
      <c r="X151" s="160" t="s">
        <v>404</v>
      </c>
      <c r="Y151" s="160" t="s">
        <v>368</v>
      </c>
      <c r="Z151" s="149"/>
      <c r="AA151" s="149"/>
      <c r="AB151" s="149"/>
      <c r="AC151" s="149"/>
      <c r="AD151" s="149"/>
      <c r="AE151" s="149"/>
      <c r="AF151" s="149"/>
      <c r="AG151" s="149" t="s">
        <v>405</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x14ac:dyDescent="0.2">
      <c r="A152" s="180">
        <v>125</v>
      </c>
      <c r="B152" s="181" t="s">
        <v>4029</v>
      </c>
      <c r="C152" s="188" t="s">
        <v>3865</v>
      </c>
      <c r="D152" s="182" t="s">
        <v>2667</v>
      </c>
      <c r="E152" s="183">
        <v>1</v>
      </c>
      <c r="F152" s="184"/>
      <c r="G152" s="185">
        <f t="shared" si="35"/>
        <v>0</v>
      </c>
      <c r="H152" s="184"/>
      <c r="I152" s="185">
        <f t="shared" si="36"/>
        <v>0</v>
      </c>
      <c r="J152" s="184"/>
      <c r="K152" s="185">
        <f t="shared" si="37"/>
        <v>0</v>
      </c>
      <c r="L152" s="185">
        <v>12</v>
      </c>
      <c r="M152" s="185">
        <f t="shared" si="38"/>
        <v>0</v>
      </c>
      <c r="N152" s="183">
        <v>0</v>
      </c>
      <c r="O152" s="183">
        <f t="shared" si="39"/>
        <v>0</v>
      </c>
      <c r="P152" s="183">
        <v>0</v>
      </c>
      <c r="Q152" s="183">
        <f t="shared" si="40"/>
        <v>0</v>
      </c>
      <c r="R152" s="185"/>
      <c r="S152" s="185" t="s">
        <v>641</v>
      </c>
      <c r="T152" s="186" t="s">
        <v>366</v>
      </c>
      <c r="U152" s="160">
        <v>0</v>
      </c>
      <c r="V152" s="160">
        <f t="shared" si="41"/>
        <v>0</v>
      </c>
      <c r="W152" s="160"/>
      <c r="X152" s="160" t="s">
        <v>404</v>
      </c>
      <c r="Y152" s="160" t="s">
        <v>368</v>
      </c>
      <c r="Z152" s="149"/>
      <c r="AA152" s="149"/>
      <c r="AB152" s="149"/>
      <c r="AC152" s="149"/>
      <c r="AD152" s="149"/>
      <c r="AE152" s="149"/>
      <c r="AF152" s="149"/>
      <c r="AG152" s="149" t="s">
        <v>405</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x14ac:dyDescent="0.2">
      <c r="A153" s="180">
        <v>126</v>
      </c>
      <c r="B153" s="181" t="s">
        <v>4030</v>
      </c>
      <c r="C153" s="188" t="s">
        <v>3867</v>
      </c>
      <c r="D153" s="182" t="s">
        <v>2667</v>
      </c>
      <c r="E153" s="183">
        <v>6</v>
      </c>
      <c r="F153" s="184"/>
      <c r="G153" s="185">
        <f t="shared" si="35"/>
        <v>0</v>
      </c>
      <c r="H153" s="184"/>
      <c r="I153" s="185">
        <f t="shared" si="36"/>
        <v>0</v>
      </c>
      <c r="J153" s="184"/>
      <c r="K153" s="185">
        <f t="shared" si="37"/>
        <v>0</v>
      </c>
      <c r="L153" s="185">
        <v>12</v>
      </c>
      <c r="M153" s="185">
        <f t="shared" si="38"/>
        <v>0</v>
      </c>
      <c r="N153" s="183">
        <v>0</v>
      </c>
      <c r="O153" s="183">
        <f t="shared" si="39"/>
        <v>0</v>
      </c>
      <c r="P153" s="183">
        <v>0</v>
      </c>
      <c r="Q153" s="183">
        <f t="shared" si="40"/>
        <v>0</v>
      </c>
      <c r="R153" s="185"/>
      <c r="S153" s="185" t="s">
        <v>641</v>
      </c>
      <c r="T153" s="186" t="s">
        <v>366</v>
      </c>
      <c r="U153" s="160">
        <v>0</v>
      </c>
      <c r="V153" s="160">
        <f t="shared" si="41"/>
        <v>0</v>
      </c>
      <c r="W153" s="160"/>
      <c r="X153" s="160" t="s">
        <v>404</v>
      </c>
      <c r="Y153" s="160" t="s">
        <v>368</v>
      </c>
      <c r="Z153" s="149"/>
      <c r="AA153" s="149"/>
      <c r="AB153" s="149"/>
      <c r="AC153" s="149"/>
      <c r="AD153" s="149"/>
      <c r="AE153" s="149"/>
      <c r="AF153" s="149"/>
      <c r="AG153" s="149" t="s">
        <v>405</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x14ac:dyDescent="0.2">
      <c r="A154" s="180">
        <v>127</v>
      </c>
      <c r="B154" s="181" t="s">
        <v>4031</v>
      </c>
      <c r="C154" s="188" t="s">
        <v>3962</v>
      </c>
      <c r="D154" s="182" t="s">
        <v>2667</v>
      </c>
      <c r="E154" s="183">
        <v>2</v>
      </c>
      <c r="F154" s="184"/>
      <c r="G154" s="185">
        <f t="shared" si="35"/>
        <v>0</v>
      </c>
      <c r="H154" s="184"/>
      <c r="I154" s="185">
        <f t="shared" si="36"/>
        <v>0</v>
      </c>
      <c r="J154" s="184"/>
      <c r="K154" s="185">
        <f t="shared" si="37"/>
        <v>0</v>
      </c>
      <c r="L154" s="185">
        <v>12</v>
      </c>
      <c r="M154" s="185">
        <f t="shared" si="38"/>
        <v>0</v>
      </c>
      <c r="N154" s="183">
        <v>0</v>
      </c>
      <c r="O154" s="183">
        <f t="shared" si="39"/>
        <v>0</v>
      </c>
      <c r="P154" s="183">
        <v>0</v>
      </c>
      <c r="Q154" s="183">
        <f t="shared" si="40"/>
        <v>0</v>
      </c>
      <c r="R154" s="185"/>
      <c r="S154" s="185" t="s">
        <v>641</v>
      </c>
      <c r="T154" s="186" t="s">
        <v>366</v>
      </c>
      <c r="U154" s="160">
        <v>0</v>
      </c>
      <c r="V154" s="160">
        <f t="shared" si="41"/>
        <v>0</v>
      </c>
      <c r="W154" s="160"/>
      <c r="X154" s="160" t="s">
        <v>404</v>
      </c>
      <c r="Y154" s="160" t="s">
        <v>368</v>
      </c>
      <c r="Z154" s="149"/>
      <c r="AA154" s="149"/>
      <c r="AB154" s="149"/>
      <c r="AC154" s="149"/>
      <c r="AD154" s="149"/>
      <c r="AE154" s="149"/>
      <c r="AF154" s="149"/>
      <c r="AG154" s="149" t="s">
        <v>405</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80">
        <v>128</v>
      </c>
      <c r="B155" s="181" t="s">
        <v>4032</v>
      </c>
      <c r="C155" s="188" t="s">
        <v>4033</v>
      </c>
      <c r="D155" s="182" t="s">
        <v>2667</v>
      </c>
      <c r="E155" s="183">
        <v>1</v>
      </c>
      <c r="F155" s="184"/>
      <c r="G155" s="185">
        <f t="shared" si="35"/>
        <v>0</v>
      </c>
      <c r="H155" s="184"/>
      <c r="I155" s="185">
        <f t="shared" si="36"/>
        <v>0</v>
      </c>
      <c r="J155" s="184"/>
      <c r="K155" s="185">
        <f t="shared" si="37"/>
        <v>0</v>
      </c>
      <c r="L155" s="185">
        <v>12</v>
      </c>
      <c r="M155" s="185">
        <f t="shared" si="38"/>
        <v>0</v>
      </c>
      <c r="N155" s="183">
        <v>0</v>
      </c>
      <c r="O155" s="183">
        <f t="shared" si="39"/>
        <v>0</v>
      </c>
      <c r="P155" s="183">
        <v>0</v>
      </c>
      <c r="Q155" s="183">
        <f t="shared" si="40"/>
        <v>0</v>
      </c>
      <c r="R155" s="185"/>
      <c r="S155" s="185" t="s">
        <v>641</v>
      </c>
      <c r="T155" s="186" t="s">
        <v>366</v>
      </c>
      <c r="U155" s="160">
        <v>0</v>
      </c>
      <c r="V155" s="160">
        <f t="shared" si="41"/>
        <v>0</v>
      </c>
      <c r="W155" s="160"/>
      <c r="X155" s="160" t="s">
        <v>404</v>
      </c>
      <c r="Y155" s="160" t="s">
        <v>368</v>
      </c>
      <c r="Z155" s="149"/>
      <c r="AA155" s="149"/>
      <c r="AB155" s="149"/>
      <c r="AC155" s="149"/>
      <c r="AD155" s="149"/>
      <c r="AE155" s="149"/>
      <c r="AF155" s="149"/>
      <c r="AG155" s="149" t="s">
        <v>405</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1" x14ac:dyDescent="0.2">
      <c r="A156" s="180">
        <v>129</v>
      </c>
      <c r="B156" s="181" t="s">
        <v>4034</v>
      </c>
      <c r="C156" s="188" t="s">
        <v>4035</v>
      </c>
      <c r="D156" s="182" t="s">
        <v>2667</v>
      </c>
      <c r="E156" s="183">
        <v>2</v>
      </c>
      <c r="F156" s="184"/>
      <c r="G156" s="185">
        <f t="shared" si="35"/>
        <v>0</v>
      </c>
      <c r="H156" s="184"/>
      <c r="I156" s="185">
        <f t="shared" si="36"/>
        <v>0</v>
      </c>
      <c r="J156" s="184"/>
      <c r="K156" s="185">
        <f t="shared" si="37"/>
        <v>0</v>
      </c>
      <c r="L156" s="185">
        <v>12</v>
      </c>
      <c r="M156" s="185">
        <f t="shared" si="38"/>
        <v>0</v>
      </c>
      <c r="N156" s="183">
        <v>0</v>
      </c>
      <c r="O156" s="183">
        <f t="shared" si="39"/>
        <v>0</v>
      </c>
      <c r="P156" s="183">
        <v>0</v>
      </c>
      <c r="Q156" s="183">
        <f t="shared" si="40"/>
        <v>0</v>
      </c>
      <c r="R156" s="185"/>
      <c r="S156" s="185" t="s">
        <v>641</v>
      </c>
      <c r="T156" s="186" t="s">
        <v>366</v>
      </c>
      <c r="U156" s="160">
        <v>0</v>
      </c>
      <c r="V156" s="160">
        <f t="shared" si="41"/>
        <v>0</v>
      </c>
      <c r="W156" s="160"/>
      <c r="X156" s="160" t="s">
        <v>404</v>
      </c>
      <c r="Y156" s="160" t="s">
        <v>368</v>
      </c>
      <c r="Z156" s="149"/>
      <c r="AA156" s="149"/>
      <c r="AB156" s="149"/>
      <c r="AC156" s="149"/>
      <c r="AD156" s="149"/>
      <c r="AE156" s="149"/>
      <c r="AF156" s="149"/>
      <c r="AG156" s="149" t="s">
        <v>405</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1" x14ac:dyDescent="0.2">
      <c r="A157" s="180">
        <v>130</v>
      </c>
      <c r="B157" s="181" t="s">
        <v>4036</v>
      </c>
      <c r="C157" s="188" t="s">
        <v>3871</v>
      </c>
      <c r="D157" s="182" t="s">
        <v>2667</v>
      </c>
      <c r="E157" s="183">
        <v>1</v>
      </c>
      <c r="F157" s="184"/>
      <c r="G157" s="185">
        <f t="shared" si="35"/>
        <v>0</v>
      </c>
      <c r="H157" s="184"/>
      <c r="I157" s="185">
        <f t="shared" si="36"/>
        <v>0</v>
      </c>
      <c r="J157" s="184"/>
      <c r="K157" s="185">
        <f t="shared" si="37"/>
        <v>0</v>
      </c>
      <c r="L157" s="185">
        <v>12</v>
      </c>
      <c r="M157" s="185">
        <f t="shared" si="38"/>
        <v>0</v>
      </c>
      <c r="N157" s="183">
        <v>0</v>
      </c>
      <c r="O157" s="183">
        <f t="shared" si="39"/>
        <v>0</v>
      </c>
      <c r="P157" s="183">
        <v>0</v>
      </c>
      <c r="Q157" s="183">
        <f t="shared" si="40"/>
        <v>0</v>
      </c>
      <c r="R157" s="185"/>
      <c r="S157" s="185" t="s">
        <v>641</v>
      </c>
      <c r="T157" s="186" t="s">
        <v>366</v>
      </c>
      <c r="U157" s="160">
        <v>0</v>
      </c>
      <c r="V157" s="160">
        <f t="shared" si="41"/>
        <v>0</v>
      </c>
      <c r="W157" s="160"/>
      <c r="X157" s="160" t="s">
        <v>404</v>
      </c>
      <c r="Y157" s="160" t="s">
        <v>368</v>
      </c>
      <c r="Z157" s="149"/>
      <c r="AA157" s="149"/>
      <c r="AB157" s="149"/>
      <c r="AC157" s="149"/>
      <c r="AD157" s="149"/>
      <c r="AE157" s="149"/>
      <c r="AF157" s="149"/>
      <c r="AG157" s="149" t="s">
        <v>405</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x14ac:dyDescent="0.2">
      <c r="A158" s="180">
        <v>131</v>
      </c>
      <c r="B158" s="181" t="s">
        <v>4037</v>
      </c>
      <c r="C158" s="188" t="s">
        <v>4038</v>
      </c>
      <c r="D158" s="182" t="s">
        <v>2667</v>
      </c>
      <c r="E158" s="183">
        <v>1</v>
      </c>
      <c r="F158" s="184"/>
      <c r="G158" s="185">
        <f t="shared" si="35"/>
        <v>0</v>
      </c>
      <c r="H158" s="184"/>
      <c r="I158" s="185">
        <f t="shared" si="36"/>
        <v>0</v>
      </c>
      <c r="J158" s="184"/>
      <c r="K158" s="185">
        <f t="shared" si="37"/>
        <v>0</v>
      </c>
      <c r="L158" s="185">
        <v>12</v>
      </c>
      <c r="M158" s="185">
        <f t="shared" si="38"/>
        <v>0</v>
      </c>
      <c r="N158" s="183">
        <v>0</v>
      </c>
      <c r="O158" s="183">
        <f t="shared" si="39"/>
        <v>0</v>
      </c>
      <c r="P158" s="183">
        <v>0</v>
      </c>
      <c r="Q158" s="183">
        <f t="shared" si="40"/>
        <v>0</v>
      </c>
      <c r="R158" s="185"/>
      <c r="S158" s="185" t="s">
        <v>641</v>
      </c>
      <c r="T158" s="186" t="s">
        <v>366</v>
      </c>
      <c r="U158" s="160">
        <v>0</v>
      </c>
      <c r="V158" s="160">
        <f t="shared" si="41"/>
        <v>0</v>
      </c>
      <c r="W158" s="160"/>
      <c r="X158" s="160" t="s">
        <v>404</v>
      </c>
      <c r="Y158" s="160" t="s">
        <v>368</v>
      </c>
      <c r="Z158" s="149"/>
      <c r="AA158" s="149"/>
      <c r="AB158" s="149"/>
      <c r="AC158" s="149"/>
      <c r="AD158" s="149"/>
      <c r="AE158" s="149"/>
      <c r="AF158" s="149"/>
      <c r="AG158" s="149" t="s">
        <v>405</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x14ac:dyDescent="0.2">
      <c r="A159" s="180">
        <v>132</v>
      </c>
      <c r="B159" s="181" t="s">
        <v>4039</v>
      </c>
      <c r="C159" s="188" t="s">
        <v>3873</v>
      </c>
      <c r="D159" s="182" t="s">
        <v>2667</v>
      </c>
      <c r="E159" s="183">
        <v>1</v>
      </c>
      <c r="F159" s="184"/>
      <c r="G159" s="185">
        <f t="shared" si="35"/>
        <v>0</v>
      </c>
      <c r="H159" s="184"/>
      <c r="I159" s="185">
        <f t="shared" si="36"/>
        <v>0</v>
      </c>
      <c r="J159" s="184"/>
      <c r="K159" s="185">
        <f t="shared" si="37"/>
        <v>0</v>
      </c>
      <c r="L159" s="185">
        <v>12</v>
      </c>
      <c r="M159" s="185">
        <f t="shared" si="38"/>
        <v>0</v>
      </c>
      <c r="N159" s="183">
        <v>0</v>
      </c>
      <c r="O159" s="183">
        <f t="shared" si="39"/>
        <v>0</v>
      </c>
      <c r="P159" s="183">
        <v>0</v>
      </c>
      <c r="Q159" s="183">
        <f t="shared" si="40"/>
        <v>0</v>
      </c>
      <c r="R159" s="185"/>
      <c r="S159" s="185" t="s">
        <v>641</v>
      </c>
      <c r="T159" s="186" t="s">
        <v>366</v>
      </c>
      <c r="U159" s="160">
        <v>0</v>
      </c>
      <c r="V159" s="160">
        <f t="shared" si="41"/>
        <v>0</v>
      </c>
      <c r="W159" s="160"/>
      <c r="X159" s="160" t="s">
        <v>404</v>
      </c>
      <c r="Y159" s="160" t="s">
        <v>368</v>
      </c>
      <c r="Z159" s="149"/>
      <c r="AA159" s="149"/>
      <c r="AB159" s="149"/>
      <c r="AC159" s="149"/>
      <c r="AD159" s="149"/>
      <c r="AE159" s="149"/>
      <c r="AF159" s="149"/>
      <c r="AG159" s="149" t="s">
        <v>405</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80">
        <v>133</v>
      </c>
      <c r="B160" s="181" t="s">
        <v>4040</v>
      </c>
      <c r="C160" s="188" t="s">
        <v>3881</v>
      </c>
      <c r="D160" s="182" t="s">
        <v>2667</v>
      </c>
      <c r="E160" s="183">
        <v>2</v>
      </c>
      <c r="F160" s="184"/>
      <c r="G160" s="185">
        <f t="shared" si="35"/>
        <v>0</v>
      </c>
      <c r="H160" s="184"/>
      <c r="I160" s="185">
        <f t="shared" si="36"/>
        <v>0</v>
      </c>
      <c r="J160" s="184"/>
      <c r="K160" s="185">
        <f t="shared" si="37"/>
        <v>0</v>
      </c>
      <c r="L160" s="185">
        <v>12</v>
      </c>
      <c r="M160" s="185">
        <f t="shared" si="38"/>
        <v>0</v>
      </c>
      <c r="N160" s="183">
        <v>0</v>
      </c>
      <c r="O160" s="183">
        <f t="shared" si="39"/>
        <v>0</v>
      </c>
      <c r="P160" s="183">
        <v>0</v>
      </c>
      <c r="Q160" s="183">
        <f t="shared" si="40"/>
        <v>0</v>
      </c>
      <c r="R160" s="185"/>
      <c r="S160" s="185" t="s">
        <v>641</v>
      </c>
      <c r="T160" s="186" t="s">
        <v>366</v>
      </c>
      <c r="U160" s="160">
        <v>0</v>
      </c>
      <c r="V160" s="160">
        <f t="shared" si="41"/>
        <v>0</v>
      </c>
      <c r="W160" s="160"/>
      <c r="X160" s="160" t="s">
        <v>404</v>
      </c>
      <c r="Y160" s="160" t="s">
        <v>368</v>
      </c>
      <c r="Z160" s="149"/>
      <c r="AA160" s="149"/>
      <c r="AB160" s="149"/>
      <c r="AC160" s="149"/>
      <c r="AD160" s="149"/>
      <c r="AE160" s="149"/>
      <c r="AF160" s="149"/>
      <c r="AG160" s="149" t="s">
        <v>405</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80">
        <v>134</v>
      </c>
      <c r="B161" s="181" t="s">
        <v>4041</v>
      </c>
      <c r="C161" s="188" t="s">
        <v>3879</v>
      </c>
      <c r="D161" s="182" t="s">
        <v>2667</v>
      </c>
      <c r="E161" s="183">
        <v>3</v>
      </c>
      <c r="F161" s="184"/>
      <c r="G161" s="185">
        <f t="shared" si="35"/>
        <v>0</v>
      </c>
      <c r="H161" s="184"/>
      <c r="I161" s="185">
        <f t="shared" si="36"/>
        <v>0</v>
      </c>
      <c r="J161" s="184"/>
      <c r="K161" s="185">
        <f t="shared" si="37"/>
        <v>0</v>
      </c>
      <c r="L161" s="185">
        <v>12</v>
      </c>
      <c r="M161" s="185">
        <f t="shared" si="38"/>
        <v>0</v>
      </c>
      <c r="N161" s="183">
        <v>0</v>
      </c>
      <c r="O161" s="183">
        <f t="shared" si="39"/>
        <v>0</v>
      </c>
      <c r="P161" s="183">
        <v>0</v>
      </c>
      <c r="Q161" s="183">
        <f t="shared" si="40"/>
        <v>0</v>
      </c>
      <c r="R161" s="185"/>
      <c r="S161" s="185" t="s">
        <v>641</v>
      </c>
      <c r="T161" s="186" t="s">
        <v>366</v>
      </c>
      <c r="U161" s="160">
        <v>0</v>
      </c>
      <c r="V161" s="160">
        <f t="shared" si="41"/>
        <v>0</v>
      </c>
      <c r="W161" s="160"/>
      <c r="X161" s="160" t="s">
        <v>404</v>
      </c>
      <c r="Y161" s="160" t="s">
        <v>368</v>
      </c>
      <c r="Z161" s="149"/>
      <c r="AA161" s="149"/>
      <c r="AB161" s="149"/>
      <c r="AC161" s="149"/>
      <c r="AD161" s="149"/>
      <c r="AE161" s="149"/>
      <c r="AF161" s="149"/>
      <c r="AG161" s="149" t="s">
        <v>405</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x14ac:dyDescent="0.2">
      <c r="A162" s="180">
        <v>135</v>
      </c>
      <c r="B162" s="181" t="s">
        <v>4042</v>
      </c>
      <c r="C162" s="188" t="s">
        <v>4043</v>
      </c>
      <c r="D162" s="182" t="s">
        <v>2667</v>
      </c>
      <c r="E162" s="183">
        <v>2</v>
      </c>
      <c r="F162" s="184"/>
      <c r="G162" s="185">
        <f t="shared" si="35"/>
        <v>0</v>
      </c>
      <c r="H162" s="184"/>
      <c r="I162" s="185">
        <f t="shared" si="36"/>
        <v>0</v>
      </c>
      <c r="J162" s="184"/>
      <c r="K162" s="185">
        <f t="shared" si="37"/>
        <v>0</v>
      </c>
      <c r="L162" s="185">
        <v>12</v>
      </c>
      <c r="M162" s="185">
        <f t="shared" si="38"/>
        <v>0</v>
      </c>
      <c r="N162" s="183">
        <v>0</v>
      </c>
      <c r="O162" s="183">
        <f t="shared" si="39"/>
        <v>0</v>
      </c>
      <c r="P162" s="183">
        <v>0</v>
      </c>
      <c r="Q162" s="183">
        <f t="shared" si="40"/>
        <v>0</v>
      </c>
      <c r="R162" s="185"/>
      <c r="S162" s="185" t="s">
        <v>641</v>
      </c>
      <c r="T162" s="186" t="s">
        <v>366</v>
      </c>
      <c r="U162" s="160">
        <v>0</v>
      </c>
      <c r="V162" s="160">
        <f t="shared" si="41"/>
        <v>0</v>
      </c>
      <c r="W162" s="160"/>
      <c r="X162" s="160" t="s">
        <v>404</v>
      </c>
      <c r="Y162" s="160" t="s">
        <v>368</v>
      </c>
      <c r="Z162" s="149"/>
      <c r="AA162" s="149"/>
      <c r="AB162" s="149"/>
      <c r="AC162" s="149"/>
      <c r="AD162" s="149"/>
      <c r="AE162" s="149"/>
      <c r="AF162" s="149"/>
      <c r="AG162" s="149" t="s">
        <v>405</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80">
        <v>136</v>
      </c>
      <c r="B163" s="181" t="s">
        <v>4044</v>
      </c>
      <c r="C163" s="188" t="s">
        <v>3885</v>
      </c>
      <c r="D163" s="182" t="s">
        <v>2667</v>
      </c>
      <c r="E163" s="183">
        <v>4</v>
      </c>
      <c r="F163" s="184"/>
      <c r="G163" s="185">
        <f t="shared" si="35"/>
        <v>0</v>
      </c>
      <c r="H163" s="184"/>
      <c r="I163" s="185">
        <f t="shared" si="36"/>
        <v>0</v>
      </c>
      <c r="J163" s="184"/>
      <c r="K163" s="185">
        <f t="shared" si="37"/>
        <v>0</v>
      </c>
      <c r="L163" s="185">
        <v>12</v>
      </c>
      <c r="M163" s="185">
        <f t="shared" si="38"/>
        <v>0</v>
      </c>
      <c r="N163" s="183">
        <v>0</v>
      </c>
      <c r="O163" s="183">
        <f t="shared" si="39"/>
        <v>0</v>
      </c>
      <c r="P163" s="183">
        <v>0</v>
      </c>
      <c r="Q163" s="183">
        <f t="shared" si="40"/>
        <v>0</v>
      </c>
      <c r="R163" s="185"/>
      <c r="S163" s="185" t="s">
        <v>641</v>
      </c>
      <c r="T163" s="186" t="s">
        <v>366</v>
      </c>
      <c r="U163" s="160">
        <v>0</v>
      </c>
      <c r="V163" s="160">
        <f t="shared" si="41"/>
        <v>0</v>
      </c>
      <c r="W163" s="160"/>
      <c r="X163" s="160" t="s">
        <v>404</v>
      </c>
      <c r="Y163" s="160" t="s">
        <v>368</v>
      </c>
      <c r="Z163" s="149"/>
      <c r="AA163" s="149"/>
      <c r="AB163" s="149"/>
      <c r="AC163" s="149"/>
      <c r="AD163" s="149"/>
      <c r="AE163" s="149"/>
      <c r="AF163" s="149"/>
      <c r="AG163" s="149" t="s">
        <v>405</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x14ac:dyDescent="0.2">
      <c r="A164" s="180">
        <v>137</v>
      </c>
      <c r="B164" s="181" t="s">
        <v>4045</v>
      </c>
      <c r="C164" s="188" t="s">
        <v>3889</v>
      </c>
      <c r="D164" s="182" t="s">
        <v>2667</v>
      </c>
      <c r="E164" s="183">
        <v>2</v>
      </c>
      <c r="F164" s="184"/>
      <c r="G164" s="185">
        <f t="shared" si="35"/>
        <v>0</v>
      </c>
      <c r="H164" s="184"/>
      <c r="I164" s="185">
        <f t="shared" si="36"/>
        <v>0</v>
      </c>
      <c r="J164" s="184"/>
      <c r="K164" s="185">
        <f t="shared" si="37"/>
        <v>0</v>
      </c>
      <c r="L164" s="185">
        <v>12</v>
      </c>
      <c r="M164" s="185">
        <f t="shared" si="38"/>
        <v>0</v>
      </c>
      <c r="N164" s="183">
        <v>0</v>
      </c>
      <c r="O164" s="183">
        <f t="shared" si="39"/>
        <v>0</v>
      </c>
      <c r="P164" s="183">
        <v>0</v>
      </c>
      <c r="Q164" s="183">
        <f t="shared" si="40"/>
        <v>0</v>
      </c>
      <c r="R164" s="185"/>
      <c r="S164" s="185" t="s">
        <v>641</v>
      </c>
      <c r="T164" s="186" t="s">
        <v>366</v>
      </c>
      <c r="U164" s="160">
        <v>0</v>
      </c>
      <c r="V164" s="160">
        <f t="shared" si="41"/>
        <v>0</v>
      </c>
      <c r="W164" s="160"/>
      <c r="X164" s="160" t="s">
        <v>404</v>
      </c>
      <c r="Y164" s="160" t="s">
        <v>368</v>
      </c>
      <c r="Z164" s="149"/>
      <c r="AA164" s="149"/>
      <c r="AB164" s="149"/>
      <c r="AC164" s="149"/>
      <c r="AD164" s="149"/>
      <c r="AE164" s="149"/>
      <c r="AF164" s="149"/>
      <c r="AG164" s="149" t="s">
        <v>405</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x14ac:dyDescent="0.2">
      <c r="A165" s="180">
        <v>138</v>
      </c>
      <c r="B165" s="181" t="s">
        <v>4046</v>
      </c>
      <c r="C165" s="188" t="s">
        <v>3964</v>
      </c>
      <c r="D165" s="182" t="s">
        <v>2667</v>
      </c>
      <c r="E165" s="183">
        <v>2</v>
      </c>
      <c r="F165" s="184"/>
      <c r="G165" s="185">
        <f t="shared" si="35"/>
        <v>0</v>
      </c>
      <c r="H165" s="184"/>
      <c r="I165" s="185">
        <f t="shared" si="36"/>
        <v>0</v>
      </c>
      <c r="J165" s="184"/>
      <c r="K165" s="185">
        <f t="shared" si="37"/>
        <v>0</v>
      </c>
      <c r="L165" s="185">
        <v>12</v>
      </c>
      <c r="M165" s="185">
        <f t="shared" si="38"/>
        <v>0</v>
      </c>
      <c r="N165" s="183">
        <v>0</v>
      </c>
      <c r="O165" s="183">
        <f t="shared" si="39"/>
        <v>0</v>
      </c>
      <c r="P165" s="183">
        <v>0</v>
      </c>
      <c r="Q165" s="183">
        <f t="shared" si="40"/>
        <v>0</v>
      </c>
      <c r="R165" s="185"/>
      <c r="S165" s="185" t="s">
        <v>641</v>
      </c>
      <c r="T165" s="186" t="s">
        <v>366</v>
      </c>
      <c r="U165" s="160">
        <v>0</v>
      </c>
      <c r="V165" s="160">
        <f t="shared" si="41"/>
        <v>0</v>
      </c>
      <c r="W165" s="160"/>
      <c r="X165" s="160" t="s">
        <v>404</v>
      </c>
      <c r="Y165" s="160" t="s">
        <v>368</v>
      </c>
      <c r="Z165" s="149"/>
      <c r="AA165" s="149"/>
      <c r="AB165" s="149"/>
      <c r="AC165" s="149"/>
      <c r="AD165" s="149"/>
      <c r="AE165" s="149"/>
      <c r="AF165" s="149"/>
      <c r="AG165" s="149" t="s">
        <v>405</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x14ac:dyDescent="0.2">
      <c r="A166" s="180">
        <v>139</v>
      </c>
      <c r="B166" s="181" t="s">
        <v>4047</v>
      </c>
      <c r="C166" s="188" t="s">
        <v>4048</v>
      </c>
      <c r="D166" s="182" t="s">
        <v>2667</v>
      </c>
      <c r="E166" s="183">
        <v>2</v>
      </c>
      <c r="F166" s="184"/>
      <c r="G166" s="185">
        <f t="shared" si="35"/>
        <v>0</v>
      </c>
      <c r="H166" s="184"/>
      <c r="I166" s="185">
        <f t="shared" si="36"/>
        <v>0</v>
      </c>
      <c r="J166" s="184"/>
      <c r="K166" s="185">
        <f t="shared" si="37"/>
        <v>0</v>
      </c>
      <c r="L166" s="185">
        <v>12</v>
      </c>
      <c r="M166" s="185">
        <f t="shared" si="38"/>
        <v>0</v>
      </c>
      <c r="N166" s="183">
        <v>0</v>
      </c>
      <c r="O166" s="183">
        <f t="shared" si="39"/>
        <v>0</v>
      </c>
      <c r="P166" s="183">
        <v>0</v>
      </c>
      <c r="Q166" s="183">
        <f t="shared" si="40"/>
        <v>0</v>
      </c>
      <c r="R166" s="185"/>
      <c r="S166" s="185" t="s">
        <v>641</v>
      </c>
      <c r="T166" s="186" t="s">
        <v>366</v>
      </c>
      <c r="U166" s="160">
        <v>0</v>
      </c>
      <c r="V166" s="160">
        <f t="shared" si="41"/>
        <v>0</v>
      </c>
      <c r="W166" s="160"/>
      <c r="X166" s="160" t="s">
        <v>404</v>
      </c>
      <c r="Y166" s="160" t="s">
        <v>368</v>
      </c>
      <c r="Z166" s="149"/>
      <c r="AA166" s="149"/>
      <c r="AB166" s="149"/>
      <c r="AC166" s="149"/>
      <c r="AD166" s="149"/>
      <c r="AE166" s="149"/>
      <c r="AF166" s="149"/>
      <c r="AG166" s="149" t="s">
        <v>405</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x14ac:dyDescent="0.2">
      <c r="A167" s="180">
        <v>140</v>
      </c>
      <c r="B167" s="181" t="s">
        <v>4049</v>
      </c>
      <c r="C167" s="188" t="s">
        <v>4050</v>
      </c>
      <c r="D167" s="182" t="s">
        <v>2667</v>
      </c>
      <c r="E167" s="183">
        <v>1</v>
      </c>
      <c r="F167" s="184"/>
      <c r="G167" s="185">
        <f t="shared" si="35"/>
        <v>0</v>
      </c>
      <c r="H167" s="184"/>
      <c r="I167" s="185">
        <f t="shared" si="36"/>
        <v>0</v>
      </c>
      <c r="J167" s="184"/>
      <c r="K167" s="185">
        <f t="shared" si="37"/>
        <v>0</v>
      </c>
      <c r="L167" s="185">
        <v>12</v>
      </c>
      <c r="M167" s="185">
        <f t="shared" si="38"/>
        <v>0</v>
      </c>
      <c r="N167" s="183">
        <v>0</v>
      </c>
      <c r="O167" s="183">
        <f t="shared" si="39"/>
        <v>0</v>
      </c>
      <c r="P167" s="183">
        <v>0</v>
      </c>
      <c r="Q167" s="183">
        <f t="shared" si="40"/>
        <v>0</v>
      </c>
      <c r="R167" s="185"/>
      <c r="S167" s="185" t="s">
        <v>641</v>
      </c>
      <c r="T167" s="186" t="s">
        <v>366</v>
      </c>
      <c r="U167" s="160">
        <v>0</v>
      </c>
      <c r="V167" s="160">
        <f t="shared" si="41"/>
        <v>0</v>
      </c>
      <c r="W167" s="160"/>
      <c r="X167" s="160" t="s">
        <v>404</v>
      </c>
      <c r="Y167" s="160" t="s">
        <v>368</v>
      </c>
      <c r="Z167" s="149"/>
      <c r="AA167" s="149"/>
      <c r="AB167" s="149"/>
      <c r="AC167" s="149"/>
      <c r="AD167" s="149"/>
      <c r="AE167" s="149"/>
      <c r="AF167" s="149"/>
      <c r="AG167" s="149" t="s">
        <v>405</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1" x14ac:dyDescent="0.2">
      <c r="A168" s="180">
        <v>141</v>
      </c>
      <c r="B168" s="181" t="s">
        <v>4051</v>
      </c>
      <c r="C168" s="188" t="s">
        <v>3895</v>
      </c>
      <c r="D168" s="182" t="s">
        <v>493</v>
      </c>
      <c r="E168" s="183">
        <v>61</v>
      </c>
      <c r="F168" s="184"/>
      <c r="G168" s="185">
        <f t="shared" si="35"/>
        <v>0</v>
      </c>
      <c r="H168" s="184"/>
      <c r="I168" s="185">
        <f t="shared" si="36"/>
        <v>0</v>
      </c>
      <c r="J168" s="184"/>
      <c r="K168" s="185">
        <f t="shared" si="37"/>
        <v>0</v>
      </c>
      <c r="L168" s="185">
        <v>12</v>
      </c>
      <c r="M168" s="185">
        <f t="shared" si="38"/>
        <v>0</v>
      </c>
      <c r="N168" s="183">
        <v>0</v>
      </c>
      <c r="O168" s="183">
        <f t="shared" si="39"/>
        <v>0</v>
      </c>
      <c r="P168" s="183">
        <v>0</v>
      </c>
      <c r="Q168" s="183">
        <f t="shared" si="40"/>
        <v>0</v>
      </c>
      <c r="R168" s="185"/>
      <c r="S168" s="185" t="s">
        <v>641</v>
      </c>
      <c r="T168" s="186" t="s">
        <v>366</v>
      </c>
      <c r="U168" s="160">
        <v>0</v>
      </c>
      <c r="V168" s="160">
        <f t="shared" si="41"/>
        <v>0</v>
      </c>
      <c r="W168" s="160"/>
      <c r="X168" s="160" t="s">
        <v>404</v>
      </c>
      <c r="Y168" s="160" t="s">
        <v>368</v>
      </c>
      <c r="Z168" s="149"/>
      <c r="AA168" s="149"/>
      <c r="AB168" s="149"/>
      <c r="AC168" s="149"/>
      <c r="AD168" s="149"/>
      <c r="AE168" s="149"/>
      <c r="AF168" s="149"/>
      <c r="AG168" s="149" t="s">
        <v>405</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x14ac:dyDescent="0.2">
      <c r="A169" s="180">
        <v>142</v>
      </c>
      <c r="B169" s="181" t="s">
        <v>4052</v>
      </c>
      <c r="C169" s="188" t="s">
        <v>3897</v>
      </c>
      <c r="D169" s="182" t="s">
        <v>2667</v>
      </c>
      <c r="E169" s="183">
        <v>1</v>
      </c>
      <c r="F169" s="184"/>
      <c r="G169" s="185">
        <f t="shared" si="35"/>
        <v>0</v>
      </c>
      <c r="H169" s="184"/>
      <c r="I169" s="185">
        <f t="shared" si="36"/>
        <v>0</v>
      </c>
      <c r="J169" s="184"/>
      <c r="K169" s="185">
        <f t="shared" si="37"/>
        <v>0</v>
      </c>
      <c r="L169" s="185">
        <v>12</v>
      </c>
      <c r="M169" s="185">
        <f t="shared" si="38"/>
        <v>0</v>
      </c>
      <c r="N169" s="183">
        <v>0</v>
      </c>
      <c r="O169" s="183">
        <f t="shared" si="39"/>
        <v>0</v>
      </c>
      <c r="P169" s="183">
        <v>0</v>
      </c>
      <c r="Q169" s="183">
        <f t="shared" si="40"/>
        <v>0</v>
      </c>
      <c r="R169" s="185"/>
      <c r="S169" s="185" t="s">
        <v>641</v>
      </c>
      <c r="T169" s="186" t="s">
        <v>366</v>
      </c>
      <c r="U169" s="160">
        <v>0</v>
      </c>
      <c r="V169" s="160">
        <f t="shared" si="41"/>
        <v>0</v>
      </c>
      <c r="W169" s="160"/>
      <c r="X169" s="160" t="s">
        <v>867</v>
      </c>
      <c r="Y169" s="160" t="s">
        <v>368</v>
      </c>
      <c r="Z169" s="149"/>
      <c r="AA169" s="149"/>
      <c r="AB169" s="149"/>
      <c r="AC169" s="149"/>
      <c r="AD169" s="149"/>
      <c r="AE169" s="149"/>
      <c r="AF169" s="149"/>
      <c r="AG169" s="149" t="s">
        <v>2329</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x14ac:dyDescent="0.2">
      <c r="A170" s="180">
        <v>143</v>
      </c>
      <c r="B170" s="181" t="s">
        <v>4053</v>
      </c>
      <c r="C170" s="188" t="s">
        <v>3899</v>
      </c>
      <c r="D170" s="182" t="s">
        <v>2667</v>
      </c>
      <c r="E170" s="183">
        <v>1</v>
      </c>
      <c r="F170" s="184"/>
      <c r="G170" s="185">
        <f t="shared" si="35"/>
        <v>0</v>
      </c>
      <c r="H170" s="184"/>
      <c r="I170" s="185">
        <f t="shared" si="36"/>
        <v>0</v>
      </c>
      <c r="J170" s="184"/>
      <c r="K170" s="185">
        <f t="shared" si="37"/>
        <v>0</v>
      </c>
      <c r="L170" s="185">
        <v>12</v>
      </c>
      <c r="M170" s="185">
        <f t="shared" si="38"/>
        <v>0</v>
      </c>
      <c r="N170" s="183">
        <v>0</v>
      </c>
      <c r="O170" s="183">
        <f t="shared" si="39"/>
        <v>0</v>
      </c>
      <c r="P170" s="183">
        <v>0</v>
      </c>
      <c r="Q170" s="183">
        <f t="shared" si="40"/>
        <v>0</v>
      </c>
      <c r="R170" s="185"/>
      <c r="S170" s="185" t="s">
        <v>641</v>
      </c>
      <c r="T170" s="186" t="s">
        <v>366</v>
      </c>
      <c r="U170" s="160">
        <v>0</v>
      </c>
      <c r="V170" s="160">
        <f t="shared" si="41"/>
        <v>0</v>
      </c>
      <c r="W170" s="160"/>
      <c r="X170" s="160" t="s">
        <v>404</v>
      </c>
      <c r="Y170" s="160" t="s">
        <v>368</v>
      </c>
      <c r="Z170" s="149"/>
      <c r="AA170" s="149"/>
      <c r="AB170" s="149"/>
      <c r="AC170" s="149"/>
      <c r="AD170" s="149"/>
      <c r="AE170" s="149"/>
      <c r="AF170" s="149"/>
      <c r="AG170" s="149" t="s">
        <v>405</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ht="22.5" outlineLevel="1" x14ac:dyDescent="0.2">
      <c r="A171" s="180">
        <v>144</v>
      </c>
      <c r="B171" s="181" t="s">
        <v>4054</v>
      </c>
      <c r="C171" s="188" t="s">
        <v>3901</v>
      </c>
      <c r="D171" s="182" t="s">
        <v>2667</v>
      </c>
      <c r="E171" s="183">
        <v>1</v>
      </c>
      <c r="F171" s="184"/>
      <c r="G171" s="185">
        <f t="shared" si="35"/>
        <v>0</v>
      </c>
      <c r="H171" s="184"/>
      <c r="I171" s="185">
        <f t="shared" si="36"/>
        <v>0</v>
      </c>
      <c r="J171" s="184"/>
      <c r="K171" s="185">
        <f t="shared" si="37"/>
        <v>0</v>
      </c>
      <c r="L171" s="185">
        <v>12</v>
      </c>
      <c r="M171" s="185">
        <f t="shared" si="38"/>
        <v>0</v>
      </c>
      <c r="N171" s="183">
        <v>0</v>
      </c>
      <c r="O171" s="183">
        <f t="shared" si="39"/>
        <v>0</v>
      </c>
      <c r="P171" s="183">
        <v>0</v>
      </c>
      <c r="Q171" s="183">
        <f t="shared" si="40"/>
        <v>0</v>
      </c>
      <c r="R171" s="185"/>
      <c r="S171" s="185" t="s">
        <v>641</v>
      </c>
      <c r="T171" s="186" t="s">
        <v>366</v>
      </c>
      <c r="U171" s="160">
        <v>0</v>
      </c>
      <c r="V171" s="160">
        <f t="shared" si="41"/>
        <v>0</v>
      </c>
      <c r="W171" s="160"/>
      <c r="X171" s="160" t="s">
        <v>404</v>
      </c>
      <c r="Y171" s="160" t="s">
        <v>368</v>
      </c>
      <c r="Z171" s="149"/>
      <c r="AA171" s="149"/>
      <c r="AB171" s="149"/>
      <c r="AC171" s="149"/>
      <c r="AD171" s="149"/>
      <c r="AE171" s="149"/>
      <c r="AF171" s="149"/>
      <c r="AG171" s="149" t="s">
        <v>405</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x14ac:dyDescent="0.2">
      <c r="A172" s="180">
        <v>145</v>
      </c>
      <c r="B172" s="181" t="s">
        <v>4055</v>
      </c>
      <c r="C172" s="188" t="s">
        <v>3903</v>
      </c>
      <c r="D172" s="182" t="s">
        <v>2667</v>
      </c>
      <c r="E172" s="183">
        <v>1</v>
      </c>
      <c r="F172" s="184"/>
      <c r="G172" s="185">
        <f t="shared" si="35"/>
        <v>0</v>
      </c>
      <c r="H172" s="184"/>
      <c r="I172" s="185">
        <f t="shared" si="36"/>
        <v>0</v>
      </c>
      <c r="J172" s="184"/>
      <c r="K172" s="185">
        <f t="shared" si="37"/>
        <v>0</v>
      </c>
      <c r="L172" s="185">
        <v>12</v>
      </c>
      <c r="M172" s="185">
        <f t="shared" si="38"/>
        <v>0</v>
      </c>
      <c r="N172" s="183">
        <v>0</v>
      </c>
      <c r="O172" s="183">
        <f t="shared" si="39"/>
        <v>0</v>
      </c>
      <c r="P172" s="183">
        <v>0</v>
      </c>
      <c r="Q172" s="183">
        <f t="shared" si="40"/>
        <v>0</v>
      </c>
      <c r="R172" s="185"/>
      <c r="S172" s="185" t="s">
        <v>641</v>
      </c>
      <c r="T172" s="186" t="s">
        <v>366</v>
      </c>
      <c r="U172" s="160">
        <v>0</v>
      </c>
      <c r="V172" s="160">
        <f t="shared" si="41"/>
        <v>0</v>
      </c>
      <c r="W172" s="160"/>
      <c r="X172" s="160" t="s">
        <v>404</v>
      </c>
      <c r="Y172" s="160" t="s">
        <v>368</v>
      </c>
      <c r="Z172" s="149"/>
      <c r="AA172" s="149"/>
      <c r="AB172" s="149"/>
      <c r="AC172" s="149"/>
      <c r="AD172" s="149"/>
      <c r="AE172" s="149"/>
      <c r="AF172" s="149"/>
      <c r="AG172" s="149" t="s">
        <v>405</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1" x14ac:dyDescent="0.2">
      <c r="A173" s="180">
        <v>146</v>
      </c>
      <c r="B173" s="181" t="s">
        <v>4056</v>
      </c>
      <c r="C173" s="188" t="s">
        <v>3905</v>
      </c>
      <c r="D173" s="182" t="s">
        <v>2667</v>
      </c>
      <c r="E173" s="183">
        <v>1</v>
      </c>
      <c r="F173" s="184"/>
      <c r="G173" s="185">
        <f t="shared" si="35"/>
        <v>0</v>
      </c>
      <c r="H173" s="184"/>
      <c r="I173" s="185">
        <f t="shared" si="36"/>
        <v>0</v>
      </c>
      <c r="J173" s="184"/>
      <c r="K173" s="185">
        <f t="shared" si="37"/>
        <v>0</v>
      </c>
      <c r="L173" s="185">
        <v>12</v>
      </c>
      <c r="M173" s="185">
        <f t="shared" si="38"/>
        <v>0</v>
      </c>
      <c r="N173" s="183">
        <v>0</v>
      </c>
      <c r="O173" s="183">
        <f t="shared" si="39"/>
        <v>0</v>
      </c>
      <c r="P173" s="183">
        <v>0</v>
      </c>
      <c r="Q173" s="183">
        <f t="shared" si="40"/>
        <v>0</v>
      </c>
      <c r="R173" s="185"/>
      <c r="S173" s="185" t="s">
        <v>641</v>
      </c>
      <c r="T173" s="186" t="s">
        <v>366</v>
      </c>
      <c r="U173" s="160">
        <v>0</v>
      </c>
      <c r="V173" s="160">
        <f t="shared" si="41"/>
        <v>0</v>
      </c>
      <c r="W173" s="160"/>
      <c r="X173" s="160" t="s">
        <v>404</v>
      </c>
      <c r="Y173" s="160" t="s">
        <v>368</v>
      </c>
      <c r="Z173" s="149"/>
      <c r="AA173" s="149"/>
      <c r="AB173" s="149"/>
      <c r="AC173" s="149"/>
      <c r="AD173" s="149"/>
      <c r="AE173" s="149"/>
      <c r="AF173" s="149"/>
      <c r="AG173" s="149" t="s">
        <v>405</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1" x14ac:dyDescent="0.2">
      <c r="A174" s="180">
        <v>147</v>
      </c>
      <c r="B174" s="181" t="s">
        <v>4057</v>
      </c>
      <c r="C174" s="188" t="s">
        <v>3907</v>
      </c>
      <c r="D174" s="182" t="s">
        <v>2667</v>
      </c>
      <c r="E174" s="183">
        <v>1</v>
      </c>
      <c r="F174" s="184"/>
      <c r="G174" s="185">
        <f t="shared" si="35"/>
        <v>0</v>
      </c>
      <c r="H174" s="184"/>
      <c r="I174" s="185">
        <f t="shared" si="36"/>
        <v>0</v>
      </c>
      <c r="J174" s="184"/>
      <c r="K174" s="185">
        <f t="shared" si="37"/>
        <v>0</v>
      </c>
      <c r="L174" s="185">
        <v>12</v>
      </c>
      <c r="M174" s="185">
        <f t="shared" si="38"/>
        <v>0</v>
      </c>
      <c r="N174" s="183">
        <v>0</v>
      </c>
      <c r="O174" s="183">
        <f t="shared" si="39"/>
        <v>0</v>
      </c>
      <c r="P174" s="183">
        <v>0</v>
      </c>
      <c r="Q174" s="183">
        <f t="shared" si="40"/>
        <v>0</v>
      </c>
      <c r="R174" s="185"/>
      <c r="S174" s="185" t="s">
        <v>641</v>
      </c>
      <c r="T174" s="186" t="s">
        <v>366</v>
      </c>
      <c r="U174" s="160">
        <v>0</v>
      </c>
      <c r="V174" s="160">
        <f t="shared" si="41"/>
        <v>0</v>
      </c>
      <c r="W174" s="160"/>
      <c r="X174" s="160" t="s">
        <v>404</v>
      </c>
      <c r="Y174" s="160" t="s">
        <v>368</v>
      </c>
      <c r="Z174" s="149"/>
      <c r="AA174" s="149"/>
      <c r="AB174" s="149"/>
      <c r="AC174" s="149"/>
      <c r="AD174" s="149"/>
      <c r="AE174" s="149"/>
      <c r="AF174" s="149"/>
      <c r="AG174" s="149" t="s">
        <v>405</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x14ac:dyDescent="0.2">
      <c r="A175" s="163" t="s">
        <v>360</v>
      </c>
      <c r="B175" s="164" t="s">
        <v>131</v>
      </c>
      <c r="C175" s="187" t="s">
        <v>133</v>
      </c>
      <c r="D175" s="165"/>
      <c r="E175" s="166"/>
      <c r="F175" s="167"/>
      <c r="G175" s="167">
        <f>SUMIF(AG176:AG213,"&lt;&gt;NOR",G176:G213)</f>
        <v>0</v>
      </c>
      <c r="H175" s="167"/>
      <c r="I175" s="167">
        <f>SUM(I176:I213)</f>
        <v>0</v>
      </c>
      <c r="J175" s="167"/>
      <c r="K175" s="167">
        <f>SUM(K176:K213)</f>
        <v>0</v>
      </c>
      <c r="L175" s="167"/>
      <c r="M175" s="167">
        <f>SUM(M176:M213)</f>
        <v>0</v>
      </c>
      <c r="N175" s="166"/>
      <c r="O175" s="166">
        <f>SUM(O176:O213)</f>
        <v>0</v>
      </c>
      <c r="P175" s="166"/>
      <c r="Q175" s="166">
        <f>SUM(Q176:Q213)</f>
        <v>0</v>
      </c>
      <c r="R175" s="167"/>
      <c r="S175" s="167"/>
      <c r="T175" s="168"/>
      <c r="U175" s="162"/>
      <c r="V175" s="162">
        <f>SUM(V176:V213)</f>
        <v>0</v>
      </c>
      <c r="W175" s="162"/>
      <c r="X175" s="162"/>
      <c r="Y175" s="162"/>
      <c r="AG175" t="s">
        <v>361</v>
      </c>
    </row>
    <row r="176" spans="1:60" outlineLevel="1" x14ac:dyDescent="0.2">
      <c r="A176" s="173">
        <v>148</v>
      </c>
      <c r="B176" s="174" t="s">
        <v>4058</v>
      </c>
      <c r="C176" s="189" t="s">
        <v>4059</v>
      </c>
      <c r="D176" s="175" t="s">
        <v>2667</v>
      </c>
      <c r="E176" s="176">
        <v>1</v>
      </c>
      <c r="F176" s="177"/>
      <c r="G176" s="178">
        <f>ROUND(E176*F176,2)</f>
        <v>0</v>
      </c>
      <c r="H176" s="177"/>
      <c r="I176" s="178">
        <f>ROUND(E176*H176,2)</f>
        <v>0</v>
      </c>
      <c r="J176" s="177"/>
      <c r="K176" s="178">
        <f>ROUND(E176*J176,2)</f>
        <v>0</v>
      </c>
      <c r="L176" s="178">
        <v>12</v>
      </c>
      <c r="M176" s="178">
        <f>G176*(1+L176/100)</f>
        <v>0</v>
      </c>
      <c r="N176" s="176">
        <v>0</v>
      </c>
      <c r="O176" s="176">
        <f>ROUND(E176*N176,2)</f>
        <v>0</v>
      </c>
      <c r="P176" s="176">
        <v>0</v>
      </c>
      <c r="Q176" s="176">
        <f>ROUND(E176*P176,2)</f>
        <v>0</v>
      </c>
      <c r="R176" s="178"/>
      <c r="S176" s="178" t="s">
        <v>641</v>
      </c>
      <c r="T176" s="179" t="s">
        <v>366</v>
      </c>
      <c r="U176" s="160">
        <v>0</v>
      </c>
      <c r="V176" s="160">
        <f>ROUND(E176*U176,2)</f>
        <v>0</v>
      </c>
      <c r="W176" s="160"/>
      <c r="X176" s="160" t="s">
        <v>404</v>
      </c>
      <c r="Y176" s="160" t="s">
        <v>368</v>
      </c>
      <c r="Z176" s="149"/>
      <c r="AA176" s="149"/>
      <c r="AB176" s="149"/>
      <c r="AC176" s="149"/>
      <c r="AD176" s="149"/>
      <c r="AE176" s="149"/>
      <c r="AF176" s="149"/>
      <c r="AG176" s="149" t="s">
        <v>405</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2" x14ac:dyDescent="0.2">
      <c r="A177" s="156"/>
      <c r="B177" s="157"/>
      <c r="C177" s="285" t="s">
        <v>4060</v>
      </c>
      <c r="D177" s="286"/>
      <c r="E177" s="286"/>
      <c r="F177" s="286"/>
      <c r="G177" s="286"/>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2494</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x14ac:dyDescent="0.2">
      <c r="A178" s="180">
        <v>149</v>
      </c>
      <c r="B178" s="181" t="s">
        <v>4061</v>
      </c>
      <c r="C178" s="188" t="s">
        <v>4062</v>
      </c>
      <c r="D178" s="182" t="s">
        <v>2667</v>
      </c>
      <c r="E178" s="183">
        <v>2</v>
      </c>
      <c r="F178" s="184"/>
      <c r="G178" s="185">
        <f>ROUND(E178*F178,2)</f>
        <v>0</v>
      </c>
      <c r="H178" s="184"/>
      <c r="I178" s="185">
        <f>ROUND(E178*H178,2)</f>
        <v>0</v>
      </c>
      <c r="J178" s="184"/>
      <c r="K178" s="185">
        <f>ROUND(E178*J178,2)</f>
        <v>0</v>
      </c>
      <c r="L178" s="185">
        <v>12</v>
      </c>
      <c r="M178" s="185">
        <f>G178*(1+L178/100)</f>
        <v>0</v>
      </c>
      <c r="N178" s="183">
        <v>0</v>
      </c>
      <c r="O178" s="183">
        <f>ROUND(E178*N178,2)</f>
        <v>0</v>
      </c>
      <c r="P178" s="183">
        <v>0</v>
      </c>
      <c r="Q178" s="183">
        <f>ROUND(E178*P178,2)</f>
        <v>0</v>
      </c>
      <c r="R178" s="185"/>
      <c r="S178" s="185" t="s">
        <v>641</v>
      </c>
      <c r="T178" s="186" t="s">
        <v>366</v>
      </c>
      <c r="U178" s="160">
        <v>0</v>
      </c>
      <c r="V178" s="160">
        <f>ROUND(E178*U178,2)</f>
        <v>0</v>
      </c>
      <c r="W178" s="160"/>
      <c r="X178" s="160" t="s">
        <v>404</v>
      </c>
      <c r="Y178" s="160" t="s">
        <v>368</v>
      </c>
      <c r="Z178" s="149"/>
      <c r="AA178" s="149"/>
      <c r="AB178" s="149"/>
      <c r="AC178" s="149"/>
      <c r="AD178" s="149"/>
      <c r="AE178" s="149"/>
      <c r="AF178" s="149"/>
      <c r="AG178" s="149" t="s">
        <v>405</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x14ac:dyDescent="0.2">
      <c r="A179" s="180">
        <v>150</v>
      </c>
      <c r="B179" s="181" t="s">
        <v>4063</v>
      </c>
      <c r="C179" s="188" t="s">
        <v>4064</v>
      </c>
      <c r="D179" s="182" t="s">
        <v>2667</v>
      </c>
      <c r="E179" s="183">
        <v>1</v>
      </c>
      <c r="F179" s="184"/>
      <c r="G179" s="185">
        <f>ROUND(E179*F179,2)</f>
        <v>0</v>
      </c>
      <c r="H179" s="184"/>
      <c r="I179" s="185">
        <f>ROUND(E179*H179,2)</f>
        <v>0</v>
      </c>
      <c r="J179" s="184"/>
      <c r="K179" s="185">
        <f>ROUND(E179*J179,2)</f>
        <v>0</v>
      </c>
      <c r="L179" s="185">
        <v>12</v>
      </c>
      <c r="M179" s="185">
        <f>G179*(1+L179/100)</f>
        <v>0</v>
      </c>
      <c r="N179" s="183">
        <v>0</v>
      </c>
      <c r="O179" s="183">
        <f>ROUND(E179*N179,2)</f>
        <v>0</v>
      </c>
      <c r="P179" s="183">
        <v>0</v>
      </c>
      <c r="Q179" s="183">
        <f>ROUND(E179*P179,2)</f>
        <v>0</v>
      </c>
      <c r="R179" s="185"/>
      <c r="S179" s="185" t="s">
        <v>641</v>
      </c>
      <c r="T179" s="186" t="s">
        <v>366</v>
      </c>
      <c r="U179" s="160">
        <v>0</v>
      </c>
      <c r="V179" s="160">
        <f>ROUND(E179*U179,2)</f>
        <v>0</v>
      </c>
      <c r="W179" s="160"/>
      <c r="X179" s="160" t="s">
        <v>404</v>
      </c>
      <c r="Y179" s="160" t="s">
        <v>368</v>
      </c>
      <c r="Z179" s="149"/>
      <c r="AA179" s="149"/>
      <c r="AB179" s="149"/>
      <c r="AC179" s="149"/>
      <c r="AD179" s="149"/>
      <c r="AE179" s="149"/>
      <c r="AF179" s="149"/>
      <c r="AG179" s="149" t="s">
        <v>405</v>
      </c>
      <c r="AH179" s="149"/>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x14ac:dyDescent="0.2">
      <c r="A180" s="173">
        <v>151</v>
      </c>
      <c r="B180" s="174" t="s">
        <v>4065</v>
      </c>
      <c r="C180" s="189" t="s">
        <v>4066</v>
      </c>
      <c r="D180" s="175" t="s">
        <v>2667</v>
      </c>
      <c r="E180" s="176">
        <v>1</v>
      </c>
      <c r="F180" s="177"/>
      <c r="G180" s="178">
        <f>ROUND(E180*F180,2)</f>
        <v>0</v>
      </c>
      <c r="H180" s="177"/>
      <c r="I180" s="178">
        <f>ROUND(E180*H180,2)</f>
        <v>0</v>
      </c>
      <c r="J180" s="177"/>
      <c r="K180" s="178">
        <f>ROUND(E180*J180,2)</f>
        <v>0</v>
      </c>
      <c r="L180" s="178">
        <v>12</v>
      </c>
      <c r="M180" s="178">
        <f>G180*(1+L180/100)</f>
        <v>0</v>
      </c>
      <c r="N180" s="176">
        <v>0</v>
      </c>
      <c r="O180" s="176">
        <f>ROUND(E180*N180,2)</f>
        <v>0</v>
      </c>
      <c r="P180" s="176">
        <v>0</v>
      </c>
      <c r="Q180" s="176">
        <f>ROUND(E180*P180,2)</f>
        <v>0</v>
      </c>
      <c r="R180" s="178"/>
      <c r="S180" s="178" t="s">
        <v>641</v>
      </c>
      <c r="T180" s="179" t="s">
        <v>366</v>
      </c>
      <c r="U180" s="160">
        <v>0</v>
      </c>
      <c r="V180" s="160">
        <f>ROUND(E180*U180,2)</f>
        <v>0</v>
      </c>
      <c r="W180" s="160"/>
      <c r="X180" s="160" t="s">
        <v>404</v>
      </c>
      <c r="Y180" s="160" t="s">
        <v>368</v>
      </c>
      <c r="Z180" s="149"/>
      <c r="AA180" s="149"/>
      <c r="AB180" s="149"/>
      <c r="AC180" s="149"/>
      <c r="AD180" s="149"/>
      <c r="AE180" s="149"/>
      <c r="AF180" s="149"/>
      <c r="AG180" s="149" t="s">
        <v>405</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2" x14ac:dyDescent="0.2">
      <c r="A181" s="156"/>
      <c r="B181" s="157"/>
      <c r="C181" s="285" t="s">
        <v>4067</v>
      </c>
      <c r="D181" s="286"/>
      <c r="E181" s="286"/>
      <c r="F181" s="286"/>
      <c r="G181" s="286"/>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2494</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x14ac:dyDescent="0.2">
      <c r="A182" s="180">
        <v>152</v>
      </c>
      <c r="B182" s="181" t="s">
        <v>4068</v>
      </c>
      <c r="C182" s="188" t="s">
        <v>4069</v>
      </c>
      <c r="D182" s="182" t="s">
        <v>2667</v>
      </c>
      <c r="E182" s="183">
        <v>2</v>
      </c>
      <c r="F182" s="184"/>
      <c r="G182" s="185">
        <f t="shared" ref="G182:G190" si="42">ROUND(E182*F182,2)</f>
        <v>0</v>
      </c>
      <c r="H182" s="184"/>
      <c r="I182" s="185">
        <f t="shared" ref="I182:I190" si="43">ROUND(E182*H182,2)</f>
        <v>0</v>
      </c>
      <c r="J182" s="184"/>
      <c r="K182" s="185">
        <f t="shared" ref="K182:K190" si="44">ROUND(E182*J182,2)</f>
        <v>0</v>
      </c>
      <c r="L182" s="185">
        <v>12</v>
      </c>
      <c r="M182" s="185">
        <f t="shared" ref="M182:M190" si="45">G182*(1+L182/100)</f>
        <v>0</v>
      </c>
      <c r="N182" s="183">
        <v>0</v>
      </c>
      <c r="O182" s="183">
        <f t="shared" ref="O182:O190" si="46">ROUND(E182*N182,2)</f>
        <v>0</v>
      </c>
      <c r="P182" s="183">
        <v>0</v>
      </c>
      <c r="Q182" s="183">
        <f t="shared" ref="Q182:Q190" si="47">ROUND(E182*P182,2)</f>
        <v>0</v>
      </c>
      <c r="R182" s="185"/>
      <c r="S182" s="185" t="s">
        <v>641</v>
      </c>
      <c r="T182" s="186" t="s">
        <v>366</v>
      </c>
      <c r="U182" s="160">
        <v>0</v>
      </c>
      <c r="V182" s="160">
        <f t="shared" ref="V182:V190" si="48">ROUND(E182*U182,2)</f>
        <v>0</v>
      </c>
      <c r="W182" s="160"/>
      <c r="X182" s="160" t="s">
        <v>867</v>
      </c>
      <c r="Y182" s="160" t="s">
        <v>368</v>
      </c>
      <c r="Z182" s="149"/>
      <c r="AA182" s="149"/>
      <c r="AB182" s="149"/>
      <c r="AC182" s="149"/>
      <c r="AD182" s="149"/>
      <c r="AE182" s="149"/>
      <c r="AF182" s="149"/>
      <c r="AG182" s="149" t="s">
        <v>2329</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x14ac:dyDescent="0.2">
      <c r="A183" s="180">
        <v>153</v>
      </c>
      <c r="B183" s="181" t="s">
        <v>4070</v>
      </c>
      <c r="C183" s="188" t="s">
        <v>4071</v>
      </c>
      <c r="D183" s="182" t="s">
        <v>2667</v>
      </c>
      <c r="E183" s="183">
        <v>1</v>
      </c>
      <c r="F183" s="184"/>
      <c r="G183" s="185">
        <f t="shared" si="42"/>
        <v>0</v>
      </c>
      <c r="H183" s="184"/>
      <c r="I183" s="185">
        <f t="shared" si="43"/>
        <v>0</v>
      </c>
      <c r="J183" s="184"/>
      <c r="K183" s="185">
        <f t="shared" si="44"/>
        <v>0</v>
      </c>
      <c r="L183" s="185">
        <v>12</v>
      </c>
      <c r="M183" s="185">
        <f t="shared" si="45"/>
        <v>0</v>
      </c>
      <c r="N183" s="183">
        <v>0</v>
      </c>
      <c r="O183" s="183">
        <f t="shared" si="46"/>
        <v>0</v>
      </c>
      <c r="P183" s="183">
        <v>0</v>
      </c>
      <c r="Q183" s="183">
        <f t="shared" si="47"/>
        <v>0</v>
      </c>
      <c r="R183" s="185"/>
      <c r="S183" s="185" t="s">
        <v>641</v>
      </c>
      <c r="T183" s="186" t="s">
        <v>366</v>
      </c>
      <c r="U183" s="160">
        <v>0</v>
      </c>
      <c r="V183" s="160">
        <f t="shared" si="48"/>
        <v>0</v>
      </c>
      <c r="W183" s="160"/>
      <c r="X183" s="160" t="s">
        <v>404</v>
      </c>
      <c r="Y183" s="160" t="s">
        <v>368</v>
      </c>
      <c r="Z183" s="149"/>
      <c r="AA183" s="149"/>
      <c r="AB183" s="149"/>
      <c r="AC183" s="149"/>
      <c r="AD183" s="149"/>
      <c r="AE183" s="149"/>
      <c r="AF183" s="149"/>
      <c r="AG183" s="149" t="s">
        <v>405</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ht="22.5" outlineLevel="1" x14ac:dyDescent="0.2">
      <c r="A184" s="180">
        <v>154</v>
      </c>
      <c r="B184" s="181" t="s">
        <v>4072</v>
      </c>
      <c r="C184" s="188" t="s">
        <v>4073</v>
      </c>
      <c r="D184" s="182" t="s">
        <v>2667</v>
      </c>
      <c r="E184" s="183">
        <v>2</v>
      </c>
      <c r="F184" s="184"/>
      <c r="G184" s="185">
        <f t="shared" si="42"/>
        <v>0</v>
      </c>
      <c r="H184" s="184"/>
      <c r="I184" s="185">
        <f t="shared" si="43"/>
        <v>0</v>
      </c>
      <c r="J184" s="184"/>
      <c r="K184" s="185">
        <f t="shared" si="44"/>
        <v>0</v>
      </c>
      <c r="L184" s="185">
        <v>12</v>
      </c>
      <c r="M184" s="185">
        <f t="shared" si="45"/>
        <v>0</v>
      </c>
      <c r="N184" s="183">
        <v>0</v>
      </c>
      <c r="O184" s="183">
        <f t="shared" si="46"/>
        <v>0</v>
      </c>
      <c r="P184" s="183">
        <v>0</v>
      </c>
      <c r="Q184" s="183">
        <f t="shared" si="47"/>
        <v>0</v>
      </c>
      <c r="R184" s="185"/>
      <c r="S184" s="185" t="s">
        <v>641</v>
      </c>
      <c r="T184" s="186" t="s">
        <v>366</v>
      </c>
      <c r="U184" s="160">
        <v>0</v>
      </c>
      <c r="V184" s="160">
        <f t="shared" si="48"/>
        <v>0</v>
      </c>
      <c r="W184" s="160"/>
      <c r="X184" s="160" t="s">
        <v>404</v>
      </c>
      <c r="Y184" s="160" t="s">
        <v>368</v>
      </c>
      <c r="Z184" s="149"/>
      <c r="AA184" s="149"/>
      <c r="AB184" s="149"/>
      <c r="AC184" s="149"/>
      <c r="AD184" s="149"/>
      <c r="AE184" s="149"/>
      <c r="AF184" s="149"/>
      <c r="AG184" s="149" t="s">
        <v>405</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x14ac:dyDescent="0.2">
      <c r="A185" s="180">
        <v>155</v>
      </c>
      <c r="B185" s="181" t="s">
        <v>4074</v>
      </c>
      <c r="C185" s="188" t="s">
        <v>4075</v>
      </c>
      <c r="D185" s="182" t="s">
        <v>2667</v>
      </c>
      <c r="E185" s="183">
        <v>2</v>
      </c>
      <c r="F185" s="184"/>
      <c r="G185" s="185">
        <f t="shared" si="42"/>
        <v>0</v>
      </c>
      <c r="H185" s="184"/>
      <c r="I185" s="185">
        <f t="shared" si="43"/>
        <v>0</v>
      </c>
      <c r="J185" s="184"/>
      <c r="K185" s="185">
        <f t="shared" si="44"/>
        <v>0</v>
      </c>
      <c r="L185" s="185">
        <v>12</v>
      </c>
      <c r="M185" s="185">
        <f t="shared" si="45"/>
        <v>0</v>
      </c>
      <c r="N185" s="183">
        <v>0</v>
      </c>
      <c r="O185" s="183">
        <f t="shared" si="46"/>
        <v>0</v>
      </c>
      <c r="P185" s="183">
        <v>0</v>
      </c>
      <c r="Q185" s="183">
        <f t="shared" si="47"/>
        <v>0</v>
      </c>
      <c r="R185" s="185"/>
      <c r="S185" s="185" t="s">
        <v>641</v>
      </c>
      <c r="T185" s="186" t="s">
        <v>366</v>
      </c>
      <c r="U185" s="160">
        <v>0</v>
      </c>
      <c r="V185" s="160">
        <f t="shared" si="48"/>
        <v>0</v>
      </c>
      <c r="W185" s="160"/>
      <c r="X185" s="160" t="s">
        <v>404</v>
      </c>
      <c r="Y185" s="160" t="s">
        <v>368</v>
      </c>
      <c r="Z185" s="149"/>
      <c r="AA185" s="149"/>
      <c r="AB185" s="149"/>
      <c r="AC185" s="149"/>
      <c r="AD185" s="149"/>
      <c r="AE185" s="149"/>
      <c r="AF185" s="149"/>
      <c r="AG185" s="149" t="s">
        <v>405</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x14ac:dyDescent="0.2">
      <c r="A186" s="180">
        <v>156</v>
      </c>
      <c r="B186" s="181" t="s">
        <v>4076</v>
      </c>
      <c r="C186" s="188" t="s">
        <v>4077</v>
      </c>
      <c r="D186" s="182" t="s">
        <v>2667</v>
      </c>
      <c r="E186" s="183">
        <v>1</v>
      </c>
      <c r="F186" s="184"/>
      <c r="G186" s="185">
        <f t="shared" si="42"/>
        <v>0</v>
      </c>
      <c r="H186" s="184"/>
      <c r="I186" s="185">
        <f t="shared" si="43"/>
        <v>0</v>
      </c>
      <c r="J186" s="184"/>
      <c r="K186" s="185">
        <f t="shared" si="44"/>
        <v>0</v>
      </c>
      <c r="L186" s="185">
        <v>12</v>
      </c>
      <c r="M186" s="185">
        <f t="shared" si="45"/>
        <v>0</v>
      </c>
      <c r="N186" s="183">
        <v>0</v>
      </c>
      <c r="O186" s="183">
        <f t="shared" si="46"/>
        <v>0</v>
      </c>
      <c r="P186" s="183">
        <v>0</v>
      </c>
      <c r="Q186" s="183">
        <f t="shared" si="47"/>
        <v>0</v>
      </c>
      <c r="R186" s="185"/>
      <c r="S186" s="185" t="s">
        <v>641</v>
      </c>
      <c r="T186" s="186" t="s">
        <v>366</v>
      </c>
      <c r="U186" s="160">
        <v>0</v>
      </c>
      <c r="V186" s="160">
        <f t="shared" si="48"/>
        <v>0</v>
      </c>
      <c r="W186" s="160"/>
      <c r="X186" s="160" t="s">
        <v>404</v>
      </c>
      <c r="Y186" s="160" t="s">
        <v>368</v>
      </c>
      <c r="Z186" s="149"/>
      <c r="AA186" s="149"/>
      <c r="AB186" s="149"/>
      <c r="AC186" s="149"/>
      <c r="AD186" s="149"/>
      <c r="AE186" s="149"/>
      <c r="AF186" s="149"/>
      <c r="AG186" s="149" t="s">
        <v>405</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ht="22.5" outlineLevel="1" x14ac:dyDescent="0.2">
      <c r="A187" s="180">
        <v>157</v>
      </c>
      <c r="B187" s="181" t="s">
        <v>4078</v>
      </c>
      <c r="C187" s="188" t="s">
        <v>4079</v>
      </c>
      <c r="D187" s="182" t="s">
        <v>2667</v>
      </c>
      <c r="E187" s="183">
        <v>1</v>
      </c>
      <c r="F187" s="184"/>
      <c r="G187" s="185">
        <f t="shared" si="42"/>
        <v>0</v>
      </c>
      <c r="H187" s="184"/>
      <c r="I187" s="185">
        <f t="shared" si="43"/>
        <v>0</v>
      </c>
      <c r="J187" s="184"/>
      <c r="K187" s="185">
        <f t="shared" si="44"/>
        <v>0</v>
      </c>
      <c r="L187" s="185">
        <v>12</v>
      </c>
      <c r="M187" s="185">
        <f t="shared" si="45"/>
        <v>0</v>
      </c>
      <c r="N187" s="183">
        <v>0</v>
      </c>
      <c r="O187" s="183">
        <f t="shared" si="46"/>
        <v>0</v>
      </c>
      <c r="P187" s="183">
        <v>0</v>
      </c>
      <c r="Q187" s="183">
        <f t="shared" si="47"/>
        <v>0</v>
      </c>
      <c r="R187" s="185"/>
      <c r="S187" s="185" t="s">
        <v>641</v>
      </c>
      <c r="T187" s="186" t="s">
        <v>366</v>
      </c>
      <c r="U187" s="160">
        <v>0</v>
      </c>
      <c r="V187" s="160">
        <f t="shared" si="48"/>
        <v>0</v>
      </c>
      <c r="W187" s="160"/>
      <c r="X187" s="160" t="s">
        <v>404</v>
      </c>
      <c r="Y187" s="160" t="s">
        <v>368</v>
      </c>
      <c r="Z187" s="149"/>
      <c r="AA187" s="149"/>
      <c r="AB187" s="149"/>
      <c r="AC187" s="149"/>
      <c r="AD187" s="149"/>
      <c r="AE187" s="149"/>
      <c r="AF187" s="149"/>
      <c r="AG187" s="149" t="s">
        <v>405</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ht="22.5" outlineLevel="1" x14ac:dyDescent="0.2">
      <c r="A188" s="180">
        <v>158</v>
      </c>
      <c r="B188" s="181" t="s">
        <v>4080</v>
      </c>
      <c r="C188" s="188" t="s">
        <v>4081</v>
      </c>
      <c r="D188" s="182" t="s">
        <v>2667</v>
      </c>
      <c r="E188" s="183">
        <v>1</v>
      </c>
      <c r="F188" s="184"/>
      <c r="G188" s="185">
        <f t="shared" si="42"/>
        <v>0</v>
      </c>
      <c r="H188" s="184"/>
      <c r="I188" s="185">
        <f t="shared" si="43"/>
        <v>0</v>
      </c>
      <c r="J188" s="184"/>
      <c r="K188" s="185">
        <f t="shared" si="44"/>
        <v>0</v>
      </c>
      <c r="L188" s="185">
        <v>12</v>
      </c>
      <c r="M188" s="185">
        <f t="shared" si="45"/>
        <v>0</v>
      </c>
      <c r="N188" s="183">
        <v>0</v>
      </c>
      <c r="O188" s="183">
        <f t="shared" si="46"/>
        <v>0</v>
      </c>
      <c r="P188" s="183">
        <v>0</v>
      </c>
      <c r="Q188" s="183">
        <f t="shared" si="47"/>
        <v>0</v>
      </c>
      <c r="R188" s="185"/>
      <c r="S188" s="185" t="s">
        <v>641</v>
      </c>
      <c r="T188" s="186" t="s">
        <v>366</v>
      </c>
      <c r="U188" s="160">
        <v>0</v>
      </c>
      <c r="V188" s="160">
        <f t="shared" si="48"/>
        <v>0</v>
      </c>
      <c r="W188" s="160"/>
      <c r="X188" s="160" t="s">
        <v>404</v>
      </c>
      <c r="Y188" s="160" t="s">
        <v>368</v>
      </c>
      <c r="Z188" s="149"/>
      <c r="AA188" s="149"/>
      <c r="AB188" s="149"/>
      <c r="AC188" s="149"/>
      <c r="AD188" s="149"/>
      <c r="AE188" s="149"/>
      <c r="AF188" s="149"/>
      <c r="AG188" s="149" t="s">
        <v>405</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x14ac:dyDescent="0.2">
      <c r="A189" s="180">
        <v>159</v>
      </c>
      <c r="B189" s="181" t="s">
        <v>4082</v>
      </c>
      <c r="C189" s="188" t="s">
        <v>4083</v>
      </c>
      <c r="D189" s="182" t="s">
        <v>2667</v>
      </c>
      <c r="E189" s="183">
        <v>1</v>
      </c>
      <c r="F189" s="184"/>
      <c r="G189" s="185">
        <f t="shared" si="42"/>
        <v>0</v>
      </c>
      <c r="H189" s="184"/>
      <c r="I189" s="185">
        <f t="shared" si="43"/>
        <v>0</v>
      </c>
      <c r="J189" s="184"/>
      <c r="K189" s="185">
        <f t="shared" si="44"/>
        <v>0</v>
      </c>
      <c r="L189" s="185">
        <v>12</v>
      </c>
      <c r="M189" s="185">
        <f t="shared" si="45"/>
        <v>0</v>
      </c>
      <c r="N189" s="183">
        <v>0</v>
      </c>
      <c r="O189" s="183">
        <f t="shared" si="46"/>
        <v>0</v>
      </c>
      <c r="P189" s="183">
        <v>0</v>
      </c>
      <c r="Q189" s="183">
        <f t="shared" si="47"/>
        <v>0</v>
      </c>
      <c r="R189" s="185"/>
      <c r="S189" s="185" t="s">
        <v>641</v>
      </c>
      <c r="T189" s="186" t="s">
        <v>366</v>
      </c>
      <c r="U189" s="160">
        <v>0</v>
      </c>
      <c r="V189" s="160">
        <f t="shared" si="48"/>
        <v>0</v>
      </c>
      <c r="W189" s="160"/>
      <c r="X189" s="160" t="s">
        <v>404</v>
      </c>
      <c r="Y189" s="160" t="s">
        <v>368</v>
      </c>
      <c r="Z189" s="149"/>
      <c r="AA189" s="149"/>
      <c r="AB189" s="149"/>
      <c r="AC189" s="149"/>
      <c r="AD189" s="149"/>
      <c r="AE189" s="149"/>
      <c r="AF189" s="149"/>
      <c r="AG189" s="149" t="s">
        <v>405</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x14ac:dyDescent="0.2">
      <c r="A190" s="173">
        <v>160</v>
      </c>
      <c r="B190" s="174" t="s">
        <v>4084</v>
      </c>
      <c r="C190" s="189" t="s">
        <v>4085</v>
      </c>
      <c r="D190" s="175" t="s">
        <v>2667</v>
      </c>
      <c r="E190" s="176">
        <v>1</v>
      </c>
      <c r="F190" s="177"/>
      <c r="G190" s="178">
        <f t="shared" si="42"/>
        <v>0</v>
      </c>
      <c r="H190" s="177"/>
      <c r="I190" s="178">
        <f t="shared" si="43"/>
        <v>0</v>
      </c>
      <c r="J190" s="177"/>
      <c r="K190" s="178">
        <f t="shared" si="44"/>
        <v>0</v>
      </c>
      <c r="L190" s="178">
        <v>12</v>
      </c>
      <c r="M190" s="178">
        <f t="shared" si="45"/>
        <v>0</v>
      </c>
      <c r="N190" s="176">
        <v>0</v>
      </c>
      <c r="O190" s="176">
        <f t="shared" si="46"/>
        <v>0</v>
      </c>
      <c r="P190" s="176">
        <v>0</v>
      </c>
      <c r="Q190" s="176">
        <f t="shared" si="47"/>
        <v>0</v>
      </c>
      <c r="R190" s="178"/>
      <c r="S190" s="178" t="s">
        <v>641</v>
      </c>
      <c r="T190" s="179" t="s">
        <v>366</v>
      </c>
      <c r="U190" s="160">
        <v>0</v>
      </c>
      <c r="V190" s="160">
        <f t="shared" si="48"/>
        <v>0</v>
      </c>
      <c r="W190" s="160"/>
      <c r="X190" s="160" t="s">
        <v>404</v>
      </c>
      <c r="Y190" s="160" t="s">
        <v>368</v>
      </c>
      <c r="Z190" s="149"/>
      <c r="AA190" s="149"/>
      <c r="AB190" s="149"/>
      <c r="AC190" s="149"/>
      <c r="AD190" s="149"/>
      <c r="AE190" s="149"/>
      <c r="AF190" s="149"/>
      <c r="AG190" s="149" t="s">
        <v>405</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ht="22.5" outlineLevel="2" x14ac:dyDescent="0.2">
      <c r="A191" s="156"/>
      <c r="B191" s="157"/>
      <c r="C191" s="285" t="s">
        <v>3843</v>
      </c>
      <c r="D191" s="286"/>
      <c r="E191" s="286"/>
      <c r="F191" s="286"/>
      <c r="G191" s="286"/>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2494</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97" t="str">
        <f>C191</f>
        <v>potrubí  SPIRO z pozinkovaného plechu tl. 0,6 - 0,8  mm, typ s EPDM těsněním tř.těsnosti C dle EN1507, spojování vzájemným zasunutím dílů</v>
      </c>
      <c r="BB191" s="149"/>
      <c r="BC191" s="149"/>
      <c r="BD191" s="149"/>
      <c r="BE191" s="149"/>
      <c r="BF191" s="149"/>
      <c r="BG191" s="149"/>
      <c r="BH191" s="149"/>
    </row>
    <row r="192" spans="1:60" outlineLevel="1" x14ac:dyDescent="0.2">
      <c r="A192" s="180">
        <v>161</v>
      </c>
      <c r="B192" s="181" t="s">
        <v>4086</v>
      </c>
      <c r="C192" s="188" t="s">
        <v>3847</v>
      </c>
      <c r="D192" s="182" t="s">
        <v>836</v>
      </c>
      <c r="E192" s="183">
        <v>3</v>
      </c>
      <c r="F192" s="184"/>
      <c r="G192" s="185">
        <f t="shared" ref="G192:G213" si="49">ROUND(E192*F192,2)</f>
        <v>0</v>
      </c>
      <c r="H192" s="184"/>
      <c r="I192" s="185">
        <f t="shared" ref="I192:I213" si="50">ROUND(E192*H192,2)</f>
        <v>0</v>
      </c>
      <c r="J192" s="184"/>
      <c r="K192" s="185">
        <f t="shared" ref="K192:K213" si="51">ROUND(E192*J192,2)</f>
        <v>0</v>
      </c>
      <c r="L192" s="185">
        <v>12</v>
      </c>
      <c r="M192" s="185">
        <f t="shared" ref="M192:M213" si="52">G192*(1+L192/100)</f>
        <v>0</v>
      </c>
      <c r="N192" s="183">
        <v>0</v>
      </c>
      <c r="O192" s="183">
        <f t="shared" ref="O192:O213" si="53">ROUND(E192*N192,2)</f>
        <v>0</v>
      </c>
      <c r="P192" s="183">
        <v>0</v>
      </c>
      <c r="Q192" s="183">
        <f t="shared" ref="Q192:Q213" si="54">ROUND(E192*P192,2)</f>
        <v>0</v>
      </c>
      <c r="R192" s="185"/>
      <c r="S192" s="185" t="s">
        <v>641</v>
      </c>
      <c r="T192" s="186" t="s">
        <v>366</v>
      </c>
      <c r="U192" s="160">
        <v>0</v>
      </c>
      <c r="V192" s="160">
        <f t="shared" ref="V192:V213" si="55">ROUND(E192*U192,2)</f>
        <v>0</v>
      </c>
      <c r="W192" s="160"/>
      <c r="X192" s="160" t="s">
        <v>404</v>
      </c>
      <c r="Y192" s="160" t="s">
        <v>368</v>
      </c>
      <c r="Z192" s="149"/>
      <c r="AA192" s="149"/>
      <c r="AB192" s="149"/>
      <c r="AC192" s="149"/>
      <c r="AD192" s="149"/>
      <c r="AE192" s="149"/>
      <c r="AF192" s="149"/>
      <c r="AG192" s="149" t="s">
        <v>405</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1" x14ac:dyDescent="0.2">
      <c r="A193" s="180">
        <v>162</v>
      </c>
      <c r="B193" s="181" t="s">
        <v>4087</v>
      </c>
      <c r="C193" s="188" t="s">
        <v>3939</v>
      </c>
      <c r="D193" s="182" t="s">
        <v>836</v>
      </c>
      <c r="E193" s="183">
        <v>3</v>
      </c>
      <c r="F193" s="184"/>
      <c r="G193" s="185">
        <f t="shared" si="49"/>
        <v>0</v>
      </c>
      <c r="H193" s="184"/>
      <c r="I193" s="185">
        <f t="shared" si="50"/>
        <v>0</v>
      </c>
      <c r="J193" s="184"/>
      <c r="K193" s="185">
        <f t="shared" si="51"/>
        <v>0</v>
      </c>
      <c r="L193" s="185">
        <v>12</v>
      </c>
      <c r="M193" s="185">
        <f t="shared" si="52"/>
        <v>0</v>
      </c>
      <c r="N193" s="183">
        <v>0</v>
      </c>
      <c r="O193" s="183">
        <f t="shared" si="53"/>
        <v>0</v>
      </c>
      <c r="P193" s="183">
        <v>0</v>
      </c>
      <c r="Q193" s="183">
        <f t="shared" si="54"/>
        <v>0</v>
      </c>
      <c r="R193" s="185"/>
      <c r="S193" s="185" t="s">
        <v>641</v>
      </c>
      <c r="T193" s="186" t="s">
        <v>366</v>
      </c>
      <c r="U193" s="160">
        <v>0</v>
      </c>
      <c r="V193" s="160">
        <f t="shared" si="55"/>
        <v>0</v>
      </c>
      <c r="W193" s="160"/>
      <c r="X193" s="160" t="s">
        <v>404</v>
      </c>
      <c r="Y193" s="160" t="s">
        <v>368</v>
      </c>
      <c r="Z193" s="149"/>
      <c r="AA193" s="149"/>
      <c r="AB193" s="149"/>
      <c r="AC193" s="149"/>
      <c r="AD193" s="149"/>
      <c r="AE193" s="149"/>
      <c r="AF193" s="149"/>
      <c r="AG193" s="149" t="s">
        <v>405</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x14ac:dyDescent="0.2">
      <c r="A194" s="180">
        <v>163</v>
      </c>
      <c r="B194" s="181" t="s">
        <v>4088</v>
      </c>
      <c r="C194" s="188" t="s">
        <v>3851</v>
      </c>
      <c r="D194" s="182" t="s">
        <v>836</v>
      </c>
      <c r="E194" s="183">
        <v>6</v>
      </c>
      <c r="F194" s="184"/>
      <c r="G194" s="185">
        <f t="shared" si="49"/>
        <v>0</v>
      </c>
      <c r="H194" s="184"/>
      <c r="I194" s="185">
        <f t="shared" si="50"/>
        <v>0</v>
      </c>
      <c r="J194" s="184"/>
      <c r="K194" s="185">
        <f t="shared" si="51"/>
        <v>0</v>
      </c>
      <c r="L194" s="185">
        <v>12</v>
      </c>
      <c r="M194" s="185">
        <f t="shared" si="52"/>
        <v>0</v>
      </c>
      <c r="N194" s="183">
        <v>0</v>
      </c>
      <c r="O194" s="183">
        <f t="shared" si="53"/>
        <v>0</v>
      </c>
      <c r="P194" s="183">
        <v>0</v>
      </c>
      <c r="Q194" s="183">
        <f t="shared" si="54"/>
        <v>0</v>
      </c>
      <c r="R194" s="185"/>
      <c r="S194" s="185" t="s">
        <v>641</v>
      </c>
      <c r="T194" s="186" t="s">
        <v>366</v>
      </c>
      <c r="U194" s="160">
        <v>0</v>
      </c>
      <c r="V194" s="160">
        <f t="shared" si="55"/>
        <v>0</v>
      </c>
      <c r="W194" s="160"/>
      <c r="X194" s="160" t="s">
        <v>404</v>
      </c>
      <c r="Y194" s="160" t="s">
        <v>368</v>
      </c>
      <c r="Z194" s="149"/>
      <c r="AA194" s="149"/>
      <c r="AB194" s="149"/>
      <c r="AC194" s="149"/>
      <c r="AD194" s="149"/>
      <c r="AE194" s="149"/>
      <c r="AF194" s="149"/>
      <c r="AG194" s="149" t="s">
        <v>405</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x14ac:dyDescent="0.2">
      <c r="A195" s="180">
        <v>164</v>
      </c>
      <c r="B195" s="181" t="s">
        <v>4089</v>
      </c>
      <c r="C195" s="188" t="s">
        <v>4090</v>
      </c>
      <c r="D195" s="182" t="s">
        <v>2667</v>
      </c>
      <c r="E195" s="183">
        <v>1</v>
      </c>
      <c r="F195" s="184"/>
      <c r="G195" s="185">
        <f t="shared" si="49"/>
        <v>0</v>
      </c>
      <c r="H195" s="184"/>
      <c r="I195" s="185">
        <f t="shared" si="50"/>
        <v>0</v>
      </c>
      <c r="J195" s="184"/>
      <c r="K195" s="185">
        <f t="shared" si="51"/>
        <v>0</v>
      </c>
      <c r="L195" s="185">
        <v>12</v>
      </c>
      <c r="M195" s="185">
        <f t="shared" si="52"/>
        <v>0</v>
      </c>
      <c r="N195" s="183">
        <v>0</v>
      </c>
      <c r="O195" s="183">
        <f t="shared" si="53"/>
        <v>0</v>
      </c>
      <c r="P195" s="183">
        <v>0</v>
      </c>
      <c r="Q195" s="183">
        <f t="shared" si="54"/>
        <v>0</v>
      </c>
      <c r="R195" s="185"/>
      <c r="S195" s="185" t="s">
        <v>641</v>
      </c>
      <c r="T195" s="186" t="s">
        <v>366</v>
      </c>
      <c r="U195" s="160">
        <v>0</v>
      </c>
      <c r="V195" s="160">
        <f t="shared" si="55"/>
        <v>0</v>
      </c>
      <c r="W195" s="160"/>
      <c r="X195" s="160" t="s">
        <v>404</v>
      </c>
      <c r="Y195" s="160" t="s">
        <v>368</v>
      </c>
      <c r="Z195" s="149"/>
      <c r="AA195" s="149"/>
      <c r="AB195" s="149"/>
      <c r="AC195" s="149"/>
      <c r="AD195" s="149"/>
      <c r="AE195" s="149"/>
      <c r="AF195" s="149"/>
      <c r="AG195" s="149" t="s">
        <v>405</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x14ac:dyDescent="0.2">
      <c r="A196" s="180">
        <v>165</v>
      </c>
      <c r="B196" s="181" t="s">
        <v>4091</v>
      </c>
      <c r="C196" s="188" t="s">
        <v>3956</v>
      </c>
      <c r="D196" s="182" t="s">
        <v>2667</v>
      </c>
      <c r="E196" s="183">
        <v>3</v>
      </c>
      <c r="F196" s="184"/>
      <c r="G196" s="185">
        <f t="shared" si="49"/>
        <v>0</v>
      </c>
      <c r="H196" s="184"/>
      <c r="I196" s="185">
        <f t="shared" si="50"/>
        <v>0</v>
      </c>
      <c r="J196" s="184"/>
      <c r="K196" s="185">
        <f t="shared" si="51"/>
        <v>0</v>
      </c>
      <c r="L196" s="185">
        <v>12</v>
      </c>
      <c r="M196" s="185">
        <f t="shared" si="52"/>
        <v>0</v>
      </c>
      <c r="N196" s="183">
        <v>0</v>
      </c>
      <c r="O196" s="183">
        <f t="shared" si="53"/>
        <v>0</v>
      </c>
      <c r="P196" s="183">
        <v>0</v>
      </c>
      <c r="Q196" s="183">
        <f t="shared" si="54"/>
        <v>0</v>
      </c>
      <c r="R196" s="185"/>
      <c r="S196" s="185" t="s">
        <v>641</v>
      </c>
      <c r="T196" s="186" t="s">
        <v>366</v>
      </c>
      <c r="U196" s="160">
        <v>0</v>
      </c>
      <c r="V196" s="160">
        <f t="shared" si="55"/>
        <v>0</v>
      </c>
      <c r="W196" s="160"/>
      <c r="X196" s="160" t="s">
        <v>404</v>
      </c>
      <c r="Y196" s="160" t="s">
        <v>368</v>
      </c>
      <c r="Z196" s="149"/>
      <c r="AA196" s="149"/>
      <c r="AB196" s="149"/>
      <c r="AC196" s="149"/>
      <c r="AD196" s="149"/>
      <c r="AE196" s="149"/>
      <c r="AF196" s="149"/>
      <c r="AG196" s="149" t="s">
        <v>405</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x14ac:dyDescent="0.2">
      <c r="A197" s="180">
        <v>166</v>
      </c>
      <c r="B197" s="181" t="s">
        <v>4092</v>
      </c>
      <c r="C197" s="188" t="s">
        <v>4093</v>
      </c>
      <c r="D197" s="182" t="s">
        <v>2667</v>
      </c>
      <c r="E197" s="183">
        <v>2</v>
      </c>
      <c r="F197" s="184"/>
      <c r="G197" s="185">
        <f t="shared" si="49"/>
        <v>0</v>
      </c>
      <c r="H197" s="184"/>
      <c r="I197" s="185">
        <f t="shared" si="50"/>
        <v>0</v>
      </c>
      <c r="J197" s="184"/>
      <c r="K197" s="185">
        <f t="shared" si="51"/>
        <v>0</v>
      </c>
      <c r="L197" s="185">
        <v>12</v>
      </c>
      <c r="M197" s="185">
        <f t="shared" si="52"/>
        <v>0</v>
      </c>
      <c r="N197" s="183">
        <v>0</v>
      </c>
      <c r="O197" s="183">
        <f t="shared" si="53"/>
        <v>0</v>
      </c>
      <c r="P197" s="183">
        <v>0</v>
      </c>
      <c r="Q197" s="183">
        <f t="shared" si="54"/>
        <v>0</v>
      </c>
      <c r="R197" s="185"/>
      <c r="S197" s="185" t="s">
        <v>641</v>
      </c>
      <c r="T197" s="186" t="s">
        <v>366</v>
      </c>
      <c r="U197" s="160">
        <v>0</v>
      </c>
      <c r="V197" s="160">
        <f t="shared" si="55"/>
        <v>0</v>
      </c>
      <c r="W197" s="160"/>
      <c r="X197" s="160" t="s">
        <v>404</v>
      </c>
      <c r="Y197" s="160" t="s">
        <v>368</v>
      </c>
      <c r="Z197" s="149"/>
      <c r="AA197" s="149"/>
      <c r="AB197" s="149"/>
      <c r="AC197" s="149"/>
      <c r="AD197" s="149"/>
      <c r="AE197" s="149"/>
      <c r="AF197" s="149"/>
      <c r="AG197" s="149" t="s">
        <v>405</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x14ac:dyDescent="0.2">
      <c r="A198" s="180">
        <v>167</v>
      </c>
      <c r="B198" s="181" t="s">
        <v>4094</v>
      </c>
      <c r="C198" s="188" t="s">
        <v>4095</v>
      </c>
      <c r="D198" s="182" t="s">
        <v>2667</v>
      </c>
      <c r="E198" s="183">
        <v>1</v>
      </c>
      <c r="F198" s="184"/>
      <c r="G198" s="185">
        <f t="shared" si="49"/>
        <v>0</v>
      </c>
      <c r="H198" s="184"/>
      <c r="I198" s="185">
        <f t="shared" si="50"/>
        <v>0</v>
      </c>
      <c r="J198" s="184"/>
      <c r="K198" s="185">
        <f t="shared" si="51"/>
        <v>0</v>
      </c>
      <c r="L198" s="185">
        <v>12</v>
      </c>
      <c r="M198" s="185">
        <f t="shared" si="52"/>
        <v>0</v>
      </c>
      <c r="N198" s="183">
        <v>0</v>
      </c>
      <c r="O198" s="183">
        <f t="shared" si="53"/>
        <v>0</v>
      </c>
      <c r="P198" s="183">
        <v>0</v>
      </c>
      <c r="Q198" s="183">
        <f t="shared" si="54"/>
        <v>0</v>
      </c>
      <c r="R198" s="185"/>
      <c r="S198" s="185" t="s">
        <v>641</v>
      </c>
      <c r="T198" s="186" t="s">
        <v>366</v>
      </c>
      <c r="U198" s="160">
        <v>0</v>
      </c>
      <c r="V198" s="160">
        <f t="shared" si="55"/>
        <v>0</v>
      </c>
      <c r="W198" s="160"/>
      <c r="X198" s="160" t="s">
        <v>404</v>
      </c>
      <c r="Y198" s="160" t="s">
        <v>368</v>
      </c>
      <c r="Z198" s="149"/>
      <c r="AA198" s="149"/>
      <c r="AB198" s="149"/>
      <c r="AC198" s="149"/>
      <c r="AD198" s="149"/>
      <c r="AE198" s="149"/>
      <c r="AF198" s="149"/>
      <c r="AG198" s="149" t="s">
        <v>405</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1" x14ac:dyDescent="0.2">
      <c r="A199" s="180">
        <v>168</v>
      </c>
      <c r="B199" s="181" t="s">
        <v>4096</v>
      </c>
      <c r="C199" s="188" t="s">
        <v>3964</v>
      </c>
      <c r="D199" s="182" t="s">
        <v>2667</v>
      </c>
      <c r="E199" s="183">
        <v>2</v>
      </c>
      <c r="F199" s="184"/>
      <c r="G199" s="185">
        <f t="shared" si="49"/>
        <v>0</v>
      </c>
      <c r="H199" s="184"/>
      <c r="I199" s="185">
        <f t="shared" si="50"/>
        <v>0</v>
      </c>
      <c r="J199" s="184"/>
      <c r="K199" s="185">
        <f t="shared" si="51"/>
        <v>0</v>
      </c>
      <c r="L199" s="185">
        <v>12</v>
      </c>
      <c r="M199" s="185">
        <f t="shared" si="52"/>
        <v>0</v>
      </c>
      <c r="N199" s="183">
        <v>0</v>
      </c>
      <c r="O199" s="183">
        <f t="shared" si="53"/>
        <v>0</v>
      </c>
      <c r="P199" s="183">
        <v>0</v>
      </c>
      <c r="Q199" s="183">
        <f t="shared" si="54"/>
        <v>0</v>
      </c>
      <c r="R199" s="185"/>
      <c r="S199" s="185" t="s">
        <v>641</v>
      </c>
      <c r="T199" s="186" t="s">
        <v>366</v>
      </c>
      <c r="U199" s="160">
        <v>0</v>
      </c>
      <c r="V199" s="160">
        <f t="shared" si="55"/>
        <v>0</v>
      </c>
      <c r="W199" s="160"/>
      <c r="X199" s="160" t="s">
        <v>404</v>
      </c>
      <c r="Y199" s="160" t="s">
        <v>368</v>
      </c>
      <c r="Z199" s="149"/>
      <c r="AA199" s="149"/>
      <c r="AB199" s="149"/>
      <c r="AC199" s="149"/>
      <c r="AD199" s="149"/>
      <c r="AE199" s="149"/>
      <c r="AF199" s="149"/>
      <c r="AG199" s="149" t="s">
        <v>405</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x14ac:dyDescent="0.2">
      <c r="A200" s="180">
        <v>169</v>
      </c>
      <c r="B200" s="181" t="s">
        <v>4097</v>
      </c>
      <c r="C200" s="188" t="s">
        <v>4098</v>
      </c>
      <c r="D200" s="182" t="s">
        <v>2667</v>
      </c>
      <c r="E200" s="183">
        <v>2</v>
      </c>
      <c r="F200" s="184"/>
      <c r="G200" s="185">
        <f t="shared" si="49"/>
        <v>0</v>
      </c>
      <c r="H200" s="184"/>
      <c r="I200" s="185">
        <f t="shared" si="50"/>
        <v>0</v>
      </c>
      <c r="J200" s="184"/>
      <c r="K200" s="185">
        <f t="shared" si="51"/>
        <v>0</v>
      </c>
      <c r="L200" s="185">
        <v>12</v>
      </c>
      <c r="M200" s="185">
        <f t="shared" si="52"/>
        <v>0</v>
      </c>
      <c r="N200" s="183">
        <v>0</v>
      </c>
      <c r="O200" s="183">
        <f t="shared" si="53"/>
        <v>0</v>
      </c>
      <c r="P200" s="183">
        <v>0</v>
      </c>
      <c r="Q200" s="183">
        <f t="shared" si="54"/>
        <v>0</v>
      </c>
      <c r="R200" s="185"/>
      <c r="S200" s="185" t="s">
        <v>641</v>
      </c>
      <c r="T200" s="186" t="s">
        <v>366</v>
      </c>
      <c r="U200" s="160">
        <v>0</v>
      </c>
      <c r="V200" s="160">
        <f t="shared" si="55"/>
        <v>0</v>
      </c>
      <c r="W200" s="160"/>
      <c r="X200" s="160" t="s">
        <v>404</v>
      </c>
      <c r="Y200" s="160" t="s">
        <v>368</v>
      </c>
      <c r="Z200" s="149"/>
      <c r="AA200" s="149"/>
      <c r="AB200" s="149"/>
      <c r="AC200" s="149"/>
      <c r="AD200" s="149"/>
      <c r="AE200" s="149"/>
      <c r="AF200" s="149"/>
      <c r="AG200" s="149" t="s">
        <v>405</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x14ac:dyDescent="0.2">
      <c r="A201" s="180">
        <v>170</v>
      </c>
      <c r="B201" s="181" t="s">
        <v>4099</v>
      </c>
      <c r="C201" s="188" t="s">
        <v>4100</v>
      </c>
      <c r="D201" s="182" t="s">
        <v>2667</v>
      </c>
      <c r="E201" s="183">
        <v>1</v>
      </c>
      <c r="F201" s="184"/>
      <c r="G201" s="185">
        <f t="shared" si="49"/>
        <v>0</v>
      </c>
      <c r="H201" s="184"/>
      <c r="I201" s="185">
        <f t="shared" si="50"/>
        <v>0</v>
      </c>
      <c r="J201" s="184"/>
      <c r="K201" s="185">
        <f t="shared" si="51"/>
        <v>0</v>
      </c>
      <c r="L201" s="185">
        <v>12</v>
      </c>
      <c r="M201" s="185">
        <f t="shared" si="52"/>
        <v>0</v>
      </c>
      <c r="N201" s="183">
        <v>0</v>
      </c>
      <c r="O201" s="183">
        <f t="shared" si="53"/>
        <v>0</v>
      </c>
      <c r="P201" s="183">
        <v>0</v>
      </c>
      <c r="Q201" s="183">
        <f t="shared" si="54"/>
        <v>0</v>
      </c>
      <c r="R201" s="185"/>
      <c r="S201" s="185" t="s">
        <v>641</v>
      </c>
      <c r="T201" s="186" t="s">
        <v>366</v>
      </c>
      <c r="U201" s="160">
        <v>0</v>
      </c>
      <c r="V201" s="160">
        <f t="shared" si="55"/>
        <v>0</v>
      </c>
      <c r="W201" s="160"/>
      <c r="X201" s="160" t="s">
        <v>404</v>
      </c>
      <c r="Y201" s="160" t="s">
        <v>368</v>
      </c>
      <c r="Z201" s="149"/>
      <c r="AA201" s="149"/>
      <c r="AB201" s="149"/>
      <c r="AC201" s="149"/>
      <c r="AD201" s="149"/>
      <c r="AE201" s="149"/>
      <c r="AF201" s="149"/>
      <c r="AG201" s="149" t="s">
        <v>405</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1" x14ac:dyDescent="0.2">
      <c r="A202" s="180">
        <v>171</v>
      </c>
      <c r="B202" s="181" t="s">
        <v>4101</v>
      </c>
      <c r="C202" s="188" t="s">
        <v>4043</v>
      </c>
      <c r="D202" s="182" t="s">
        <v>2667</v>
      </c>
      <c r="E202" s="183">
        <v>2</v>
      </c>
      <c r="F202" s="184"/>
      <c r="G202" s="185">
        <f t="shared" si="49"/>
        <v>0</v>
      </c>
      <c r="H202" s="184"/>
      <c r="I202" s="185">
        <f t="shared" si="50"/>
        <v>0</v>
      </c>
      <c r="J202" s="184"/>
      <c r="K202" s="185">
        <f t="shared" si="51"/>
        <v>0</v>
      </c>
      <c r="L202" s="185">
        <v>12</v>
      </c>
      <c r="M202" s="185">
        <f t="shared" si="52"/>
        <v>0</v>
      </c>
      <c r="N202" s="183">
        <v>0</v>
      </c>
      <c r="O202" s="183">
        <f t="shared" si="53"/>
        <v>0</v>
      </c>
      <c r="P202" s="183">
        <v>0</v>
      </c>
      <c r="Q202" s="183">
        <f t="shared" si="54"/>
        <v>0</v>
      </c>
      <c r="R202" s="185"/>
      <c r="S202" s="185" t="s">
        <v>641</v>
      </c>
      <c r="T202" s="186" t="s">
        <v>366</v>
      </c>
      <c r="U202" s="160">
        <v>0</v>
      </c>
      <c r="V202" s="160">
        <f t="shared" si="55"/>
        <v>0</v>
      </c>
      <c r="W202" s="160"/>
      <c r="X202" s="160" t="s">
        <v>404</v>
      </c>
      <c r="Y202" s="160" t="s">
        <v>368</v>
      </c>
      <c r="Z202" s="149"/>
      <c r="AA202" s="149"/>
      <c r="AB202" s="149"/>
      <c r="AC202" s="149"/>
      <c r="AD202" s="149"/>
      <c r="AE202" s="149"/>
      <c r="AF202" s="149"/>
      <c r="AG202" s="149" t="s">
        <v>405</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1" x14ac:dyDescent="0.2">
      <c r="A203" s="180">
        <v>172</v>
      </c>
      <c r="B203" s="181" t="s">
        <v>4102</v>
      </c>
      <c r="C203" s="188" t="s">
        <v>3887</v>
      </c>
      <c r="D203" s="182" t="s">
        <v>2667</v>
      </c>
      <c r="E203" s="183">
        <v>2</v>
      </c>
      <c r="F203" s="184"/>
      <c r="G203" s="185">
        <f t="shared" si="49"/>
        <v>0</v>
      </c>
      <c r="H203" s="184"/>
      <c r="I203" s="185">
        <f t="shared" si="50"/>
        <v>0</v>
      </c>
      <c r="J203" s="184"/>
      <c r="K203" s="185">
        <f t="shared" si="51"/>
        <v>0</v>
      </c>
      <c r="L203" s="185">
        <v>12</v>
      </c>
      <c r="M203" s="185">
        <f t="shared" si="52"/>
        <v>0</v>
      </c>
      <c r="N203" s="183">
        <v>0</v>
      </c>
      <c r="O203" s="183">
        <f t="shared" si="53"/>
        <v>0</v>
      </c>
      <c r="P203" s="183">
        <v>0</v>
      </c>
      <c r="Q203" s="183">
        <f t="shared" si="54"/>
        <v>0</v>
      </c>
      <c r="R203" s="185"/>
      <c r="S203" s="185" t="s">
        <v>641</v>
      </c>
      <c r="T203" s="186" t="s">
        <v>366</v>
      </c>
      <c r="U203" s="160">
        <v>0</v>
      </c>
      <c r="V203" s="160">
        <f t="shared" si="55"/>
        <v>0</v>
      </c>
      <c r="W203" s="160"/>
      <c r="X203" s="160" t="s">
        <v>867</v>
      </c>
      <c r="Y203" s="160" t="s">
        <v>368</v>
      </c>
      <c r="Z203" s="149"/>
      <c r="AA203" s="149"/>
      <c r="AB203" s="149"/>
      <c r="AC203" s="149"/>
      <c r="AD203" s="149"/>
      <c r="AE203" s="149"/>
      <c r="AF203" s="149"/>
      <c r="AG203" s="149" t="s">
        <v>2329</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1" x14ac:dyDescent="0.2">
      <c r="A204" s="180">
        <v>173</v>
      </c>
      <c r="B204" s="181" t="s">
        <v>4103</v>
      </c>
      <c r="C204" s="188" t="s">
        <v>4104</v>
      </c>
      <c r="D204" s="182" t="s">
        <v>2667</v>
      </c>
      <c r="E204" s="183">
        <v>1</v>
      </c>
      <c r="F204" s="184"/>
      <c r="G204" s="185">
        <f t="shared" si="49"/>
        <v>0</v>
      </c>
      <c r="H204" s="184"/>
      <c r="I204" s="185">
        <f t="shared" si="50"/>
        <v>0</v>
      </c>
      <c r="J204" s="184"/>
      <c r="K204" s="185">
        <f t="shared" si="51"/>
        <v>0</v>
      </c>
      <c r="L204" s="185">
        <v>12</v>
      </c>
      <c r="M204" s="185">
        <f t="shared" si="52"/>
        <v>0</v>
      </c>
      <c r="N204" s="183">
        <v>0</v>
      </c>
      <c r="O204" s="183">
        <f t="shared" si="53"/>
        <v>0</v>
      </c>
      <c r="P204" s="183">
        <v>0</v>
      </c>
      <c r="Q204" s="183">
        <f t="shared" si="54"/>
        <v>0</v>
      </c>
      <c r="R204" s="185"/>
      <c r="S204" s="185" t="s">
        <v>641</v>
      </c>
      <c r="T204" s="186" t="s">
        <v>366</v>
      </c>
      <c r="U204" s="160">
        <v>0</v>
      </c>
      <c r="V204" s="160">
        <f t="shared" si="55"/>
        <v>0</v>
      </c>
      <c r="W204" s="160"/>
      <c r="X204" s="160" t="s">
        <v>404</v>
      </c>
      <c r="Y204" s="160" t="s">
        <v>368</v>
      </c>
      <c r="Z204" s="149"/>
      <c r="AA204" s="149"/>
      <c r="AB204" s="149"/>
      <c r="AC204" s="149"/>
      <c r="AD204" s="149"/>
      <c r="AE204" s="149"/>
      <c r="AF204" s="149"/>
      <c r="AG204" s="149" t="s">
        <v>405</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80">
        <v>174</v>
      </c>
      <c r="B205" s="181" t="s">
        <v>4105</v>
      </c>
      <c r="C205" s="188" t="s">
        <v>4106</v>
      </c>
      <c r="D205" s="182" t="s">
        <v>2667</v>
      </c>
      <c r="E205" s="183">
        <v>1</v>
      </c>
      <c r="F205" s="184"/>
      <c r="G205" s="185">
        <f t="shared" si="49"/>
        <v>0</v>
      </c>
      <c r="H205" s="184"/>
      <c r="I205" s="185">
        <f t="shared" si="50"/>
        <v>0</v>
      </c>
      <c r="J205" s="184"/>
      <c r="K205" s="185">
        <f t="shared" si="51"/>
        <v>0</v>
      </c>
      <c r="L205" s="185">
        <v>12</v>
      </c>
      <c r="M205" s="185">
        <f t="shared" si="52"/>
        <v>0</v>
      </c>
      <c r="N205" s="183">
        <v>0</v>
      </c>
      <c r="O205" s="183">
        <f t="shared" si="53"/>
        <v>0</v>
      </c>
      <c r="P205" s="183">
        <v>0</v>
      </c>
      <c r="Q205" s="183">
        <f t="shared" si="54"/>
        <v>0</v>
      </c>
      <c r="R205" s="185"/>
      <c r="S205" s="185" t="s">
        <v>641</v>
      </c>
      <c r="T205" s="186" t="s">
        <v>366</v>
      </c>
      <c r="U205" s="160">
        <v>0</v>
      </c>
      <c r="V205" s="160">
        <f t="shared" si="55"/>
        <v>0</v>
      </c>
      <c r="W205" s="160"/>
      <c r="X205" s="160" t="s">
        <v>404</v>
      </c>
      <c r="Y205" s="160" t="s">
        <v>368</v>
      </c>
      <c r="Z205" s="149"/>
      <c r="AA205" s="149"/>
      <c r="AB205" s="149"/>
      <c r="AC205" s="149"/>
      <c r="AD205" s="149"/>
      <c r="AE205" s="149"/>
      <c r="AF205" s="149"/>
      <c r="AG205" s="149" t="s">
        <v>405</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x14ac:dyDescent="0.2">
      <c r="A206" s="180">
        <v>175</v>
      </c>
      <c r="B206" s="181" t="s">
        <v>4107</v>
      </c>
      <c r="C206" s="188" t="s">
        <v>4108</v>
      </c>
      <c r="D206" s="182" t="s">
        <v>2667</v>
      </c>
      <c r="E206" s="183">
        <v>1</v>
      </c>
      <c r="F206" s="184"/>
      <c r="G206" s="185">
        <f t="shared" si="49"/>
        <v>0</v>
      </c>
      <c r="H206" s="184"/>
      <c r="I206" s="185">
        <f t="shared" si="50"/>
        <v>0</v>
      </c>
      <c r="J206" s="184"/>
      <c r="K206" s="185">
        <f t="shared" si="51"/>
        <v>0</v>
      </c>
      <c r="L206" s="185">
        <v>12</v>
      </c>
      <c r="M206" s="185">
        <f t="shared" si="52"/>
        <v>0</v>
      </c>
      <c r="N206" s="183">
        <v>0</v>
      </c>
      <c r="O206" s="183">
        <f t="shared" si="53"/>
        <v>0</v>
      </c>
      <c r="P206" s="183">
        <v>0</v>
      </c>
      <c r="Q206" s="183">
        <f t="shared" si="54"/>
        <v>0</v>
      </c>
      <c r="R206" s="185"/>
      <c r="S206" s="185" t="s">
        <v>641</v>
      </c>
      <c r="T206" s="186" t="s">
        <v>366</v>
      </c>
      <c r="U206" s="160">
        <v>0</v>
      </c>
      <c r="V206" s="160">
        <f t="shared" si="55"/>
        <v>0</v>
      </c>
      <c r="W206" s="160"/>
      <c r="X206" s="160" t="s">
        <v>404</v>
      </c>
      <c r="Y206" s="160" t="s">
        <v>368</v>
      </c>
      <c r="Z206" s="149"/>
      <c r="AA206" s="149"/>
      <c r="AB206" s="149"/>
      <c r="AC206" s="149"/>
      <c r="AD206" s="149"/>
      <c r="AE206" s="149"/>
      <c r="AF206" s="149"/>
      <c r="AG206" s="149" t="s">
        <v>405</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x14ac:dyDescent="0.2">
      <c r="A207" s="180">
        <v>176</v>
      </c>
      <c r="B207" s="181" t="s">
        <v>4109</v>
      </c>
      <c r="C207" s="188" t="s">
        <v>4110</v>
      </c>
      <c r="D207" s="182" t="s">
        <v>2667</v>
      </c>
      <c r="E207" s="183">
        <v>2</v>
      </c>
      <c r="F207" s="184"/>
      <c r="G207" s="185">
        <f t="shared" si="49"/>
        <v>0</v>
      </c>
      <c r="H207" s="184"/>
      <c r="I207" s="185">
        <f t="shared" si="50"/>
        <v>0</v>
      </c>
      <c r="J207" s="184"/>
      <c r="K207" s="185">
        <f t="shared" si="51"/>
        <v>0</v>
      </c>
      <c r="L207" s="185">
        <v>12</v>
      </c>
      <c r="M207" s="185">
        <f t="shared" si="52"/>
        <v>0</v>
      </c>
      <c r="N207" s="183">
        <v>0</v>
      </c>
      <c r="O207" s="183">
        <f t="shared" si="53"/>
        <v>0</v>
      </c>
      <c r="P207" s="183">
        <v>0</v>
      </c>
      <c r="Q207" s="183">
        <f t="shared" si="54"/>
        <v>0</v>
      </c>
      <c r="R207" s="185"/>
      <c r="S207" s="185" t="s">
        <v>641</v>
      </c>
      <c r="T207" s="186" t="s">
        <v>366</v>
      </c>
      <c r="U207" s="160">
        <v>0</v>
      </c>
      <c r="V207" s="160">
        <f t="shared" si="55"/>
        <v>0</v>
      </c>
      <c r="W207" s="160"/>
      <c r="X207" s="160" t="s">
        <v>404</v>
      </c>
      <c r="Y207" s="160" t="s">
        <v>368</v>
      </c>
      <c r="Z207" s="149"/>
      <c r="AA207" s="149"/>
      <c r="AB207" s="149"/>
      <c r="AC207" s="149"/>
      <c r="AD207" s="149"/>
      <c r="AE207" s="149"/>
      <c r="AF207" s="149"/>
      <c r="AG207" s="149" t="s">
        <v>405</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x14ac:dyDescent="0.2">
      <c r="A208" s="180">
        <v>177</v>
      </c>
      <c r="B208" s="181" t="s">
        <v>4111</v>
      </c>
      <c r="C208" s="188" t="s">
        <v>4112</v>
      </c>
      <c r="D208" s="182" t="s">
        <v>2667</v>
      </c>
      <c r="E208" s="183">
        <v>1</v>
      </c>
      <c r="F208" s="184"/>
      <c r="G208" s="185">
        <f t="shared" si="49"/>
        <v>0</v>
      </c>
      <c r="H208" s="184"/>
      <c r="I208" s="185">
        <f t="shared" si="50"/>
        <v>0</v>
      </c>
      <c r="J208" s="184"/>
      <c r="K208" s="185">
        <f t="shared" si="51"/>
        <v>0</v>
      </c>
      <c r="L208" s="185">
        <v>12</v>
      </c>
      <c r="M208" s="185">
        <f t="shared" si="52"/>
        <v>0</v>
      </c>
      <c r="N208" s="183">
        <v>0</v>
      </c>
      <c r="O208" s="183">
        <f t="shared" si="53"/>
        <v>0</v>
      </c>
      <c r="P208" s="183">
        <v>0</v>
      </c>
      <c r="Q208" s="183">
        <f t="shared" si="54"/>
        <v>0</v>
      </c>
      <c r="R208" s="185"/>
      <c r="S208" s="185" t="s">
        <v>641</v>
      </c>
      <c r="T208" s="186" t="s">
        <v>366</v>
      </c>
      <c r="U208" s="160">
        <v>0</v>
      </c>
      <c r="V208" s="160">
        <f t="shared" si="55"/>
        <v>0</v>
      </c>
      <c r="W208" s="160"/>
      <c r="X208" s="160" t="s">
        <v>404</v>
      </c>
      <c r="Y208" s="160" t="s">
        <v>368</v>
      </c>
      <c r="Z208" s="149"/>
      <c r="AA208" s="149"/>
      <c r="AB208" s="149"/>
      <c r="AC208" s="149"/>
      <c r="AD208" s="149"/>
      <c r="AE208" s="149"/>
      <c r="AF208" s="149"/>
      <c r="AG208" s="149" t="s">
        <v>405</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1" x14ac:dyDescent="0.2">
      <c r="A209" s="180">
        <v>178</v>
      </c>
      <c r="B209" s="181" t="s">
        <v>4113</v>
      </c>
      <c r="C209" s="188" t="s">
        <v>3895</v>
      </c>
      <c r="D209" s="182" t="s">
        <v>493</v>
      </c>
      <c r="E209" s="183">
        <v>10</v>
      </c>
      <c r="F209" s="184"/>
      <c r="G209" s="185">
        <f t="shared" si="49"/>
        <v>0</v>
      </c>
      <c r="H209" s="184"/>
      <c r="I209" s="185">
        <f t="shared" si="50"/>
        <v>0</v>
      </c>
      <c r="J209" s="184"/>
      <c r="K209" s="185">
        <f t="shared" si="51"/>
        <v>0</v>
      </c>
      <c r="L209" s="185">
        <v>12</v>
      </c>
      <c r="M209" s="185">
        <f t="shared" si="52"/>
        <v>0</v>
      </c>
      <c r="N209" s="183">
        <v>0</v>
      </c>
      <c r="O209" s="183">
        <f t="shared" si="53"/>
        <v>0</v>
      </c>
      <c r="P209" s="183">
        <v>0</v>
      </c>
      <c r="Q209" s="183">
        <f t="shared" si="54"/>
        <v>0</v>
      </c>
      <c r="R209" s="185"/>
      <c r="S209" s="185" t="s">
        <v>641</v>
      </c>
      <c r="T209" s="186" t="s">
        <v>366</v>
      </c>
      <c r="U209" s="160">
        <v>0</v>
      </c>
      <c r="V209" s="160">
        <f t="shared" si="55"/>
        <v>0</v>
      </c>
      <c r="W209" s="160"/>
      <c r="X209" s="160" t="s">
        <v>404</v>
      </c>
      <c r="Y209" s="160" t="s">
        <v>368</v>
      </c>
      <c r="Z209" s="149"/>
      <c r="AA209" s="149"/>
      <c r="AB209" s="149"/>
      <c r="AC209" s="149"/>
      <c r="AD209" s="149"/>
      <c r="AE209" s="149"/>
      <c r="AF209" s="149"/>
      <c r="AG209" s="149" t="s">
        <v>405</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x14ac:dyDescent="0.2">
      <c r="A210" s="180">
        <v>179</v>
      </c>
      <c r="B210" s="181" t="s">
        <v>4114</v>
      </c>
      <c r="C210" s="188" t="s">
        <v>3897</v>
      </c>
      <c r="D210" s="182" t="s">
        <v>2667</v>
      </c>
      <c r="E210" s="183">
        <v>1</v>
      </c>
      <c r="F210" s="184"/>
      <c r="G210" s="185">
        <f t="shared" si="49"/>
        <v>0</v>
      </c>
      <c r="H210" s="184"/>
      <c r="I210" s="185">
        <f t="shared" si="50"/>
        <v>0</v>
      </c>
      <c r="J210" s="184"/>
      <c r="K210" s="185">
        <f t="shared" si="51"/>
        <v>0</v>
      </c>
      <c r="L210" s="185">
        <v>12</v>
      </c>
      <c r="M210" s="185">
        <f t="shared" si="52"/>
        <v>0</v>
      </c>
      <c r="N210" s="183">
        <v>0</v>
      </c>
      <c r="O210" s="183">
        <f t="shared" si="53"/>
        <v>0</v>
      </c>
      <c r="P210" s="183">
        <v>0</v>
      </c>
      <c r="Q210" s="183">
        <f t="shared" si="54"/>
        <v>0</v>
      </c>
      <c r="R210" s="185"/>
      <c r="S210" s="185" t="s">
        <v>641</v>
      </c>
      <c r="T210" s="186" t="s">
        <v>366</v>
      </c>
      <c r="U210" s="160">
        <v>0</v>
      </c>
      <c r="V210" s="160">
        <f t="shared" si="55"/>
        <v>0</v>
      </c>
      <c r="W210" s="160"/>
      <c r="X210" s="160" t="s">
        <v>404</v>
      </c>
      <c r="Y210" s="160" t="s">
        <v>368</v>
      </c>
      <c r="Z210" s="149"/>
      <c r="AA210" s="149"/>
      <c r="AB210" s="149"/>
      <c r="AC210" s="149"/>
      <c r="AD210" s="149"/>
      <c r="AE210" s="149"/>
      <c r="AF210" s="149"/>
      <c r="AG210" s="149" t="s">
        <v>405</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1" x14ac:dyDescent="0.2">
      <c r="A211" s="180">
        <v>180</v>
      </c>
      <c r="B211" s="181" t="s">
        <v>4115</v>
      </c>
      <c r="C211" s="188" t="s">
        <v>3899</v>
      </c>
      <c r="D211" s="182" t="s">
        <v>2667</v>
      </c>
      <c r="E211" s="183">
        <v>1</v>
      </c>
      <c r="F211" s="184"/>
      <c r="G211" s="185">
        <f t="shared" si="49"/>
        <v>0</v>
      </c>
      <c r="H211" s="184"/>
      <c r="I211" s="185">
        <f t="shared" si="50"/>
        <v>0</v>
      </c>
      <c r="J211" s="184"/>
      <c r="K211" s="185">
        <f t="shared" si="51"/>
        <v>0</v>
      </c>
      <c r="L211" s="185">
        <v>12</v>
      </c>
      <c r="M211" s="185">
        <f t="shared" si="52"/>
        <v>0</v>
      </c>
      <c r="N211" s="183">
        <v>0</v>
      </c>
      <c r="O211" s="183">
        <f t="shared" si="53"/>
        <v>0</v>
      </c>
      <c r="P211" s="183">
        <v>0</v>
      </c>
      <c r="Q211" s="183">
        <f t="shared" si="54"/>
        <v>0</v>
      </c>
      <c r="R211" s="185"/>
      <c r="S211" s="185" t="s">
        <v>641</v>
      </c>
      <c r="T211" s="186" t="s">
        <v>366</v>
      </c>
      <c r="U211" s="160">
        <v>0</v>
      </c>
      <c r="V211" s="160">
        <f t="shared" si="55"/>
        <v>0</v>
      </c>
      <c r="W211" s="160"/>
      <c r="X211" s="160" t="s">
        <v>404</v>
      </c>
      <c r="Y211" s="160" t="s">
        <v>368</v>
      </c>
      <c r="Z211" s="149"/>
      <c r="AA211" s="149"/>
      <c r="AB211" s="149"/>
      <c r="AC211" s="149"/>
      <c r="AD211" s="149"/>
      <c r="AE211" s="149"/>
      <c r="AF211" s="149"/>
      <c r="AG211" s="149" t="s">
        <v>405</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ht="22.5" outlineLevel="1" x14ac:dyDescent="0.2">
      <c r="A212" s="180">
        <v>181</v>
      </c>
      <c r="B212" s="181" t="s">
        <v>4116</v>
      </c>
      <c r="C212" s="188" t="s">
        <v>3974</v>
      </c>
      <c r="D212" s="182" t="s">
        <v>2667</v>
      </c>
      <c r="E212" s="183">
        <v>1</v>
      </c>
      <c r="F212" s="184"/>
      <c r="G212" s="185">
        <f t="shared" si="49"/>
        <v>0</v>
      </c>
      <c r="H212" s="184"/>
      <c r="I212" s="185">
        <f t="shared" si="50"/>
        <v>0</v>
      </c>
      <c r="J212" s="184"/>
      <c r="K212" s="185">
        <f t="shared" si="51"/>
        <v>0</v>
      </c>
      <c r="L212" s="185">
        <v>12</v>
      </c>
      <c r="M212" s="185">
        <f t="shared" si="52"/>
        <v>0</v>
      </c>
      <c r="N212" s="183">
        <v>0</v>
      </c>
      <c r="O212" s="183">
        <f t="shared" si="53"/>
        <v>0</v>
      </c>
      <c r="P212" s="183">
        <v>0</v>
      </c>
      <c r="Q212" s="183">
        <f t="shared" si="54"/>
        <v>0</v>
      </c>
      <c r="R212" s="185"/>
      <c r="S212" s="185" t="s">
        <v>641</v>
      </c>
      <c r="T212" s="186" t="s">
        <v>366</v>
      </c>
      <c r="U212" s="160">
        <v>0</v>
      </c>
      <c r="V212" s="160">
        <f t="shared" si="55"/>
        <v>0</v>
      </c>
      <c r="W212" s="160"/>
      <c r="X212" s="160" t="s">
        <v>404</v>
      </c>
      <c r="Y212" s="160" t="s">
        <v>368</v>
      </c>
      <c r="Z212" s="149"/>
      <c r="AA212" s="149"/>
      <c r="AB212" s="149"/>
      <c r="AC212" s="149"/>
      <c r="AD212" s="149"/>
      <c r="AE212" s="149"/>
      <c r="AF212" s="149"/>
      <c r="AG212" s="149" t="s">
        <v>405</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1" x14ac:dyDescent="0.2">
      <c r="A213" s="180">
        <v>182</v>
      </c>
      <c r="B213" s="181" t="s">
        <v>4117</v>
      </c>
      <c r="C213" s="188" t="s">
        <v>3976</v>
      </c>
      <c r="D213" s="182" t="s">
        <v>2667</v>
      </c>
      <c r="E213" s="183">
        <v>1</v>
      </c>
      <c r="F213" s="184"/>
      <c r="G213" s="185">
        <f t="shared" si="49"/>
        <v>0</v>
      </c>
      <c r="H213" s="184"/>
      <c r="I213" s="185">
        <f t="shared" si="50"/>
        <v>0</v>
      </c>
      <c r="J213" s="184"/>
      <c r="K213" s="185">
        <f t="shared" si="51"/>
        <v>0</v>
      </c>
      <c r="L213" s="185">
        <v>12</v>
      </c>
      <c r="M213" s="185">
        <f t="shared" si="52"/>
        <v>0</v>
      </c>
      <c r="N213" s="183">
        <v>0</v>
      </c>
      <c r="O213" s="183">
        <f t="shared" si="53"/>
        <v>0</v>
      </c>
      <c r="P213" s="183">
        <v>0</v>
      </c>
      <c r="Q213" s="183">
        <f t="shared" si="54"/>
        <v>0</v>
      </c>
      <c r="R213" s="185"/>
      <c r="S213" s="185" t="s">
        <v>641</v>
      </c>
      <c r="T213" s="186" t="s">
        <v>366</v>
      </c>
      <c r="U213" s="160">
        <v>0</v>
      </c>
      <c r="V213" s="160">
        <f t="shared" si="55"/>
        <v>0</v>
      </c>
      <c r="W213" s="160"/>
      <c r="X213" s="160" t="s">
        <v>867</v>
      </c>
      <c r="Y213" s="160" t="s">
        <v>368</v>
      </c>
      <c r="Z213" s="149"/>
      <c r="AA213" s="149"/>
      <c r="AB213" s="149"/>
      <c r="AC213" s="149"/>
      <c r="AD213" s="149"/>
      <c r="AE213" s="149"/>
      <c r="AF213" s="149"/>
      <c r="AG213" s="149" t="s">
        <v>2329</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x14ac:dyDescent="0.2">
      <c r="A214" s="163" t="s">
        <v>360</v>
      </c>
      <c r="B214" s="164" t="s">
        <v>134</v>
      </c>
      <c r="C214" s="187" t="s">
        <v>136</v>
      </c>
      <c r="D214" s="165"/>
      <c r="E214" s="166"/>
      <c r="F214" s="167"/>
      <c r="G214" s="167">
        <f>SUMIF(AG215:AG232,"&lt;&gt;NOR",G215:G232)</f>
        <v>0</v>
      </c>
      <c r="H214" s="167"/>
      <c r="I214" s="167">
        <f>SUM(I215:I232)</f>
        <v>0</v>
      </c>
      <c r="J214" s="167"/>
      <c r="K214" s="167">
        <f>SUM(K215:K232)</f>
        <v>0</v>
      </c>
      <c r="L214" s="167"/>
      <c r="M214" s="167">
        <f>SUM(M215:M232)</f>
        <v>0</v>
      </c>
      <c r="N214" s="166"/>
      <c r="O214" s="166">
        <f>SUM(O215:O232)</f>
        <v>0</v>
      </c>
      <c r="P214" s="166"/>
      <c r="Q214" s="166">
        <f>SUM(Q215:Q232)</f>
        <v>0</v>
      </c>
      <c r="R214" s="167"/>
      <c r="S214" s="167"/>
      <c r="T214" s="168"/>
      <c r="U214" s="162"/>
      <c r="V214" s="162">
        <f>SUM(V215:V232)</f>
        <v>0</v>
      </c>
      <c r="W214" s="162"/>
      <c r="X214" s="162"/>
      <c r="Y214" s="162"/>
      <c r="AG214" t="s">
        <v>361</v>
      </c>
    </row>
    <row r="215" spans="1:60" ht="22.5" outlineLevel="1" x14ac:dyDescent="0.2">
      <c r="A215" s="173">
        <v>183</v>
      </c>
      <c r="B215" s="174" t="s">
        <v>4118</v>
      </c>
      <c r="C215" s="189" t="s">
        <v>4119</v>
      </c>
      <c r="D215" s="175" t="s">
        <v>2667</v>
      </c>
      <c r="E215" s="176">
        <v>1</v>
      </c>
      <c r="F215" s="177"/>
      <c r="G215" s="178">
        <f>ROUND(E215*F215,2)</f>
        <v>0</v>
      </c>
      <c r="H215" s="177"/>
      <c r="I215" s="178">
        <f>ROUND(E215*H215,2)</f>
        <v>0</v>
      </c>
      <c r="J215" s="177"/>
      <c r="K215" s="178">
        <f>ROUND(E215*J215,2)</f>
        <v>0</v>
      </c>
      <c r="L215" s="178">
        <v>12</v>
      </c>
      <c r="M215" s="178">
        <f>G215*(1+L215/100)</f>
        <v>0</v>
      </c>
      <c r="N215" s="176">
        <v>0</v>
      </c>
      <c r="O215" s="176">
        <f>ROUND(E215*N215,2)</f>
        <v>0</v>
      </c>
      <c r="P215" s="176">
        <v>0</v>
      </c>
      <c r="Q215" s="176">
        <f>ROUND(E215*P215,2)</f>
        <v>0</v>
      </c>
      <c r="R215" s="178"/>
      <c r="S215" s="178" t="s">
        <v>641</v>
      </c>
      <c r="T215" s="179" t="s">
        <v>366</v>
      </c>
      <c r="U215" s="160">
        <v>0</v>
      </c>
      <c r="V215" s="160">
        <f>ROUND(E215*U215,2)</f>
        <v>0</v>
      </c>
      <c r="W215" s="160"/>
      <c r="X215" s="160" t="s">
        <v>404</v>
      </c>
      <c r="Y215" s="160" t="s">
        <v>368</v>
      </c>
      <c r="Z215" s="149"/>
      <c r="AA215" s="149"/>
      <c r="AB215" s="149"/>
      <c r="AC215" s="149"/>
      <c r="AD215" s="149"/>
      <c r="AE215" s="149"/>
      <c r="AF215" s="149"/>
      <c r="AG215" s="149" t="s">
        <v>405</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2" x14ac:dyDescent="0.2">
      <c r="A216" s="156"/>
      <c r="B216" s="157"/>
      <c r="C216" s="285" t="s">
        <v>4120</v>
      </c>
      <c r="D216" s="286"/>
      <c r="E216" s="286"/>
      <c r="F216" s="286"/>
      <c r="G216" s="286"/>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2494</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x14ac:dyDescent="0.2">
      <c r="A217" s="180">
        <v>184</v>
      </c>
      <c r="B217" s="181" t="s">
        <v>4121</v>
      </c>
      <c r="C217" s="188" t="s">
        <v>4122</v>
      </c>
      <c r="D217" s="182" t="s">
        <v>2667</v>
      </c>
      <c r="E217" s="183">
        <v>1</v>
      </c>
      <c r="F217" s="184"/>
      <c r="G217" s="185">
        <f>ROUND(E217*F217,2)</f>
        <v>0</v>
      </c>
      <c r="H217" s="184"/>
      <c r="I217" s="185">
        <f>ROUND(E217*H217,2)</f>
        <v>0</v>
      </c>
      <c r="J217" s="184"/>
      <c r="K217" s="185">
        <f>ROUND(E217*J217,2)</f>
        <v>0</v>
      </c>
      <c r="L217" s="185">
        <v>12</v>
      </c>
      <c r="M217" s="185">
        <f>G217*(1+L217/100)</f>
        <v>0</v>
      </c>
      <c r="N217" s="183">
        <v>0</v>
      </c>
      <c r="O217" s="183">
        <f>ROUND(E217*N217,2)</f>
        <v>0</v>
      </c>
      <c r="P217" s="183">
        <v>0</v>
      </c>
      <c r="Q217" s="183">
        <f>ROUND(E217*P217,2)</f>
        <v>0</v>
      </c>
      <c r="R217" s="185"/>
      <c r="S217" s="185" t="s">
        <v>641</v>
      </c>
      <c r="T217" s="186" t="s">
        <v>366</v>
      </c>
      <c r="U217" s="160">
        <v>0</v>
      </c>
      <c r="V217" s="160">
        <f>ROUND(E217*U217,2)</f>
        <v>0</v>
      </c>
      <c r="W217" s="160"/>
      <c r="X217" s="160" t="s">
        <v>404</v>
      </c>
      <c r="Y217" s="160" t="s">
        <v>368</v>
      </c>
      <c r="Z217" s="149"/>
      <c r="AA217" s="149"/>
      <c r="AB217" s="149"/>
      <c r="AC217" s="149"/>
      <c r="AD217" s="149"/>
      <c r="AE217" s="149"/>
      <c r="AF217" s="149"/>
      <c r="AG217" s="149" t="s">
        <v>405</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ht="22.5" outlineLevel="1" x14ac:dyDescent="0.2">
      <c r="A218" s="180">
        <v>185</v>
      </c>
      <c r="B218" s="181" t="s">
        <v>4123</v>
      </c>
      <c r="C218" s="188" t="s">
        <v>4124</v>
      </c>
      <c r="D218" s="182" t="s">
        <v>2667</v>
      </c>
      <c r="E218" s="183">
        <v>1</v>
      </c>
      <c r="F218" s="184"/>
      <c r="G218" s="185">
        <f>ROUND(E218*F218,2)</f>
        <v>0</v>
      </c>
      <c r="H218" s="184"/>
      <c r="I218" s="185">
        <f>ROUND(E218*H218,2)</f>
        <v>0</v>
      </c>
      <c r="J218" s="184"/>
      <c r="K218" s="185">
        <f>ROUND(E218*J218,2)</f>
        <v>0</v>
      </c>
      <c r="L218" s="185">
        <v>12</v>
      </c>
      <c r="M218" s="185">
        <f>G218*(1+L218/100)</f>
        <v>0</v>
      </c>
      <c r="N218" s="183">
        <v>0</v>
      </c>
      <c r="O218" s="183">
        <f>ROUND(E218*N218,2)</f>
        <v>0</v>
      </c>
      <c r="P218" s="183">
        <v>0</v>
      </c>
      <c r="Q218" s="183">
        <f>ROUND(E218*P218,2)</f>
        <v>0</v>
      </c>
      <c r="R218" s="185"/>
      <c r="S218" s="185" t="s">
        <v>641</v>
      </c>
      <c r="T218" s="186" t="s">
        <v>366</v>
      </c>
      <c r="U218" s="160">
        <v>0</v>
      </c>
      <c r="V218" s="160">
        <f>ROUND(E218*U218,2)</f>
        <v>0</v>
      </c>
      <c r="W218" s="160"/>
      <c r="X218" s="160" t="s">
        <v>404</v>
      </c>
      <c r="Y218" s="160" t="s">
        <v>368</v>
      </c>
      <c r="Z218" s="149"/>
      <c r="AA218" s="149"/>
      <c r="AB218" s="149"/>
      <c r="AC218" s="149"/>
      <c r="AD218" s="149"/>
      <c r="AE218" s="149"/>
      <c r="AF218" s="149"/>
      <c r="AG218" s="149" t="s">
        <v>405</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ht="22.5" outlineLevel="1" x14ac:dyDescent="0.2">
      <c r="A219" s="180">
        <v>186</v>
      </c>
      <c r="B219" s="181" t="s">
        <v>4125</v>
      </c>
      <c r="C219" s="188" t="s">
        <v>4126</v>
      </c>
      <c r="D219" s="182" t="s">
        <v>2667</v>
      </c>
      <c r="E219" s="183">
        <v>1</v>
      </c>
      <c r="F219" s="184"/>
      <c r="G219" s="185">
        <f>ROUND(E219*F219,2)</f>
        <v>0</v>
      </c>
      <c r="H219" s="184"/>
      <c r="I219" s="185">
        <f>ROUND(E219*H219,2)</f>
        <v>0</v>
      </c>
      <c r="J219" s="184"/>
      <c r="K219" s="185">
        <f>ROUND(E219*J219,2)</f>
        <v>0</v>
      </c>
      <c r="L219" s="185">
        <v>12</v>
      </c>
      <c r="M219" s="185">
        <f>G219*(1+L219/100)</f>
        <v>0</v>
      </c>
      <c r="N219" s="183">
        <v>0</v>
      </c>
      <c r="O219" s="183">
        <f>ROUND(E219*N219,2)</f>
        <v>0</v>
      </c>
      <c r="P219" s="183">
        <v>0</v>
      </c>
      <c r="Q219" s="183">
        <f>ROUND(E219*P219,2)</f>
        <v>0</v>
      </c>
      <c r="R219" s="185"/>
      <c r="S219" s="185" t="s">
        <v>641</v>
      </c>
      <c r="T219" s="186" t="s">
        <v>366</v>
      </c>
      <c r="U219" s="160">
        <v>0</v>
      </c>
      <c r="V219" s="160">
        <f>ROUND(E219*U219,2)</f>
        <v>0</v>
      </c>
      <c r="W219" s="160"/>
      <c r="X219" s="160" t="s">
        <v>404</v>
      </c>
      <c r="Y219" s="160" t="s">
        <v>368</v>
      </c>
      <c r="Z219" s="149"/>
      <c r="AA219" s="149"/>
      <c r="AB219" s="149"/>
      <c r="AC219" s="149"/>
      <c r="AD219" s="149"/>
      <c r="AE219" s="149"/>
      <c r="AF219" s="149"/>
      <c r="AG219" s="149" t="s">
        <v>405</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ht="22.5" outlineLevel="1" x14ac:dyDescent="0.2">
      <c r="A220" s="180">
        <v>187</v>
      </c>
      <c r="B220" s="181" t="s">
        <v>4127</v>
      </c>
      <c r="C220" s="188" t="s">
        <v>4128</v>
      </c>
      <c r="D220" s="182" t="s">
        <v>2667</v>
      </c>
      <c r="E220" s="183">
        <v>2</v>
      </c>
      <c r="F220" s="184"/>
      <c r="G220" s="185">
        <f>ROUND(E220*F220,2)</f>
        <v>0</v>
      </c>
      <c r="H220" s="184"/>
      <c r="I220" s="185">
        <f>ROUND(E220*H220,2)</f>
        <v>0</v>
      </c>
      <c r="J220" s="184"/>
      <c r="K220" s="185">
        <f>ROUND(E220*J220,2)</f>
        <v>0</v>
      </c>
      <c r="L220" s="185">
        <v>12</v>
      </c>
      <c r="M220" s="185">
        <f>G220*(1+L220/100)</f>
        <v>0</v>
      </c>
      <c r="N220" s="183">
        <v>0</v>
      </c>
      <c r="O220" s="183">
        <f>ROUND(E220*N220,2)</f>
        <v>0</v>
      </c>
      <c r="P220" s="183">
        <v>0</v>
      </c>
      <c r="Q220" s="183">
        <f>ROUND(E220*P220,2)</f>
        <v>0</v>
      </c>
      <c r="R220" s="185"/>
      <c r="S220" s="185" t="s">
        <v>641</v>
      </c>
      <c r="T220" s="186" t="s">
        <v>366</v>
      </c>
      <c r="U220" s="160">
        <v>0</v>
      </c>
      <c r="V220" s="160">
        <f>ROUND(E220*U220,2)</f>
        <v>0</v>
      </c>
      <c r="W220" s="160"/>
      <c r="X220" s="160" t="s">
        <v>404</v>
      </c>
      <c r="Y220" s="160" t="s">
        <v>368</v>
      </c>
      <c r="Z220" s="149"/>
      <c r="AA220" s="149"/>
      <c r="AB220" s="149"/>
      <c r="AC220" s="149"/>
      <c r="AD220" s="149"/>
      <c r="AE220" s="149"/>
      <c r="AF220" s="149"/>
      <c r="AG220" s="149" t="s">
        <v>405</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ht="22.5" outlineLevel="1" x14ac:dyDescent="0.2">
      <c r="A221" s="173">
        <v>188</v>
      </c>
      <c r="B221" s="174" t="s">
        <v>4129</v>
      </c>
      <c r="C221" s="189" t="s">
        <v>4130</v>
      </c>
      <c r="D221" s="175" t="s">
        <v>2667</v>
      </c>
      <c r="E221" s="176">
        <v>1</v>
      </c>
      <c r="F221" s="177"/>
      <c r="G221" s="178">
        <f>ROUND(E221*F221,2)</f>
        <v>0</v>
      </c>
      <c r="H221" s="177"/>
      <c r="I221" s="178">
        <f>ROUND(E221*H221,2)</f>
        <v>0</v>
      </c>
      <c r="J221" s="177"/>
      <c r="K221" s="178">
        <f>ROUND(E221*J221,2)</f>
        <v>0</v>
      </c>
      <c r="L221" s="178">
        <v>12</v>
      </c>
      <c r="M221" s="178">
        <f>G221*(1+L221/100)</f>
        <v>0</v>
      </c>
      <c r="N221" s="176">
        <v>0</v>
      </c>
      <c r="O221" s="176">
        <f>ROUND(E221*N221,2)</f>
        <v>0</v>
      </c>
      <c r="P221" s="176">
        <v>0</v>
      </c>
      <c r="Q221" s="176">
        <f>ROUND(E221*P221,2)</f>
        <v>0</v>
      </c>
      <c r="R221" s="178"/>
      <c r="S221" s="178" t="s">
        <v>641</v>
      </c>
      <c r="T221" s="179" t="s">
        <v>366</v>
      </c>
      <c r="U221" s="160">
        <v>0</v>
      </c>
      <c r="V221" s="160">
        <f>ROUND(E221*U221,2)</f>
        <v>0</v>
      </c>
      <c r="W221" s="160"/>
      <c r="X221" s="160" t="s">
        <v>404</v>
      </c>
      <c r="Y221" s="160" t="s">
        <v>368</v>
      </c>
      <c r="Z221" s="149"/>
      <c r="AA221" s="149"/>
      <c r="AB221" s="149"/>
      <c r="AC221" s="149"/>
      <c r="AD221" s="149"/>
      <c r="AE221" s="149"/>
      <c r="AF221" s="149"/>
      <c r="AG221" s="149" t="s">
        <v>405</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2" x14ac:dyDescent="0.2">
      <c r="A222" s="156"/>
      <c r="B222" s="157"/>
      <c r="C222" s="285" t="s">
        <v>3837</v>
      </c>
      <c r="D222" s="286"/>
      <c r="E222" s="286"/>
      <c r="F222" s="286"/>
      <c r="G222" s="286"/>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2494</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97" t="str">
        <f>C222</f>
        <v>VZT potrubí čtyřhranné sk.I z pozinkovaného plechu tl. 0,6-0,8 mm s přírubami U (EP 20) ,třída těsnosti C dle EN1507, mezi příruby je vloženo samolepící polyethylenove těsnění Vitolen 120</v>
      </c>
      <c r="BB222" s="149"/>
      <c r="BC222" s="149"/>
      <c r="BD222" s="149"/>
      <c r="BE222" s="149"/>
      <c r="BF222" s="149"/>
      <c r="BG222" s="149"/>
      <c r="BH222" s="149"/>
    </row>
    <row r="223" spans="1:60" outlineLevel="3" x14ac:dyDescent="0.2">
      <c r="A223" s="156"/>
      <c r="B223" s="157"/>
      <c r="C223" s="289" t="s">
        <v>3838</v>
      </c>
      <c r="D223" s="290"/>
      <c r="E223" s="290"/>
      <c r="F223" s="290"/>
      <c r="G223" s="29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2494</v>
      </c>
      <c r="AH223" s="149"/>
      <c r="AI223" s="149"/>
      <c r="AJ223" s="149"/>
      <c r="AK223" s="149"/>
      <c r="AL223" s="149"/>
      <c r="AM223" s="149"/>
      <c r="AN223" s="149"/>
      <c r="AO223" s="149"/>
      <c r="AP223" s="149"/>
      <c r="AQ223" s="149"/>
      <c r="AR223" s="149"/>
      <c r="AS223" s="149"/>
      <c r="AT223" s="149"/>
      <c r="AU223" s="149"/>
      <c r="AV223" s="149"/>
      <c r="AW223" s="149"/>
      <c r="AX223" s="149"/>
      <c r="AY223" s="149"/>
      <c r="AZ223" s="149"/>
      <c r="BA223" s="197" t="str">
        <f>C223</f>
        <v>Jednotlivé díly musí být vzájemně vodivě spojeny na dvou místech spoje 4 mi kusy vejířovitých podložek ČSN021745</v>
      </c>
      <c r="BB223" s="149"/>
      <c r="BC223" s="149"/>
      <c r="BD223" s="149"/>
      <c r="BE223" s="149"/>
      <c r="BF223" s="149"/>
      <c r="BG223" s="149"/>
      <c r="BH223" s="149"/>
    </row>
    <row r="224" spans="1:60" outlineLevel="1" x14ac:dyDescent="0.2">
      <c r="A224" s="180">
        <v>189</v>
      </c>
      <c r="B224" s="181" t="s">
        <v>4131</v>
      </c>
      <c r="C224" s="188" t="s">
        <v>3840</v>
      </c>
      <c r="D224" s="182" t="s">
        <v>493</v>
      </c>
      <c r="E224" s="183">
        <v>19</v>
      </c>
      <c r="F224" s="184"/>
      <c r="G224" s="185">
        <f t="shared" ref="G224:G232" si="56">ROUND(E224*F224,2)</f>
        <v>0</v>
      </c>
      <c r="H224" s="184"/>
      <c r="I224" s="185">
        <f t="shared" ref="I224:I232" si="57">ROUND(E224*H224,2)</f>
        <v>0</v>
      </c>
      <c r="J224" s="184"/>
      <c r="K224" s="185">
        <f t="shared" ref="K224:K232" si="58">ROUND(E224*J224,2)</f>
        <v>0</v>
      </c>
      <c r="L224" s="185">
        <v>12</v>
      </c>
      <c r="M224" s="185">
        <f t="shared" ref="M224:M232" si="59">G224*(1+L224/100)</f>
        <v>0</v>
      </c>
      <c r="N224" s="183">
        <v>0</v>
      </c>
      <c r="O224" s="183">
        <f t="shared" ref="O224:O232" si="60">ROUND(E224*N224,2)</f>
        <v>0</v>
      </c>
      <c r="P224" s="183">
        <v>0</v>
      </c>
      <c r="Q224" s="183">
        <f t="shared" ref="Q224:Q232" si="61">ROUND(E224*P224,2)</f>
        <v>0</v>
      </c>
      <c r="R224" s="185"/>
      <c r="S224" s="185" t="s">
        <v>641</v>
      </c>
      <c r="T224" s="186" t="s">
        <v>366</v>
      </c>
      <c r="U224" s="160">
        <v>0</v>
      </c>
      <c r="V224" s="160">
        <f t="shared" ref="V224:V232" si="62">ROUND(E224*U224,2)</f>
        <v>0</v>
      </c>
      <c r="W224" s="160"/>
      <c r="X224" s="160" t="s">
        <v>404</v>
      </c>
      <c r="Y224" s="160" t="s">
        <v>368</v>
      </c>
      <c r="Z224" s="149"/>
      <c r="AA224" s="149"/>
      <c r="AB224" s="149"/>
      <c r="AC224" s="149"/>
      <c r="AD224" s="149"/>
      <c r="AE224" s="149"/>
      <c r="AF224" s="149"/>
      <c r="AG224" s="149" t="s">
        <v>405</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1" x14ac:dyDescent="0.2">
      <c r="A225" s="180">
        <v>190</v>
      </c>
      <c r="B225" s="181" t="s">
        <v>4132</v>
      </c>
      <c r="C225" s="188" t="s">
        <v>3842</v>
      </c>
      <c r="D225" s="182" t="s">
        <v>493</v>
      </c>
      <c r="E225" s="183">
        <v>11</v>
      </c>
      <c r="F225" s="184"/>
      <c r="G225" s="185">
        <f t="shared" si="56"/>
        <v>0</v>
      </c>
      <c r="H225" s="184"/>
      <c r="I225" s="185">
        <f t="shared" si="57"/>
        <v>0</v>
      </c>
      <c r="J225" s="184"/>
      <c r="K225" s="185">
        <f t="shared" si="58"/>
        <v>0</v>
      </c>
      <c r="L225" s="185">
        <v>12</v>
      </c>
      <c r="M225" s="185">
        <f t="shared" si="59"/>
        <v>0</v>
      </c>
      <c r="N225" s="183">
        <v>0</v>
      </c>
      <c r="O225" s="183">
        <f t="shared" si="60"/>
        <v>0</v>
      </c>
      <c r="P225" s="183">
        <v>0</v>
      </c>
      <c r="Q225" s="183">
        <f t="shared" si="61"/>
        <v>0</v>
      </c>
      <c r="R225" s="185"/>
      <c r="S225" s="185" t="s">
        <v>641</v>
      </c>
      <c r="T225" s="186" t="s">
        <v>366</v>
      </c>
      <c r="U225" s="160">
        <v>0</v>
      </c>
      <c r="V225" s="160">
        <f t="shared" si="62"/>
        <v>0</v>
      </c>
      <c r="W225" s="160"/>
      <c r="X225" s="160" t="s">
        <v>404</v>
      </c>
      <c r="Y225" s="160" t="s">
        <v>368</v>
      </c>
      <c r="Z225" s="149"/>
      <c r="AA225" s="149"/>
      <c r="AB225" s="149"/>
      <c r="AC225" s="149"/>
      <c r="AD225" s="149"/>
      <c r="AE225" s="149"/>
      <c r="AF225" s="149"/>
      <c r="AG225" s="149" t="s">
        <v>405</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80">
        <v>191</v>
      </c>
      <c r="B226" s="181" t="s">
        <v>4133</v>
      </c>
      <c r="C226" s="188" t="s">
        <v>4134</v>
      </c>
      <c r="D226" s="182" t="s">
        <v>493</v>
      </c>
      <c r="E226" s="183">
        <v>2</v>
      </c>
      <c r="F226" s="184"/>
      <c r="G226" s="185">
        <f t="shared" si="56"/>
        <v>0</v>
      </c>
      <c r="H226" s="184"/>
      <c r="I226" s="185">
        <f t="shared" si="57"/>
        <v>0</v>
      </c>
      <c r="J226" s="184"/>
      <c r="K226" s="185">
        <f t="shared" si="58"/>
        <v>0</v>
      </c>
      <c r="L226" s="185">
        <v>12</v>
      </c>
      <c r="M226" s="185">
        <f t="shared" si="59"/>
        <v>0</v>
      </c>
      <c r="N226" s="183">
        <v>0</v>
      </c>
      <c r="O226" s="183">
        <f t="shared" si="60"/>
        <v>0</v>
      </c>
      <c r="P226" s="183">
        <v>0</v>
      </c>
      <c r="Q226" s="183">
        <f t="shared" si="61"/>
        <v>0</v>
      </c>
      <c r="R226" s="185"/>
      <c r="S226" s="185" t="s">
        <v>641</v>
      </c>
      <c r="T226" s="186" t="s">
        <v>366</v>
      </c>
      <c r="U226" s="160">
        <v>0</v>
      </c>
      <c r="V226" s="160">
        <f t="shared" si="62"/>
        <v>0</v>
      </c>
      <c r="W226" s="160"/>
      <c r="X226" s="160" t="s">
        <v>404</v>
      </c>
      <c r="Y226" s="160" t="s">
        <v>368</v>
      </c>
      <c r="Z226" s="149"/>
      <c r="AA226" s="149"/>
      <c r="AB226" s="149"/>
      <c r="AC226" s="149"/>
      <c r="AD226" s="149"/>
      <c r="AE226" s="149"/>
      <c r="AF226" s="149"/>
      <c r="AG226" s="149" t="s">
        <v>405</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x14ac:dyDescent="0.2">
      <c r="A227" s="180">
        <v>192</v>
      </c>
      <c r="B227" s="181" t="s">
        <v>4135</v>
      </c>
      <c r="C227" s="188" t="s">
        <v>4136</v>
      </c>
      <c r="D227" s="182" t="s">
        <v>493</v>
      </c>
      <c r="E227" s="183">
        <v>5</v>
      </c>
      <c r="F227" s="184"/>
      <c r="G227" s="185">
        <f t="shared" si="56"/>
        <v>0</v>
      </c>
      <c r="H227" s="184"/>
      <c r="I227" s="185">
        <f t="shared" si="57"/>
        <v>0</v>
      </c>
      <c r="J227" s="184"/>
      <c r="K227" s="185">
        <f t="shared" si="58"/>
        <v>0</v>
      </c>
      <c r="L227" s="185">
        <v>12</v>
      </c>
      <c r="M227" s="185">
        <f t="shared" si="59"/>
        <v>0</v>
      </c>
      <c r="N227" s="183">
        <v>0</v>
      </c>
      <c r="O227" s="183">
        <f t="shared" si="60"/>
        <v>0</v>
      </c>
      <c r="P227" s="183">
        <v>0</v>
      </c>
      <c r="Q227" s="183">
        <f t="shared" si="61"/>
        <v>0</v>
      </c>
      <c r="R227" s="185"/>
      <c r="S227" s="185" t="s">
        <v>641</v>
      </c>
      <c r="T227" s="186" t="s">
        <v>366</v>
      </c>
      <c r="U227" s="160">
        <v>0</v>
      </c>
      <c r="V227" s="160">
        <f t="shared" si="62"/>
        <v>0</v>
      </c>
      <c r="W227" s="160"/>
      <c r="X227" s="160" t="s">
        <v>867</v>
      </c>
      <c r="Y227" s="160" t="s">
        <v>368</v>
      </c>
      <c r="Z227" s="149"/>
      <c r="AA227" s="149"/>
      <c r="AB227" s="149"/>
      <c r="AC227" s="149"/>
      <c r="AD227" s="149"/>
      <c r="AE227" s="149"/>
      <c r="AF227" s="149"/>
      <c r="AG227" s="149" t="s">
        <v>2329</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x14ac:dyDescent="0.2">
      <c r="A228" s="180">
        <v>193</v>
      </c>
      <c r="B228" s="181" t="s">
        <v>4137</v>
      </c>
      <c r="C228" s="188" t="s">
        <v>3895</v>
      </c>
      <c r="D228" s="182" t="s">
        <v>493</v>
      </c>
      <c r="E228" s="183">
        <v>48</v>
      </c>
      <c r="F228" s="184"/>
      <c r="G228" s="185">
        <f t="shared" si="56"/>
        <v>0</v>
      </c>
      <c r="H228" s="184"/>
      <c r="I228" s="185">
        <f t="shared" si="57"/>
        <v>0</v>
      </c>
      <c r="J228" s="184"/>
      <c r="K228" s="185">
        <f t="shared" si="58"/>
        <v>0</v>
      </c>
      <c r="L228" s="185">
        <v>12</v>
      </c>
      <c r="M228" s="185">
        <f t="shared" si="59"/>
        <v>0</v>
      </c>
      <c r="N228" s="183">
        <v>0</v>
      </c>
      <c r="O228" s="183">
        <f t="shared" si="60"/>
        <v>0</v>
      </c>
      <c r="P228" s="183">
        <v>0</v>
      </c>
      <c r="Q228" s="183">
        <f t="shared" si="61"/>
        <v>0</v>
      </c>
      <c r="R228" s="185"/>
      <c r="S228" s="185" t="s">
        <v>641</v>
      </c>
      <c r="T228" s="186" t="s">
        <v>366</v>
      </c>
      <c r="U228" s="160">
        <v>0</v>
      </c>
      <c r="V228" s="160">
        <f t="shared" si="62"/>
        <v>0</v>
      </c>
      <c r="W228" s="160"/>
      <c r="X228" s="160" t="s">
        <v>404</v>
      </c>
      <c r="Y228" s="160" t="s">
        <v>368</v>
      </c>
      <c r="Z228" s="149"/>
      <c r="AA228" s="149"/>
      <c r="AB228" s="149"/>
      <c r="AC228" s="149"/>
      <c r="AD228" s="149"/>
      <c r="AE228" s="149"/>
      <c r="AF228" s="149"/>
      <c r="AG228" s="149" t="s">
        <v>405</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x14ac:dyDescent="0.2">
      <c r="A229" s="180">
        <v>194</v>
      </c>
      <c r="B229" s="181" t="s">
        <v>4138</v>
      </c>
      <c r="C229" s="188" t="s">
        <v>3897</v>
      </c>
      <c r="D229" s="182" t="s">
        <v>2667</v>
      </c>
      <c r="E229" s="183">
        <v>1</v>
      </c>
      <c r="F229" s="184"/>
      <c r="G229" s="185">
        <f t="shared" si="56"/>
        <v>0</v>
      </c>
      <c r="H229" s="184"/>
      <c r="I229" s="185">
        <f t="shared" si="57"/>
        <v>0</v>
      </c>
      <c r="J229" s="184"/>
      <c r="K229" s="185">
        <f t="shared" si="58"/>
        <v>0</v>
      </c>
      <c r="L229" s="185">
        <v>12</v>
      </c>
      <c r="M229" s="185">
        <f t="shared" si="59"/>
        <v>0</v>
      </c>
      <c r="N229" s="183">
        <v>0</v>
      </c>
      <c r="O229" s="183">
        <f t="shared" si="60"/>
        <v>0</v>
      </c>
      <c r="P229" s="183">
        <v>0</v>
      </c>
      <c r="Q229" s="183">
        <f t="shared" si="61"/>
        <v>0</v>
      </c>
      <c r="R229" s="185"/>
      <c r="S229" s="185" t="s">
        <v>641</v>
      </c>
      <c r="T229" s="186" t="s">
        <v>366</v>
      </c>
      <c r="U229" s="160">
        <v>0</v>
      </c>
      <c r="V229" s="160">
        <f t="shared" si="62"/>
        <v>0</v>
      </c>
      <c r="W229" s="160"/>
      <c r="X229" s="160" t="s">
        <v>404</v>
      </c>
      <c r="Y229" s="160" t="s">
        <v>368</v>
      </c>
      <c r="Z229" s="149"/>
      <c r="AA229" s="149"/>
      <c r="AB229" s="149"/>
      <c r="AC229" s="149"/>
      <c r="AD229" s="149"/>
      <c r="AE229" s="149"/>
      <c r="AF229" s="149"/>
      <c r="AG229" s="149" t="s">
        <v>405</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x14ac:dyDescent="0.2">
      <c r="A230" s="180">
        <v>195</v>
      </c>
      <c r="B230" s="181" t="s">
        <v>4139</v>
      </c>
      <c r="C230" s="188" t="s">
        <v>3899</v>
      </c>
      <c r="D230" s="182" t="s">
        <v>2667</v>
      </c>
      <c r="E230" s="183">
        <v>1</v>
      </c>
      <c r="F230" s="184"/>
      <c r="G230" s="185">
        <f t="shared" si="56"/>
        <v>0</v>
      </c>
      <c r="H230" s="184"/>
      <c r="I230" s="185">
        <f t="shared" si="57"/>
        <v>0</v>
      </c>
      <c r="J230" s="184"/>
      <c r="K230" s="185">
        <f t="shared" si="58"/>
        <v>0</v>
      </c>
      <c r="L230" s="185">
        <v>12</v>
      </c>
      <c r="M230" s="185">
        <f t="shared" si="59"/>
        <v>0</v>
      </c>
      <c r="N230" s="183">
        <v>0</v>
      </c>
      <c r="O230" s="183">
        <f t="shared" si="60"/>
        <v>0</v>
      </c>
      <c r="P230" s="183">
        <v>0</v>
      </c>
      <c r="Q230" s="183">
        <f t="shared" si="61"/>
        <v>0</v>
      </c>
      <c r="R230" s="185"/>
      <c r="S230" s="185" t="s">
        <v>641</v>
      </c>
      <c r="T230" s="186" t="s">
        <v>366</v>
      </c>
      <c r="U230" s="160">
        <v>0</v>
      </c>
      <c r="V230" s="160">
        <f t="shared" si="62"/>
        <v>0</v>
      </c>
      <c r="W230" s="160"/>
      <c r="X230" s="160" t="s">
        <v>404</v>
      </c>
      <c r="Y230" s="160" t="s">
        <v>368</v>
      </c>
      <c r="Z230" s="149"/>
      <c r="AA230" s="149"/>
      <c r="AB230" s="149"/>
      <c r="AC230" s="149"/>
      <c r="AD230" s="149"/>
      <c r="AE230" s="149"/>
      <c r="AF230" s="149"/>
      <c r="AG230" s="149" t="s">
        <v>405</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ht="22.5" outlineLevel="1" x14ac:dyDescent="0.2">
      <c r="A231" s="180">
        <v>196</v>
      </c>
      <c r="B231" s="181" t="s">
        <v>4140</v>
      </c>
      <c r="C231" s="188" t="s">
        <v>3974</v>
      </c>
      <c r="D231" s="182" t="s">
        <v>2667</v>
      </c>
      <c r="E231" s="183">
        <v>1</v>
      </c>
      <c r="F231" s="184"/>
      <c r="G231" s="185">
        <f t="shared" si="56"/>
        <v>0</v>
      </c>
      <c r="H231" s="184"/>
      <c r="I231" s="185">
        <f t="shared" si="57"/>
        <v>0</v>
      </c>
      <c r="J231" s="184"/>
      <c r="K231" s="185">
        <f t="shared" si="58"/>
        <v>0</v>
      </c>
      <c r="L231" s="185">
        <v>12</v>
      </c>
      <c r="M231" s="185">
        <f t="shared" si="59"/>
        <v>0</v>
      </c>
      <c r="N231" s="183">
        <v>0</v>
      </c>
      <c r="O231" s="183">
        <f t="shared" si="60"/>
        <v>0</v>
      </c>
      <c r="P231" s="183">
        <v>0</v>
      </c>
      <c r="Q231" s="183">
        <f t="shared" si="61"/>
        <v>0</v>
      </c>
      <c r="R231" s="185"/>
      <c r="S231" s="185" t="s">
        <v>641</v>
      </c>
      <c r="T231" s="186" t="s">
        <v>366</v>
      </c>
      <c r="U231" s="160">
        <v>0</v>
      </c>
      <c r="V231" s="160">
        <f t="shared" si="62"/>
        <v>0</v>
      </c>
      <c r="W231" s="160"/>
      <c r="X231" s="160" t="s">
        <v>404</v>
      </c>
      <c r="Y231" s="160" t="s">
        <v>368</v>
      </c>
      <c r="Z231" s="149"/>
      <c r="AA231" s="149"/>
      <c r="AB231" s="149"/>
      <c r="AC231" s="149"/>
      <c r="AD231" s="149"/>
      <c r="AE231" s="149"/>
      <c r="AF231" s="149"/>
      <c r="AG231" s="149" t="s">
        <v>405</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x14ac:dyDescent="0.2">
      <c r="A232" s="180">
        <v>197</v>
      </c>
      <c r="B232" s="181" t="s">
        <v>4141</v>
      </c>
      <c r="C232" s="188" t="s">
        <v>3976</v>
      </c>
      <c r="D232" s="182" t="s">
        <v>2667</v>
      </c>
      <c r="E232" s="183">
        <v>1</v>
      </c>
      <c r="F232" s="184"/>
      <c r="G232" s="185">
        <f t="shared" si="56"/>
        <v>0</v>
      </c>
      <c r="H232" s="184"/>
      <c r="I232" s="185">
        <f t="shared" si="57"/>
        <v>0</v>
      </c>
      <c r="J232" s="184"/>
      <c r="K232" s="185">
        <f t="shared" si="58"/>
        <v>0</v>
      </c>
      <c r="L232" s="185">
        <v>12</v>
      </c>
      <c r="M232" s="185">
        <f t="shared" si="59"/>
        <v>0</v>
      </c>
      <c r="N232" s="183">
        <v>0</v>
      </c>
      <c r="O232" s="183">
        <f t="shared" si="60"/>
        <v>0</v>
      </c>
      <c r="P232" s="183">
        <v>0</v>
      </c>
      <c r="Q232" s="183">
        <f t="shared" si="61"/>
        <v>0</v>
      </c>
      <c r="R232" s="185"/>
      <c r="S232" s="185" t="s">
        <v>641</v>
      </c>
      <c r="T232" s="186" t="s">
        <v>366</v>
      </c>
      <c r="U232" s="160">
        <v>0</v>
      </c>
      <c r="V232" s="160">
        <f t="shared" si="62"/>
        <v>0</v>
      </c>
      <c r="W232" s="160"/>
      <c r="X232" s="160" t="s">
        <v>404</v>
      </c>
      <c r="Y232" s="160" t="s">
        <v>368</v>
      </c>
      <c r="Z232" s="149"/>
      <c r="AA232" s="149"/>
      <c r="AB232" s="149"/>
      <c r="AC232" s="149"/>
      <c r="AD232" s="149"/>
      <c r="AE232" s="149"/>
      <c r="AF232" s="149"/>
      <c r="AG232" s="149" t="s">
        <v>405</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x14ac:dyDescent="0.2">
      <c r="A233" s="152" t="s">
        <v>360</v>
      </c>
      <c r="B233" s="153" t="s">
        <v>137</v>
      </c>
      <c r="C233" s="191" t="s">
        <v>139</v>
      </c>
      <c r="D233" s="169"/>
      <c r="E233" s="170"/>
      <c r="F233" s="171"/>
      <c r="G233" s="171">
        <f>SUMIF(AG234:AG264,"&lt;&gt;NOR",G234:G264)</f>
        <v>0</v>
      </c>
      <c r="H233" s="171"/>
      <c r="I233" s="171">
        <f>SUM(I234:I264)</f>
        <v>0</v>
      </c>
      <c r="J233" s="171"/>
      <c r="K233" s="171">
        <f>SUM(K234:K264)</f>
        <v>0</v>
      </c>
      <c r="L233" s="171"/>
      <c r="M233" s="171">
        <f>SUM(M234:M264)</f>
        <v>0</v>
      </c>
      <c r="N233" s="170"/>
      <c r="O233" s="170">
        <f>SUM(O234:O264)</f>
        <v>0</v>
      </c>
      <c r="P233" s="170"/>
      <c r="Q233" s="170">
        <f>SUM(Q234:Q264)</f>
        <v>0</v>
      </c>
      <c r="R233" s="171"/>
      <c r="S233" s="171"/>
      <c r="T233" s="172"/>
      <c r="U233" s="162"/>
      <c r="V233" s="162">
        <f>SUM(V234:V264)</f>
        <v>0</v>
      </c>
      <c r="W233" s="162"/>
      <c r="X233" s="162"/>
      <c r="Y233" s="162"/>
      <c r="AG233" t="s">
        <v>361</v>
      </c>
    </row>
    <row r="234" spans="1:60" ht="22.5" outlineLevel="1" x14ac:dyDescent="0.2">
      <c r="A234" s="156"/>
      <c r="B234" s="157"/>
      <c r="C234" s="285" t="s">
        <v>4142</v>
      </c>
      <c r="D234" s="286"/>
      <c r="E234" s="286"/>
      <c r="F234" s="286"/>
      <c r="G234" s="286"/>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2494</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97" t="str">
        <f>C234</f>
        <v>Multisplit FDx inverter systém s distributory chladiva                                       provozní teploty chlazení -10°Caž+48°C,  vytápění -25°Caž+18°C</v>
      </c>
      <c r="BB234" s="149"/>
      <c r="BC234" s="149"/>
      <c r="BD234" s="149"/>
      <c r="BE234" s="149"/>
      <c r="BF234" s="149"/>
      <c r="BG234" s="149"/>
      <c r="BH234" s="149"/>
    </row>
    <row r="235" spans="1:60" ht="33.75" outlineLevel="1" x14ac:dyDescent="0.2">
      <c r="A235" s="173">
        <v>198</v>
      </c>
      <c r="B235" s="174" t="s">
        <v>4143</v>
      </c>
      <c r="C235" s="189" t="s">
        <v>4144</v>
      </c>
      <c r="D235" s="175" t="s">
        <v>2667</v>
      </c>
      <c r="E235" s="176">
        <v>1</v>
      </c>
      <c r="F235" s="177"/>
      <c r="G235" s="178">
        <f>ROUND(E235*F235,2)</f>
        <v>0</v>
      </c>
      <c r="H235" s="177"/>
      <c r="I235" s="178">
        <f>ROUND(E235*H235,2)</f>
        <v>0</v>
      </c>
      <c r="J235" s="177"/>
      <c r="K235" s="178">
        <f>ROUND(E235*J235,2)</f>
        <v>0</v>
      </c>
      <c r="L235" s="178">
        <v>12</v>
      </c>
      <c r="M235" s="178">
        <f>G235*(1+L235/100)</f>
        <v>0</v>
      </c>
      <c r="N235" s="176">
        <v>0</v>
      </c>
      <c r="O235" s="176">
        <f>ROUND(E235*N235,2)</f>
        <v>0</v>
      </c>
      <c r="P235" s="176">
        <v>0</v>
      </c>
      <c r="Q235" s="176">
        <f>ROUND(E235*P235,2)</f>
        <v>0</v>
      </c>
      <c r="R235" s="178"/>
      <c r="S235" s="178" t="s">
        <v>641</v>
      </c>
      <c r="T235" s="179" t="s">
        <v>366</v>
      </c>
      <c r="U235" s="160">
        <v>0</v>
      </c>
      <c r="V235" s="160">
        <f>ROUND(E235*U235,2)</f>
        <v>0</v>
      </c>
      <c r="W235" s="160"/>
      <c r="X235" s="160" t="s">
        <v>404</v>
      </c>
      <c r="Y235" s="160" t="s">
        <v>368</v>
      </c>
      <c r="Z235" s="149"/>
      <c r="AA235" s="149"/>
      <c r="AB235" s="149"/>
      <c r="AC235" s="149"/>
      <c r="AD235" s="149"/>
      <c r="AE235" s="149"/>
      <c r="AF235" s="149"/>
      <c r="AG235" s="149" t="s">
        <v>405</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2" x14ac:dyDescent="0.2">
      <c r="A236" s="156"/>
      <c r="B236" s="157"/>
      <c r="C236" s="285" t="s">
        <v>4145</v>
      </c>
      <c r="D236" s="286"/>
      <c r="E236" s="286"/>
      <c r="F236" s="286"/>
      <c r="G236" s="286"/>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2494</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ht="22.5" outlineLevel="1" x14ac:dyDescent="0.2">
      <c r="A237" s="180">
        <v>199</v>
      </c>
      <c r="B237" s="181" t="s">
        <v>4146</v>
      </c>
      <c r="C237" s="188" t="s">
        <v>4147</v>
      </c>
      <c r="D237" s="182" t="s">
        <v>2667</v>
      </c>
      <c r="E237" s="183">
        <v>3</v>
      </c>
      <c r="F237" s="184"/>
      <c r="G237" s="185">
        <f t="shared" ref="G237:G242" si="63">ROUND(E237*F237,2)</f>
        <v>0</v>
      </c>
      <c r="H237" s="184"/>
      <c r="I237" s="185">
        <f t="shared" ref="I237:I242" si="64">ROUND(E237*H237,2)</f>
        <v>0</v>
      </c>
      <c r="J237" s="184"/>
      <c r="K237" s="185">
        <f t="shared" ref="K237:K242" si="65">ROUND(E237*J237,2)</f>
        <v>0</v>
      </c>
      <c r="L237" s="185">
        <v>12</v>
      </c>
      <c r="M237" s="185">
        <f t="shared" ref="M237:M242" si="66">G237*(1+L237/100)</f>
        <v>0</v>
      </c>
      <c r="N237" s="183">
        <v>0</v>
      </c>
      <c r="O237" s="183">
        <f t="shared" ref="O237:O242" si="67">ROUND(E237*N237,2)</f>
        <v>0</v>
      </c>
      <c r="P237" s="183">
        <v>0</v>
      </c>
      <c r="Q237" s="183">
        <f t="shared" ref="Q237:Q242" si="68">ROUND(E237*P237,2)</f>
        <v>0</v>
      </c>
      <c r="R237" s="185"/>
      <c r="S237" s="185" t="s">
        <v>641</v>
      </c>
      <c r="T237" s="186" t="s">
        <v>366</v>
      </c>
      <c r="U237" s="160">
        <v>0</v>
      </c>
      <c r="V237" s="160">
        <f t="shared" ref="V237:V242" si="69">ROUND(E237*U237,2)</f>
        <v>0</v>
      </c>
      <c r="W237" s="160"/>
      <c r="X237" s="160" t="s">
        <v>404</v>
      </c>
      <c r="Y237" s="160" t="s">
        <v>368</v>
      </c>
      <c r="Z237" s="149"/>
      <c r="AA237" s="149"/>
      <c r="AB237" s="149"/>
      <c r="AC237" s="149"/>
      <c r="AD237" s="149"/>
      <c r="AE237" s="149"/>
      <c r="AF237" s="149"/>
      <c r="AG237" s="149" t="s">
        <v>405</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ht="22.5" outlineLevel="1" x14ac:dyDescent="0.2">
      <c r="A238" s="180">
        <v>200</v>
      </c>
      <c r="B238" s="181" t="s">
        <v>4148</v>
      </c>
      <c r="C238" s="188" t="s">
        <v>4149</v>
      </c>
      <c r="D238" s="182" t="s">
        <v>2667</v>
      </c>
      <c r="E238" s="183">
        <v>4</v>
      </c>
      <c r="F238" s="184"/>
      <c r="G238" s="185">
        <f t="shared" si="63"/>
        <v>0</v>
      </c>
      <c r="H238" s="184"/>
      <c r="I238" s="185">
        <f t="shared" si="64"/>
        <v>0</v>
      </c>
      <c r="J238" s="184"/>
      <c r="K238" s="185">
        <f t="shared" si="65"/>
        <v>0</v>
      </c>
      <c r="L238" s="185">
        <v>12</v>
      </c>
      <c r="M238" s="185">
        <f t="shared" si="66"/>
        <v>0</v>
      </c>
      <c r="N238" s="183">
        <v>0</v>
      </c>
      <c r="O238" s="183">
        <f t="shared" si="67"/>
        <v>0</v>
      </c>
      <c r="P238" s="183">
        <v>0</v>
      </c>
      <c r="Q238" s="183">
        <f t="shared" si="68"/>
        <v>0</v>
      </c>
      <c r="R238" s="185"/>
      <c r="S238" s="185" t="s">
        <v>641</v>
      </c>
      <c r="T238" s="186" t="s">
        <v>366</v>
      </c>
      <c r="U238" s="160">
        <v>0</v>
      </c>
      <c r="V238" s="160">
        <f t="shared" si="69"/>
        <v>0</v>
      </c>
      <c r="W238" s="160"/>
      <c r="X238" s="160" t="s">
        <v>404</v>
      </c>
      <c r="Y238" s="160" t="s">
        <v>368</v>
      </c>
      <c r="Z238" s="149"/>
      <c r="AA238" s="149"/>
      <c r="AB238" s="149"/>
      <c r="AC238" s="149"/>
      <c r="AD238" s="149"/>
      <c r="AE238" s="149"/>
      <c r="AF238" s="149"/>
      <c r="AG238" s="149" t="s">
        <v>405</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x14ac:dyDescent="0.2">
      <c r="A239" s="180">
        <v>201</v>
      </c>
      <c r="B239" s="181" t="s">
        <v>4150</v>
      </c>
      <c r="C239" s="188" t="s">
        <v>4151</v>
      </c>
      <c r="D239" s="182" t="s">
        <v>2667</v>
      </c>
      <c r="E239" s="183">
        <v>1</v>
      </c>
      <c r="F239" s="184"/>
      <c r="G239" s="185">
        <f t="shared" si="63"/>
        <v>0</v>
      </c>
      <c r="H239" s="184"/>
      <c r="I239" s="185">
        <f t="shared" si="64"/>
        <v>0</v>
      </c>
      <c r="J239" s="184"/>
      <c r="K239" s="185">
        <f t="shared" si="65"/>
        <v>0</v>
      </c>
      <c r="L239" s="185">
        <v>12</v>
      </c>
      <c r="M239" s="185">
        <f t="shared" si="66"/>
        <v>0</v>
      </c>
      <c r="N239" s="183">
        <v>0</v>
      </c>
      <c r="O239" s="183">
        <f t="shared" si="67"/>
        <v>0</v>
      </c>
      <c r="P239" s="183">
        <v>0</v>
      </c>
      <c r="Q239" s="183">
        <f t="shared" si="68"/>
        <v>0</v>
      </c>
      <c r="R239" s="185"/>
      <c r="S239" s="185" t="s">
        <v>641</v>
      </c>
      <c r="T239" s="186" t="s">
        <v>366</v>
      </c>
      <c r="U239" s="160">
        <v>0</v>
      </c>
      <c r="V239" s="160">
        <f t="shared" si="69"/>
        <v>0</v>
      </c>
      <c r="W239" s="160"/>
      <c r="X239" s="160" t="s">
        <v>404</v>
      </c>
      <c r="Y239" s="160" t="s">
        <v>368</v>
      </c>
      <c r="Z239" s="149"/>
      <c r="AA239" s="149"/>
      <c r="AB239" s="149"/>
      <c r="AC239" s="149"/>
      <c r="AD239" s="149"/>
      <c r="AE239" s="149"/>
      <c r="AF239" s="149"/>
      <c r="AG239" s="149" t="s">
        <v>405</v>
      </c>
      <c r="AH239" s="149"/>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1" x14ac:dyDescent="0.2">
      <c r="A240" s="180">
        <v>202</v>
      </c>
      <c r="B240" s="181" t="s">
        <v>4152</v>
      </c>
      <c r="C240" s="188" t="s">
        <v>4153</v>
      </c>
      <c r="D240" s="182" t="s">
        <v>2667</v>
      </c>
      <c r="E240" s="183">
        <v>2</v>
      </c>
      <c r="F240" s="184"/>
      <c r="G240" s="185">
        <f t="shared" si="63"/>
        <v>0</v>
      </c>
      <c r="H240" s="184"/>
      <c r="I240" s="185">
        <f t="shared" si="64"/>
        <v>0</v>
      </c>
      <c r="J240" s="184"/>
      <c r="K240" s="185">
        <f t="shared" si="65"/>
        <v>0</v>
      </c>
      <c r="L240" s="185">
        <v>12</v>
      </c>
      <c r="M240" s="185">
        <f t="shared" si="66"/>
        <v>0</v>
      </c>
      <c r="N240" s="183">
        <v>0</v>
      </c>
      <c r="O240" s="183">
        <f t="shared" si="67"/>
        <v>0</v>
      </c>
      <c r="P240" s="183">
        <v>0</v>
      </c>
      <c r="Q240" s="183">
        <f t="shared" si="68"/>
        <v>0</v>
      </c>
      <c r="R240" s="185"/>
      <c r="S240" s="185" t="s">
        <v>641</v>
      </c>
      <c r="T240" s="186" t="s">
        <v>366</v>
      </c>
      <c r="U240" s="160">
        <v>0</v>
      </c>
      <c r="V240" s="160">
        <f t="shared" si="69"/>
        <v>0</v>
      </c>
      <c r="W240" s="160"/>
      <c r="X240" s="160" t="s">
        <v>867</v>
      </c>
      <c r="Y240" s="160" t="s">
        <v>368</v>
      </c>
      <c r="Z240" s="149"/>
      <c r="AA240" s="149"/>
      <c r="AB240" s="149"/>
      <c r="AC240" s="149"/>
      <c r="AD240" s="149"/>
      <c r="AE240" s="149"/>
      <c r="AF240" s="149"/>
      <c r="AG240" s="149" t="s">
        <v>2329</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x14ac:dyDescent="0.2">
      <c r="A241" s="180">
        <v>203</v>
      </c>
      <c r="B241" s="181" t="s">
        <v>4154</v>
      </c>
      <c r="C241" s="188" t="s">
        <v>4155</v>
      </c>
      <c r="D241" s="182" t="s">
        <v>2667</v>
      </c>
      <c r="E241" s="183">
        <v>2</v>
      </c>
      <c r="F241" s="184"/>
      <c r="G241" s="185">
        <f t="shared" si="63"/>
        <v>0</v>
      </c>
      <c r="H241" s="184"/>
      <c r="I241" s="185">
        <f t="shared" si="64"/>
        <v>0</v>
      </c>
      <c r="J241" s="184"/>
      <c r="K241" s="185">
        <f t="shared" si="65"/>
        <v>0</v>
      </c>
      <c r="L241" s="185">
        <v>12</v>
      </c>
      <c r="M241" s="185">
        <f t="shared" si="66"/>
        <v>0</v>
      </c>
      <c r="N241" s="183">
        <v>0</v>
      </c>
      <c r="O241" s="183">
        <f t="shared" si="67"/>
        <v>0</v>
      </c>
      <c r="P241" s="183">
        <v>0</v>
      </c>
      <c r="Q241" s="183">
        <f t="shared" si="68"/>
        <v>0</v>
      </c>
      <c r="R241" s="185"/>
      <c r="S241" s="185" t="s">
        <v>641</v>
      </c>
      <c r="T241" s="186" t="s">
        <v>366</v>
      </c>
      <c r="U241" s="160">
        <v>0</v>
      </c>
      <c r="V241" s="160">
        <f t="shared" si="69"/>
        <v>0</v>
      </c>
      <c r="W241" s="160"/>
      <c r="X241" s="160" t="s">
        <v>404</v>
      </c>
      <c r="Y241" s="160" t="s">
        <v>368</v>
      </c>
      <c r="Z241" s="149"/>
      <c r="AA241" s="149"/>
      <c r="AB241" s="149"/>
      <c r="AC241" s="149"/>
      <c r="AD241" s="149"/>
      <c r="AE241" s="149"/>
      <c r="AF241" s="149"/>
      <c r="AG241" s="149" t="s">
        <v>405</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ht="22.5" outlineLevel="1" x14ac:dyDescent="0.2">
      <c r="A242" s="173">
        <v>204</v>
      </c>
      <c r="B242" s="174" t="s">
        <v>4156</v>
      </c>
      <c r="C242" s="189" t="s">
        <v>4157</v>
      </c>
      <c r="D242" s="175" t="s">
        <v>836</v>
      </c>
      <c r="E242" s="176">
        <v>26</v>
      </c>
      <c r="F242" s="177"/>
      <c r="G242" s="178">
        <f t="shared" si="63"/>
        <v>0</v>
      </c>
      <c r="H242" s="177"/>
      <c r="I242" s="178">
        <f t="shared" si="64"/>
        <v>0</v>
      </c>
      <c r="J242" s="177"/>
      <c r="K242" s="178">
        <f t="shared" si="65"/>
        <v>0</v>
      </c>
      <c r="L242" s="178">
        <v>12</v>
      </c>
      <c r="M242" s="178">
        <f t="shared" si="66"/>
        <v>0</v>
      </c>
      <c r="N242" s="176">
        <v>0</v>
      </c>
      <c r="O242" s="176">
        <f t="shared" si="67"/>
        <v>0</v>
      </c>
      <c r="P242" s="176">
        <v>0</v>
      </c>
      <c r="Q242" s="176">
        <f t="shared" si="68"/>
        <v>0</v>
      </c>
      <c r="R242" s="178"/>
      <c r="S242" s="178" t="s">
        <v>641</v>
      </c>
      <c r="T242" s="179" t="s">
        <v>366</v>
      </c>
      <c r="U242" s="160">
        <v>0</v>
      </c>
      <c r="V242" s="160">
        <f t="shared" si="69"/>
        <v>0</v>
      </c>
      <c r="W242" s="160"/>
      <c r="X242" s="160" t="s">
        <v>404</v>
      </c>
      <c r="Y242" s="160" t="s">
        <v>368</v>
      </c>
      <c r="Z242" s="149"/>
      <c r="AA242" s="149"/>
      <c r="AB242" s="149"/>
      <c r="AC242" s="149"/>
      <c r="AD242" s="149"/>
      <c r="AE242" s="149"/>
      <c r="AF242" s="149"/>
      <c r="AG242" s="149" t="s">
        <v>405</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2" x14ac:dyDescent="0.2">
      <c r="A243" s="156"/>
      <c r="B243" s="157"/>
      <c r="C243" s="285" t="s">
        <v>4158</v>
      </c>
      <c r="D243" s="286"/>
      <c r="E243" s="286"/>
      <c r="F243" s="286"/>
      <c r="G243" s="286"/>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2494</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289" t="s">
        <v>4159</v>
      </c>
      <c r="D244" s="290"/>
      <c r="E244" s="290"/>
      <c r="F244" s="290"/>
      <c r="G244" s="29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2494</v>
      </c>
      <c r="AH244" s="149"/>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ht="22.5" outlineLevel="3" x14ac:dyDescent="0.2">
      <c r="A245" s="156"/>
      <c r="B245" s="157"/>
      <c r="C245" s="289" t="s">
        <v>4160</v>
      </c>
      <c r="D245" s="290"/>
      <c r="E245" s="290"/>
      <c r="F245" s="290"/>
      <c r="G245" s="29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2494</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97" t="str">
        <f>C245</f>
        <v>nízkoteplotní izolace zabraňující kondenzaci a tepelným ztrátám s vysokým odporem proti difuzi vodní páry (lambda=0,033W/mK, mí=10000) včetně izolovaných závěsů</v>
      </c>
      <c r="BB245" s="149"/>
      <c r="BC245" s="149"/>
      <c r="BD245" s="149"/>
      <c r="BE245" s="149"/>
      <c r="BF245" s="149"/>
      <c r="BG245" s="149"/>
      <c r="BH245" s="149"/>
    </row>
    <row r="246" spans="1:60" outlineLevel="3" x14ac:dyDescent="0.2">
      <c r="A246" s="156"/>
      <c r="B246" s="157"/>
      <c r="C246" s="289" t="s">
        <v>4161</v>
      </c>
      <c r="D246" s="290"/>
      <c r="E246" s="290"/>
      <c r="F246" s="290"/>
      <c r="G246" s="29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2494</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289" t="s">
        <v>4162</v>
      </c>
      <c r="D247" s="290"/>
      <c r="E247" s="290"/>
      <c r="F247" s="290"/>
      <c r="G247" s="29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2494</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ht="22.5" outlineLevel="1" x14ac:dyDescent="0.2">
      <c r="A248" s="173">
        <v>205</v>
      </c>
      <c r="B248" s="174" t="s">
        <v>4163</v>
      </c>
      <c r="C248" s="189" t="s">
        <v>4164</v>
      </c>
      <c r="D248" s="175" t="s">
        <v>836</v>
      </c>
      <c r="E248" s="176">
        <v>44</v>
      </c>
      <c r="F248" s="177"/>
      <c r="G248" s="178">
        <f>ROUND(E248*F248,2)</f>
        <v>0</v>
      </c>
      <c r="H248" s="177"/>
      <c r="I248" s="178">
        <f>ROUND(E248*H248,2)</f>
        <v>0</v>
      </c>
      <c r="J248" s="177"/>
      <c r="K248" s="178">
        <f>ROUND(E248*J248,2)</f>
        <v>0</v>
      </c>
      <c r="L248" s="178">
        <v>12</v>
      </c>
      <c r="M248" s="178">
        <f>G248*(1+L248/100)</f>
        <v>0</v>
      </c>
      <c r="N248" s="176">
        <v>0</v>
      </c>
      <c r="O248" s="176">
        <f>ROUND(E248*N248,2)</f>
        <v>0</v>
      </c>
      <c r="P248" s="176">
        <v>0</v>
      </c>
      <c r="Q248" s="176">
        <f>ROUND(E248*P248,2)</f>
        <v>0</v>
      </c>
      <c r="R248" s="178"/>
      <c r="S248" s="178" t="s">
        <v>641</v>
      </c>
      <c r="T248" s="179" t="s">
        <v>366</v>
      </c>
      <c r="U248" s="160">
        <v>0</v>
      </c>
      <c r="V248" s="160">
        <f>ROUND(E248*U248,2)</f>
        <v>0</v>
      </c>
      <c r="W248" s="160"/>
      <c r="X248" s="160" t="s">
        <v>404</v>
      </c>
      <c r="Y248" s="160" t="s">
        <v>368</v>
      </c>
      <c r="Z248" s="149"/>
      <c r="AA248" s="149"/>
      <c r="AB248" s="149"/>
      <c r="AC248" s="149"/>
      <c r="AD248" s="149"/>
      <c r="AE248" s="149"/>
      <c r="AF248" s="149"/>
      <c r="AG248" s="149" t="s">
        <v>405</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2" x14ac:dyDescent="0.2">
      <c r="A249" s="156"/>
      <c r="B249" s="157"/>
      <c r="C249" s="285" t="s">
        <v>4165</v>
      </c>
      <c r="D249" s="286"/>
      <c r="E249" s="286"/>
      <c r="F249" s="286"/>
      <c r="G249" s="286"/>
      <c r="H249" s="160"/>
      <c r="I249" s="160"/>
      <c r="J249" s="160"/>
      <c r="K249" s="160"/>
      <c r="L249" s="160"/>
      <c r="M249" s="160"/>
      <c r="N249" s="159"/>
      <c r="O249" s="159"/>
      <c r="P249" s="159"/>
      <c r="Q249" s="159"/>
      <c r="R249" s="160"/>
      <c r="S249" s="160"/>
      <c r="T249" s="160"/>
      <c r="U249" s="160"/>
      <c r="V249" s="160"/>
      <c r="W249" s="160"/>
      <c r="X249" s="160"/>
      <c r="Y249" s="160"/>
      <c r="Z249" s="149"/>
      <c r="AA249" s="149"/>
      <c r="AB249" s="149"/>
      <c r="AC249" s="149"/>
      <c r="AD249" s="149"/>
      <c r="AE249" s="149"/>
      <c r="AF249" s="149"/>
      <c r="AG249" s="149" t="s">
        <v>2494</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3" x14ac:dyDescent="0.2">
      <c r="A250" s="156"/>
      <c r="B250" s="157"/>
      <c r="C250" s="289" t="s">
        <v>4166</v>
      </c>
      <c r="D250" s="290"/>
      <c r="E250" s="290"/>
      <c r="F250" s="290"/>
      <c r="G250" s="290"/>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2494</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3" x14ac:dyDescent="0.2">
      <c r="A251" s="156"/>
      <c r="B251" s="157"/>
      <c r="C251" s="289" t="s">
        <v>4167</v>
      </c>
      <c r="D251" s="290"/>
      <c r="E251" s="290"/>
      <c r="F251" s="290"/>
      <c r="G251" s="29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2494</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ht="22.5" outlineLevel="3" x14ac:dyDescent="0.2">
      <c r="A252" s="156"/>
      <c r="B252" s="157"/>
      <c r="C252" s="289" t="s">
        <v>4160</v>
      </c>
      <c r="D252" s="290"/>
      <c r="E252" s="290"/>
      <c r="F252" s="290"/>
      <c r="G252" s="29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2494</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97" t="str">
        <f>C252</f>
        <v>nízkoteplotní izolace zabraňující kondenzaci a tepelným ztrátám s vysokým odporem proti difuzi vodní páry (lambda=0,033W/mK, mí=10000) včetně izolovaných závěsů</v>
      </c>
      <c r="BB252" s="149"/>
      <c r="BC252" s="149"/>
      <c r="BD252" s="149"/>
      <c r="BE252" s="149"/>
      <c r="BF252" s="149"/>
      <c r="BG252" s="149"/>
      <c r="BH252" s="149"/>
    </row>
    <row r="253" spans="1:60" outlineLevel="3" x14ac:dyDescent="0.2">
      <c r="A253" s="156"/>
      <c r="B253" s="157"/>
      <c r="C253" s="289" t="s">
        <v>4168</v>
      </c>
      <c r="D253" s="290"/>
      <c r="E253" s="290"/>
      <c r="F253" s="290"/>
      <c r="G253" s="29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2494</v>
      </c>
      <c r="AH253" s="149"/>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289" t="s">
        <v>4169</v>
      </c>
      <c r="D254" s="290"/>
      <c r="E254" s="290"/>
      <c r="F254" s="290"/>
      <c r="G254" s="29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2494</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289" t="s">
        <v>4170</v>
      </c>
      <c r="D255" s="290"/>
      <c r="E255" s="290"/>
      <c r="F255" s="290"/>
      <c r="G255" s="290"/>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2494</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1" x14ac:dyDescent="0.2">
      <c r="A256" s="180">
        <v>206</v>
      </c>
      <c r="B256" s="181" t="s">
        <v>4171</v>
      </c>
      <c r="C256" s="188" t="s">
        <v>4172</v>
      </c>
      <c r="D256" s="182" t="s">
        <v>836</v>
      </c>
      <c r="E256" s="183">
        <v>7</v>
      </c>
      <c r="F256" s="184"/>
      <c r="G256" s="185">
        <f t="shared" ref="G256:G264" si="70">ROUND(E256*F256,2)</f>
        <v>0</v>
      </c>
      <c r="H256" s="184"/>
      <c r="I256" s="185">
        <f t="shared" ref="I256:I264" si="71">ROUND(E256*H256,2)</f>
        <v>0</v>
      </c>
      <c r="J256" s="184"/>
      <c r="K256" s="185">
        <f t="shared" ref="K256:K264" si="72">ROUND(E256*J256,2)</f>
        <v>0</v>
      </c>
      <c r="L256" s="185">
        <v>12</v>
      </c>
      <c r="M256" s="185">
        <f t="shared" ref="M256:M264" si="73">G256*(1+L256/100)</f>
        <v>0</v>
      </c>
      <c r="N256" s="183">
        <v>0</v>
      </c>
      <c r="O256" s="183">
        <f t="shared" ref="O256:O264" si="74">ROUND(E256*N256,2)</f>
        <v>0</v>
      </c>
      <c r="P256" s="183">
        <v>0</v>
      </c>
      <c r="Q256" s="183">
        <f t="shared" ref="Q256:Q264" si="75">ROUND(E256*P256,2)</f>
        <v>0</v>
      </c>
      <c r="R256" s="185"/>
      <c r="S256" s="185" t="s">
        <v>641</v>
      </c>
      <c r="T256" s="186" t="s">
        <v>366</v>
      </c>
      <c r="U256" s="160">
        <v>0</v>
      </c>
      <c r="V256" s="160">
        <f t="shared" ref="V256:V264" si="76">ROUND(E256*U256,2)</f>
        <v>0</v>
      </c>
      <c r="W256" s="160"/>
      <c r="X256" s="160" t="s">
        <v>404</v>
      </c>
      <c r="Y256" s="160" t="s">
        <v>368</v>
      </c>
      <c r="Z256" s="149"/>
      <c r="AA256" s="149"/>
      <c r="AB256" s="149"/>
      <c r="AC256" s="149"/>
      <c r="AD256" s="149"/>
      <c r="AE256" s="149"/>
      <c r="AF256" s="149"/>
      <c r="AG256" s="149" t="s">
        <v>405</v>
      </c>
      <c r="AH256" s="149"/>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1" x14ac:dyDescent="0.2">
      <c r="A257" s="180">
        <v>207</v>
      </c>
      <c r="B257" s="181" t="s">
        <v>4173</v>
      </c>
      <c r="C257" s="188" t="s">
        <v>4174</v>
      </c>
      <c r="D257" s="182" t="s">
        <v>836</v>
      </c>
      <c r="E257" s="183">
        <v>4</v>
      </c>
      <c r="F257" s="184"/>
      <c r="G257" s="185">
        <f t="shared" si="70"/>
        <v>0</v>
      </c>
      <c r="H257" s="184"/>
      <c r="I257" s="185">
        <f t="shared" si="71"/>
        <v>0</v>
      </c>
      <c r="J257" s="184"/>
      <c r="K257" s="185">
        <f t="shared" si="72"/>
        <v>0</v>
      </c>
      <c r="L257" s="185">
        <v>12</v>
      </c>
      <c r="M257" s="185">
        <f t="shared" si="73"/>
        <v>0</v>
      </c>
      <c r="N257" s="183">
        <v>0</v>
      </c>
      <c r="O257" s="183">
        <f t="shared" si="74"/>
        <v>0</v>
      </c>
      <c r="P257" s="183">
        <v>0</v>
      </c>
      <c r="Q257" s="183">
        <f t="shared" si="75"/>
        <v>0</v>
      </c>
      <c r="R257" s="185"/>
      <c r="S257" s="185" t="s">
        <v>641</v>
      </c>
      <c r="T257" s="186" t="s">
        <v>366</v>
      </c>
      <c r="U257" s="160">
        <v>0</v>
      </c>
      <c r="V257" s="160">
        <f t="shared" si="76"/>
        <v>0</v>
      </c>
      <c r="W257" s="160"/>
      <c r="X257" s="160" t="s">
        <v>404</v>
      </c>
      <c r="Y257" s="160" t="s">
        <v>368</v>
      </c>
      <c r="Z257" s="149"/>
      <c r="AA257" s="149"/>
      <c r="AB257" s="149"/>
      <c r="AC257" s="149"/>
      <c r="AD257" s="149"/>
      <c r="AE257" s="149"/>
      <c r="AF257" s="149"/>
      <c r="AG257" s="149" t="s">
        <v>405</v>
      </c>
      <c r="AH257" s="149"/>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1" x14ac:dyDescent="0.2">
      <c r="A258" s="180">
        <v>208</v>
      </c>
      <c r="B258" s="181" t="s">
        <v>4175</v>
      </c>
      <c r="C258" s="188" t="s">
        <v>4176</v>
      </c>
      <c r="D258" s="182" t="s">
        <v>2118</v>
      </c>
      <c r="E258" s="183">
        <v>1</v>
      </c>
      <c r="F258" s="184"/>
      <c r="G258" s="185">
        <f t="shared" si="70"/>
        <v>0</v>
      </c>
      <c r="H258" s="184"/>
      <c r="I258" s="185">
        <f t="shared" si="71"/>
        <v>0</v>
      </c>
      <c r="J258" s="184"/>
      <c r="K258" s="185">
        <f t="shared" si="72"/>
        <v>0</v>
      </c>
      <c r="L258" s="185">
        <v>12</v>
      </c>
      <c r="M258" s="185">
        <f t="shared" si="73"/>
        <v>0</v>
      </c>
      <c r="N258" s="183">
        <v>0</v>
      </c>
      <c r="O258" s="183">
        <f t="shared" si="74"/>
        <v>0</v>
      </c>
      <c r="P258" s="183">
        <v>0</v>
      </c>
      <c r="Q258" s="183">
        <f t="shared" si="75"/>
        <v>0</v>
      </c>
      <c r="R258" s="185"/>
      <c r="S258" s="185" t="s">
        <v>641</v>
      </c>
      <c r="T258" s="186" t="s">
        <v>366</v>
      </c>
      <c r="U258" s="160">
        <v>0</v>
      </c>
      <c r="V258" s="160">
        <f t="shared" si="76"/>
        <v>0</v>
      </c>
      <c r="W258" s="160"/>
      <c r="X258" s="160" t="s">
        <v>404</v>
      </c>
      <c r="Y258" s="160" t="s">
        <v>368</v>
      </c>
      <c r="Z258" s="149"/>
      <c r="AA258" s="149"/>
      <c r="AB258" s="149"/>
      <c r="AC258" s="149"/>
      <c r="AD258" s="149"/>
      <c r="AE258" s="149"/>
      <c r="AF258" s="149"/>
      <c r="AG258" s="149" t="s">
        <v>405</v>
      </c>
      <c r="AH258" s="149"/>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x14ac:dyDescent="0.2">
      <c r="A259" s="180">
        <v>209</v>
      </c>
      <c r="B259" s="181" t="s">
        <v>4177</v>
      </c>
      <c r="C259" s="188" t="s">
        <v>4178</v>
      </c>
      <c r="D259" s="182" t="s">
        <v>2667</v>
      </c>
      <c r="E259" s="183">
        <v>1</v>
      </c>
      <c r="F259" s="184"/>
      <c r="G259" s="185">
        <f t="shared" si="70"/>
        <v>0</v>
      </c>
      <c r="H259" s="184"/>
      <c r="I259" s="185">
        <f t="shared" si="71"/>
        <v>0</v>
      </c>
      <c r="J259" s="184"/>
      <c r="K259" s="185">
        <f t="shared" si="72"/>
        <v>0</v>
      </c>
      <c r="L259" s="185">
        <v>12</v>
      </c>
      <c r="M259" s="185">
        <f t="shared" si="73"/>
        <v>0</v>
      </c>
      <c r="N259" s="183">
        <v>0</v>
      </c>
      <c r="O259" s="183">
        <f t="shared" si="74"/>
        <v>0</v>
      </c>
      <c r="P259" s="183">
        <v>0</v>
      </c>
      <c r="Q259" s="183">
        <f t="shared" si="75"/>
        <v>0</v>
      </c>
      <c r="R259" s="185"/>
      <c r="S259" s="185" t="s">
        <v>641</v>
      </c>
      <c r="T259" s="186" t="s">
        <v>366</v>
      </c>
      <c r="U259" s="160">
        <v>0</v>
      </c>
      <c r="V259" s="160">
        <f t="shared" si="76"/>
        <v>0</v>
      </c>
      <c r="W259" s="160"/>
      <c r="X259" s="160" t="s">
        <v>404</v>
      </c>
      <c r="Y259" s="160" t="s">
        <v>368</v>
      </c>
      <c r="Z259" s="149"/>
      <c r="AA259" s="149"/>
      <c r="AB259" s="149"/>
      <c r="AC259" s="149"/>
      <c r="AD259" s="149"/>
      <c r="AE259" s="149"/>
      <c r="AF259" s="149"/>
      <c r="AG259" s="149" t="s">
        <v>405</v>
      </c>
      <c r="AH259" s="149"/>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x14ac:dyDescent="0.2">
      <c r="A260" s="180">
        <v>210</v>
      </c>
      <c r="B260" s="181" t="s">
        <v>4179</v>
      </c>
      <c r="C260" s="188" t="s">
        <v>4180</v>
      </c>
      <c r="D260" s="182" t="s">
        <v>2667</v>
      </c>
      <c r="E260" s="183">
        <v>7</v>
      </c>
      <c r="F260" s="184"/>
      <c r="G260" s="185">
        <f t="shared" si="70"/>
        <v>0</v>
      </c>
      <c r="H260" s="184"/>
      <c r="I260" s="185">
        <f t="shared" si="71"/>
        <v>0</v>
      </c>
      <c r="J260" s="184"/>
      <c r="K260" s="185">
        <f t="shared" si="72"/>
        <v>0</v>
      </c>
      <c r="L260" s="185">
        <v>12</v>
      </c>
      <c r="M260" s="185">
        <f t="shared" si="73"/>
        <v>0</v>
      </c>
      <c r="N260" s="183">
        <v>0</v>
      </c>
      <c r="O260" s="183">
        <f t="shared" si="74"/>
        <v>0</v>
      </c>
      <c r="P260" s="183">
        <v>0</v>
      </c>
      <c r="Q260" s="183">
        <f t="shared" si="75"/>
        <v>0</v>
      </c>
      <c r="R260" s="185"/>
      <c r="S260" s="185" t="s">
        <v>641</v>
      </c>
      <c r="T260" s="186" t="s">
        <v>366</v>
      </c>
      <c r="U260" s="160">
        <v>0</v>
      </c>
      <c r="V260" s="160">
        <f t="shared" si="76"/>
        <v>0</v>
      </c>
      <c r="W260" s="160"/>
      <c r="X260" s="160" t="s">
        <v>404</v>
      </c>
      <c r="Y260" s="160" t="s">
        <v>368</v>
      </c>
      <c r="Z260" s="149"/>
      <c r="AA260" s="149"/>
      <c r="AB260" s="149"/>
      <c r="AC260" s="149"/>
      <c r="AD260" s="149"/>
      <c r="AE260" s="149"/>
      <c r="AF260" s="149"/>
      <c r="AG260" s="149" t="s">
        <v>405</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x14ac:dyDescent="0.2">
      <c r="A261" s="180">
        <v>211</v>
      </c>
      <c r="B261" s="181" t="s">
        <v>4181</v>
      </c>
      <c r="C261" s="188" t="s">
        <v>4182</v>
      </c>
      <c r="D261" s="182" t="s">
        <v>2667</v>
      </c>
      <c r="E261" s="183">
        <v>3</v>
      </c>
      <c r="F261" s="184"/>
      <c r="G261" s="185">
        <f t="shared" si="70"/>
        <v>0</v>
      </c>
      <c r="H261" s="184"/>
      <c r="I261" s="185">
        <f t="shared" si="71"/>
        <v>0</v>
      </c>
      <c r="J261" s="184"/>
      <c r="K261" s="185">
        <f t="shared" si="72"/>
        <v>0</v>
      </c>
      <c r="L261" s="185">
        <v>12</v>
      </c>
      <c r="M261" s="185">
        <f t="shared" si="73"/>
        <v>0</v>
      </c>
      <c r="N261" s="183">
        <v>0</v>
      </c>
      <c r="O261" s="183">
        <f t="shared" si="74"/>
        <v>0</v>
      </c>
      <c r="P261" s="183">
        <v>0</v>
      </c>
      <c r="Q261" s="183">
        <f t="shared" si="75"/>
        <v>0</v>
      </c>
      <c r="R261" s="185"/>
      <c r="S261" s="185" t="s">
        <v>641</v>
      </c>
      <c r="T261" s="186" t="s">
        <v>366</v>
      </c>
      <c r="U261" s="160">
        <v>0</v>
      </c>
      <c r="V261" s="160">
        <f t="shared" si="76"/>
        <v>0</v>
      </c>
      <c r="W261" s="160"/>
      <c r="X261" s="160" t="s">
        <v>404</v>
      </c>
      <c r="Y261" s="160" t="s">
        <v>368</v>
      </c>
      <c r="Z261" s="149"/>
      <c r="AA261" s="149"/>
      <c r="AB261" s="149"/>
      <c r="AC261" s="149"/>
      <c r="AD261" s="149"/>
      <c r="AE261" s="149"/>
      <c r="AF261" s="149"/>
      <c r="AG261" s="149" t="s">
        <v>405</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x14ac:dyDescent="0.2">
      <c r="A262" s="180">
        <v>212</v>
      </c>
      <c r="B262" s="181" t="s">
        <v>4183</v>
      </c>
      <c r="C262" s="188" t="s">
        <v>4184</v>
      </c>
      <c r="D262" s="182" t="s">
        <v>2667</v>
      </c>
      <c r="E262" s="183">
        <v>2</v>
      </c>
      <c r="F262" s="184"/>
      <c r="G262" s="185">
        <f t="shared" si="70"/>
        <v>0</v>
      </c>
      <c r="H262" s="184"/>
      <c r="I262" s="185">
        <f t="shared" si="71"/>
        <v>0</v>
      </c>
      <c r="J262" s="184"/>
      <c r="K262" s="185">
        <f t="shared" si="72"/>
        <v>0</v>
      </c>
      <c r="L262" s="185">
        <v>12</v>
      </c>
      <c r="M262" s="185">
        <f t="shared" si="73"/>
        <v>0</v>
      </c>
      <c r="N262" s="183">
        <v>0</v>
      </c>
      <c r="O262" s="183">
        <f t="shared" si="74"/>
        <v>0</v>
      </c>
      <c r="P262" s="183">
        <v>0</v>
      </c>
      <c r="Q262" s="183">
        <f t="shared" si="75"/>
        <v>0</v>
      </c>
      <c r="R262" s="185"/>
      <c r="S262" s="185" t="s">
        <v>641</v>
      </c>
      <c r="T262" s="186" t="s">
        <v>366</v>
      </c>
      <c r="U262" s="160">
        <v>0</v>
      </c>
      <c r="V262" s="160">
        <f t="shared" si="76"/>
        <v>0</v>
      </c>
      <c r="W262" s="160"/>
      <c r="X262" s="160" t="s">
        <v>867</v>
      </c>
      <c r="Y262" s="160" t="s">
        <v>368</v>
      </c>
      <c r="Z262" s="149"/>
      <c r="AA262" s="149"/>
      <c r="AB262" s="149"/>
      <c r="AC262" s="149"/>
      <c r="AD262" s="149"/>
      <c r="AE262" s="149"/>
      <c r="AF262" s="149"/>
      <c r="AG262" s="149" t="s">
        <v>2329</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x14ac:dyDescent="0.2">
      <c r="A263" s="180">
        <v>213</v>
      </c>
      <c r="B263" s="181" t="s">
        <v>4185</v>
      </c>
      <c r="C263" s="188" t="s">
        <v>4186</v>
      </c>
      <c r="D263" s="182" t="s">
        <v>2667</v>
      </c>
      <c r="E263" s="183">
        <v>1</v>
      </c>
      <c r="F263" s="184"/>
      <c r="G263" s="185">
        <f t="shared" si="70"/>
        <v>0</v>
      </c>
      <c r="H263" s="184"/>
      <c r="I263" s="185">
        <f t="shared" si="71"/>
        <v>0</v>
      </c>
      <c r="J263" s="184"/>
      <c r="K263" s="185">
        <f t="shared" si="72"/>
        <v>0</v>
      </c>
      <c r="L263" s="185">
        <v>12</v>
      </c>
      <c r="M263" s="185">
        <f t="shared" si="73"/>
        <v>0</v>
      </c>
      <c r="N263" s="183">
        <v>0</v>
      </c>
      <c r="O263" s="183">
        <f t="shared" si="74"/>
        <v>0</v>
      </c>
      <c r="P263" s="183">
        <v>0</v>
      </c>
      <c r="Q263" s="183">
        <f t="shared" si="75"/>
        <v>0</v>
      </c>
      <c r="R263" s="185"/>
      <c r="S263" s="185" t="s">
        <v>641</v>
      </c>
      <c r="T263" s="186" t="s">
        <v>366</v>
      </c>
      <c r="U263" s="160">
        <v>0</v>
      </c>
      <c r="V263" s="160">
        <f t="shared" si="76"/>
        <v>0</v>
      </c>
      <c r="W263" s="160"/>
      <c r="X263" s="160" t="s">
        <v>404</v>
      </c>
      <c r="Y263" s="160" t="s">
        <v>368</v>
      </c>
      <c r="Z263" s="149"/>
      <c r="AA263" s="149"/>
      <c r="AB263" s="149"/>
      <c r="AC263" s="149"/>
      <c r="AD263" s="149"/>
      <c r="AE263" s="149"/>
      <c r="AF263" s="149"/>
      <c r="AG263" s="149" t="s">
        <v>405</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1" x14ac:dyDescent="0.2">
      <c r="A264" s="180">
        <v>214</v>
      </c>
      <c r="B264" s="181" t="s">
        <v>4187</v>
      </c>
      <c r="C264" s="188" t="s">
        <v>4188</v>
      </c>
      <c r="D264" s="182" t="s">
        <v>2667</v>
      </c>
      <c r="E264" s="183">
        <v>1</v>
      </c>
      <c r="F264" s="184"/>
      <c r="G264" s="185">
        <f t="shared" si="70"/>
        <v>0</v>
      </c>
      <c r="H264" s="184"/>
      <c r="I264" s="185">
        <f t="shared" si="71"/>
        <v>0</v>
      </c>
      <c r="J264" s="184"/>
      <c r="K264" s="185">
        <f t="shared" si="72"/>
        <v>0</v>
      </c>
      <c r="L264" s="185">
        <v>12</v>
      </c>
      <c r="M264" s="185">
        <f t="shared" si="73"/>
        <v>0</v>
      </c>
      <c r="N264" s="183">
        <v>0</v>
      </c>
      <c r="O264" s="183">
        <f t="shared" si="74"/>
        <v>0</v>
      </c>
      <c r="P264" s="183">
        <v>0</v>
      </c>
      <c r="Q264" s="183">
        <f t="shared" si="75"/>
        <v>0</v>
      </c>
      <c r="R264" s="185"/>
      <c r="S264" s="185" t="s">
        <v>641</v>
      </c>
      <c r="T264" s="186" t="s">
        <v>366</v>
      </c>
      <c r="U264" s="160">
        <v>0</v>
      </c>
      <c r="V264" s="160">
        <f t="shared" si="76"/>
        <v>0</v>
      </c>
      <c r="W264" s="160"/>
      <c r="X264" s="160" t="s">
        <v>404</v>
      </c>
      <c r="Y264" s="160" t="s">
        <v>368</v>
      </c>
      <c r="Z264" s="149"/>
      <c r="AA264" s="149"/>
      <c r="AB264" s="149"/>
      <c r="AC264" s="149"/>
      <c r="AD264" s="149"/>
      <c r="AE264" s="149"/>
      <c r="AF264" s="149"/>
      <c r="AG264" s="149" t="s">
        <v>405</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x14ac:dyDescent="0.2">
      <c r="A265" s="152" t="s">
        <v>360</v>
      </c>
      <c r="B265" s="153" t="s">
        <v>140</v>
      </c>
      <c r="C265" s="191" t="s">
        <v>142</v>
      </c>
      <c r="D265" s="169"/>
      <c r="E265" s="170"/>
      <c r="F265" s="171"/>
      <c r="G265" s="171">
        <f>SUMIF(AG266:AG281,"&lt;&gt;NOR",G266:G281)</f>
        <v>0</v>
      </c>
      <c r="H265" s="171"/>
      <c r="I265" s="171">
        <f>SUM(I266:I281)</f>
        <v>0</v>
      </c>
      <c r="J265" s="171"/>
      <c r="K265" s="171">
        <f>SUM(K266:K281)</f>
        <v>0</v>
      </c>
      <c r="L265" s="171"/>
      <c r="M265" s="171">
        <f>SUM(M266:M281)</f>
        <v>0</v>
      </c>
      <c r="N265" s="170"/>
      <c r="O265" s="170">
        <f>SUM(O266:O281)</f>
        <v>0</v>
      </c>
      <c r="P265" s="170"/>
      <c r="Q265" s="170">
        <f>SUM(Q266:Q281)</f>
        <v>0</v>
      </c>
      <c r="R265" s="171"/>
      <c r="S265" s="171"/>
      <c r="T265" s="172"/>
      <c r="U265" s="162"/>
      <c r="V265" s="162">
        <f>SUM(V266:V281)</f>
        <v>0</v>
      </c>
      <c r="W265" s="162"/>
      <c r="X265" s="162"/>
      <c r="Y265" s="162"/>
      <c r="AG265" t="s">
        <v>361</v>
      </c>
    </row>
    <row r="266" spans="1:60" outlineLevel="1" x14ac:dyDescent="0.2">
      <c r="A266" s="156"/>
      <c r="B266" s="157"/>
      <c r="C266" s="285" t="s">
        <v>4189</v>
      </c>
      <c r="D266" s="286"/>
      <c r="E266" s="286"/>
      <c r="F266" s="286"/>
      <c r="G266" s="286"/>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2494</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97" t="str">
        <f>C266</f>
        <v>Multisplit inverter systém - tepelné čerpadlo                                      provozní teploty chlazení -10°Caž+48°C,  vytápění -18°Caž+18°C</v>
      </c>
      <c r="BB266" s="149"/>
      <c r="BC266" s="149"/>
      <c r="BD266" s="149"/>
      <c r="BE266" s="149"/>
      <c r="BF266" s="149"/>
      <c r="BG266" s="149"/>
      <c r="BH266" s="149"/>
    </row>
    <row r="267" spans="1:60" ht="33.75" outlineLevel="1" x14ac:dyDescent="0.2">
      <c r="A267" s="180">
        <v>215</v>
      </c>
      <c r="B267" s="181" t="s">
        <v>4190</v>
      </c>
      <c r="C267" s="188" t="s">
        <v>4191</v>
      </c>
      <c r="D267" s="182" t="s">
        <v>2667</v>
      </c>
      <c r="E267" s="183">
        <v>1</v>
      </c>
      <c r="F267" s="184"/>
      <c r="G267" s="185">
        <f>ROUND(E267*F267,2)</f>
        <v>0</v>
      </c>
      <c r="H267" s="184"/>
      <c r="I267" s="185">
        <f>ROUND(E267*H267,2)</f>
        <v>0</v>
      </c>
      <c r="J267" s="184"/>
      <c r="K267" s="185">
        <f>ROUND(E267*J267,2)</f>
        <v>0</v>
      </c>
      <c r="L267" s="185">
        <v>12</v>
      </c>
      <c r="M267" s="185">
        <f>G267*(1+L267/100)</f>
        <v>0</v>
      </c>
      <c r="N267" s="183">
        <v>0</v>
      </c>
      <c r="O267" s="183">
        <f>ROUND(E267*N267,2)</f>
        <v>0</v>
      </c>
      <c r="P267" s="183">
        <v>0</v>
      </c>
      <c r="Q267" s="183">
        <f>ROUND(E267*P267,2)</f>
        <v>0</v>
      </c>
      <c r="R267" s="185"/>
      <c r="S267" s="185" t="s">
        <v>641</v>
      </c>
      <c r="T267" s="186" t="s">
        <v>366</v>
      </c>
      <c r="U267" s="160">
        <v>0</v>
      </c>
      <c r="V267" s="160">
        <f>ROUND(E267*U267,2)</f>
        <v>0</v>
      </c>
      <c r="W267" s="160"/>
      <c r="X267" s="160" t="s">
        <v>404</v>
      </c>
      <c r="Y267" s="160" t="s">
        <v>368</v>
      </c>
      <c r="Z267" s="149"/>
      <c r="AA267" s="149"/>
      <c r="AB267" s="149"/>
      <c r="AC267" s="149"/>
      <c r="AD267" s="149"/>
      <c r="AE267" s="149"/>
      <c r="AF267" s="149"/>
      <c r="AG267" s="149" t="s">
        <v>405</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ht="22.5" outlineLevel="1" x14ac:dyDescent="0.2">
      <c r="A268" s="180">
        <v>216</v>
      </c>
      <c r="B268" s="181" t="s">
        <v>4192</v>
      </c>
      <c r="C268" s="188" t="s">
        <v>4193</v>
      </c>
      <c r="D268" s="182" t="s">
        <v>2667</v>
      </c>
      <c r="E268" s="183">
        <v>4</v>
      </c>
      <c r="F268" s="184"/>
      <c r="G268" s="185">
        <f>ROUND(E268*F268,2)</f>
        <v>0</v>
      </c>
      <c r="H268" s="184"/>
      <c r="I268" s="185">
        <f>ROUND(E268*H268,2)</f>
        <v>0</v>
      </c>
      <c r="J268" s="184"/>
      <c r="K268" s="185">
        <f>ROUND(E268*J268,2)</f>
        <v>0</v>
      </c>
      <c r="L268" s="185">
        <v>12</v>
      </c>
      <c r="M268" s="185">
        <f>G268*(1+L268/100)</f>
        <v>0</v>
      </c>
      <c r="N268" s="183">
        <v>0</v>
      </c>
      <c r="O268" s="183">
        <f>ROUND(E268*N268,2)</f>
        <v>0</v>
      </c>
      <c r="P268" s="183">
        <v>0</v>
      </c>
      <c r="Q268" s="183">
        <f>ROUND(E268*P268,2)</f>
        <v>0</v>
      </c>
      <c r="R268" s="185"/>
      <c r="S268" s="185" t="s">
        <v>641</v>
      </c>
      <c r="T268" s="186" t="s">
        <v>366</v>
      </c>
      <c r="U268" s="160">
        <v>0</v>
      </c>
      <c r="V268" s="160">
        <f>ROUND(E268*U268,2)</f>
        <v>0</v>
      </c>
      <c r="W268" s="160"/>
      <c r="X268" s="160" t="s">
        <v>404</v>
      </c>
      <c r="Y268" s="160" t="s">
        <v>368</v>
      </c>
      <c r="Z268" s="149"/>
      <c r="AA268" s="149"/>
      <c r="AB268" s="149"/>
      <c r="AC268" s="149"/>
      <c r="AD268" s="149"/>
      <c r="AE268" s="149"/>
      <c r="AF268" s="149"/>
      <c r="AG268" s="149" t="s">
        <v>405</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ht="22.5" outlineLevel="1" x14ac:dyDescent="0.2">
      <c r="A269" s="173">
        <v>217</v>
      </c>
      <c r="B269" s="174" t="s">
        <v>4194</v>
      </c>
      <c r="C269" s="189" t="s">
        <v>4195</v>
      </c>
      <c r="D269" s="175" t="s">
        <v>836</v>
      </c>
      <c r="E269" s="176">
        <v>54</v>
      </c>
      <c r="F269" s="177"/>
      <c r="G269" s="178">
        <f>ROUND(E269*F269,2)</f>
        <v>0</v>
      </c>
      <c r="H269" s="177"/>
      <c r="I269" s="178">
        <f>ROUND(E269*H269,2)</f>
        <v>0</v>
      </c>
      <c r="J269" s="177"/>
      <c r="K269" s="178">
        <f>ROUND(E269*J269,2)</f>
        <v>0</v>
      </c>
      <c r="L269" s="178">
        <v>12</v>
      </c>
      <c r="M269" s="178">
        <f>G269*(1+L269/100)</f>
        <v>0</v>
      </c>
      <c r="N269" s="176">
        <v>0</v>
      </c>
      <c r="O269" s="176">
        <f>ROUND(E269*N269,2)</f>
        <v>0</v>
      </c>
      <c r="P269" s="176">
        <v>0</v>
      </c>
      <c r="Q269" s="176">
        <f>ROUND(E269*P269,2)</f>
        <v>0</v>
      </c>
      <c r="R269" s="178"/>
      <c r="S269" s="178" t="s">
        <v>641</v>
      </c>
      <c r="T269" s="179" t="s">
        <v>366</v>
      </c>
      <c r="U269" s="160">
        <v>0</v>
      </c>
      <c r="V269" s="160">
        <f>ROUND(E269*U269,2)</f>
        <v>0</v>
      </c>
      <c r="W269" s="160"/>
      <c r="X269" s="160" t="s">
        <v>404</v>
      </c>
      <c r="Y269" s="160" t="s">
        <v>368</v>
      </c>
      <c r="Z269" s="149"/>
      <c r="AA269" s="149"/>
      <c r="AB269" s="149"/>
      <c r="AC269" s="149"/>
      <c r="AD269" s="149"/>
      <c r="AE269" s="149"/>
      <c r="AF269" s="149"/>
      <c r="AG269" s="149" t="s">
        <v>405</v>
      </c>
      <c r="AH269" s="149"/>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2" x14ac:dyDescent="0.2">
      <c r="A270" s="156"/>
      <c r="B270" s="157"/>
      <c r="C270" s="285" t="s">
        <v>4196</v>
      </c>
      <c r="D270" s="286"/>
      <c r="E270" s="286"/>
      <c r="F270" s="286"/>
      <c r="G270" s="286"/>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2494</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3" x14ac:dyDescent="0.2">
      <c r="A271" s="156"/>
      <c r="B271" s="157"/>
      <c r="C271" s="289" t="s">
        <v>4197</v>
      </c>
      <c r="D271" s="290"/>
      <c r="E271" s="290"/>
      <c r="F271" s="290"/>
      <c r="G271" s="29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2494</v>
      </c>
      <c r="AH271" s="149"/>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ht="22.5" outlineLevel="3" x14ac:dyDescent="0.2">
      <c r="A272" s="156"/>
      <c r="B272" s="157"/>
      <c r="C272" s="289" t="s">
        <v>4160</v>
      </c>
      <c r="D272" s="290"/>
      <c r="E272" s="290"/>
      <c r="F272" s="290"/>
      <c r="G272" s="29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2494</v>
      </c>
      <c r="AH272" s="149"/>
      <c r="AI272" s="149"/>
      <c r="AJ272" s="149"/>
      <c r="AK272" s="149"/>
      <c r="AL272" s="149"/>
      <c r="AM272" s="149"/>
      <c r="AN272" s="149"/>
      <c r="AO272" s="149"/>
      <c r="AP272" s="149"/>
      <c r="AQ272" s="149"/>
      <c r="AR272" s="149"/>
      <c r="AS272" s="149"/>
      <c r="AT272" s="149"/>
      <c r="AU272" s="149"/>
      <c r="AV272" s="149"/>
      <c r="AW272" s="149"/>
      <c r="AX272" s="149"/>
      <c r="AY272" s="149"/>
      <c r="AZ272" s="149"/>
      <c r="BA272" s="197" t="str">
        <f>C272</f>
        <v>nízkoteplotní izolace zabraňující kondenzaci a tepelným ztrátám s vysokým odporem proti difuzi vodní páry (lambda=0,033W/mK, mí=10000) včetně izolovaných závěsů</v>
      </c>
      <c r="BB272" s="149"/>
      <c r="BC272" s="149"/>
      <c r="BD272" s="149"/>
      <c r="BE272" s="149"/>
      <c r="BF272" s="149"/>
      <c r="BG272" s="149"/>
      <c r="BH272" s="149"/>
    </row>
    <row r="273" spans="1:60" outlineLevel="3" x14ac:dyDescent="0.2">
      <c r="A273" s="156"/>
      <c r="B273" s="157"/>
      <c r="C273" s="289" t="s">
        <v>4198</v>
      </c>
      <c r="D273" s="290"/>
      <c r="E273" s="290"/>
      <c r="F273" s="290"/>
      <c r="G273" s="29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2494</v>
      </c>
      <c r="AH273" s="149"/>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289" t="s">
        <v>4199</v>
      </c>
      <c r="D274" s="290"/>
      <c r="E274" s="290"/>
      <c r="F274" s="290"/>
      <c r="G274" s="290"/>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2494</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1" x14ac:dyDescent="0.2">
      <c r="A275" s="180">
        <v>218</v>
      </c>
      <c r="B275" s="181" t="s">
        <v>4200</v>
      </c>
      <c r="C275" s="188" t="s">
        <v>4172</v>
      </c>
      <c r="D275" s="182" t="s">
        <v>836</v>
      </c>
      <c r="E275" s="183">
        <v>4</v>
      </c>
      <c r="F275" s="184"/>
      <c r="G275" s="185">
        <f t="shared" ref="G275:G281" si="77">ROUND(E275*F275,2)</f>
        <v>0</v>
      </c>
      <c r="H275" s="184"/>
      <c r="I275" s="185">
        <f t="shared" ref="I275:I281" si="78">ROUND(E275*H275,2)</f>
        <v>0</v>
      </c>
      <c r="J275" s="184"/>
      <c r="K275" s="185">
        <f t="shared" ref="K275:K281" si="79">ROUND(E275*J275,2)</f>
        <v>0</v>
      </c>
      <c r="L275" s="185">
        <v>12</v>
      </c>
      <c r="M275" s="185">
        <f t="shared" ref="M275:M281" si="80">G275*(1+L275/100)</f>
        <v>0</v>
      </c>
      <c r="N275" s="183">
        <v>0</v>
      </c>
      <c r="O275" s="183">
        <f t="shared" ref="O275:O281" si="81">ROUND(E275*N275,2)</f>
        <v>0</v>
      </c>
      <c r="P275" s="183">
        <v>0</v>
      </c>
      <c r="Q275" s="183">
        <f t="shared" ref="Q275:Q281" si="82">ROUND(E275*P275,2)</f>
        <v>0</v>
      </c>
      <c r="R275" s="185"/>
      <c r="S275" s="185" t="s">
        <v>641</v>
      </c>
      <c r="T275" s="186" t="s">
        <v>366</v>
      </c>
      <c r="U275" s="160">
        <v>0</v>
      </c>
      <c r="V275" s="160">
        <f t="shared" ref="V275:V281" si="83">ROUND(E275*U275,2)</f>
        <v>0</v>
      </c>
      <c r="W275" s="160"/>
      <c r="X275" s="160" t="s">
        <v>404</v>
      </c>
      <c r="Y275" s="160" t="s">
        <v>368</v>
      </c>
      <c r="Z275" s="149"/>
      <c r="AA275" s="149"/>
      <c r="AB275" s="149"/>
      <c r="AC275" s="149"/>
      <c r="AD275" s="149"/>
      <c r="AE275" s="149"/>
      <c r="AF275" s="149"/>
      <c r="AG275" s="149" t="s">
        <v>405</v>
      </c>
      <c r="AH275" s="149"/>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1" x14ac:dyDescent="0.2">
      <c r="A276" s="180">
        <v>219</v>
      </c>
      <c r="B276" s="181" t="s">
        <v>4201</v>
      </c>
      <c r="C276" s="188" t="s">
        <v>4174</v>
      </c>
      <c r="D276" s="182" t="s">
        <v>836</v>
      </c>
      <c r="E276" s="183">
        <v>2</v>
      </c>
      <c r="F276" s="184"/>
      <c r="G276" s="185">
        <f t="shared" si="77"/>
        <v>0</v>
      </c>
      <c r="H276" s="184"/>
      <c r="I276" s="185">
        <f t="shared" si="78"/>
        <v>0</v>
      </c>
      <c r="J276" s="184"/>
      <c r="K276" s="185">
        <f t="shared" si="79"/>
        <v>0</v>
      </c>
      <c r="L276" s="185">
        <v>12</v>
      </c>
      <c r="M276" s="185">
        <f t="shared" si="80"/>
        <v>0</v>
      </c>
      <c r="N276" s="183">
        <v>0</v>
      </c>
      <c r="O276" s="183">
        <f t="shared" si="81"/>
        <v>0</v>
      </c>
      <c r="P276" s="183">
        <v>0</v>
      </c>
      <c r="Q276" s="183">
        <f t="shared" si="82"/>
        <v>0</v>
      </c>
      <c r="R276" s="185"/>
      <c r="S276" s="185" t="s">
        <v>641</v>
      </c>
      <c r="T276" s="186" t="s">
        <v>366</v>
      </c>
      <c r="U276" s="160">
        <v>0</v>
      </c>
      <c r="V276" s="160">
        <f t="shared" si="83"/>
        <v>0</v>
      </c>
      <c r="W276" s="160"/>
      <c r="X276" s="160" t="s">
        <v>404</v>
      </c>
      <c r="Y276" s="160" t="s">
        <v>368</v>
      </c>
      <c r="Z276" s="149"/>
      <c r="AA276" s="149"/>
      <c r="AB276" s="149"/>
      <c r="AC276" s="149"/>
      <c r="AD276" s="149"/>
      <c r="AE276" s="149"/>
      <c r="AF276" s="149"/>
      <c r="AG276" s="149" t="s">
        <v>405</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1" x14ac:dyDescent="0.2">
      <c r="A277" s="180">
        <v>220</v>
      </c>
      <c r="B277" s="181" t="s">
        <v>4202</v>
      </c>
      <c r="C277" s="188" t="s">
        <v>4203</v>
      </c>
      <c r="D277" s="182" t="s">
        <v>2118</v>
      </c>
      <c r="E277" s="183">
        <v>1</v>
      </c>
      <c r="F277" s="184"/>
      <c r="G277" s="185">
        <f t="shared" si="77"/>
        <v>0</v>
      </c>
      <c r="H277" s="184"/>
      <c r="I277" s="185">
        <f t="shared" si="78"/>
        <v>0</v>
      </c>
      <c r="J277" s="184"/>
      <c r="K277" s="185">
        <f t="shared" si="79"/>
        <v>0</v>
      </c>
      <c r="L277" s="185">
        <v>12</v>
      </c>
      <c r="M277" s="185">
        <f t="shared" si="80"/>
        <v>0</v>
      </c>
      <c r="N277" s="183">
        <v>0</v>
      </c>
      <c r="O277" s="183">
        <f t="shared" si="81"/>
        <v>0</v>
      </c>
      <c r="P277" s="183">
        <v>0</v>
      </c>
      <c r="Q277" s="183">
        <f t="shared" si="82"/>
        <v>0</v>
      </c>
      <c r="R277" s="185"/>
      <c r="S277" s="185" t="s">
        <v>641</v>
      </c>
      <c r="T277" s="186" t="s">
        <v>366</v>
      </c>
      <c r="U277" s="160">
        <v>0</v>
      </c>
      <c r="V277" s="160">
        <f t="shared" si="83"/>
        <v>0</v>
      </c>
      <c r="W277" s="160"/>
      <c r="X277" s="160" t="s">
        <v>404</v>
      </c>
      <c r="Y277" s="160" t="s">
        <v>368</v>
      </c>
      <c r="Z277" s="149"/>
      <c r="AA277" s="149"/>
      <c r="AB277" s="149"/>
      <c r="AC277" s="149"/>
      <c r="AD277" s="149"/>
      <c r="AE277" s="149"/>
      <c r="AF277" s="149"/>
      <c r="AG277" s="149" t="s">
        <v>405</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1" x14ac:dyDescent="0.2">
      <c r="A278" s="180">
        <v>221</v>
      </c>
      <c r="B278" s="181" t="s">
        <v>4204</v>
      </c>
      <c r="C278" s="188" t="s">
        <v>4178</v>
      </c>
      <c r="D278" s="182" t="s">
        <v>2667</v>
      </c>
      <c r="E278" s="183">
        <v>1</v>
      </c>
      <c r="F278" s="184"/>
      <c r="G278" s="185">
        <f t="shared" si="77"/>
        <v>0</v>
      </c>
      <c r="H278" s="184"/>
      <c r="I278" s="185">
        <f t="shared" si="78"/>
        <v>0</v>
      </c>
      <c r="J278" s="184"/>
      <c r="K278" s="185">
        <f t="shared" si="79"/>
        <v>0</v>
      </c>
      <c r="L278" s="185">
        <v>12</v>
      </c>
      <c r="M278" s="185">
        <f t="shared" si="80"/>
        <v>0</v>
      </c>
      <c r="N278" s="183">
        <v>0</v>
      </c>
      <c r="O278" s="183">
        <f t="shared" si="81"/>
        <v>0</v>
      </c>
      <c r="P278" s="183">
        <v>0</v>
      </c>
      <c r="Q278" s="183">
        <f t="shared" si="82"/>
        <v>0</v>
      </c>
      <c r="R278" s="185"/>
      <c r="S278" s="185" t="s">
        <v>641</v>
      </c>
      <c r="T278" s="186" t="s">
        <v>366</v>
      </c>
      <c r="U278" s="160">
        <v>0</v>
      </c>
      <c r="V278" s="160">
        <f t="shared" si="83"/>
        <v>0</v>
      </c>
      <c r="W278" s="160"/>
      <c r="X278" s="160" t="s">
        <v>404</v>
      </c>
      <c r="Y278" s="160" t="s">
        <v>368</v>
      </c>
      <c r="Z278" s="149"/>
      <c r="AA278" s="149"/>
      <c r="AB278" s="149"/>
      <c r="AC278" s="149"/>
      <c r="AD278" s="149"/>
      <c r="AE278" s="149"/>
      <c r="AF278" s="149"/>
      <c r="AG278" s="149" t="s">
        <v>405</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x14ac:dyDescent="0.2">
      <c r="A279" s="180">
        <v>222</v>
      </c>
      <c r="B279" s="181" t="s">
        <v>4205</v>
      </c>
      <c r="C279" s="188" t="s">
        <v>4180</v>
      </c>
      <c r="D279" s="182" t="s">
        <v>2667</v>
      </c>
      <c r="E279" s="183">
        <v>4</v>
      </c>
      <c r="F279" s="184"/>
      <c r="G279" s="185">
        <f t="shared" si="77"/>
        <v>0</v>
      </c>
      <c r="H279" s="184"/>
      <c r="I279" s="185">
        <f t="shared" si="78"/>
        <v>0</v>
      </c>
      <c r="J279" s="184"/>
      <c r="K279" s="185">
        <f t="shared" si="79"/>
        <v>0</v>
      </c>
      <c r="L279" s="185">
        <v>12</v>
      </c>
      <c r="M279" s="185">
        <f t="shared" si="80"/>
        <v>0</v>
      </c>
      <c r="N279" s="183">
        <v>0</v>
      </c>
      <c r="O279" s="183">
        <f t="shared" si="81"/>
        <v>0</v>
      </c>
      <c r="P279" s="183">
        <v>0</v>
      </c>
      <c r="Q279" s="183">
        <f t="shared" si="82"/>
        <v>0</v>
      </c>
      <c r="R279" s="185"/>
      <c r="S279" s="185" t="s">
        <v>641</v>
      </c>
      <c r="T279" s="186" t="s">
        <v>366</v>
      </c>
      <c r="U279" s="160">
        <v>0</v>
      </c>
      <c r="V279" s="160">
        <f t="shared" si="83"/>
        <v>0</v>
      </c>
      <c r="W279" s="160"/>
      <c r="X279" s="160" t="s">
        <v>867</v>
      </c>
      <c r="Y279" s="160" t="s">
        <v>368</v>
      </c>
      <c r="Z279" s="149"/>
      <c r="AA279" s="149"/>
      <c r="AB279" s="149"/>
      <c r="AC279" s="149"/>
      <c r="AD279" s="149"/>
      <c r="AE279" s="149"/>
      <c r="AF279" s="149"/>
      <c r="AG279" s="149" t="s">
        <v>2329</v>
      </c>
      <c r="AH279" s="149"/>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x14ac:dyDescent="0.2">
      <c r="A280" s="180">
        <v>223</v>
      </c>
      <c r="B280" s="181" t="s">
        <v>4206</v>
      </c>
      <c r="C280" s="188" t="s">
        <v>4186</v>
      </c>
      <c r="D280" s="182" t="s">
        <v>2667</v>
      </c>
      <c r="E280" s="183">
        <v>1</v>
      </c>
      <c r="F280" s="184"/>
      <c r="G280" s="185">
        <f t="shared" si="77"/>
        <v>0</v>
      </c>
      <c r="H280" s="184"/>
      <c r="I280" s="185">
        <f t="shared" si="78"/>
        <v>0</v>
      </c>
      <c r="J280" s="184"/>
      <c r="K280" s="185">
        <f t="shared" si="79"/>
        <v>0</v>
      </c>
      <c r="L280" s="185">
        <v>12</v>
      </c>
      <c r="M280" s="185">
        <f t="shared" si="80"/>
        <v>0</v>
      </c>
      <c r="N280" s="183">
        <v>0</v>
      </c>
      <c r="O280" s="183">
        <f t="shared" si="81"/>
        <v>0</v>
      </c>
      <c r="P280" s="183">
        <v>0</v>
      </c>
      <c r="Q280" s="183">
        <f t="shared" si="82"/>
        <v>0</v>
      </c>
      <c r="R280" s="185"/>
      <c r="S280" s="185" t="s">
        <v>641</v>
      </c>
      <c r="T280" s="186" t="s">
        <v>366</v>
      </c>
      <c r="U280" s="160">
        <v>0</v>
      </c>
      <c r="V280" s="160">
        <f t="shared" si="83"/>
        <v>0</v>
      </c>
      <c r="W280" s="160"/>
      <c r="X280" s="160" t="s">
        <v>404</v>
      </c>
      <c r="Y280" s="160" t="s">
        <v>368</v>
      </c>
      <c r="Z280" s="149"/>
      <c r="AA280" s="149"/>
      <c r="AB280" s="149"/>
      <c r="AC280" s="149"/>
      <c r="AD280" s="149"/>
      <c r="AE280" s="149"/>
      <c r="AF280" s="149"/>
      <c r="AG280" s="149" t="s">
        <v>405</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1" x14ac:dyDescent="0.2">
      <c r="A281" s="180">
        <v>224</v>
      </c>
      <c r="B281" s="181" t="s">
        <v>4207</v>
      </c>
      <c r="C281" s="188" t="s">
        <v>4188</v>
      </c>
      <c r="D281" s="182" t="s">
        <v>2667</v>
      </c>
      <c r="E281" s="183">
        <v>1</v>
      </c>
      <c r="F281" s="184"/>
      <c r="G281" s="185">
        <f t="shared" si="77"/>
        <v>0</v>
      </c>
      <c r="H281" s="184"/>
      <c r="I281" s="185">
        <f t="shared" si="78"/>
        <v>0</v>
      </c>
      <c r="J281" s="184"/>
      <c r="K281" s="185">
        <f t="shared" si="79"/>
        <v>0</v>
      </c>
      <c r="L281" s="185">
        <v>12</v>
      </c>
      <c r="M281" s="185">
        <f t="shared" si="80"/>
        <v>0</v>
      </c>
      <c r="N281" s="183">
        <v>0</v>
      </c>
      <c r="O281" s="183">
        <f t="shared" si="81"/>
        <v>0</v>
      </c>
      <c r="P281" s="183">
        <v>0</v>
      </c>
      <c r="Q281" s="183">
        <f t="shared" si="82"/>
        <v>0</v>
      </c>
      <c r="R281" s="185"/>
      <c r="S281" s="185" t="s">
        <v>641</v>
      </c>
      <c r="T281" s="186" t="s">
        <v>366</v>
      </c>
      <c r="U281" s="160">
        <v>0</v>
      </c>
      <c r="V281" s="160">
        <f t="shared" si="83"/>
        <v>0</v>
      </c>
      <c r="W281" s="160"/>
      <c r="X281" s="160" t="s">
        <v>404</v>
      </c>
      <c r="Y281" s="160" t="s">
        <v>368</v>
      </c>
      <c r="Z281" s="149"/>
      <c r="AA281" s="149"/>
      <c r="AB281" s="149"/>
      <c r="AC281" s="149"/>
      <c r="AD281" s="149"/>
      <c r="AE281" s="149"/>
      <c r="AF281" s="149"/>
      <c r="AG281" s="149" t="s">
        <v>405</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x14ac:dyDescent="0.2">
      <c r="A282" s="152" t="s">
        <v>360</v>
      </c>
      <c r="B282" s="153" t="s">
        <v>143</v>
      </c>
      <c r="C282" s="191" t="s">
        <v>145</v>
      </c>
      <c r="D282" s="169"/>
      <c r="E282" s="170"/>
      <c r="F282" s="171"/>
      <c r="G282" s="171">
        <f>SUMIF(AG283:AG298,"&lt;&gt;NOR",G283:G298)</f>
        <v>0</v>
      </c>
      <c r="H282" s="171"/>
      <c r="I282" s="171">
        <f>SUM(I283:I298)</f>
        <v>0</v>
      </c>
      <c r="J282" s="171"/>
      <c r="K282" s="171">
        <f>SUM(K283:K298)</f>
        <v>0</v>
      </c>
      <c r="L282" s="171"/>
      <c r="M282" s="171">
        <f>SUM(M283:M298)</f>
        <v>0</v>
      </c>
      <c r="N282" s="170"/>
      <c r="O282" s="170">
        <f>SUM(O283:O298)</f>
        <v>0</v>
      </c>
      <c r="P282" s="170"/>
      <c r="Q282" s="170">
        <f>SUM(Q283:Q298)</f>
        <v>0</v>
      </c>
      <c r="R282" s="171"/>
      <c r="S282" s="171"/>
      <c r="T282" s="172"/>
      <c r="U282" s="162"/>
      <c r="V282" s="162">
        <f>SUM(V283:V298)</f>
        <v>0</v>
      </c>
      <c r="W282" s="162"/>
      <c r="X282" s="162"/>
      <c r="Y282" s="162"/>
      <c r="AG282" t="s">
        <v>361</v>
      </c>
    </row>
    <row r="283" spans="1:60" outlineLevel="1" x14ac:dyDescent="0.2">
      <c r="A283" s="156"/>
      <c r="B283" s="157"/>
      <c r="C283" s="285" t="s">
        <v>4189</v>
      </c>
      <c r="D283" s="286"/>
      <c r="E283" s="286"/>
      <c r="F283" s="286"/>
      <c r="G283" s="286"/>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2494</v>
      </c>
      <c r="AH283" s="149"/>
      <c r="AI283" s="149"/>
      <c r="AJ283" s="149"/>
      <c r="AK283" s="149"/>
      <c r="AL283" s="149"/>
      <c r="AM283" s="149"/>
      <c r="AN283" s="149"/>
      <c r="AO283" s="149"/>
      <c r="AP283" s="149"/>
      <c r="AQ283" s="149"/>
      <c r="AR283" s="149"/>
      <c r="AS283" s="149"/>
      <c r="AT283" s="149"/>
      <c r="AU283" s="149"/>
      <c r="AV283" s="149"/>
      <c r="AW283" s="149"/>
      <c r="AX283" s="149"/>
      <c r="AY283" s="149"/>
      <c r="AZ283" s="149"/>
      <c r="BA283" s="197" t="str">
        <f>C283</f>
        <v>Multisplit inverter systém - tepelné čerpadlo                                      provozní teploty chlazení -10°Caž+48°C,  vytápění -18°Caž+18°C</v>
      </c>
      <c r="BB283" s="149"/>
      <c r="BC283" s="149"/>
      <c r="BD283" s="149"/>
      <c r="BE283" s="149"/>
      <c r="BF283" s="149"/>
      <c r="BG283" s="149"/>
      <c r="BH283" s="149"/>
    </row>
    <row r="284" spans="1:60" ht="33.75" outlineLevel="1" x14ac:dyDescent="0.2">
      <c r="A284" s="180">
        <v>225</v>
      </c>
      <c r="B284" s="181" t="s">
        <v>4208</v>
      </c>
      <c r="C284" s="188" t="s">
        <v>4209</v>
      </c>
      <c r="D284" s="182" t="s">
        <v>2667</v>
      </c>
      <c r="E284" s="183">
        <v>1</v>
      </c>
      <c r="F284" s="184"/>
      <c r="G284" s="185">
        <f>ROUND(E284*F284,2)</f>
        <v>0</v>
      </c>
      <c r="H284" s="184"/>
      <c r="I284" s="185">
        <f>ROUND(E284*H284,2)</f>
        <v>0</v>
      </c>
      <c r="J284" s="184"/>
      <c r="K284" s="185">
        <f>ROUND(E284*J284,2)</f>
        <v>0</v>
      </c>
      <c r="L284" s="185">
        <v>12</v>
      </c>
      <c r="M284" s="185">
        <f>G284*(1+L284/100)</f>
        <v>0</v>
      </c>
      <c r="N284" s="183">
        <v>0</v>
      </c>
      <c r="O284" s="183">
        <f>ROUND(E284*N284,2)</f>
        <v>0</v>
      </c>
      <c r="P284" s="183">
        <v>0</v>
      </c>
      <c r="Q284" s="183">
        <f>ROUND(E284*P284,2)</f>
        <v>0</v>
      </c>
      <c r="R284" s="185"/>
      <c r="S284" s="185" t="s">
        <v>641</v>
      </c>
      <c r="T284" s="186" t="s">
        <v>366</v>
      </c>
      <c r="U284" s="160">
        <v>0</v>
      </c>
      <c r="V284" s="160">
        <f>ROUND(E284*U284,2)</f>
        <v>0</v>
      </c>
      <c r="W284" s="160"/>
      <c r="X284" s="160" t="s">
        <v>404</v>
      </c>
      <c r="Y284" s="160" t="s">
        <v>368</v>
      </c>
      <c r="Z284" s="149"/>
      <c r="AA284" s="149"/>
      <c r="AB284" s="149"/>
      <c r="AC284" s="149"/>
      <c r="AD284" s="149"/>
      <c r="AE284" s="149"/>
      <c r="AF284" s="149"/>
      <c r="AG284" s="149" t="s">
        <v>405</v>
      </c>
      <c r="AH284" s="149"/>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ht="22.5" outlineLevel="1" x14ac:dyDescent="0.2">
      <c r="A285" s="180">
        <v>226</v>
      </c>
      <c r="B285" s="181" t="s">
        <v>4210</v>
      </c>
      <c r="C285" s="188" t="s">
        <v>4193</v>
      </c>
      <c r="D285" s="182" t="s">
        <v>2667</v>
      </c>
      <c r="E285" s="183">
        <v>3</v>
      </c>
      <c r="F285" s="184"/>
      <c r="G285" s="185">
        <f>ROUND(E285*F285,2)</f>
        <v>0</v>
      </c>
      <c r="H285" s="184"/>
      <c r="I285" s="185">
        <f>ROUND(E285*H285,2)</f>
        <v>0</v>
      </c>
      <c r="J285" s="184"/>
      <c r="K285" s="185">
        <f>ROUND(E285*J285,2)</f>
        <v>0</v>
      </c>
      <c r="L285" s="185">
        <v>12</v>
      </c>
      <c r="M285" s="185">
        <f>G285*(1+L285/100)</f>
        <v>0</v>
      </c>
      <c r="N285" s="183">
        <v>0</v>
      </c>
      <c r="O285" s="183">
        <f>ROUND(E285*N285,2)</f>
        <v>0</v>
      </c>
      <c r="P285" s="183">
        <v>0</v>
      </c>
      <c r="Q285" s="183">
        <f>ROUND(E285*P285,2)</f>
        <v>0</v>
      </c>
      <c r="R285" s="185"/>
      <c r="S285" s="185" t="s">
        <v>641</v>
      </c>
      <c r="T285" s="186" t="s">
        <v>366</v>
      </c>
      <c r="U285" s="160">
        <v>0</v>
      </c>
      <c r="V285" s="160">
        <f>ROUND(E285*U285,2)</f>
        <v>0</v>
      </c>
      <c r="W285" s="160"/>
      <c r="X285" s="160" t="s">
        <v>404</v>
      </c>
      <c r="Y285" s="160" t="s">
        <v>368</v>
      </c>
      <c r="Z285" s="149"/>
      <c r="AA285" s="149"/>
      <c r="AB285" s="149"/>
      <c r="AC285" s="149"/>
      <c r="AD285" s="149"/>
      <c r="AE285" s="149"/>
      <c r="AF285" s="149"/>
      <c r="AG285" s="149" t="s">
        <v>405</v>
      </c>
      <c r="AH285" s="149"/>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ht="22.5" outlineLevel="1" x14ac:dyDescent="0.2">
      <c r="A286" s="173">
        <v>227</v>
      </c>
      <c r="B286" s="174" t="s">
        <v>4211</v>
      </c>
      <c r="C286" s="189" t="s">
        <v>4195</v>
      </c>
      <c r="D286" s="175" t="s">
        <v>836</v>
      </c>
      <c r="E286" s="176">
        <v>50</v>
      </c>
      <c r="F286" s="177"/>
      <c r="G286" s="178">
        <f>ROUND(E286*F286,2)</f>
        <v>0</v>
      </c>
      <c r="H286" s="177"/>
      <c r="I286" s="178">
        <f>ROUND(E286*H286,2)</f>
        <v>0</v>
      </c>
      <c r="J286" s="177"/>
      <c r="K286" s="178">
        <f>ROUND(E286*J286,2)</f>
        <v>0</v>
      </c>
      <c r="L286" s="178">
        <v>12</v>
      </c>
      <c r="M286" s="178">
        <f>G286*(1+L286/100)</f>
        <v>0</v>
      </c>
      <c r="N286" s="176">
        <v>0</v>
      </c>
      <c r="O286" s="176">
        <f>ROUND(E286*N286,2)</f>
        <v>0</v>
      </c>
      <c r="P286" s="176">
        <v>0</v>
      </c>
      <c r="Q286" s="176">
        <f>ROUND(E286*P286,2)</f>
        <v>0</v>
      </c>
      <c r="R286" s="178"/>
      <c r="S286" s="178" t="s">
        <v>641</v>
      </c>
      <c r="T286" s="179" t="s">
        <v>366</v>
      </c>
      <c r="U286" s="160">
        <v>0</v>
      </c>
      <c r="V286" s="160">
        <f>ROUND(E286*U286,2)</f>
        <v>0</v>
      </c>
      <c r="W286" s="160"/>
      <c r="X286" s="160" t="s">
        <v>404</v>
      </c>
      <c r="Y286" s="160" t="s">
        <v>368</v>
      </c>
      <c r="Z286" s="149"/>
      <c r="AA286" s="149"/>
      <c r="AB286" s="149"/>
      <c r="AC286" s="149"/>
      <c r="AD286" s="149"/>
      <c r="AE286" s="149"/>
      <c r="AF286" s="149"/>
      <c r="AG286" s="149" t="s">
        <v>405</v>
      </c>
      <c r="AH286" s="149"/>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2" x14ac:dyDescent="0.2">
      <c r="A287" s="156"/>
      <c r="B287" s="157"/>
      <c r="C287" s="285" t="s">
        <v>4196</v>
      </c>
      <c r="D287" s="286"/>
      <c r="E287" s="286"/>
      <c r="F287" s="286"/>
      <c r="G287" s="286"/>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2494</v>
      </c>
      <c r="AH287" s="149"/>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289" t="s">
        <v>4197</v>
      </c>
      <c r="D288" s="290"/>
      <c r="E288" s="290"/>
      <c r="F288" s="290"/>
      <c r="G288" s="29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2494</v>
      </c>
      <c r="AH288" s="149"/>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ht="22.5" outlineLevel="3" x14ac:dyDescent="0.2">
      <c r="A289" s="156"/>
      <c r="B289" s="157"/>
      <c r="C289" s="289" t="s">
        <v>4160</v>
      </c>
      <c r="D289" s="290"/>
      <c r="E289" s="290"/>
      <c r="F289" s="290"/>
      <c r="G289" s="29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2494</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97" t="str">
        <f>C289</f>
        <v>nízkoteplotní izolace zabraňující kondenzaci a tepelným ztrátám s vysokým odporem proti difuzi vodní páry (lambda=0,033W/mK, mí=10000) včetně izolovaných závěsů</v>
      </c>
      <c r="BB289" s="149"/>
      <c r="BC289" s="149"/>
      <c r="BD289" s="149"/>
      <c r="BE289" s="149"/>
      <c r="BF289" s="149"/>
      <c r="BG289" s="149"/>
      <c r="BH289" s="149"/>
    </row>
    <row r="290" spans="1:60" outlineLevel="3" x14ac:dyDescent="0.2">
      <c r="A290" s="156"/>
      <c r="B290" s="157"/>
      <c r="C290" s="289" t="s">
        <v>4198</v>
      </c>
      <c r="D290" s="290"/>
      <c r="E290" s="290"/>
      <c r="F290" s="290"/>
      <c r="G290" s="29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2494</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3" x14ac:dyDescent="0.2">
      <c r="A291" s="156"/>
      <c r="B291" s="157"/>
      <c r="C291" s="289" t="s">
        <v>4199</v>
      </c>
      <c r="D291" s="290"/>
      <c r="E291" s="290"/>
      <c r="F291" s="290"/>
      <c r="G291" s="29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2494</v>
      </c>
      <c r="AH291" s="149"/>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x14ac:dyDescent="0.2">
      <c r="A292" s="180">
        <v>228</v>
      </c>
      <c r="B292" s="181" t="s">
        <v>4212</v>
      </c>
      <c r="C292" s="188" t="s">
        <v>4172</v>
      </c>
      <c r="D292" s="182" t="s">
        <v>836</v>
      </c>
      <c r="E292" s="183">
        <v>3</v>
      </c>
      <c r="F292" s="184"/>
      <c r="G292" s="185">
        <f t="shared" ref="G292:G298" si="84">ROUND(E292*F292,2)</f>
        <v>0</v>
      </c>
      <c r="H292" s="184"/>
      <c r="I292" s="185">
        <f t="shared" ref="I292:I298" si="85">ROUND(E292*H292,2)</f>
        <v>0</v>
      </c>
      <c r="J292" s="184"/>
      <c r="K292" s="185">
        <f t="shared" ref="K292:K298" si="86">ROUND(E292*J292,2)</f>
        <v>0</v>
      </c>
      <c r="L292" s="185">
        <v>12</v>
      </c>
      <c r="M292" s="185">
        <f t="shared" ref="M292:M298" si="87">G292*(1+L292/100)</f>
        <v>0</v>
      </c>
      <c r="N292" s="183">
        <v>0</v>
      </c>
      <c r="O292" s="183">
        <f t="shared" ref="O292:O298" si="88">ROUND(E292*N292,2)</f>
        <v>0</v>
      </c>
      <c r="P292" s="183">
        <v>0</v>
      </c>
      <c r="Q292" s="183">
        <f t="shared" ref="Q292:Q298" si="89">ROUND(E292*P292,2)</f>
        <v>0</v>
      </c>
      <c r="R292" s="185"/>
      <c r="S292" s="185" t="s">
        <v>641</v>
      </c>
      <c r="T292" s="186" t="s">
        <v>366</v>
      </c>
      <c r="U292" s="160">
        <v>0</v>
      </c>
      <c r="V292" s="160">
        <f t="shared" ref="V292:V298" si="90">ROUND(E292*U292,2)</f>
        <v>0</v>
      </c>
      <c r="W292" s="160"/>
      <c r="X292" s="160" t="s">
        <v>404</v>
      </c>
      <c r="Y292" s="160" t="s">
        <v>368</v>
      </c>
      <c r="Z292" s="149"/>
      <c r="AA292" s="149"/>
      <c r="AB292" s="149"/>
      <c r="AC292" s="149"/>
      <c r="AD292" s="149"/>
      <c r="AE292" s="149"/>
      <c r="AF292" s="149"/>
      <c r="AG292" s="149" t="s">
        <v>405</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1" x14ac:dyDescent="0.2">
      <c r="A293" s="180">
        <v>229</v>
      </c>
      <c r="B293" s="181" t="s">
        <v>4213</v>
      </c>
      <c r="C293" s="188" t="s">
        <v>4174</v>
      </c>
      <c r="D293" s="182" t="s">
        <v>836</v>
      </c>
      <c r="E293" s="183">
        <v>3</v>
      </c>
      <c r="F293" s="184"/>
      <c r="G293" s="185">
        <f t="shared" si="84"/>
        <v>0</v>
      </c>
      <c r="H293" s="184"/>
      <c r="I293" s="185">
        <f t="shared" si="85"/>
        <v>0</v>
      </c>
      <c r="J293" s="184"/>
      <c r="K293" s="185">
        <f t="shared" si="86"/>
        <v>0</v>
      </c>
      <c r="L293" s="185">
        <v>12</v>
      </c>
      <c r="M293" s="185">
        <f t="shared" si="87"/>
        <v>0</v>
      </c>
      <c r="N293" s="183">
        <v>0</v>
      </c>
      <c r="O293" s="183">
        <f t="shared" si="88"/>
        <v>0</v>
      </c>
      <c r="P293" s="183">
        <v>0</v>
      </c>
      <c r="Q293" s="183">
        <f t="shared" si="89"/>
        <v>0</v>
      </c>
      <c r="R293" s="185"/>
      <c r="S293" s="185" t="s">
        <v>641</v>
      </c>
      <c r="T293" s="186" t="s">
        <v>366</v>
      </c>
      <c r="U293" s="160">
        <v>0</v>
      </c>
      <c r="V293" s="160">
        <f t="shared" si="90"/>
        <v>0</v>
      </c>
      <c r="W293" s="160"/>
      <c r="X293" s="160" t="s">
        <v>404</v>
      </c>
      <c r="Y293" s="160" t="s">
        <v>368</v>
      </c>
      <c r="Z293" s="149"/>
      <c r="AA293" s="149"/>
      <c r="AB293" s="149"/>
      <c r="AC293" s="149"/>
      <c r="AD293" s="149"/>
      <c r="AE293" s="149"/>
      <c r="AF293" s="149"/>
      <c r="AG293" s="149" t="s">
        <v>405</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1" x14ac:dyDescent="0.2">
      <c r="A294" s="180">
        <v>230</v>
      </c>
      <c r="B294" s="181" t="s">
        <v>4214</v>
      </c>
      <c r="C294" s="188" t="s">
        <v>4203</v>
      </c>
      <c r="D294" s="182" t="s">
        <v>2118</v>
      </c>
      <c r="E294" s="183">
        <v>1</v>
      </c>
      <c r="F294" s="184"/>
      <c r="G294" s="185">
        <f t="shared" si="84"/>
        <v>0</v>
      </c>
      <c r="H294" s="184"/>
      <c r="I294" s="185">
        <f t="shared" si="85"/>
        <v>0</v>
      </c>
      <c r="J294" s="184"/>
      <c r="K294" s="185">
        <f t="shared" si="86"/>
        <v>0</v>
      </c>
      <c r="L294" s="185">
        <v>12</v>
      </c>
      <c r="M294" s="185">
        <f t="shared" si="87"/>
        <v>0</v>
      </c>
      <c r="N294" s="183">
        <v>0</v>
      </c>
      <c r="O294" s="183">
        <f t="shared" si="88"/>
        <v>0</v>
      </c>
      <c r="P294" s="183">
        <v>0</v>
      </c>
      <c r="Q294" s="183">
        <f t="shared" si="89"/>
        <v>0</v>
      </c>
      <c r="R294" s="185"/>
      <c r="S294" s="185" t="s">
        <v>641</v>
      </c>
      <c r="T294" s="186" t="s">
        <v>366</v>
      </c>
      <c r="U294" s="160">
        <v>0</v>
      </c>
      <c r="V294" s="160">
        <f t="shared" si="90"/>
        <v>0</v>
      </c>
      <c r="W294" s="160"/>
      <c r="X294" s="160" t="s">
        <v>404</v>
      </c>
      <c r="Y294" s="160" t="s">
        <v>368</v>
      </c>
      <c r="Z294" s="149"/>
      <c r="AA294" s="149"/>
      <c r="AB294" s="149"/>
      <c r="AC294" s="149"/>
      <c r="AD294" s="149"/>
      <c r="AE294" s="149"/>
      <c r="AF294" s="149"/>
      <c r="AG294" s="149" t="s">
        <v>405</v>
      </c>
      <c r="AH294" s="149"/>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1" x14ac:dyDescent="0.2">
      <c r="A295" s="180">
        <v>231</v>
      </c>
      <c r="B295" s="181" t="s">
        <v>4215</v>
      </c>
      <c r="C295" s="188" t="s">
        <v>4178</v>
      </c>
      <c r="D295" s="182" t="s">
        <v>2667</v>
      </c>
      <c r="E295" s="183">
        <v>1</v>
      </c>
      <c r="F295" s="184"/>
      <c r="G295" s="185">
        <f t="shared" si="84"/>
        <v>0</v>
      </c>
      <c r="H295" s="184"/>
      <c r="I295" s="185">
        <f t="shared" si="85"/>
        <v>0</v>
      </c>
      <c r="J295" s="184"/>
      <c r="K295" s="185">
        <f t="shared" si="86"/>
        <v>0</v>
      </c>
      <c r="L295" s="185">
        <v>12</v>
      </c>
      <c r="M295" s="185">
        <f t="shared" si="87"/>
        <v>0</v>
      </c>
      <c r="N295" s="183">
        <v>0</v>
      </c>
      <c r="O295" s="183">
        <f t="shared" si="88"/>
        <v>0</v>
      </c>
      <c r="P295" s="183">
        <v>0</v>
      </c>
      <c r="Q295" s="183">
        <f t="shared" si="89"/>
        <v>0</v>
      </c>
      <c r="R295" s="185"/>
      <c r="S295" s="185" t="s">
        <v>641</v>
      </c>
      <c r="T295" s="186" t="s">
        <v>366</v>
      </c>
      <c r="U295" s="160">
        <v>0</v>
      </c>
      <c r="V295" s="160">
        <f t="shared" si="90"/>
        <v>0</v>
      </c>
      <c r="W295" s="160"/>
      <c r="X295" s="160" t="s">
        <v>404</v>
      </c>
      <c r="Y295" s="160" t="s">
        <v>368</v>
      </c>
      <c r="Z295" s="149"/>
      <c r="AA295" s="149"/>
      <c r="AB295" s="149"/>
      <c r="AC295" s="149"/>
      <c r="AD295" s="149"/>
      <c r="AE295" s="149"/>
      <c r="AF295" s="149"/>
      <c r="AG295" s="149" t="s">
        <v>405</v>
      </c>
      <c r="AH295" s="149"/>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x14ac:dyDescent="0.2">
      <c r="A296" s="180">
        <v>232</v>
      </c>
      <c r="B296" s="181" t="s">
        <v>4216</v>
      </c>
      <c r="C296" s="188" t="s">
        <v>4180</v>
      </c>
      <c r="D296" s="182" t="s">
        <v>2667</v>
      </c>
      <c r="E296" s="183">
        <v>3</v>
      </c>
      <c r="F296" s="184"/>
      <c r="G296" s="185">
        <f t="shared" si="84"/>
        <v>0</v>
      </c>
      <c r="H296" s="184"/>
      <c r="I296" s="185">
        <f t="shared" si="85"/>
        <v>0</v>
      </c>
      <c r="J296" s="184"/>
      <c r="K296" s="185">
        <f t="shared" si="86"/>
        <v>0</v>
      </c>
      <c r="L296" s="185">
        <v>12</v>
      </c>
      <c r="M296" s="185">
        <f t="shared" si="87"/>
        <v>0</v>
      </c>
      <c r="N296" s="183">
        <v>0</v>
      </c>
      <c r="O296" s="183">
        <f t="shared" si="88"/>
        <v>0</v>
      </c>
      <c r="P296" s="183">
        <v>0</v>
      </c>
      <c r="Q296" s="183">
        <f t="shared" si="89"/>
        <v>0</v>
      </c>
      <c r="R296" s="185"/>
      <c r="S296" s="185" t="s">
        <v>641</v>
      </c>
      <c r="T296" s="186" t="s">
        <v>366</v>
      </c>
      <c r="U296" s="160">
        <v>0</v>
      </c>
      <c r="V296" s="160">
        <f t="shared" si="90"/>
        <v>0</v>
      </c>
      <c r="W296" s="160"/>
      <c r="X296" s="160" t="s">
        <v>867</v>
      </c>
      <c r="Y296" s="160" t="s">
        <v>368</v>
      </c>
      <c r="Z296" s="149"/>
      <c r="AA296" s="149"/>
      <c r="AB296" s="149"/>
      <c r="AC296" s="149"/>
      <c r="AD296" s="149"/>
      <c r="AE296" s="149"/>
      <c r="AF296" s="149"/>
      <c r="AG296" s="149" t="s">
        <v>2329</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1" x14ac:dyDescent="0.2">
      <c r="A297" s="180">
        <v>233</v>
      </c>
      <c r="B297" s="181" t="s">
        <v>4217</v>
      </c>
      <c r="C297" s="188" t="s">
        <v>4186</v>
      </c>
      <c r="D297" s="182" t="s">
        <v>2667</v>
      </c>
      <c r="E297" s="183">
        <v>1</v>
      </c>
      <c r="F297" s="184"/>
      <c r="G297" s="185">
        <f t="shared" si="84"/>
        <v>0</v>
      </c>
      <c r="H297" s="184"/>
      <c r="I297" s="185">
        <f t="shared" si="85"/>
        <v>0</v>
      </c>
      <c r="J297" s="184"/>
      <c r="K297" s="185">
        <f t="shared" si="86"/>
        <v>0</v>
      </c>
      <c r="L297" s="185">
        <v>12</v>
      </c>
      <c r="M297" s="185">
        <f t="shared" si="87"/>
        <v>0</v>
      </c>
      <c r="N297" s="183">
        <v>0</v>
      </c>
      <c r="O297" s="183">
        <f t="shared" si="88"/>
        <v>0</v>
      </c>
      <c r="P297" s="183">
        <v>0</v>
      </c>
      <c r="Q297" s="183">
        <f t="shared" si="89"/>
        <v>0</v>
      </c>
      <c r="R297" s="185"/>
      <c r="S297" s="185" t="s">
        <v>641</v>
      </c>
      <c r="T297" s="186" t="s">
        <v>366</v>
      </c>
      <c r="U297" s="160">
        <v>0</v>
      </c>
      <c r="V297" s="160">
        <f t="shared" si="90"/>
        <v>0</v>
      </c>
      <c r="W297" s="160"/>
      <c r="X297" s="160" t="s">
        <v>404</v>
      </c>
      <c r="Y297" s="160" t="s">
        <v>368</v>
      </c>
      <c r="Z297" s="149"/>
      <c r="AA297" s="149"/>
      <c r="AB297" s="149"/>
      <c r="AC297" s="149"/>
      <c r="AD297" s="149"/>
      <c r="AE297" s="149"/>
      <c r="AF297" s="149"/>
      <c r="AG297" s="149" t="s">
        <v>405</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1" x14ac:dyDescent="0.2">
      <c r="A298" s="180">
        <v>234</v>
      </c>
      <c r="B298" s="181" t="s">
        <v>4218</v>
      </c>
      <c r="C298" s="188" t="s">
        <v>4188</v>
      </c>
      <c r="D298" s="182" t="s">
        <v>2667</v>
      </c>
      <c r="E298" s="183">
        <v>1</v>
      </c>
      <c r="F298" s="184"/>
      <c r="G298" s="185">
        <f t="shared" si="84"/>
        <v>0</v>
      </c>
      <c r="H298" s="184"/>
      <c r="I298" s="185">
        <f t="shared" si="85"/>
        <v>0</v>
      </c>
      <c r="J298" s="184"/>
      <c r="K298" s="185">
        <f t="shared" si="86"/>
        <v>0</v>
      </c>
      <c r="L298" s="185">
        <v>12</v>
      </c>
      <c r="M298" s="185">
        <f t="shared" si="87"/>
        <v>0</v>
      </c>
      <c r="N298" s="183">
        <v>0</v>
      </c>
      <c r="O298" s="183">
        <f t="shared" si="88"/>
        <v>0</v>
      </c>
      <c r="P298" s="183">
        <v>0</v>
      </c>
      <c r="Q298" s="183">
        <f t="shared" si="89"/>
        <v>0</v>
      </c>
      <c r="R298" s="185"/>
      <c r="S298" s="185" t="s">
        <v>641</v>
      </c>
      <c r="T298" s="186" t="s">
        <v>366</v>
      </c>
      <c r="U298" s="160">
        <v>0</v>
      </c>
      <c r="V298" s="160">
        <f t="shared" si="90"/>
        <v>0</v>
      </c>
      <c r="W298" s="160"/>
      <c r="X298" s="160" t="s">
        <v>404</v>
      </c>
      <c r="Y298" s="160" t="s">
        <v>368</v>
      </c>
      <c r="Z298" s="149"/>
      <c r="AA298" s="149"/>
      <c r="AB298" s="149"/>
      <c r="AC298" s="149"/>
      <c r="AD298" s="149"/>
      <c r="AE298" s="149"/>
      <c r="AF298" s="149"/>
      <c r="AG298" s="149" t="s">
        <v>405</v>
      </c>
      <c r="AH298" s="149"/>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x14ac:dyDescent="0.2">
      <c r="A299" s="152" t="s">
        <v>360</v>
      </c>
      <c r="B299" s="153" t="s">
        <v>146</v>
      </c>
      <c r="C299" s="191" t="s">
        <v>148</v>
      </c>
      <c r="D299" s="169"/>
      <c r="E299" s="170"/>
      <c r="F299" s="171"/>
      <c r="G299" s="171">
        <f>SUMIF(AG300:AG317,"&lt;&gt;NOR",G300:G317)</f>
        <v>0</v>
      </c>
      <c r="H299" s="171"/>
      <c r="I299" s="171">
        <f>SUM(I300:I317)</f>
        <v>0</v>
      </c>
      <c r="J299" s="171"/>
      <c r="K299" s="171">
        <f>SUM(K300:K317)</f>
        <v>0</v>
      </c>
      <c r="L299" s="171"/>
      <c r="M299" s="171">
        <f>SUM(M300:M317)</f>
        <v>0</v>
      </c>
      <c r="N299" s="170"/>
      <c r="O299" s="170">
        <f>SUM(O300:O317)</f>
        <v>0</v>
      </c>
      <c r="P299" s="170"/>
      <c r="Q299" s="170">
        <f>SUM(Q300:Q317)</f>
        <v>0</v>
      </c>
      <c r="R299" s="171"/>
      <c r="S299" s="171"/>
      <c r="T299" s="172"/>
      <c r="U299" s="162"/>
      <c r="V299" s="162">
        <f>SUM(V300:V317)</f>
        <v>0</v>
      </c>
      <c r="W299" s="162"/>
      <c r="X299" s="162"/>
      <c r="Y299" s="162"/>
      <c r="AG299" t="s">
        <v>361</v>
      </c>
    </row>
    <row r="300" spans="1:60" outlineLevel="1" x14ac:dyDescent="0.2">
      <c r="A300" s="156"/>
      <c r="B300" s="157"/>
      <c r="C300" s="285" t="s">
        <v>4219</v>
      </c>
      <c r="D300" s="286"/>
      <c r="E300" s="286"/>
      <c r="F300" s="286"/>
      <c r="G300" s="286"/>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2494</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97" t="str">
        <f>C300</f>
        <v>split inverter systém - tepelné čerpadlo                                                   provozní teploty chlazení -18°Caž+43°C,  vytápění -15°Caž+24°C</v>
      </c>
      <c r="BB300" s="149"/>
      <c r="BC300" s="149"/>
      <c r="BD300" s="149"/>
      <c r="BE300" s="149"/>
      <c r="BF300" s="149"/>
      <c r="BG300" s="149"/>
      <c r="BH300" s="149"/>
    </row>
    <row r="301" spans="1:60" ht="33.75" outlineLevel="1" x14ac:dyDescent="0.2">
      <c r="A301" s="180">
        <v>235</v>
      </c>
      <c r="B301" s="181" t="s">
        <v>4220</v>
      </c>
      <c r="C301" s="188" t="s">
        <v>4221</v>
      </c>
      <c r="D301" s="182" t="s">
        <v>2667</v>
      </c>
      <c r="E301" s="183">
        <v>1</v>
      </c>
      <c r="F301" s="184"/>
      <c r="G301" s="185">
        <f>ROUND(E301*F301,2)</f>
        <v>0</v>
      </c>
      <c r="H301" s="184"/>
      <c r="I301" s="185">
        <f>ROUND(E301*H301,2)</f>
        <v>0</v>
      </c>
      <c r="J301" s="184"/>
      <c r="K301" s="185">
        <f>ROUND(E301*J301,2)</f>
        <v>0</v>
      </c>
      <c r="L301" s="185">
        <v>12</v>
      </c>
      <c r="M301" s="185">
        <f>G301*(1+L301/100)</f>
        <v>0</v>
      </c>
      <c r="N301" s="183">
        <v>0</v>
      </c>
      <c r="O301" s="183">
        <f>ROUND(E301*N301,2)</f>
        <v>0</v>
      </c>
      <c r="P301" s="183">
        <v>0</v>
      </c>
      <c r="Q301" s="183">
        <f>ROUND(E301*P301,2)</f>
        <v>0</v>
      </c>
      <c r="R301" s="185"/>
      <c r="S301" s="185" t="s">
        <v>641</v>
      </c>
      <c r="T301" s="186" t="s">
        <v>366</v>
      </c>
      <c r="U301" s="160">
        <v>0</v>
      </c>
      <c r="V301" s="160">
        <f>ROUND(E301*U301,2)</f>
        <v>0</v>
      </c>
      <c r="W301" s="160"/>
      <c r="X301" s="160" t="s">
        <v>404</v>
      </c>
      <c r="Y301" s="160" t="s">
        <v>368</v>
      </c>
      <c r="Z301" s="149"/>
      <c r="AA301" s="149"/>
      <c r="AB301" s="149"/>
      <c r="AC301" s="149"/>
      <c r="AD301" s="149"/>
      <c r="AE301" s="149"/>
      <c r="AF301" s="149"/>
      <c r="AG301" s="149" t="s">
        <v>405</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ht="22.5" outlineLevel="1" x14ac:dyDescent="0.2">
      <c r="A302" s="180">
        <v>236</v>
      </c>
      <c r="B302" s="181" t="s">
        <v>4222</v>
      </c>
      <c r="C302" s="188" t="s">
        <v>4223</v>
      </c>
      <c r="D302" s="182" t="s">
        <v>2667</v>
      </c>
      <c r="E302" s="183">
        <v>1</v>
      </c>
      <c r="F302" s="184"/>
      <c r="G302" s="185">
        <f>ROUND(E302*F302,2)</f>
        <v>0</v>
      </c>
      <c r="H302" s="184"/>
      <c r="I302" s="185">
        <f>ROUND(E302*H302,2)</f>
        <v>0</v>
      </c>
      <c r="J302" s="184"/>
      <c r="K302" s="185">
        <f>ROUND(E302*J302,2)</f>
        <v>0</v>
      </c>
      <c r="L302" s="185">
        <v>12</v>
      </c>
      <c r="M302" s="185">
        <f>G302*(1+L302/100)</f>
        <v>0</v>
      </c>
      <c r="N302" s="183">
        <v>0</v>
      </c>
      <c r="O302" s="183">
        <f>ROUND(E302*N302,2)</f>
        <v>0</v>
      </c>
      <c r="P302" s="183">
        <v>0</v>
      </c>
      <c r="Q302" s="183">
        <f>ROUND(E302*P302,2)</f>
        <v>0</v>
      </c>
      <c r="R302" s="185"/>
      <c r="S302" s="185" t="s">
        <v>641</v>
      </c>
      <c r="T302" s="186" t="s">
        <v>366</v>
      </c>
      <c r="U302" s="160">
        <v>0</v>
      </c>
      <c r="V302" s="160">
        <f>ROUND(E302*U302,2)</f>
        <v>0</v>
      </c>
      <c r="W302" s="160"/>
      <c r="X302" s="160" t="s">
        <v>404</v>
      </c>
      <c r="Y302" s="160" t="s">
        <v>368</v>
      </c>
      <c r="Z302" s="149"/>
      <c r="AA302" s="149"/>
      <c r="AB302" s="149"/>
      <c r="AC302" s="149"/>
      <c r="AD302" s="149"/>
      <c r="AE302" s="149"/>
      <c r="AF302" s="149"/>
      <c r="AG302" s="149" t="s">
        <v>405</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1" x14ac:dyDescent="0.2">
      <c r="A303" s="180">
        <v>237</v>
      </c>
      <c r="B303" s="181" t="s">
        <v>4224</v>
      </c>
      <c r="C303" s="188" t="s">
        <v>4225</v>
      </c>
      <c r="D303" s="182" t="s">
        <v>2667</v>
      </c>
      <c r="E303" s="183">
        <v>1</v>
      </c>
      <c r="F303" s="184"/>
      <c r="G303" s="185">
        <f>ROUND(E303*F303,2)</f>
        <v>0</v>
      </c>
      <c r="H303" s="184"/>
      <c r="I303" s="185">
        <f>ROUND(E303*H303,2)</f>
        <v>0</v>
      </c>
      <c r="J303" s="184"/>
      <c r="K303" s="185">
        <f>ROUND(E303*J303,2)</f>
        <v>0</v>
      </c>
      <c r="L303" s="185">
        <v>12</v>
      </c>
      <c r="M303" s="185">
        <f>G303*(1+L303/100)</f>
        <v>0</v>
      </c>
      <c r="N303" s="183">
        <v>0</v>
      </c>
      <c r="O303" s="183">
        <f>ROUND(E303*N303,2)</f>
        <v>0</v>
      </c>
      <c r="P303" s="183">
        <v>0</v>
      </c>
      <c r="Q303" s="183">
        <f>ROUND(E303*P303,2)</f>
        <v>0</v>
      </c>
      <c r="R303" s="185"/>
      <c r="S303" s="185" t="s">
        <v>641</v>
      </c>
      <c r="T303" s="186" t="s">
        <v>366</v>
      </c>
      <c r="U303" s="160">
        <v>0</v>
      </c>
      <c r="V303" s="160">
        <f>ROUND(E303*U303,2)</f>
        <v>0</v>
      </c>
      <c r="W303" s="160"/>
      <c r="X303" s="160" t="s">
        <v>404</v>
      </c>
      <c r="Y303" s="160" t="s">
        <v>368</v>
      </c>
      <c r="Z303" s="149"/>
      <c r="AA303" s="149"/>
      <c r="AB303" s="149"/>
      <c r="AC303" s="149"/>
      <c r="AD303" s="149"/>
      <c r="AE303" s="149"/>
      <c r="AF303" s="149"/>
      <c r="AG303" s="149" t="s">
        <v>405</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x14ac:dyDescent="0.2">
      <c r="A304" s="180">
        <v>238</v>
      </c>
      <c r="B304" s="181" t="s">
        <v>4226</v>
      </c>
      <c r="C304" s="188" t="s">
        <v>4227</v>
      </c>
      <c r="D304" s="182" t="s">
        <v>2667</v>
      </c>
      <c r="E304" s="183">
        <v>1</v>
      </c>
      <c r="F304" s="184"/>
      <c r="G304" s="185">
        <f>ROUND(E304*F304,2)</f>
        <v>0</v>
      </c>
      <c r="H304" s="184"/>
      <c r="I304" s="185">
        <f>ROUND(E304*H304,2)</f>
        <v>0</v>
      </c>
      <c r="J304" s="184"/>
      <c r="K304" s="185">
        <f>ROUND(E304*J304,2)</f>
        <v>0</v>
      </c>
      <c r="L304" s="185">
        <v>12</v>
      </c>
      <c r="M304" s="185">
        <f>G304*(1+L304/100)</f>
        <v>0</v>
      </c>
      <c r="N304" s="183">
        <v>0</v>
      </c>
      <c r="O304" s="183">
        <f>ROUND(E304*N304,2)</f>
        <v>0</v>
      </c>
      <c r="P304" s="183">
        <v>0</v>
      </c>
      <c r="Q304" s="183">
        <f>ROUND(E304*P304,2)</f>
        <v>0</v>
      </c>
      <c r="R304" s="185"/>
      <c r="S304" s="185" t="s">
        <v>641</v>
      </c>
      <c r="T304" s="186" t="s">
        <v>366</v>
      </c>
      <c r="U304" s="160">
        <v>0</v>
      </c>
      <c r="V304" s="160">
        <f>ROUND(E304*U304,2)</f>
        <v>0</v>
      </c>
      <c r="W304" s="160"/>
      <c r="X304" s="160" t="s">
        <v>404</v>
      </c>
      <c r="Y304" s="160" t="s">
        <v>368</v>
      </c>
      <c r="Z304" s="149"/>
      <c r="AA304" s="149"/>
      <c r="AB304" s="149"/>
      <c r="AC304" s="149"/>
      <c r="AD304" s="149"/>
      <c r="AE304" s="149"/>
      <c r="AF304" s="149"/>
      <c r="AG304" s="149" t="s">
        <v>405</v>
      </c>
      <c r="AH304" s="149"/>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ht="22.5" outlineLevel="1" x14ac:dyDescent="0.2">
      <c r="A305" s="173">
        <v>239</v>
      </c>
      <c r="B305" s="174" t="s">
        <v>4228</v>
      </c>
      <c r="C305" s="189" t="s">
        <v>4195</v>
      </c>
      <c r="D305" s="175" t="s">
        <v>836</v>
      </c>
      <c r="E305" s="176">
        <v>15</v>
      </c>
      <c r="F305" s="177"/>
      <c r="G305" s="178">
        <f>ROUND(E305*F305,2)</f>
        <v>0</v>
      </c>
      <c r="H305" s="177"/>
      <c r="I305" s="178">
        <f>ROUND(E305*H305,2)</f>
        <v>0</v>
      </c>
      <c r="J305" s="177"/>
      <c r="K305" s="178">
        <f>ROUND(E305*J305,2)</f>
        <v>0</v>
      </c>
      <c r="L305" s="178">
        <v>12</v>
      </c>
      <c r="M305" s="178">
        <f>G305*(1+L305/100)</f>
        <v>0</v>
      </c>
      <c r="N305" s="176">
        <v>0</v>
      </c>
      <c r="O305" s="176">
        <f>ROUND(E305*N305,2)</f>
        <v>0</v>
      </c>
      <c r="P305" s="176">
        <v>0</v>
      </c>
      <c r="Q305" s="176">
        <f>ROUND(E305*P305,2)</f>
        <v>0</v>
      </c>
      <c r="R305" s="178"/>
      <c r="S305" s="178" t="s">
        <v>641</v>
      </c>
      <c r="T305" s="179" t="s">
        <v>366</v>
      </c>
      <c r="U305" s="160">
        <v>0</v>
      </c>
      <c r="V305" s="160">
        <f>ROUND(E305*U305,2)</f>
        <v>0</v>
      </c>
      <c r="W305" s="160"/>
      <c r="X305" s="160" t="s">
        <v>404</v>
      </c>
      <c r="Y305" s="160" t="s">
        <v>368</v>
      </c>
      <c r="Z305" s="149"/>
      <c r="AA305" s="149"/>
      <c r="AB305" s="149"/>
      <c r="AC305" s="149"/>
      <c r="AD305" s="149"/>
      <c r="AE305" s="149"/>
      <c r="AF305" s="149"/>
      <c r="AG305" s="149" t="s">
        <v>405</v>
      </c>
      <c r="AH305" s="149"/>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2" x14ac:dyDescent="0.2">
      <c r="A306" s="156"/>
      <c r="B306" s="157"/>
      <c r="C306" s="285" t="s">
        <v>4229</v>
      </c>
      <c r="D306" s="286"/>
      <c r="E306" s="286"/>
      <c r="F306" s="286"/>
      <c r="G306" s="286"/>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2494</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3" x14ac:dyDescent="0.2">
      <c r="A307" s="156"/>
      <c r="B307" s="157"/>
      <c r="C307" s="289" t="s">
        <v>4230</v>
      </c>
      <c r="D307" s="290"/>
      <c r="E307" s="290"/>
      <c r="F307" s="290"/>
      <c r="G307" s="290"/>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2494</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ht="22.5" outlineLevel="3" x14ac:dyDescent="0.2">
      <c r="A308" s="156"/>
      <c r="B308" s="157"/>
      <c r="C308" s="289" t="s">
        <v>4160</v>
      </c>
      <c r="D308" s="290"/>
      <c r="E308" s="290"/>
      <c r="F308" s="290"/>
      <c r="G308" s="290"/>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2494</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97" t="str">
        <f>C308</f>
        <v>nízkoteplotní izolace zabraňující kondenzaci a tepelným ztrátám s vysokým odporem proti difuzi vodní páry (lambda=0,033W/mK, mí=10000) včetně izolovaných závěsů</v>
      </c>
      <c r="BB308" s="149"/>
      <c r="BC308" s="149"/>
      <c r="BD308" s="149"/>
      <c r="BE308" s="149"/>
      <c r="BF308" s="149"/>
      <c r="BG308" s="149"/>
      <c r="BH308" s="149"/>
    </row>
    <row r="309" spans="1:60" outlineLevel="3" x14ac:dyDescent="0.2">
      <c r="A309" s="156"/>
      <c r="B309" s="157"/>
      <c r="C309" s="289" t="s">
        <v>4231</v>
      </c>
      <c r="D309" s="290"/>
      <c r="E309" s="290"/>
      <c r="F309" s="290"/>
      <c r="G309" s="290"/>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2494</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3" x14ac:dyDescent="0.2">
      <c r="A310" s="156"/>
      <c r="B310" s="157"/>
      <c r="C310" s="289" t="s">
        <v>4232</v>
      </c>
      <c r="D310" s="290"/>
      <c r="E310" s="290"/>
      <c r="F310" s="290"/>
      <c r="G310" s="290"/>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2494</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x14ac:dyDescent="0.2">
      <c r="A311" s="180">
        <v>240</v>
      </c>
      <c r="B311" s="181" t="s">
        <v>4233</v>
      </c>
      <c r="C311" s="188" t="s">
        <v>4172</v>
      </c>
      <c r="D311" s="182" t="s">
        <v>836</v>
      </c>
      <c r="E311" s="183">
        <v>1</v>
      </c>
      <c r="F311" s="184"/>
      <c r="G311" s="185">
        <f t="shared" ref="G311:G317" si="91">ROUND(E311*F311,2)</f>
        <v>0</v>
      </c>
      <c r="H311" s="184"/>
      <c r="I311" s="185">
        <f t="shared" ref="I311:I317" si="92">ROUND(E311*H311,2)</f>
        <v>0</v>
      </c>
      <c r="J311" s="184"/>
      <c r="K311" s="185">
        <f t="shared" ref="K311:K317" si="93">ROUND(E311*J311,2)</f>
        <v>0</v>
      </c>
      <c r="L311" s="185">
        <v>12</v>
      </c>
      <c r="M311" s="185">
        <f t="shared" ref="M311:M317" si="94">G311*(1+L311/100)</f>
        <v>0</v>
      </c>
      <c r="N311" s="183">
        <v>0</v>
      </c>
      <c r="O311" s="183">
        <f t="shared" ref="O311:O317" si="95">ROUND(E311*N311,2)</f>
        <v>0</v>
      </c>
      <c r="P311" s="183">
        <v>0</v>
      </c>
      <c r="Q311" s="183">
        <f t="shared" ref="Q311:Q317" si="96">ROUND(E311*P311,2)</f>
        <v>0</v>
      </c>
      <c r="R311" s="185"/>
      <c r="S311" s="185" t="s">
        <v>641</v>
      </c>
      <c r="T311" s="186" t="s">
        <v>366</v>
      </c>
      <c r="U311" s="160">
        <v>0</v>
      </c>
      <c r="V311" s="160">
        <f t="shared" ref="V311:V317" si="97">ROUND(E311*U311,2)</f>
        <v>0</v>
      </c>
      <c r="W311" s="160"/>
      <c r="X311" s="160" t="s">
        <v>404</v>
      </c>
      <c r="Y311" s="160" t="s">
        <v>368</v>
      </c>
      <c r="Z311" s="149"/>
      <c r="AA311" s="149"/>
      <c r="AB311" s="149"/>
      <c r="AC311" s="149"/>
      <c r="AD311" s="149"/>
      <c r="AE311" s="149"/>
      <c r="AF311" s="149"/>
      <c r="AG311" s="149" t="s">
        <v>405</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x14ac:dyDescent="0.2">
      <c r="A312" s="180">
        <v>241</v>
      </c>
      <c r="B312" s="181" t="s">
        <v>4234</v>
      </c>
      <c r="C312" s="188" t="s">
        <v>4174</v>
      </c>
      <c r="D312" s="182" t="s">
        <v>836</v>
      </c>
      <c r="E312" s="183">
        <v>14</v>
      </c>
      <c r="F312" s="184"/>
      <c r="G312" s="185">
        <f t="shared" si="91"/>
        <v>0</v>
      </c>
      <c r="H312" s="184"/>
      <c r="I312" s="185">
        <f t="shared" si="92"/>
        <v>0</v>
      </c>
      <c r="J312" s="184"/>
      <c r="K312" s="185">
        <f t="shared" si="93"/>
        <v>0</v>
      </c>
      <c r="L312" s="185">
        <v>12</v>
      </c>
      <c r="M312" s="185">
        <f t="shared" si="94"/>
        <v>0</v>
      </c>
      <c r="N312" s="183">
        <v>0</v>
      </c>
      <c r="O312" s="183">
        <f t="shared" si="95"/>
        <v>0</v>
      </c>
      <c r="P312" s="183">
        <v>0</v>
      </c>
      <c r="Q312" s="183">
        <f t="shared" si="96"/>
        <v>0</v>
      </c>
      <c r="R312" s="185"/>
      <c r="S312" s="185" t="s">
        <v>641</v>
      </c>
      <c r="T312" s="186" t="s">
        <v>366</v>
      </c>
      <c r="U312" s="160">
        <v>0</v>
      </c>
      <c r="V312" s="160">
        <f t="shared" si="97"/>
        <v>0</v>
      </c>
      <c r="W312" s="160"/>
      <c r="X312" s="160" t="s">
        <v>404</v>
      </c>
      <c r="Y312" s="160" t="s">
        <v>368</v>
      </c>
      <c r="Z312" s="149"/>
      <c r="AA312" s="149"/>
      <c r="AB312" s="149"/>
      <c r="AC312" s="149"/>
      <c r="AD312" s="149"/>
      <c r="AE312" s="149"/>
      <c r="AF312" s="149"/>
      <c r="AG312" s="149" t="s">
        <v>405</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1" x14ac:dyDescent="0.2">
      <c r="A313" s="180">
        <v>242</v>
      </c>
      <c r="B313" s="181" t="s">
        <v>4235</v>
      </c>
      <c r="C313" s="188" t="s">
        <v>4203</v>
      </c>
      <c r="D313" s="182" t="s">
        <v>2118</v>
      </c>
      <c r="E313" s="183">
        <v>1</v>
      </c>
      <c r="F313" s="184"/>
      <c r="G313" s="185">
        <f t="shared" si="91"/>
        <v>0</v>
      </c>
      <c r="H313" s="184"/>
      <c r="I313" s="185">
        <f t="shared" si="92"/>
        <v>0</v>
      </c>
      <c r="J313" s="184"/>
      <c r="K313" s="185">
        <f t="shared" si="93"/>
        <v>0</v>
      </c>
      <c r="L313" s="185">
        <v>12</v>
      </c>
      <c r="M313" s="185">
        <f t="shared" si="94"/>
        <v>0</v>
      </c>
      <c r="N313" s="183">
        <v>0</v>
      </c>
      <c r="O313" s="183">
        <f t="shared" si="95"/>
        <v>0</v>
      </c>
      <c r="P313" s="183">
        <v>0</v>
      </c>
      <c r="Q313" s="183">
        <f t="shared" si="96"/>
        <v>0</v>
      </c>
      <c r="R313" s="185"/>
      <c r="S313" s="185" t="s">
        <v>641</v>
      </c>
      <c r="T313" s="186" t="s">
        <v>366</v>
      </c>
      <c r="U313" s="160">
        <v>0</v>
      </c>
      <c r="V313" s="160">
        <f t="shared" si="97"/>
        <v>0</v>
      </c>
      <c r="W313" s="160"/>
      <c r="X313" s="160" t="s">
        <v>867</v>
      </c>
      <c r="Y313" s="160" t="s">
        <v>368</v>
      </c>
      <c r="Z313" s="149"/>
      <c r="AA313" s="149"/>
      <c r="AB313" s="149"/>
      <c r="AC313" s="149"/>
      <c r="AD313" s="149"/>
      <c r="AE313" s="149"/>
      <c r="AF313" s="149"/>
      <c r="AG313" s="149" t="s">
        <v>2329</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x14ac:dyDescent="0.2">
      <c r="A314" s="180">
        <v>243</v>
      </c>
      <c r="B314" s="181" t="s">
        <v>4236</v>
      </c>
      <c r="C314" s="188" t="s">
        <v>4178</v>
      </c>
      <c r="D314" s="182" t="s">
        <v>2667</v>
      </c>
      <c r="E314" s="183">
        <v>1</v>
      </c>
      <c r="F314" s="184"/>
      <c r="G314" s="185">
        <f t="shared" si="91"/>
        <v>0</v>
      </c>
      <c r="H314" s="184"/>
      <c r="I314" s="185">
        <f t="shared" si="92"/>
        <v>0</v>
      </c>
      <c r="J314" s="184"/>
      <c r="K314" s="185">
        <f t="shared" si="93"/>
        <v>0</v>
      </c>
      <c r="L314" s="185">
        <v>12</v>
      </c>
      <c r="M314" s="185">
        <f t="shared" si="94"/>
        <v>0</v>
      </c>
      <c r="N314" s="183">
        <v>0</v>
      </c>
      <c r="O314" s="183">
        <f t="shared" si="95"/>
        <v>0</v>
      </c>
      <c r="P314" s="183">
        <v>0</v>
      </c>
      <c r="Q314" s="183">
        <f t="shared" si="96"/>
        <v>0</v>
      </c>
      <c r="R314" s="185"/>
      <c r="S314" s="185" t="s">
        <v>641</v>
      </c>
      <c r="T314" s="186" t="s">
        <v>366</v>
      </c>
      <c r="U314" s="160">
        <v>0</v>
      </c>
      <c r="V314" s="160">
        <f t="shared" si="97"/>
        <v>0</v>
      </c>
      <c r="W314" s="160"/>
      <c r="X314" s="160" t="s">
        <v>404</v>
      </c>
      <c r="Y314" s="160" t="s">
        <v>368</v>
      </c>
      <c r="Z314" s="149"/>
      <c r="AA314" s="149"/>
      <c r="AB314" s="149"/>
      <c r="AC314" s="149"/>
      <c r="AD314" s="149"/>
      <c r="AE314" s="149"/>
      <c r="AF314" s="149"/>
      <c r="AG314" s="149" t="s">
        <v>405</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1" x14ac:dyDescent="0.2">
      <c r="A315" s="180">
        <v>244</v>
      </c>
      <c r="B315" s="181" t="s">
        <v>4237</v>
      </c>
      <c r="C315" s="188" t="s">
        <v>4180</v>
      </c>
      <c r="D315" s="182" t="s">
        <v>2667</v>
      </c>
      <c r="E315" s="183">
        <v>4</v>
      </c>
      <c r="F315" s="184"/>
      <c r="G315" s="185">
        <f t="shared" si="91"/>
        <v>0</v>
      </c>
      <c r="H315" s="184"/>
      <c r="I315" s="185">
        <f t="shared" si="92"/>
        <v>0</v>
      </c>
      <c r="J315" s="184"/>
      <c r="K315" s="185">
        <f t="shared" si="93"/>
        <v>0</v>
      </c>
      <c r="L315" s="185">
        <v>12</v>
      </c>
      <c r="M315" s="185">
        <f t="shared" si="94"/>
        <v>0</v>
      </c>
      <c r="N315" s="183">
        <v>0</v>
      </c>
      <c r="O315" s="183">
        <f t="shared" si="95"/>
        <v>0</v>
      </c>
      <c r="P315" s="183">
        <v>0</v>
      </c>
      <c r="Q315" s="183">
        <f t="shared" si="96"/>
        <v>0</v>
      </c>
      <c r="R315" s="185"/>
      <c r="S315" s="185" t="s">
        <v>641</v>
      </c>
      <c r="T315" s="186" t="s">
        <v>366</v>
      </c>
      <c r="U315" s="160">
        <v>0</v>
      </c>
      <c r="V315" s="160">
        <f t="shared" si="97"/>
        <v>0</v>
      </c>
      <c r="W315" s="160"/>
      <c r="X315" s="160" t="s">
        <v>404</v>
      </c>
      <c r="Y315" s="160" t="s">
        <v>368</v>
      </c>
      <c r="Z315" s="149"/>
      <c r="AA315" s="149"/>
      <c r="AB315" s="149"/>
      <c r="AC315" s="149"/>
      <c r="AD315" s="149"/>
      <c r="AE315" s="149"/>
      <c r="AF315" s="149"/>
      <c r="AG315" s="149" t="s">
        <v>405</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x14ac:dyDescent="0.2">
      <c r="A316" s="180">
        <v>245</v>
      </c>
      <c r="B316" s="181" t="s">
        <v>4238</v>
      </c>
      <c r="C316" s="188" t="s">
        <v>4186</v>
      </c>
      <c r="D316" s="182" t="s">
        <v>2667</v>
      </c>
      <c r="E316" s="183">
        <v>1</v>
      </c>
      <c r="F316" s="184"/>
      <c r="G316" s="185">
        <f t="shared" si="91"/>
        <v>0</v>
      </c>
      <c r="H316" s="184"/>
      <c r="I316" s="185">
        <f t="shared" si="92"/>
        <v>0</v>
      </c>
      <c r="J316" s="184"/>
      <c r="K316" s="185">
        <f t="shared" si="93"/>
        <v>0</v>
      </c>
      <c r="L316" s="185">
        <v>12</v>
      </c>
      <c r="M316" s="185">
        <f t="shared" si="94"/>
        <v>0</v>
      </c>
      <c r="N316" s="183">
        <v>0</v>
      </c>
      <c r="O316" s="183">
        <f t="shared" si="95"/>
        <v>0</v>
      </c>
      <c r="P316" s="183">
        <v>0</v>
      </c>
      <c r="Q316" s="183">
        <f t="shared" si="96"/>
        <v>0</v>
      </c>
      <c r="R316" s="185"/>
      <c r="S316" s="185" t="s">
        <v>641</v>
      </c>
      <c r="T316" s="186" t="s">
        <v>366</v>
      </c>
      <c r="U316" s="160">
        <v>0</v>
      </c>
      <c r="V316" s="160">
        <f t="shared" si="97"/>
        <v>0</v>
      </c>
      <c r="W316" s="160"/>
      <c r="X316" s="160" t="s">
        <v>404</v>
      </c>
      <c r="Y316" s="160" t="s">
        <v>368</v>
      </c>
      <c r="Z316" s="149"/>
      <c r="AA316" s="149"/>
      <c r="AB316" s="149"/>
      <c r="AC316" s="149"/>
      <c r="AD316" s="149"/>
      <c r="AE316" s="149"/>
      <c r="AF316" s="149"/>
      <c r="AG316" s="149" t="s">
        <v>405</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x14ac:dyDescent="0.2">
      <c r="A317" s="180">
        <v>246</v>
      </c>
      <c r="B317" s="181" t="s">
        <v>4239</v>
      </c>
      <c r="C317" s="188" t="s">
        <v>4188</v>
      </c>
      <c r="D317" s="182" t="s">
        <v>2667</v>
      </c>
      <c r="E317" s="183">
        <v>1</v>
      </c>
      <c r="F317" s="184"/>
      <c r="G317" s="185">
        <f t="shared" si="91"/>
        <v>0</v>
      </c>
      <c r="H317" s="184"/>
      <c r="I317" s="185">
        <f t="shared" si="92"/>
        <v>0</v>
      </c>
      <c r="J317" s="184"/>
      <c r="K317" s="185">
        <f t="shared" si="93"/>
        <v>0</v>
      </c>
      <c r="L317" s="185">
        <v>12</v>
      </c>
      <c r="M317" s="185">
        <f t="shared" si="94"/>
        <v>0</v>
      </c>
      <c r="N317" s="183">
        <v>0</v>
      </c>
      <c r="O317" s="183">
        <f t="shared" si="95"/>
        <v>0</v>
      </c>
      <c r="P317" s="183">
        <v>0</v>
      </c>
      <c r="Q317" s="183">
        <f t="shared" si="96"/>
        <v>0</v>
      </c>
      <c r="R317" s="185"/>
      <c r="S317" s="185" t="s">
        <v>641</v>
      </c>
      <c r="T317" s="186" t="s">
        <v>366</v>
      </c>
      <c r="U317" s="160">
        <v>0</v>
      </c>
      <c r="V317" s="160">
        <f t="shared" si="97"/>
        <v>0</v>
      </c>
      <c r="W317" s="160"/>
      <c r="X317" s="160" t="s">
        <v>404</v>
      </c>
      <c r="Y317" s="160" t="s">
        <v>368</v>
      </c>
      <c r="Z317" s="149"/>
      <c r="AA317" s="149"/>
      <c r="AB317" s="149"/>
      <c r="AC317" s="149"/>
      <c r="AD317" s="149"/>
      <c r="AE317" s="149"/>
      <c r="AF317" s="149"/>
      <c r="AG317" s="149" t="s">
        <v>405</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x14ac:dyDescent="0.2">
      <c r="A318" s="152" t="s">
        <v>360</v>
      </c>
      <c r="B318" s="153" t="s">
        <v>122</v>
      </c>
      <c r="C318" s="191" t="s">
        <v>124</v>
      </c>
      <c r="D318" s="169"/>
      <c r="E318" s="170"/>
      <c r="F318" s="171"/>
      <c r="G318" s="171">
        <f>SUMIF(AG319:AG336,"&lt;&gt;NOR",G319:G336)</f>
        <v>0</v>
      </c>
      <c r="H318" s="171"/>
      <c r="I318" s="171">
        <f>SUM(I319:I336)</f>
        <v>0</v>
      </c>
      <c r="J318" s="171"/>
      <c r="K318" s="171">
        <f>SUM(K319:K336)</f>
        <v>0</v>
      </c>
      <c r="L318" s="171"/>
      <c r="M318" s="171">
        <f>SUM(M319:M336)</f>
        <v>0</v>
      </c>
      <c r="N318" s="170"/>
      <c r="O318" s="170">
        <f>SUM(O319:O336)</f>
        <v>0</v>
      </c>
      <c r="P318" s="170"/>
      <c r="Q318" s="170">
        <f>SUM(Q319:Q336)</f>
        <v>0</v>
      </c>
      <c r="R318" s="171"/>
      <c r="S318" s="171"/>
      <c r="T318" s="172"/>
      <c r="U318" s="162"/>
      <c r="V318" s="162">
        <f>SUM(V319:V336)</f>
        <v>0</v>
      </c>
      <c r="W318" s="162"/>
      <c r="X318" s="162"/>
      <c r="Y318" s="162"/>
      <c r="AG318" t="s">
        <v>361</v>
      </c>
    </row>
    <row r="319" spans="1:60" outlineLevel="1" x14ac:dyDescent="0.2">
      <c r="A319" s="156"/>
      <c r="B319" s="157"/>
      <c r="C319" s="285" t="s">
        <v>4219</v>
      </c>
      <c r="D319" s="286"/>
      <c r="E319" s="286"/>
      <c r="F319" s="286"/>
      <c r="G319" s="286"/>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2494</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97" t="str">
        <f>C319</f>
        <v>split inverter systém - tepelné čerpadlo                                                   provozní teploty chlazení -18°Caž+43°C,  vytápění -15°Caž+24°C</v>
      </c>
      <c r="BB319" s="149"/>
      <c r="BC319" s="149"/>
      <c r="BD319" s="149"/>
      <c r="BE319" s="149"/>
      <c r="BF319" s="149"/>
      <c r="BG319" s="149"/>
      <c r="BH319" s="149"/>
    </row>
    <row r="320" spans="1:60" ht="33.75" outlineLevel="1" x14ac:dyDescent="0.2">
      <c r="A320" s="180">
        <v>247</v>
      </c>
      <c r="B320" s="181" t="s">
        <v>4240</v>
      </c>
      <c r="C320" s="188" t="s">
        <v>4221</v>
      </c>
      <c r="D320" s="182" t="s">
        <v>2667</v>
      </c>
      <c r="E320" s="183">
        <v>1</v>
      </c>
      <c r="F320" s="184"/>
      <c r="G320" s="185">
        <f>ROUND(E320*F320,2)</f>
        <v>0</v>
      </c>
      <c r="H320" s="184"/>
      <c r="I320" s="185">
        <f>ROUND(E320*H320,2)</f>
        <v>0</v>
      </c>
      <c r="J320" s="184"/>
      <c r="K320" s="185">
        <f>ROUND(E320*J320,2)</f>
        <v>0</v>
      </c>
      <c r="L320" s="185">
        <v>12</v>
      </c>
      <c r="M320" s="185">
        <f>G320*(1+L320/100)</f>
        <v>0</v>
      </c>
      <c r="N320" s="183">
        <v>0</v>
      </c>
      <c r="O320" s="183">
        <f>ROUND(E320*N320,2)</f>
        <v>0</v>
      </c>
      <c r="P320" s="183">
        <v>0</v>
      </c>
      <c r="Q320" s="183">
        <f>ROUND(E320*P320,2)</f>
        <v>0</v>
      </c>
      <c r="R320" s="185"/>
      <c r="S320" s="185" t="s">
        <v>641</v>
      </c>
      <c r="T320" s="186" t="s">
        <v>366</v>
      </c>
      <c r="U320" s="160">
        <v>0</v>
      </c>
      <c r="V320" s="160">
        <f>ROUND(E320*U320,2)</f>
        <v>0</v>
      </c>
      <c r="W320" s="160"/>
      <c r="X320" s="160" t="s">
        <v>404</v>
      </c>
      <c r="Y320" s="160" t="s">
        <v>368</v>
      </c>
      <c r="Z320" s="149"/>
      <c r="AA320" s="149"/>
      <c r="AB320" s="149"/>
      <c r="AC320" s="149"/>
      <c r="AD320" s="149"/>
      <c r="AE320" s="149"/>
      <c r="AF320" s="149"/>
      <c r="AG320" s="149" t="s">
        <v>405</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ht="22.5" outlineLevel="1" x14ac:dyDescent="0.2">
      <c r="A321" s="180">
        <v>248</v>
      </c>
      <c r="B321" s="181" t="s">
        <v>4241</v>
      </c>
      <c r="C321" s="188" t="s">
        <v>4223</v>
      </c>
      <c r="D321" s="182" t="s">
        <v>2667</v>
      </c>
      <c r="E321" s="183">
        <v>1</v>
      </c>
      <c r="F321" s="184"/>
      <c r="G321" s="185">
        <f>ROUND(E321*F321,2)</f>
        <v>0</v>
      </c>
      <c r="H321" s="184"/>
      <c r="I321" s="185">
        <f>ROUND(E321*H321,2)</f>
        <v>0</v>
      </c>
      <c r="J321" s="184"/>
      <c r="K321" s="185">
        <f>ROUND(E321*J321,2)</f>
        <v>0</v>
      </c>
      <c r="L321" s="185">
        <v>12</v>
      </c>
      <c r="M321" s="185">
        <f>G321*(1+L321/100)</f>
        <v>0</v>
      </c>
      <c r="N321" s="183">
        <v>0</v>
      </c>
      <c r="O321" s="183">
        <f>ROUND(E321*N321,2)</f>
        <v>0</v>
      </c>
      <c r="P321" s="183">
        <v>0</v>
      </c>
      <c r="Q321" s="183">
        <f>ROUND(E321*P321,2)</f>
        <v>0</v>
      </c>
      <c r="R321" s="185"/>
      <c r="S321" s="185" t="s">
        <v>641</v>
      </c>
      <c r="T321" s="186" t="s">
        <v>366</v>
      </c>
      <c r="U321" s="160">
        <v>0</v>
      </c>
      <c r="V321" s="160">
        <f>ROUND(E321*U321,2)</f>
        <v>0</v>
      </c>
      <c r="W321" s="160"/>
      <c r="X321" s="160" t="s">
        <v>404</v>
      </c>
      <c r="Y321" s="160" t="s">
        <v>368</v>
      </c>
      <c r="Z321" s="149"/>
      <c r="AA321" s="149"/>
      <c r="AB321" s="149"/>
      <c r="AC321" s="149"/>
      <c r="AD321" s="149"/>
      <c r="AE321" s="149"/>
      <c r="AF321" s="149"/>
      <c r="AG321" s="149" t="s">
        <v>405</v>
      </c>
      <c r="AH321" s="149"/>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1" x14ac:dyDescent="0.2">
      <c r="A322" s="180">
        <v>249</v>
      </c>
      <c r="B322" s="181" t="s">
        <v>4242</v>
      </c>
      <c r="C322" s="188" t="s">
        <v>4225</v>
      </c>
      <c r="D322" s="182" t="s">
        <v>2667</v>
      </c>
      <c r="E322" s="183">
        <v>1</v>
      </c>
      <c r="F322" s="184"/>
      <c r="G322" s="185">
        <f>ROUND(E322*F322,2)</f>
        <v>0</v>
      </c>
      <c r="H322" s="184"/>
      <c r="I322" s="185">
        <f>ROUND(E322*H322,2)</f>
        <v>0</v>
      </c>
      <c r="J322" s="184"/>
      <c r="K322" s="185">
        <f>ROUND(E322*J322,2)</f>
        <v>0</v>
      </c>
      <c r="L322" s="185">
        <v>12</v>
      </c>
      <c r="M322" s="185">
        <f>G322*(1+L322/100)</f>
        <v>0</v>
      </c>
      <c r="N322" s="183">
        <v>0</v>
      </c>
      <c r="O322" s="183">
        <f>ROUND(E322*N322,2)</f>
        <v>0</v>
      </c>
      <c r="P322" s="183">
        <v>0</v>
      </c>
      <c r="Q322" s="183">
        <f>ROUND(E322*P322,2)</f>
        <v>0</v>
      </c>
      <c r="R322" s="185"/>
      <c r="S322" s="185" t="s">
        <v>641</v>
      </c>
      <c r="T322" s="186" t="s">
        <v>366</v>
      </c>
      <c r="U322" s="160">
        <v>0</v>
      </c>
      <c r="V322" s="160">
        <f>ROUND(E322*U322,2)</f>
        <v>0</v>
      </c>
      <c r="W322" s="160"/>
      <c r="X322" s="160" t="s">
        <v>404</v>
      </c>
      <c r="Y322" s="160" t="s">
        <v>368</v>
      </c>
      <c r="Z322" s="149"/>
      <c r="AA322" s="149"/>
      <c r="AB322" s="149"/>
      <c r="AC322" s="149"/>
      <c r="AD322" s="149"/>
      <c r="AE322" s="149"/>
      <c r="AF322" s="149"/>
      <c r="AG322" s="149" t="s">
        <v>405</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1" x14ac:dyDescent="0.2">
      <c r="A323" s="180">
        <v>250</v>
      </c>
      <c r="B323" s="181" t="s">
        <v>4243</v>
      </c>
      <c r="C323" s="188" t="s">
        <v>4227</v>
      </c>
      <c r="D323" s="182" t="s">
        <v>2667</v>
      </c>
      <c r="E323" s="183">
        <v>1</v>
      </c>
      <c r="F323" s="184"/>
      <c r="G323" s="185">
        <f>ROUND(E323*F323,2)</f>
        <v>0</v>
      </c>
      <c r="H323" s="184"/>
      <c r="I323" s="185">
        <f>ROUND(E323*H323,2)</f>
        <v>0</v>
      </c>
      <c r="J323" s="184"/>
      <c r="K323" s="185">
        <f>ROUND(E323*J323,2)</f>
        <v>0</v>
      </c>
      <c r="L323" s="185">
        <v>12</v>
      </c>
      <c r="M323" s="185">
        <f>G323*(1+L323/100)</f>
        <v>0</v>
      </c>
      <c r="N323" s="183">
        <v>0</v>
      </c>
      <c r="O323" s="183">
        <f>ROUND(E323*N323,2)</f>
        <v>0</v>
      </c>
      <c r="P323" s="183">
        <v>0</v>
      </c>
      <c r="Q323" s="183">
        <f>ROUND(E323*P323,2)</f>
        <v>0</v>
      </c>
      <c r="R323" s="185"/>
      <c r="S323" s="185" t="s">
        <v>641</v>
      </c>
      <c r="T323" s="186" t="s">
        <v>366</v>
      </c>
      <c r="U323" s="160">
        <v>0</v>
      </c>
      <c r="V323" s="160">
        <f>ROUND(E323*U323,2)</f>
        <v>0</v>
      </c>
      <c r="W323" s="160"/>
      <c r="X323" s="160" t="s">
        <v>404</v>
      </c>
      <c r="Y323" s="160" t="s">
        <v>368</v>
      </c>
      <c r="Z323" s="149"/>
      <c r="AA323" s="149"/>
      <c r="AB323" s="149"/>
      <c r="AC323" s="149"/>
      <c r="AD323" s="149"/>
      <c r="AE323" s="149"/>
      <c r="AF323" s="149"/>
      <c r="AG323" s="149" t="s">
        <v>405</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ht="22.5" outlineLevel="1" x14ac:dyDescent="0.2">
      <c r="A324" s="173">
        <v>251</v>
      </c>
      <c r="B324" s="174" t="s">
        <v>4244</v>
      </c>
      <c r="C324" s="189" t="s">
        <v>4195</v>
      </c>
      <c r="D324" s="175" t="s">
        <v>836</v>
      </c>
      <c r="E324" s="176">
        <v>20</v>
      </c>
      <c r="F324" s="177"/>
      <c r="G324" s="178">
        <f>ROUND(E324*F324,2)</f>
        <v>0</v>
      </c>
      <c r="H324" s="177"/>
      <c r="I324" s="178">
        <f>ROUND(E324*H324,2)</f>
        <v>0</v>
      </c>
      <c r="J324" s="177"/>
      <c r="K324" s="178">
        <f>ROUND(E324*J324,2)</f>
        <v>0</v>
      </c>
      <c r="L324" s="178">
        <v>12</v>
      </c>
      <c r="M324" s="178">
        <f>G324*(1+L324/100)</f>
        <v>0</v>
      </c>
      <c r="N324" s="176">
        <v>0</v>
      </c>
      <c r="O324" s="176">
        <f>ROUND(E324*N324,2)</f>
        <v>0</v>
      </c>
      <c r="P324" s="176">
        <v>0</v>
      </c>
      <c r="Q324" s="176">
        <f>ROUND(E324*P324,2)</f>
        <v>0</v>
      </c>
      <c r="R324" s="178"/>
      <c r="S324" s="178" t="s">
        <v>641</v>
      </c>
      <c r="T324" s="179" t="s">
        <v>366</v>
      </c>
      <c r="U324" s="160">
        <v>0</v>
      </c>
      <c r="V324" s="160">
        <f>ROUND(E324*U324,2)</f>
        <v>0</v>
      </c>
      <c r="W324" s="160"/>
      <c r="X324" s="160" t="s">
        <v>404</v>
      </c>
      <c r="Y324" s="160" t="s">
        <v>368</v>
      </c>
      <c r="Z324" s="149"/>
      <c r="AA324" s="149"/>
      <c r="AB324" s="149"/>
      <c r="AC324" s="149"/>
      <c r="AD324" s="149"/>
      <c r="AE324" s="149"/>
      <c r="AF324" s="149"/>
      <c r="AG324" s="149" t="s">
        <v>405</v>
      </c>
      <c r="AH324" s="149"/>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2" x14ac:dyDescent="0.2">
      <c r="A325" s="156"/>
      <c r="B325" s="157"/>
      <c r="C325" s="285" t="s">
        <v>4245</v>
      </c>
      <c r="D325" s="286"/>
      <c r="E325" s="286"/>
      <c r="F325" s="286"/>
      <c r="G325" s="286"/>
      <c r="H325" s="160"/>
      <c r="I325" s="160"/>
      <c r="J325" s="160"/>
      <c r="K325" s="160"/>
      <c r="L325" s="160"/>
      <c r="M325" s="160"/>
      <c r="N325" s="159"/>
      <c r="O325" s="159"/>
      <c r="P325" s="159"/>
      <c r="Q325" s="159"/>
      <c r="R325" s="160"/>
      <c r="S325" s="160"/>
      <c r="T325" s="160"/>
      <c r="U325" s="160"/>
      <c r="V325" s="160"/>
      <c r="W325" s="160"/>
      <c r="X325" s="160"/>
      <c r="Y325" s="160"/>
      <c r="Z325" s="149"/>
      <c r="AA325" s="149"/>
      <c r="AB325" s="149"/>
      <c r="AC325" s="149"/>
      <c r="AD325" s="149"/>
      <c r="AE325" s="149"/>
      <c r="AF325" s="149"/>
      <c r="AG325" s="149" t="s">
        <v>2494</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3" x14ac:dyDescent="0.2">
      <c r="A326" s="156"/>
      <c r="B326" s="157"/>
      <c r="C326" s="289" t="s">
        <v>4246</v>
      </c>
      <c r="D326" s="290"/>
      <c r="E326" s="290"/>
      <c r="F326" s="290"/>
      <c r="G326" s="29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2494</v>
      </c>
      <c r="AH326" s="149"/>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ht="22.5" outlineLevel="3" x14ac:dyDescent="0.2">
      <c r="A327" s="156"/>
      <c r="B327" s="157"/>
      <c r="C327" s="289" t="s">
        <v>4160</v>
      </c>
      <c r="D327" s="290"/>
      <c r="E327" s="290"/>
      <c r="F327" s="290"/>
      <c r="G327" s="290"/>
      <c r="H327" s="160"/>
      <c r="I327" s="160"/>
      <c r="J327" s="160"/>
      <c r="K327" s="160"/>
      <c r="L327" s="160"/>
      <c r="M327" s="160"/>
      <c r="N327" s="159"/>
      <c r="O327" s="159"/>
      <c r="P327" s="159"/>
      <c r="Q327" s="159"/>
      <c r="R327" s="160"/>
      <c r="S327" s="160"/>
      <c r="T327" s="160"/>
      <c r="U327" s="160"/>
      <c r="V327" s="160"/>
      <c r="W327" s="160"/>
      <c r="X327" s="160"/>
      <c r="Y327" s="160"/>
      <c r="Z327" s="149"/>
      <c r="AA327" s="149"/>
      <c r="AB327" s="149"/>
      <c r="AC327" s="149"/>
      <c r="AD327" s="149"/>
      <c r="AE327" s="149"/>
      <c r="AF327" s="149"/>
      <c r="AG327" s="149" t="s">
        <v>2494</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97" t="str">
        <f>C327</f>
        <v>nízkoteplotní izolace zabraňující kondenzaci a tepelným ztrátám s vysokým odporem proti difuzi vodní páry (lambda=0,033W/mK, mí=10000) včetně izolovaných závěsů</v>
      </c>
      <c r="BB327" s="149"/>
      <c r="BC327" s="149"/>
      <c r="BD327" s="149"/>
      <c r="BE327" s="149"/>
      <c r="BF327" s="149"/>
      <c r="BG327" s="149"/>
      <c r="BH327" s="149"/>
    </row>
    <row r="328" spans="1:60" outlineLevel="3" x14ac:dyDescent="0.2">
      <c r="A328" s="156"/>
      <c r="B328" s="157"/>
      <c r="C328" s="289" t="s">
        <v>4247</v>
      </c>
      <c r="D328" s="290"/>
      <c r="E328" s="290"/>
      <c r="F328" s="290"/>
      <c r="G328" s="29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2494</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3" x14ac:dyDescent="0.2">
      <c r="A329" s="156"/>
      <c r="B329" s="157"/>
      <c r="C329" s="289" t="s">
        <v>4248</v>
      </c>
      <c r="D329" s="290"/>
      <c r="E329" s="290"/>
      <c r="F329" s="290"/>
      <c r="G329" s="290"/>
      <c r="H329" s="160"/>
      <c r="I329" s="160"/>
      <c r="J329" s="160"/>
      <c r="K329" s="160"/>
      <c r="L329" s="160"/>
      <c r="M329" s="160"/>
      <c r="N329" s="159"/>
      <c r="O329" s="159"/>
      <c r="P329" s="159"/>
      <c r="Q329" s="159"/>
      <c r="R329" s="160"/>
      <c r="S329" s="160"/>
      <c r="T329" s="160"/>
      <c r="U329" s="160"/>
      <c r="V329" s="160"/>
      <c r="W329" s="160"/>
      <c r="X329" s="160"/>
      <c r="Y329" s="160"/>
      <c r="Z329" s="149"/>
      <c r="AA329" s="149"/>
      <c r="AB329" s="149"/>
      <c r="AC329" s="149"/>
      <c r="AD329" s="149"/>
      <c r="AE329" s="149"/>
      <c r="AF329" s="149"/>
      <c r="AG329" s="149" t="s">
        <v>2494</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1" x14ac:dyDescent="0.2">
      <c r="A330" s="180">
        <v>252</v>
      </c>
      <c r="B330" s="181" t="s">
        <v>4249</v>
      </c>
      <c r="C330" s="188" t="s">
        <v>4172</v>
      </c>
      <c r="D330" s="182" t="s">
        <v>836</v>
      </c>
      <c r="E330" s="183">
        <v>1</v>
      </c>
      <c r="F330" s="184"/>
      <c r="G330" s="185">
        <f t="shared" ref="G330:G336" si="98">ROUND(E330*F330,2)</f>
        <v>0</v>
      </c>
      <c r="H330" s="184"/>
      <c r="I330" s="185">
        <f t="shared" ref="I330:I336" si="99">ROUND(E330*H330,2)</f>
        <v>0</v>
      </c>
      <c r="J330" s="184"/>
      <c r="K330" s="185">
        <f t="shared" ref="K330:K336" si="100">ROUND(E330*J330,2)</f>
        <v>0</v>
      </c>
      <c r="L330" s="185">
        <v>12</v>
      </c>
      <c r="M330" s="185">
        <f t="shared" ref="M330:M336" si="101">G330*(1+L330/100)</f>
        <v>0</v>
      </c>
      <c r="N330" s="183">
        <v>0</v>
      </c>
      <c r="O330" s="183">
        <f t="shared" ref="O330:O336" si="102">ROUND(E330*N330,2)</f>
        <v>0</v>
      </c>
      <c r="P330" s="183">
        <v>0</v>
      </c>
      <c r="Q330" s="183">
        <f t="shared" ref="Q330:Q336" si="103">ROUND(E330*P330,2)</f>
        <v>0</v>
      </c>
      <c r="R330" s="185"/>
      <c r="S330" s="185" t="s">
        <v>641</v>
      </c>
      <c r="T330" s="186" t="s">
        <v>366</v>
      </c>
      <c r="U330" s="160">
        <v>0</v>
      </c>
      <c r="V330" s="160">
        <f t="shared" ref="V330:V336" si="104">ROUND(E330*U330,2)</f>
        <v>0</v>
      </c>
      <c r="W330" s="160"/>
      <c r="X330" s="160" t="s">
        <v>867</v>
      </c>
      <c r="Y330" s="160" t="s">
        <v>368</v>
      </c>
      <c r="Z330" s="149"/>
      <c r="AA330" s="149"/>
      <c r="AB330" s="149"/>
      <c r="AC330" s="149"/>
      <c r="AD330" s="149"/>
      <c r="AE330" s="149"/>
      <c r="AF330" s="149"/>
      <c r="AG330" s="149" t="s">
        <v>2329</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x14ac:dyDescent="0.2">
      <c r="A331" s="180">
        <v>253</v>
      </c>
      <c r="B331" s="181" t="s">
        <v>4250</v>
      </c>
      <c r="C331" s="188" t="s">
        <v>4174</v>
      </c>
      <c r="D331" s="182" t="s">
        <v>836</v>
      </c>
      <c r="E331" s="183">
        <v>3</v>
      </c>
      <c r="F331" s="184"/>
      <c r="G331" s="185">
        <f t="shared" si="98"/>
        <v>0</v>
      </c>
      <c r="H331" s="184"/>
      <c r="I331" s="185">
        <f t="shared" si="99"/>
        <v>0</v>
      </c>
      <c r="J331" s="184"/>
      <c r="K331" s="185">
        <f t="shared" si="100"/>
        <v>0</v>
      </c>
      <c r="L331" s="185">
        <v>12</v>
      </c>
      <c r="M331" s="185">
        <f t="shared" si="101"/>
        <v>0</v>
      </c>
      <c r="N331" s="183">
        <v>0</v>
      </c>
      <c r="O331" s="183">
        <f t="shared" si="102"/>
        <v>0</v>
      </c>
      <c r="P331" s="183">
        <v>0</v>
      </c>
      <c r="Q331" s="183">
        <f t="shared" si="103"/>
        <v>0</v>
      </c>
      <c r="R331" s="185"/>
      <c r="S331" s="185" t="s">
        <v>641</v>
      </c>
      <c r="T331" s="186" t="s">
        <v>366</v>
      </c>
      <c r="U331" s="160">
        <v>0</v>
      </c>
      <c r="V331" s="160">
        <f t="shared" si="104"/>
        <v>0</v>
      </c>
      <c r="W331" s="160"/>
      <c r="X331" s="160" t="s">
        <v>404</v>
      </c>
      <c r="Y331" s="160" t="s">
        <v>368</v>
      </c>
      <c r="Z331" s="149"/>
      <c r="AA331" s="149"/>
      <c r="AB331" s="149"/>
      <c r="AC331" s="149"/>
      <c r="AD331" s="149"/>
      <c r="AE331" s="149"/>
      <c r="AF331" s="149"/>
      <c r="AG331" s="149" t="s">
        <v>405</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1" x14ac:dyDescent="0.2">
      <c r="A332" s="180">
        <v>254</v>
      </c>
      <c r="B332" s="181" t="s">
        <v>4251</v>
      </c>
      <c r="C332" s="188" t="s">
        <v>4203</v>
      </c>
      <c r="D332" s="182" t="s">
        <v>2118</v>
      </c>
      <c r="E332" s="183">
        <v>1</v>
      </c>
      <c r="F332" s="184"/>
      <c r="G332" s="185">
        <f t="shared" si="98"/>
        <v>0</v>
      </c>
      <c r="H332" s="184"/>
      <c r="I332" s="185">
        <f t="shared" si="99"/>
        <v>0</v>
      </c>
      <c r="J332" s="184"/>
      <c r="K332" s="185">
        <f t="shared" si="100"/>
        <v>0</v>
      </c>
      <c r="L332" s="185">
        <v>12</v>
      </c>
      <c r="M332" s="185">
        <f t="shared" si="101"/>
        <v>0</v>
      </c>
      <c r="N332" s="183">
        <v>0</v>
      </c>
      <c r="O332" s="183">
        <f t="shared" si="102"/>
        <v>0</v>
      </c>
      <c r="P332" s="183">
        <v>0</v>
      </c>
      <c r="Q332" s="183">
        <f t="shared" si="103"/>
        <v>0</v>
      </c>
      <c r="R332" s="185"/>
      <c r="S332" s="185" t="s">
        <v>641</v>
      </c>
      <c r="T332" s="186" t="s">
        <v>366</v>
      </c>
      <c r="U332" s="160">
        <v>0</v>
      </c>
      <c r="V332" s="160">
        <f t="shared" si="104"/>
        <v>0</v>
      </c>
      <c r="W332" s="160"/>
      <c r="X332" s="160" t="s">
        <v>404</v>
      </c>
      <c r="Y332" s="160" t="s">
        <v>368</v>
      </c>
      <c r="Z332" s="149"/>
      <c r="AA332" s="149"/>
      <c r="AB332" s="149"/>
      <c r="AC332" s="149"/>
      <c r="AD332" s="149"/>
      <c r="AE332" s="149"/>
      <c r="AF332" s="149"/>
      <c r="AG332" s="149" t="s">
        <v>405</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1" x14ac:dyDescent="0.2">
      <c r="A333" s="180">
        <v>255</v>
      </c>
      <c r="B333" s="181" t="s">
        <v>4252</v>
      </c>
      <c r="C333" s="188" t="s">
        <v>4178</v>
      </c>
      <c r="D333" s="182" t="s">
        <v>2667</v>
      </c>
      <c r="E333" s="183">
        <v>1</v>
      </c>
      <c r="F333" s="184"/>
      <c r="G333" s="185">
        <f t="shared" si="98"/>
        <v>0</v>
      </c>
      <c r="H333" s="184"/>
      <c r="I333" s="185">
        <f t="shared" si="99"/>
        <v>0</v>
      </c>
      <c r="J333" s="184"/>
      <c r="K333" s="185">
        <f t="shared" si="100"/>
        <v>0</v>
      </c>
      <c r="L333" s="185">
        <v>12</v>
      </c>
      <c r="M333" s="185">
        <f t="shared" si="101"/>
        <v>0</v>
      </c>
      <c r="N333" s="183">
        <v>0</v>
      </c>
      <c r="O333" s="183">
        <f t="shared" si="102"/>
        <v>0</v>
      </c>
      <c r="P333" s="183">
        <v>0</v>
      </c>
      <c r="Q333" s="183">
        <f t="shared" si="103"/>
        <v>0</v>
      </c>
      <c r="R333" s="185"/>
      <c r="S333" s="185" t="s">
        <v>641</v>
      </c>
      <c r="T333" s="186" t="s">
        <v>366</v>
      </c>
      <c r="U333" s="160">
        <v>0</v>
      </c>
      <c r="V333" s="160">
        <f t="shared" si="104"/>
        <v>0</v>
      </c>
      <c r="W333" s="160"/>
      <c r="X333" s="160" t="s">
        <v>404</v>
      </c>
      <c r="Y333" s="160" t="s">
        <v>368</v>
      </c>
      <c r="Z333" s="149"/>
      <c r="AA333" s="149"/>
      <c r="AB333" s="149"/>
      <c r="AC333" s="149"/>
      <c r="AD333" s="149"/>
      <c r="AE333" s="149"/>
      <c r="AF333" s="149"/>
      <c r="AG333" s="149" t="s">
        <v>405</v>
      </c>
      <c r="AH333" s="149"/>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1" x14ac:dyDescent="0.2">
      <c r="A334" s="180">
        <v>256</v>
      </c>
      <c r="B334" s="181" t="s">
        <v>4253</v>
      </c>
      <c r="C334" s="188" t="s">
        <v>4180</v>
      </c>
      <c r="D334" s="182" t="s">
        <v>2667</v>
      </c>
      <c r="E334" s="183">
        <v>4</v>
      </c>
      <c r="F334" s="184"/>
      <c r="G334" s="185">
        <f t="shared" si="98"/>
        <v>0</v>
      </c>
      <c r="H334" s="184"/>
      <c r="I334" s="185">
        <f t="shared" si="99"/>
        <v>0</v>
      </c>
      <c r="J334" s="184"/>
      <c r="K334" s="185">
        <f t="shared" si="100"/>
        <v>0</v>
      </c>
      <c r="L334" s="185">
        <v>12</v>
      </c>
      <c r="M334" s="185">
        <f t="shared" si="101"/>
        <v>0</v>
      </c>
      <c r="N334" s="183">
        <v>0</v>
      </c>
      <c r="O334" s="183">
        <f t="shared" si="102"/>
        <v>0</v>
      </c>
      <c r="P334" s="183">
        <v>0</v>
      </c>
      <c r="Q334" s="183">
        <f t="shared" si="103"/>
        <v>0</v>
      </c>
      <c r="R334" s="185"/>
      <c r="S334" s="185" t="s">
        <v>641</v>
      </c>
      <c r="T334" s="186" t="s">
        <v>366</v>
      </c>
      <c r="U334" s="160">
        <v>0</v>
      </c>
      <c r="V334" s="160">
        <f t="shared" si="104"/>
        <v>0</v>
      </c>
      <c r="W334" s="160"/>
      <c r="X334" s="160" t="s">
        <v>404</v>
      </c>
      <c r="Y334" s="160" t="s">
        <v>368</v>
      </c>
      <c r="Z334" s="149"/>
      <c r="AA334" s="149"/>
      <c r="AB334" s="149"/>
      <c r="AC334" s="149"/>
      <c r="AD334" s="149"/>
      <c r="AE334" s="149"/>
      <c r="AF334" s="149"/>
      <c r="AG334" s="149" t="s">
        <v>405</v>
      </c>
      <c r="AH334" s="149"/>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1" x14ac:dyDescent="0.2">
      <c r="A335" s="180">
        <v>257</v>
      </c>
      <c r="B335" s="181" t="s">
        <v>4254</v>
      </c>
      <c r="C335" s="188" t="s">
        <v>4186</v>
      </c>
      <c r="D335" s="182" t="s">
        <v>2667</v>
      </c>
      <c r="E335" s="183">
        <v>1</v>
      </c>
      <c r="F335" s="184"/>
      <c r="G335" s="185">
        <f t="shared" si="98"/>
        <v>0</v>
      </c>
      <c r="H335" s="184"/>
      <c r="I335" s="185">
        <f t="shared" si="99"/>
        <v>0</v>
      </c>
      <c r="J335" s="184"/>
      <c r="K335" s="185">
        <f t="shared" si="100"/>
        <v>0</v>
      </c>
      <c r="L335" s="185">
        <v>12</v>
      </c>
      <c r="M335" s="185">
        <f t="shared" si="101"/>
        <v>0</v>
      </c>
      <c r="N335" s="183">
        <v>0</v>
      </c>
      <c r="O335" s="183">
        <f t="shared" si="102"/>
        <v>0</v>
      </c>
      <c r="P335" s="183">
        <v>0</v>
      </c>
      <c r="Q335" s="183">
        <f t="shared" si="103"/>
        <v>0</v>
      </c>
      <c r="R335" s="185"/>
      <c r="S335" s="185" t="s">
        <v>641</v>
      </c>
      <c r="T335" s="186" t="s">
        <v>366</v>
      </c>
      <c r="U335" s="160">
        <v>0</v>
      </c>
      <c r="V335" s="160">
        <f t="shared" si="104"/>
        <v>0</v>
      </c>
      <c r="W335" s="160"/>
      <c r="X335" s="160" t="s">
        <v>404</v>
      </c>
      <c r="Y335" s="160" t="s">
        <v>368</v>
      </c>
      <c r="Z335" s="149"/>
      <c r="AA335" s="149"/>
      <c r="AB335" s="149"/>
      <c r="AC335" s="149"/>
      <c r="AD335" s="149"/>
      <c r="AE335" s="149"/>
      <c r="AF335" s="149"/>
      <c r="AG335" s="149" t="s">
        <v>405</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1" x14ac:dyDescent="0.2">
      <c r="A336" s="173">
        <v>258</v>
      </c>
      <c r="B336" s="174" t="s">
        <v>4255</v>
      </c>
      <c r="C336" s="189" t="s">
        <v>4188</v>
      </c>
      <c r="D336" s="175" t="s">
        <v>2667</v>
      </c>
      <c r="E336" s="176">
        <v>1</v>
      </c>
      <c r="F336" s="177"/>
      <c r="G336" s="178">
        <f t="shared" si="98"/>
        <v>0</v>
      </c>
      <c r="H336" s="177"/>
      <c r="I336" s="178">
        <f t="shared" si="99"/>
        <v>0</v>
      </c>
      <c r="J336" s="177"/>
      <c r="K336" s="178">
        <f t="shared" si="100"/>
        <v>0</v>
      </c>
      <c r="L336" s="178">
        <v>12</v>
      </c>
      <c r="M336" s="178">
        <f t="shared" si="101"/>
        <v>0</v>
      </c>
      <c r="N336" s="176">
        <v>0</v>
      </c>
      <c r="O336" s="176">
        <f t="shared" si="102"/>
        <v>0</v>
      </c>
      <c r="P336" s="176">
        <v>0</v>
      </c>
      <c r="Q336" s="176">
        <f t="shared" si="103"/>
        <v>0</v>
      </c>
      <c r="R336" s="178"/>
      <c r="S336" s="178" t="s">
        <v>641</v>
      </c>
      <c r="T336" s="179" t="s">
        <v>366</v>
      </c>
      <c r="U336" s="160">
        <v>0</v>
      </c>
      <c r="V336" s="160">
        <f t="shared" si="104"/>
        <v>0</v>
      </c>
      <c r="W336" s="160"/>
      <c r="X336" s="160" t="s">
        <v>404</v>
      </c>
      <c r="Y336" s="160" t="s">
        <v>368</v>
      </c>
      <c r="Z336" s="149"/>
      <c r="AA336" s="149"/>
      <c r="AB336" s="149"/>
      <c r="AC336" s="149"/>
      <c r="AD336" s="149"/>
      <c r="AE336" s="149"/>
      <c r="AF336" s="149"/>
      <c r="AG336" s="149" t="s">
        <v>405</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33" x14ac:dyDescent="0.2">
      <c r="A337" s="3"/>
      <c r="B337" s="4"/>
      <c r="C337" s="190"/>
      <c r="D337" s="6"/>
      <c r="E337" s="3"/>
      <c r="F337" s="3"/>
      <c r="G337" s="3"/>
      <c r="H337" s="3"/>
      <c r="I337" s="3"/>
      <c r="J337" s="3"/>
      <c r="K337" s="3"/>
      <c r="L337" s="3"/>
      <c r="M337" s="3"/>
      <c r="N337" s="3"/>
      <c r="O337" s="3"/>
      <c r="P337" s="3"/>
      <c r="Q337" s="3"/>
      <c r="R337" s="3"/>
      <c r="S337" s="3"/>
      <c r="T337" s="3"/>
      <c r="U337" s="3"/>
      <c r="V337" s="3"/>
      <c r="W337" s="3"/>
      <c r="X337" s="3"/>
      <c r="Y337" s="3"/>
      <c r="AE337">
        <v>12</v>
      </c>
      <c r="AF337">
        <v>21</v>
      </c>
      <c r="AG337" t="s">
        <v>346</v>
      </c>
    </row>
    <row r="338" spans="1:33" x14ac:dyDescent="0.2">
      <c r="A338" s="152"/>
      <c r="B338" s="153" t="s">
        <v>29</v>
      </c>
      <c r="C338" s="191"/>
      <c r="D338" s="154"/>
      <c r="E338" s="155"/>
      <c r="F338" s="155"/>
      <c r="G338" s="172">
        <f>G8+G12+G15+G67+G115+G175+G214+G233+G265+G282+G299+G318</f>
        <v>0</v>
      </c>
      <c r="H338" s="3"/>
      <c r="I338" s="3"/>
      <c r="J338" s="3"/>
      <c r="K338" s="3"/>
      <c r="L338" s="3"/>
      <c r="M338" s="3"/>
      <c r="N338" s="3"/>
      <c r="O338" s="3"/>
      <c r="P338" s="3"/>
      <c r="Q338" s="3"/>
      <c r="R338" s="3"/>
      <c r="S338" s="3"/>
      <c r="T338" s="3"/>
      <c r="U338" s="3"/>
      <c r="V338" s="3"/>
      <c r="W338" s="3"/>
      <c r="X338" s="3"/>
      <c r="Y338" s="3"/>
      <c r="AE338">
        <f>SUMIF(L7:L336,AE337,G7:G336)</f>
        <v>0</v>
      </c>
      <c r="AF338">
        <f>SUMIF(L7:L336,AF337,G7:G336)</f>
        <v>0</v>
      </c>
      <c r="AG338" t="s">
        <v>397</v>
      </c>
    </row>
    <row r="339" spans="1:33" x14ac:dyDescent="0.2">
      <c r="C339" s="192"/>
      <c r="D339" s="10"/>
      <c r="AG339" t="s">
        <v>398</v>
      </c>
    </row>
    <row r="340" spans="1:33" x14ac:dyDescent="0.2">
      <c r="D340" s="10"/>
    </row>
    <row r="341" spans="1:33" x14ac:dyDescent="0.2">
      <c r="D341" s="10"/>
    </row>
    <row r="342" spans="1:33" x14ac:dyDescent="0.2">
      <c r="D342" s="10"/>
    </row>
    <row r="343" spans="1:33" x14ac:dyDescent="0.2">
      <c r="D343" s="10"/>
    </row>
    <row r="344" spans="1:33" x14ac:dyDescent="0.2">
      <c r="D344" s="10"/>
    </row>
    <row r="345" spans="1:33" x14ac:dyDescent="0.2">
      <c r="D345" s="10"/>
    </row>
    <row r="346" spans="1:33" x14ac:dyDescent="0.2">
      <c r="D346" s="10"/>
    </row>
    <row r="347" spans="1:33" x14ac:dyDescent="0.2">
      <c r="D347" s="10"/>
    </row>
    <row r="348" spans="1:33" x14ac:dyDescent="0.2">
      <c r="D348" s="10"/>
    </row>
    <row r="349" spans="1:33" x14ac:dyDescent="0.2">
      <c r="D349" s="10"/>
    </row>
    <row r="350" spans="1:33" x14ac:dyDescent="0.2">
      <c r="D350" s="10"/>
    </row>
    <row r="351" spans="1:33" x14ac:dyDescent="0.2">
      <c r="D351" s="10"/>
    </row>
    <row r="352" spans="1:33"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63">
    <mergeCell ref="C327:G327"/>
    <mergeCell ref="C328:G328"/>
    <mergeCell ref="C329:G329"/>
    <mergeCell ref="C308:G308"/>
    <mergeCell ref="C309:G309"/>
    <mergeCell ref="C310:G310"/>
    <mergeCell ref="C319:G319"/>
    <mergeCell ref="C325:G325"/>
    <mergeCell ref="C326:G326"/>
    <mergeCell ref="C307:G307"/>
    <mergeCell ref="C272:G272"/>
    <mergeCell ref="C273:G273"/>
    <mergeCell ref="C274:G274"/>
    <mergeCell ref="C283:G283"/>
    <mergeCell ref="C287:G287"/>
    <mergeCell ref="C288:G288"/>
    <mergeCell ref="C289:G289"/>
    <mergeCell ref="C290:G290"/>
    <mergeCell ref="C291:G291"/>
    <mergeCell ref="C300:G300"/>
    <mergeCell ref="C306:G306"/>
    <mergeCell ref="C271:G271"/>
    <mergeCell ref="C246:G246"/>
    <mergeCell ref="C247:G247"/>
    <mergeCell ref="C249:G249"/>
    <mergeCell ref="C250:G250"/>
    <mergeCell ref="C251:G251"/>
    <mergeCell ref="C252:G252"/>
    <mergeCell ref="C253:G253"/>
    <mergeCell ref="C254:G254"/>
    <mergeCell ref="C255:G255"/>
    <mergeCell ref="C266:G266"/>
    <mergeCell ref="C270:G270"/>
    <mergeCell ref="C245:G245"/>
    <mergeCell ref="C133:G133"/>
    <mergeCell ref="C177:G177"/>
    <mergeCell ref="C181:G181"/>
    <mergeCell ref="C191:G191"/>
    <mergeCell ref="C216:G216"/>
    <mergeCell ref="C222:G222"/>
    <mergeCell ref="C223:G223"/>
    <mergeCell ref="C234:G234"/>
    <mergeCell ref="C236:G236"/>
    <mergeCell ref="C243:G243"/>
    <mergeCell ref="C244:G244"/>
    <mergeCell ref="C130:G130"/>
    <mergeCell ref="C29:G29"/>
    <mergeCell ref="C30:G30"/>
    <mergeCell ref="C31:G31"/>
    <mergeCell ref="C34:G34"/>
    <mergeCell ref="C68:G68"/>
    <mergeCell ref="C70:G70"/>
    <mergeCell ref="C85:G85"/>
    <mergeCell ref="C86:G86"/>
    <mergeCell ref="C116:G116"/>
    <mergeCell ref="C127:G127"/>
    <mergeCell ref="C129:G129"/>
    <mergeCell ref="C16:G16"/>
    <mergeCell ref="A1:G1"/>
    <mergeCell ref="C2:G2"/>
    <mergeCell ref="C3:G3"/>
    <mergeCell ref="C4:G4"/>
    <mergeCell ref="C9:G9"/>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2"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 customWidth="1"/>
    <col min="18" max="18" width="6.85546875" hidden="1" customWidth="1"/>
    <col min="20" max="25" width="0" hidden="1" customWidth="1"/>
    <col min="29" max="29" width="0" hidden="1" customWidth="1"/>
    <col min="31" max="41" width="0" hidden="1"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59</v>
      </c>
      <c r="C4" s="280" t="s">
        <v>60</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193</v>
      </c>
      <c r="C8" s="187" t="s">
        <v>194</v>
      </c>
      <c r="D8" s="165"/>
      <c r="E8" s="166"/>
      <c r="F8" s="167"/>
      <c r="G8" s="167">
        <f>SUMIF(AG9:AG10,"&lt;&gt;NOR",G9:G10)</f>
        <v>0</v>
      </c>
      <c r="H8" s="167"/>
      <c r="I8" s="167">
        <f>SUM(I9:I10)</f>
        <v>0</v>
      </c>
      <c r="J8" s="167"/>
      <c r="K8" s="167">
        <f>SUM(K9:K10)</f>
        <v>0</v>
      </c>
      <c r="L8" s="167"/>
      <c r="M8" s="167">
        <f>SUM(M9:M10)</f>
        <v>0</v>
      </c>
      <c r="N8" s="166"/>
      <c r="O8" s="166">
        <f>SUM(O9:O10)</f>
        <v>0</v>
      </c>
      <c r="P8" s="166"/>
      <c r="Q8" s="166">
        <f>SUM(Q9:Q10)</f>
        <v>0.35</v>
      </c>
      <c r="R8" s="167"/>
      <c r="S8" s="167"/>
      <c r="T8" s="168"/>
      <c r="U8" s="162"/>
      <c r="V8" s="162">
        <f>SUM(V9:V10)</f>
        <v>58.5</v>
      </c>
      <c r="W8" s="162"/>
      <c r="X8" s="162"/>
      <c r="Y8" s="162"/>
      <c r="AG8" t="s">
        <v>361</v>
      </c>
    </row>
    <row r="9" spans="1:60" outlineLevel="1" x14ac:dyDescent="0.2">
      <c r="A9" s="173">
        <v>1</v>
      </c>
      <c r="B9" s="174" t="s">
        <v>3257</v>
      </c>
      <c r="C9" s="189" t="s">
        <v>3258</v>
      </c>
      <c r="D9" s="175" t="s">
        <v>836</v>
      </c>
      <c r="E9" s="176">
        <v>18</v>
      </c>
      <c r="F9" s="177"/>
      <c r="G9" s="178">
        <f>ROUND(E9*F9,2)</f>
        <v>0</v>
      </c>
      <c r="H9" s="177"/>
      <c r="I9" s="178">
        <f>ROUND(E9*H9,2)</f>
        <v>0</v>
      </c>
      <c r="J9" s="177"/>
      <c r="K9" s="178">
        <f>ROUND(E9*J9,2)</f>
        <v>0</v>
      </c>
      <c r="L9" s="178">
        <v>12</v>
      </c>
      <c r="M9" s="178">
        <f>G9*(1+L9/100)</f>
        <v>0</v>
      </c>
      <c r="N9" s="176">
        <v>0</v>
      </c>
      <c r="O9" s="176">
        <f>ROUND(E9*N9,2)</f>
        <v>0</v>
      </c>
      <c r="P9" s="176">
        <v>1.9630000000000002E-2</v>
      </c>
      <c r="Q9" s="176">
        <f>ROUND(E9*P9,2)</f>
        <v>0.35</v>
      </c>
      <c r="R9" s="178" t="s">
        <v>1560</v>
      </c>
      <c r="S9" s="178" t="s">
        <v>365</v>
      </c>
      <c r="T9" s="179" t="s">
        <v>365</v>
      </c>
      <c r="U9" s="160">
        <v>3.25</v>
      </c>
      <c r="V9" s="160">
        <f>ROUND(E9*U9,2)</f>
        <v>58.5</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200" t="s">
        <v>4256</v>
      </c>
      <c r="D10" s="193"/>
      <c r="E10" s="194">
        <v>18</v>
      </c>
      <c r="F10" s="160"/>
      <c r="G10" s="160"/>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409</v>
      </c>
      <c r="AH10" s="149">
        <v>0</v>
      </c>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x14ac:dyDescent="0.2">
      <c r="A11" s="163" t="s">
        <v>360</v>
      </c>
      <c r="B11" s="164" t="s">
        <v>209</v>
      </c>
      <c r="C11" s="187" t="s">
        <v>210</v>
      </c>
      <c r="D11" s="165"/>
      <c r="E11" s="166"/>
      <c r="F11" s="167"/>
      <c r="G11" s="167">
        <f>SUMIF(AG12:AG37,"&lt;&gt;NOR",G12:G37)</f>
        <v>0</v>
      </c>
      <c r="H11" s="167"/>
      <c r="I11" s="167">
        <f>SUM(I12:I37)</f>
        <v>0</v>
      </c>
      <c r="J11" s="167"/>
      <c r="K11" s="167">
        <f>SUM(K12:K37)</f>
        <v>0</v>
      </c>
      <c r="L11" s="167"/>
      <c r="M11" s="167">
        <f>SUM(M12:M37)</f>
        <v>0</v>
      </c>
      <c r="N11" s="166"/>
      <c r="O11" s="166">
        <f>SUM(O12:O37)</f>
        <v>9.9999999999999992E-2</v>
      </c>
      <c r="P11" s="166"/>
      <c r="Q11" s="166">
        <f>SUM(Q12:Q37)</f>
        <v>0</v>
      </c>
      <c r="R11" s="167"/>
      <c r="S11" s="167"/>
      <c r="T11" s="168"/>
      <c r="U11" s="162"/>
      <c r="V11" s="162">
        <f>SUM(V12:V37)</f>
        <v>46</v>
      </c>
      <c r="W11" s="162"/>
      <c r="X11" s="162"/>
      <c r="Y11" s="162"/>
      <c r="AG11" t="s">
        <v>361</v>
      </c>
    </row>
    <row r="12" spans="1:60" outlineLevel="1" x14ac:dyDescent="0.2">
      <c r="A12" s="173">
        <v>2</v>
      </c>
      <c r="B12" s="174" t="s">
        <v>3268</v>
      </c>
      <c r="C12" s="189" t="s">
        <v>3269</v>
      </c>
      <c r="D12" s="175" t="s">
        <v>677</v>
      </c>
      <c r="E12" s="176">
        <v>92</v>
      </c>
      <c r="F12" s="177"/>
      <c r="G12" s="178">
        <f>ROUND(E12*F12,2)</f>
        <v>0</v>
      </c>
      <c r="H12" s="177"/>
      <c r="I12" s="178">
        <f>ROUND(E12*H12,2)</f>
        <v>0</v>
      </c>
      <c r="J12" s="177"/>
      <c r="K12" s="178">
        <f>ROUND(E12*J12,2)</f>
        <v>0</v>
      </c>
      <c r="L12" s="178">
        <v>12</v>
      </c>
      <c r="M12" s="178">
        <f>G12*(1+L12/100)</f>
        <v>0</v>
      </c>
      <c r="N12" s="176">
        <v>5.0000000000000002E-5</v>
      </c>
      <c r="O12" s="176">
        <f>ROUND(E12*N12,2)</f>
        <v>0</v>
      </c>
      <c r="P12" s="176">
        <v>0</v>
      </c>
      <c r="Q12" s="176">
        <f>ROUND(E12*P12,2)</f>
        <v>0</v>
      </c>
      <c r="R12" s="178" t="s">
        <v>2025</v>
      </c>
      <c r="S12" s="178" t="s">
        <v>365</v>
      </c>
      <c r="T12" s="179" t="s">
        <v>365</v>
      </c>
      <c r="U12" s="160">
        <v>0.5</v>
      </c>
      <c r="V12" s="160">
        <f>ROUND(E12*U12,2)</f>
        <v>46</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2" x14ac:dyDescent="0.2">
      <c r="A13" s="156"/>
      <c r="B13" s="157"/>
      <c r="C13" s="200" t="s">
        <v>4257</v>
      </c>
      <c r="D13" s="193"/>
      <c r="E13" s="194">
        <v>92</v>
      </c>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409</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73">
        <v>3</v>
      </c>
      <c r="B14" s="174" t="s">
        <v>4258</v>
      </c>
      <c r="C14" s="189" t="s">
        <v>4259</v>
      </c>
      <c r="D14" s="175" t="s">
        <v>2630</v>
      </c>
      <c r="E14" s="176">
        <v>425</v>
      </c>
      <c r="F14" s="177"/>
      <c r="G14" s="178">
        <f>ROUND(E14*F14,2)</f>
        <v>0</v>
      </c>
      <c r="H14" s="177"/>
      <c r="I14" s="178">
        <f>ROUND(E14*H14,2)</f>
        <v>0</v>
      </c>
      <c r="J14" s="177"/>
      <c r="K14" s="178">
        <f>ROUND(E14*J14,2)</f>
        <v>0</v>
      </c>
      <c r="L14" s="178">
        <v>12</v>
      </c>
      <c r="M14" s="178">
        <f>G14*(1+L14/100)</f>
        <v>0</v>
      </c>
      <c r="N14" s="176">
        <v>0</v>
      </c>
      <c r="O14" s="176">
        <f>ROUND(E14*N14,2)</f>
        <v>0</v>
      </c>
      <c r="P14" s="176">
        <v>0</v>
      </c>
      <c r="Q14" s="176">
        <f>ROUND(E14*P14,2)</f>
        <v>0</v>
      </c>
      <c r="R14" s="178"/>
      <c r="S14" s="178" t="s">
        <v>641</v>
      </c>
      <c r="T14" s="179" t="s">
        <v>366</v>
      </c>
      <c r="U14" s="160">
        <v>0</v>
      </c>
      <c r="V14" s="160">
        <f>ROUND(E14*U14,2)</f>
        <v>0</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200" t="s">
        <v>4260</v>
      </c>
      <c r="D15" s="193"/>
      <c r="E15" s="194">
        <v>107</v>
      </c>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409</v>
      </c>
      <c r="AH15" s="149">
        <v>5</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3" x14ac:dyDescent="0.2">
      <c r="A16" s="156"/>
      <c r="B16" s="157"/>
      <c r="C16" s="200" t="s">
        <v>4261</v>
      </c>
      <c r="D16" s="193"/>
      <c r="E16" s="194">
        <v>77</v>
      </c>
      <c r="F16" s="160"/>
      <c r="G16" s="160"/>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409</v>
      </c>
      <c r="AH16" s="149">
        <v>5</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3" x14ac:dyDescent="0.2">
      <c r="A17" s="156"/>
      <c r="B17" s="157"/>
      <c r="C17" s="200" t="s">
        <v>4262</v>
      </c>
      <c r="D17" s="193"/>
      <c r="E17" s="194">
        <v>46</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409</v>
      </c>
      <c r="AH17" s="149">
        <v>5</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3" x14ac:dyDescent="0.2">
      <c r="A18" s="156"/>
      <c r="B18" s="157"/>
      <c r="C18" s="200" t="s">
        <v>4263</v>
      </c>
      <c r="D18" s="193"/>
      <c r="E18" s="194">
        <v>133</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409</v>
      </c>
      <c r="AH18" s="149">
        <v>5</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200" t="s">
        <v>4264</v>
      </c>
      <c r="D19" s="193"/>
      <c r="E19" s="194">
        <v>18</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409</v>
      </c>
      <c r="AH19" s="149">
        <v>5</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3" x14ac:dyDescent="0.2">
      <c r="A20" s="156"/>
      <c r="B20" s="157"/>
      <c r="C20" s="200" t="s">
        <v>4265</v>
      </c>
      <c r="D20" s="193"/>
      <c r="E20" s="194">
        <v>38</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409</v>
      </c>
      <c r="AH20" s="149">
        <v>5</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3" x14ac:dyDescent="0.2">
      <c r="A21" s="156"/>
      <c r="B21" s="157"/>
      <c r="C21" s="200" t="s">
        <v>4266</v>
      </c>
      <c r="D21" s="193"/>
      <c r="E21" s="194">
        <v>6</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409</v>
      </c>
      <c r="AH21" s="149">
        <v>5</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33.75" outlineLevel="1" x14ac:dyDescent="0.2">
      <c r="A22" s="173">
        <v>4</v>
      </c>
      <c r="B22" s="174" t="s">
        <v>4267</v>
      </c>
      <c r="C22" s="189" t="s">
        <v>4268</v>
      </c>
      <c r="D22" s="175" t="s">
        <v>836</v>
      </c>
      <c r="E22" s="176">
        <v>107</v>
      </c>
      <c r="F22" s="177"/>
      <c r="G22" s="178">
        <f>ROUND(E22*F22,2)</f>
        <v>0</v>
      </c>
      <c r="H22" s="177"/>
      <c r="I22" s="178">
        <f>ROUND(E22*H22,2)</f>
        <v>0</v>
      </c>
      <c r="J22" s="177"/>
      <c r="K22" s="178">
        <f>ROUND(E22*J22,2)</f>
        <v>0</v>
      </c>
      <c r="L22" s="178">
        <v>12</v>
      </c>
      <c r="M22" s="178">
        <f>G22*(1+L22/100)</f>
        <v>0</v>
      </c>
      <c r="N22" s="176">
        <v>3.0000000000000001E-5</v>
      </c>
      <c r="O22" s="176">
        <f>ROUND(E22*N22,2)</f>
        <v>0</v>
      </c>
      <c r="P22" s="176">
        <v>0</v>
      </c>
      <c r="Q22" s="176">
        <f>ROUND(E22*P22,2)</f>
        <v>0</v>
      </c>
      <c r="R22" s="178" t="s">
        <v>866</v>
      </c>
      <c r="S22" s="178" t="s">
        <v>365</v>
      </c>
      <c r="T22" s="179" t="s">
        <v>365</v>
      </c>
      <c r="U22" s="160">
        <v>0</v>
      </c>
      <c r="V22" s="160">
        <f>ROUND(E22*U22,2)</f>
        <v>0</v>
      </c>
      <c r="W22" s="160"/>
      <c r="X22" s="160" t="s">
        <v>867</v>
      </c>
      <c r="Y22" s="160" t="s">
        <v>368</v>
      </c>
      <c r="Z22" s="149"/>
      <c r="AA22" s="149"/>
      <c r="AB22" s="149"/>
      <c r="AC22" s="149"/>
      <c r="AD22" s="149"/>
      <c r="AE22" s="149"/>
      <c r="AF22" s="149"/>
      <c r="AG22" s="149" t="s">
        <v>868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200" t="s">
        <v>4269</v>
      </c>
      <c r="D23" s="193"/>
      <c r="E23" s="194">
        <v>107</v>
      </c>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409</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ht="33.75" outlineLevel="1" x14ac:dyDescent="0.2">
      <c r="A24" s="173">
        <v>5</v>
      </c>
      <c r="B24" s="174" t="s">
        <v>3496</v>
      </c>
      <c r="C24" s="189" t="s">
        <v>3497</v>
      </c>
      <c r="D24" s="175" t="s">
        <v>836</v>
      </c>
      <c r="E24" s="176">
        <v>77</v>
      </c>
      <c r="F24" s="177"/>
      <c r="G24" s="178">
        <f>ROUND(E24*F24,2)</f>
        <v>0</v>
      </c>
      <c r="H24" s="177"/>
      <c r="I24" s="178">
        <f>ROUND(E24*H24,2)</f>
        <v>0</v>
      </c>
      <c r="J24" s="177"/>
      <c r="K24" s="178">
        <f>ROUND(E24*J24,2)</f>
        <v>0</v>
      </c>
      <c r="L24" s="178">
        <v>12</v>
      </c>
      <c r="M24" s="178">
        <f>G24*(1+L24/100)</f>
        <v>0</v>
      </c>
      <c r="N24" s="176">
        <v>5.0000000000000002E-5</v>
      </c>
      <c r="O24" s="176">
        <f>ROUND(E24*N24,2)</f>
        <v>0</v>
      </c>
      <c r="P24" s="176">
        <v>0</v>
      </c>
      <c r="Q24" s="176">
        <f>ROUND(E24*P24,2)</f>
        <v>0</v>
      </c>
      <c r="R24" s="178" t="s">
        <v>866</v>
      </c>
      <c r="S24" s="178" t="s">
        <v>365</v>
      </c>
      <c r="T24" s="179" t="s">
        <v>365</v>
      </c>
      <c r="U24" s="160">
        <v>0</v>
      </c>
      <c r="V24" s="160">
        <f>ROUND(E24*U24,2)</f>
        <v>0</v>
      </c>
      <c r="W24" s="160"/>
      <c r="X24" s="160" t="s">
        <v>867</v>
      </c>
      <c r="Y24" s="160" t="s">
        <v>368</v>
      </c>
      <c r="Z24" s="149"/>
      <c r="AA24" s="149"/>
      <c r="AB24" s="149"/>
      <c r="AC24" s="149"/>
      <c r="AD24" s="149"/>
      <c r="AE24" s="149"/>
      <c r="AF24" s="149"/>
      <c r="AG24" s="149" t="s">
        <v>868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200" t="s">
        <v>4270</v>
      </c>
      <c r="D25" s="193"/>
      <c r="E25" s="194">
        <v>77</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33.75" outlineLevel="1" x14ac:dyDescent="0.2">
      <c r="A26" s="173">
        <v>6</v>
      </c>
      <c r="B26" s="174" t="s">
        <v>4271</v>
      </c>
      <c r="C26" s="189" t="s">
        <v>4272</v>
      </c>
      <c r="D26" s="175" t="s">
        <v>836</v>
      </c>
      <c r="E26" s="176">
        <v>46</v>
      </c>
      <c r="F26" s="177"/>
      <c r="G26" s="178">
        <f>ROUND(E26*F26,2)</f>
        <v>0</v>
      </c>
      <c r="H26" s="177"/>
      <c r="I26" s="178">
        <f>ROUND(E26*H26,2)</f>
        <v>0</v>
      </c>
      <c r="J26" s="177"/>
      <c r="K26" s="178">
        <f>ROUND(E26*J26,2)</f>
        <v>0</v>
      </c>
      <c r="L26" s="178">
        <v>12</v>
      </c>
      <c r="M26" s="178">
        <f>G26*(1+L26/100)</f>
        <v>0</v>
      </c>
      <c r="N26" s="176">
        <v>2.9E-4</v>
      </c>
      <c r="O26" s="176">
        <f>ROUND(E26*N26,2)</f>
        <v>0.01</v>
      </c>
      <c r="P26" s="176">
        <v>0</v>
      </c>
      <c r="Q26" s="176">
        <f>ROUND(E26*P26,2)</f>
        <v>0</v>
      </c>
      <c r="R26" s="178" t="s">
        <v>866</v>
      </c>
      <c r="S26" s="178" t="s">
        <v>365</v>
      </c>
      <c r="T26" s="179" t="s">
        <v>365</v>
      </c>
      <c r="U26" s="160">
        <v>0</v>
      </c>
      <c r="V26" s="160">
        <f>ROUND(E26*U26,2)</f>
        <v>0</v>
      </c>
      <c r="W26" s="160"/>
      <c r="X26" s="160" t="s">
        <v>867</v>
      </c>
      <c r="Y26" s="160" t="s">
        <v>368</v>
      </c>
      <c r="Z26" s="149"/>
      <c r="AA26" s="149"/>
      <c r="AB26" s="149"/>
      <c r="AC26" s="149"/>
      <c r="AD26" s="149"/>
      <c r="AE26" s="149"/>
      <c r="AF26" s="149"/>
      <c r="AG26" s="149" t="s">
        <v>868</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200" t="s">
        <v>4273</v>
      </c>
      <c r="D27" s="193"/>
      <c r="E27" s="194">
        <v>46</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409</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ht="33.75" outlineLevel="1" x14ac:dyDescent="0.2">
      <c r="A28" s="173">
        <v>7</v>
      </c>
      <c r="B28" s="174" t="s">
        <v>3500</v>
      </c>
      <c r="C28" s="189" t="s">
        <v>3501</v>
      </c>
      <c r="D28" s="175" t="s">
        <v>836</v>
      </c>
      <c r="E28" s="176">
        <v>133</v>
      </c>
      <c r="F28" s="177"/>
      <c r="G28" s="178">
        <f>ROUND(E28*F28,2)</f>
        <v>0</v>
      </c>
      <c r="H28" s="177"/>
      <c r="I28" s="178">
        <f>ROUND(E28*H28,2)</f>
        <v>0</v>
      </c>
      <c r="J28" s="177"/>
      <c r="K28" s="178">
        <f>ROUND(E28*J28,2)</f>
        <v>0</v>
      </c>
      <c r="L28" s="178">
        <v>12</v>
      </c>
      <c r="M28" s="178">
        <f>G28*(1+L28/100)</f>
        <v>0</v>
      </c>
      <c r="N28" s="176">
        <v>3.1E-4</v>
      </c>
      <c r="O28" s="176">
        <f>ROUND(E28*N28,2)</f>
        <v>0.04</v>
      </c>
      <c r="P28" s="176">
        <v>0</v>
      </c>
      <c r="Q28" s="176">
        <f>ROUND(E28*P28,2)</f>
        <v>0</v>
      </c>
      <c r="R28" s="178" t="s">
        <v>866</v>
      </c>
      <c r="S28" s="178" t="s">
        <v>365</v>
      </c>
      <c r="T28" s="179" t="s">
        <v>365</v>
      </c>
      <c r="U28" s="160">
        <v>0</v>
      </c>
      <c r="V28" s="160">
        <f>ROUND(E28*U28,2)</f>
        <v>0</v>
      </c>
      <c r="W28" s="160"/>
      <c r="X28" s="160" t="s">
        <v>867</v>
      </c>
      <c r="Y28" s="160" t="s">
        <v>368</v>
      </c>
      <c r="Z28" s="149"/>
      <c r="AA28" s="149"/>
      <c r="AB28" s="149"/>
      <c r="AC28" s="149"/>
      <c r="AD28" s="149"/>
      <c r="AE28" s="149"/>
      <c r="AF28" s="149"/>
      <c r="AG28" s="149" t="s">
        <v>868</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200" t="s">
        <v>4274</v>
      </c>
      <c r="D29" s="193"/>
      <c r="E29" s="194">
        <v>133</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409</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ht="33.75" outlineLevel="1" x14ac:dyDescent="0.2">
      <c r="A30" s="173">
        <v>8</v>
      </c>
      <c r="B30" s="174" t="s">
        <v>3508</v>
      </c>
      <c r="C30" s="189" t="s">
        <v>3509</v>
      </c>
      <c r="D30" s="175" t="s">
        <v>836</v>
      </c>
      <c r="E30" s="176">
        <v>38</v>
      </c>
      <c r="F30" s="177"/>
      <c r="G30" s="178">
        <f>ROUND(E30*F30,2)</f>
        <v>0</v>
      </c>
      <c r="H30" s="177"/>
      <c r="I30" s="178">
        <f>ROUND(E30*H30,2)</f>
        <v>0</v>
      </c>
      <c r="J30" s="177"/>
      <c r="K30" s="178">
        <f>ROUND(E30*J30,2)</f>
        <v>0</v>
      </c>
      <c r="L30" s="178">
        <v>12</v>
      </c>
      <c r="M30" s="178">
        <f>G30*(1+L30/100)</f>
        <v>0</v>
      </c>
      <c r="N30" s="176">
        <v>6.7000000000000002E-4</v>
      </c>
      <c r="O30" s="176">
        <f>ROUND(E30*N30,2)</f>
        <v>0.03</v>
      </c>
      <c r="P30" s="176">
        <v>0</v>
      </c>
      <c r="Q30" s="176">
        <f>ROUND(E30*P30,2)</f>
        <v>0</v>
      </c>
      <c r="R30" s="178" t="s">
        <v>866</v>
      </c>
      <c r="S30" s="178" t="s">
        <v>365</v>
      </c>
      <c r="T30" s="179" t="s">
        <v>365</v>
      </c>
      <c r="U30" s="160">
        <v>0</v>
      </c>
      <c r="V30" s="160">
        <f>ROUND(E30*U30,2)</f>
        <v>0</v>
      </c>
      <c r="W30" s="160"/>
      <c r="X30" s="160" t="s">
        <v>867</v>
      </c>
      <c r="Y30" s="160" t="s">
        <v>368</v>
      </c>
      <c r="Z30" s="149"/>
      <c r="AA30" s="149"/>
      <c r="AB30" s="149"/>
      <c r="AC30" s="149"/>
      <c r="AD30" s="149"/>
      <c r="AE30" s="149"/>
      <c r="AF30" s="149"/>
      <c r="AG30" s="149" t="s">
        <v>868</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200" t="s">
        <v>4275</v>
      </c>
      <c r="D31" s="193"/>
      <c r="E31" s="194">
        <v>38</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409</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ht="33.75" outlineLevel="1" x14ac:dyDescent="0.2">
      <c r="A32" s="173">
        <v>9</v>
      </c>
      <c r="B32" s="174" t="s">
        <v>3510</v>
      </c>
      <c r="C32" s="189" t="s">
        <v>3511</v>
      </c>
      <c r="D32" s="175" t="s">
        <v>836</v>
      </c>
      <c r="E32" s="176">
        <v>18</v>
      </c>
      <c r="F32" s="177"/>
      <c r="G32" s="178">
        <f>ROUND(E32*F32,2)</f>
        <v>0</v>
      </c>
      <c r="H32" s="177"/>
      <c r="I32" s="178">
        <f>ROUND(E32*H32,2)</f>
        <v>0</v>
      </c>
      <c r="J32" s="177"/>
      <c r="K32" s="178">
        <f>ROUND(E32*J32,2)</f>
        <v>0</v>
      </c>
      <c r="L32" s="178">
        <v>12</v>
      </c>
      <c r="M32" s="178">
        <f>G32*(1+L32/100)</f>
        <v>0</v>
      </c>
      <c r="N32" s="176">
        <v>7.3999999999999999E-4</v>
      </c>
      <c r="O32" s="176">
        <f>ROUND(E32*N32,2)</f>
        <v>0.01</v>
      </c>
      <c r="P32" s="176">
        <v>0</v>
      </c>
      <c r="Q32" s="176">
        <f>ROUND(E32*P32,2)</f>
        <v>0</v>
      </c>
      <c r="R32" s="178" t="s">
        <v>866</v>
      </c>
      <c r="S32" s="178" t="s">
        <v>365</v>
      </c>
      <c r="T32" s="179" t="s">
        <v>365</v>
      </c>
      <c r="U32" s="160">
        <v>0</v>
      </c>
      <c r="V32" s="160">
        <f>ROUND(E32*U32,2)</f>
        <v>0</v>
      </c>
      <c r="W32" s="160"/>
      <c r="X32" s="160" t="s">
        <v>867</v>
      </c>
      <c r="Y32" s="160" t="s">
        <v>368</v>
      </c>
      <c r="Z32" s="149"/>
      <c r="AA32" s="149"/>
      <c r="AB32" s="149"/>
      <c r="AC32" s="149"/>
      <c r="AD32" s="149"/>
      <c r="AE32" s="149"/>
      <c r="AF32" s="149"/>
      <c r="AG32" s="149" t="s">
        <v>868</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2" x14ac:dyDescent="0.2">
      <c r="A33" s="156"/>
      <c r="B33" s="157"/>
      <c r="C33" s="200" t="s">
        <v>4256</v>
      </c>
      <c r="D33" s="193"/>
      <c r="E33" s="194">
        <v>18</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409</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ht="33.75" outlineLevel="1" x14ac:dyDescent="0.2">
      <c r="A34" s="173">
        <v>10</v>
      </c>
      <c r="B34" s="174" t="s">
        <v>4276</v>
      </c>
      <c r="C34" s="189" t="s">
        <v>4277</v>
      </c>
      <c r="D34" s="175" t="s">
        <v>836</v>
      </c>
      <c r="E34" s="176">
        <v>6</v>
      </c>
      <c r="F34" s="177"/>
      <c r="G34" s="178">
        <f>ROUND(E34*F34,2)</f>
        <v>0</v>
      </c>
      <c r="H34" s="177"/>
      <c r="I34" s="178">
        <f>ROUND(E34*H34,2)</f>
        <v>0</v>
      </c>
      <c r="J34" s="177"/>
      <c r="K34" s="178">
        <f>ROUND(E34*J34,2)</f>
        <v>0</v>
      </c>
      <c r="L34" s="178">
        <v>12</v>
      </c>
      <c r="M34" s="178">
        <f>G34*(1+L34/100)</f>
        <v>0</v>
      </c>
      <c r="N34" s="176">
        <v>1.41E-3</v>
      </c>
      <c r="O34" s="176">
        <f>ROUND(E34*N34,2)</f>
        <v>0.01</v>
      </c>
      <c r="P34" s="176">
        <v>0</v>
      </c>
      <c r="Q34" s="176">
        <f>ROUND(E34*P34,2)</f>
        <v>0</v>
      </c>
      <c r="R34" s="178" t="s">
        <v>866</v>
      </c>
      <c r="S34" s="178" t="s">
        <v>365</v>
      </c>
      <c r="T34" s="179" t="s">
        <v>365</v>
      </c>
      <c r="U34" s="160">
        <v>0</v>
      </c>
      <c r="V34" s="160">
        <f>ROUND(E34*U34,2)</f>
        <v>0</v>
      </c>
      <c r="W34" s="160"/>
      <c r="X34" s="160" t="s">
        <v>867</v>
      </c>
      <c r="Y34" s="160" t="s">
        <v>368</v>
      </c>
      <c r="Z34" s="149"/>
      <c r="AA34" s="149"/>
      <c r="AB34" s="149"/>
      <c r="AC34" s="149"/>
      <c r="AD34" s="149"/>
      <c r="AE34" s="149"/>
      <c r="AF34" s="149"/>
      <c r="AG34" s="149" t="s">
        <v>868</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200" t="s">
        <v>4278</v>
      </c>
      <c r="D35" s="193"/>
      <c r="E35" s="194">
        <v>6</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409</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56">
        <v>11</v>
      </c>
      <c r="B36" s="157" t="s">
        <v>4279</v>
      </c>
      <c r="C36" s="202" t="s">
        <v>4280</v>
      </c>
      <c r="D36" s="158" t="s">
        <v>0</v>
      </c>
      <c r="E36" s="199"/>
      <c r="F36" s="161"/>
      <c r="G36" s="160">
        <f>ROUND(E36*F36,2)</f>
        <v>0</v>
      </c>
      <c r="H36" s="161"/>
      <c r="I36" s="160">
        <f>ROUND(E36*H36,2)</f>
        <v>0</v>
      </c>
      <c r="J36" s="161"/>
      <c r="K36" s="160">
        <f>ROUND(E36*J36,2)</f>
        <v>0</v>
      </c>
      <c r="L36" s="160">
        <v>12</v>
      </c>
      <c r="M36" s="160">
        <f>G36*(1+L36/100)</f>
        <v>0</v>
      </c>
      <c r="N36" s="159">
        <v>0</v>
      </c>
      <c r="O36" s="159">
        <f>ROUND(E36*N36,2)</f>
        <v>0</v>
      </c>
      <c r="P36" s="159">
        <v>0</v>
      </c>
      <c r="Q36" s="159">
        <f>ROUND(E36*P36,2)</f>
        <v>0</v>
      </c>
      <c r="R36" s="160" t="s">
        <v>2025</v>
      </c>
      <c r="S36" s="160" t="s">
        <v>365</v>
      </c>
      <c r="T36" s="160" t="s">
        <v>365</v>
      </c>
      <c r="U36" s="160">
        <v>0</v>
      </c>
      <c r="V36" s="160">
        <f>ROUND(E36*U36,2)</f>
        <v>0</v>
      </c>
      <c r="W36" s="160"/>
      <c r="X36" s="160" t="s">
        <v>2242</v>
      </c>
      <c r="Y36" s="160" t="s">
        <v>368</v>
      </c>
      <c r="Z36" s="149"/>
      <c r="AA36" s="149"/>
      <c r="AB36" s="149"/>
      <c r="AC36" s="149"/>
      <c r="AD36" s="149"/>
      <c r="AE36" s="149"/>
      <c r="AF36" s="149"/>
      <c r="AG36" s="149" t="s">
        <v>2243</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287" t="s">
        <v>2294</v>
      </c>
      <c r="D37" s="288"/>
      <c r="E37" s="288"/>
      <c r="F37" s="288"/>
      <c r="G37" s="288"/>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407</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x14ac:dyDescent="0.2">
      <c r="A38" s="163" t="s">
        <v>360</v>
      </c>
      <c r="B38" s="164" t="s">
        <v>223</v>
      </c>
      <c r="C38" s="187" t="s">
        <v>224</v>
      </c>
      <c r="D38" s="165"/>
      <c r="E38" s="166"/>
      <c r="F38" s="167"/>
      <c r="G38" s="167">
        <f>SUMIF(AG39:AG54,"&lt;&gt;NOR",G39:G54)</f>
        <v>0</v>
      </c>
      <c r="H38" s="167"/>
      <c r="I38" s="167">
        <f>SUM(I39:I54)</f>
        <v>0</v>
      </c>
      <c r="J38" s="167"/>
      <c r="K38" s="167">
        <f>SUM(K39:K54)</f>
        <v>0</v>
      </c>
      <c r="L38" s="167"/>
      <c r="M38" s="167">
        <f>SUM(M39:M54)</f>
        <v>0</v>
      </c>
      <c r="N38" s="166"/>
      <c r="O38" s="166">
        <f>SUM(O39:O54)</f>
        <v>0</v>
      </c>
      <c r="P38" s="166"/>
      <c r="Q38" s="166">
        <f>SUM(Q39:Q54)</f>
        <v>0</v>
      </c>
      <c r="R38" s="167"/>
      <c r="S38" s="167"/>
      <c r="T38" s="168"/>
      <c r="U38" s="162"/>
      <c r="V38" s="162">
        <f>SUM(V39:V54)</f>
        <v>0</v>
      </c>
      <c r="W38" s="162"/>
      <c r="X38" s="162"/>
      <c r="Y38" s="162"/>
      <c r="AG38" t="s">
        <v>361</v>
      </c>
    </row>
    <row r="39" spans="1:60" outlineLevel="1" x14ac:dyDescent="0.2">
      <c r="A39" s="180">
        <v>12</v>
      </c>
      <c r="B39" s="181" t="s">
        <v>3716</v>
      </c>
      <c r="C39" s="188" t="s">
        <v>4281</v>
      </c>
      <c r="D39" s="182" t="s">
        <v>4282</v>
      </c>
      <c r="E39" s="183">
        <v>72</v>
      </c>
      <c r="F39" s="184"/>
      <c r="G39" s="185">
        <f>ROUND(E39*F39,2)</f>
        <v>0</v>
      </c>
      <c r="H39" s="184"/>
      <c r="I39" s="185">
        <f>ROUND(E39*H39,2)</f>
        <v>0</v>
      </c>
      <c r="J39" s="184"/>
      <c r="K39" s="185">
        <f>ROUND(E39*J39,2)</f>
        <v>0</v>
      </c>
      <c r="L39" s="185">
        <v>12</v>
      </c>
      <c r="M39" s="185">
        <f>G39*(1+L39/100)</f>
        <v>0</v>
      </c>
      <c r="N39" s="183">
        <v>0</v>
      </c>
      <c r="O39" s="183">
        <f>ROUND(E39*N39,2)</f>
        <v>0</v>
      </c>
      <c r="P39" s="183">
        <v>0</v>
      </c>
      <c r="Q39" s="183">
        <f>ROUND(E39*P39,2)</f>
        <v>0</v>
      </c>
      <c r="R39" s="185"/>
      <c r="S39" s="185" t="s">
        <v>641</v>
      </c>
      <c r="T39" s="186" t="s">
        <v>366</v>
      </c>
      <c r="U39" s="160">
        <v>0</v>
      </c>
      <c r="V39" s="160">
        <f>ROUND(E39*U39,2)</f>
        <v>0</v>
      </c>
      <c r="W39" s="160"/>
      <c r="X39" s="160" t="s">
        <v>404</v>
      </c>
      <c r="Y39" s="160" t="s">
        <v>368</v>
      </c>
      <c r="Z39" s="149"/>
      <c r="AA39" s="149"/>
      <c r="AB39" s="149"/>
      <c r="AC39" s="149"/>
      <c r="AD39" s="149"/>
      <c r="AE39" s="149"/>
      <c r="AF39" s="149"/>
      <c r="AG39" s="149" t="s">
        <v>2247</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3">
        <v>13</v>
      </c>
      <c r="B40" s="174" t="s">
        <v>3716</v>
      </c>
      <c r="C40" s="189" t="s">
        <v>4283</v>
      </c>
      <c r="D40" s="175" t="s">
        <v>4282</v>
      </c>
      <c r="E40" s="176">
        <v>1</v>
      </c>
      <c r="F40" s="177"/>
      <c r="G40" s="178">
        <f>ROUND(E40*F40,2)</f>
        <v>0</v>
      </c>
      <c r="H40" s="177"/>
      <c r="I40" s="178">
        <f>ROUND(E40*H40,2)</f>
        <v>0</v>
      </c>
      <c r="J40" s="177"/>
      <c r="K40" s="178">
        <f>ROUND(E40*J40,2)</f>
        <v>0</v>
      </c>
      <c r="L40" s="178">
        <v>12</v>
      </c>
      <c r="M40" s="178">
        <f>G40*(1+L40/100)</f>
        <v>0</v>
      </c>
      <c r="N40" s="176">
        <v>0</v>
      </c>
      <c r="O40" s="176">
        <f>ROUND(E40*N40,2)</f>
        <v>0</v>
      </c>
      <c r="P40" s="176">
        <v>0</v>
      </c>
      <c r="Q40" s="176">
        <f>ROUND(E40*P40,2)</f>
        <v>0</v>
      </c>
      <c r="R40" s="178"/>
      <c r="S40" s="178" t="s">
        <v>641</v>
      </c>
      <c r="T40" s="179" t="s">
        <v>366</v>
      </c>
      <c r="U40" s="160">
        <v>0</v>
      </c>
      <c r="V40" s="160">
        <f>ROUND(E40*U40,2)</f>
        <v>0</v>
      </c>
      <c r="W40" s="160"/>
      <c r="X40" s="160" t="s">
        <v>867</v>
      </c>
      <c r="Y40" s="160" t="s">
        <v>368</v>
      </c>
      <c r="Z40" s="149"/>
      <c r="AA40" s="149"/>
      <c r="AB40" s="149"/>
      <c r="AC40" s="149"/>
      <c r="AD40" s="149"/>
      <c r="AE40" s="149"/>
      <c r="AF40" s="149"/>
      <c r="AG40" s="149" t="s">
        <v>868</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200" t="s">
        <v>4284</v>
      </c>
      <c r="D41" s="193"/>
      <c r="E41" s="194"/>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409</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00" t="s">
        <v>157</v>
      </c>
      <c r="D42" s="193"/>
      <c r="E42" s="194">
        <v>1</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3">
        <v>14</v>
      </c>
      <c r="B43" s="174" t="s">
        <v>3716</v>
      </c>
      <c r="C43" s="189" t="s">
        <v>4285</v>
      </c>
      <c r="D43" s="175" t="s">
        <v>4286</v>
      </c>
      <c r="E43" s="176">
        <v>80</v>
      </c>
      <c r="F43" s="177"/>
      <c r="G43" s="178">
        <f>ROUND(E43*F43,2)</f>
        <v>0</v>
      </c>
      <c r="H43" s="177"/>
      <c r="I43" s="178">
        <f>ROUND(E43*H43,2)</f>
        <v>0</v>
      </c>
      <c r="J43" s="177"/>
      <c r="K43" s="178">
        <f>ROUND(E43*J43,2)</f>
        <v>0</v>
      </c>
      <c r="L43" s="178">
        <v>12</v>
      </c>
      <c r="M43" s="178">
        <f>G43*(1+L43/100)</f>
        <v>0</v>
      </c>
      <c r="N43" s="176">
        <v>0</v>
      </c>
      <c r="O43" s="176">
        <f>ROUND(E43*N43,2)</f>
        <v>0</v>
      </c>
      <c r="P43" s="176">
        <v>0</v>
      </c>
      <c r="Q43" s="176">
        <f>ROUND(E43*P43,2)</f>
        <v>0</v>
      </c>
      <c r="R43" s="178"/>
      <c r="S43" s="178" t="s">
        <v>641</v>
      </c>
      <c r="T43" s="179" t="s">
        <v>366</v>
      </c>
      <c r="U43" s="160">
        <v>0</v>
      </c>
      <c r="V43" s="160">
        <f>ROUND(E43*U43,2)</f>
        <v>0</v>
      </c>
      <c r="W43" s="160"/>
      <c r="X43" s="160" t="s">
        <v>3719</v>
      </c>
      <c r="Y43" s="160" t="s">
        <v>368</v>
      </c>
      <c r="Z43" s="149"/>
      <c r="AA43" s="149"/>
      <c r="AB43" s="149"/>
      <c r="AC43" s="149"/>
      <c r="AD43" s="149"/>
      <c r="AE43" s="149"/>
      <c r="AF43" s="149"/>
      <c r="AG43" s="149" t="s">
        <v>3720</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2" x14ac:dyDescent="0.2">
      <c r="A44" s="156"/>
      <c r="B44" s="157"/>
      <c r="C44" s="200" t="s">
        <v>4287</v>
      </c>
      <c r="D44" s="193"/>
      <c r="E44" s="194"/>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409</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200" t="s">
        <v>4288</v>
      </c>
      <c r="D45" s="193"/>
      <c r="E45" s="194"/>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409</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200" t="s">
        <v>4289</v>
      </c>
      <c r="D46" s="193"/>
      <c r="E46" s="194">
        <v>80</v>
      </c>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409</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80">
        <v>15</v>
      </c>
      <c r="B47" s="181" t="s">
        <v>3716</v>
      </c>
      <c r="C47" s="188" t="s">
        <v>4290</v>
      </c>
      <c r="D47" s="182" t="s">
        <v>4286</v>
      </c>
      <c r="E47" s="183">
        <v>16</v>
      </c>
      <c r="F47" s="184"/>
      <c r="G47" s="185">
        <f>ROUND(E47*F47,2)</f>
        <v>0</v>
      </c>
      <c r="H47" s="184"/>
      <c r="I47" s="185">
        <f>ROUND(E47*H47,2)</f>
        <v>0</v>
      </c>
      <c r="J47" s="184"/>
      <c r="K47" s="185">
        <f>ROUND(E47*J47,2)</f>
        <v>0</v>
      </c>
      <c r="L47" s="185">
        <v>12</v>
      </c>
      <c r="M47" s="185">
        <f>G47*(1+L47/100)</f>
        <v>0</v>
      </c>
      <c r="N47" s="183">
        <v>0</v>
      </c>
      <c r="O47" s="183">
        <f>ROUND(E47*N47,2)</f>
        <v>0</v>
      </c>
      <c r="P47" s="183">
        <v>0</v>
      </c>
      <c r="Q47" s="183">
        <f>ROUND(E47*P47,2)</f>
        <v>0</v>
      </c>
      <c r="R47" s="185"/>
      <c r="S47" s="185" t="s">
        <v>641</v>
      </c>
      <c r="T47" s="186" t="s">
        <v>366</v>
      </c>
      <c r="U47" s="160">
        <v>0</v>
      </c>
      <c r="V47" s="160">
        <f>ROUND(E47*U47,2)</f>
        <v>0</v>
      </c>
      <c r="W47" s="160"/>
      <c r="X47" s="160" t="s">
        <v>3719</v>
      </c>
      <c r="Y47" s="160" t="s">
        <v>368</v>
      </c>
      <c r="Z47" s="149"/>
      <c r="AA47" s="149"/>
      <c r="AB47" s="149"/>
      <c r="AC47" s="149"/>
      <c r="AD47" s="149"/>
      <c r="AE47" s="149"/>
      <c r="AF47" s="149"/>
      <c r="AG47" s="149" t="s">
        <v>3720</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80">
        <v>16</v>
      </c>
      <c r="B48" s="181" t="s">
        <v>3716</v>
      </c>
      <c r="C48" s="188" t="s">
        <v>4291</v>
      </c>
      <c r="D48" s="182" t="s">
        <v>4286</v>
      </c>
      <c r="E48" s="183">
        <v>24</v>
      </c>
      <c r="F48" s="184"/>
      <c r="G48" s="185">
        <f>ROUND(E48*F48,2)</f>
        <v>0</v>
      </c>
      <c r="H48" s="184"/>
      <c r="I48" s="185">
        <f>ROUND(E48*H48,2)</f>
        <v>0</v>
      </c>
      <c r="J48" s="184"/>
      <c r="K48" s="185">
        <f>ROUND(E48*J48,2)</f>
        <v>0</v>
      </c>
      <c r="L48" s="185">
        <v>12</v>
      </c>
      <c r="M48" s="185">
        <f>G48*(1+L48/100)</f>
        <v>0</v>
      </c>
      <c r="N48" s="183">
        <v>0</v>
      </c>
      <c r="O48" s="183">
        <f>ROUND(E48*N48,2)</f>
        <v>0</v>
      </c>
      <c r="P48" s="183">
        <v>0</v>
      </c>
      <c r="Q48" s="183">
        <f>ROUND(E48*P48,2)</f>
        <v>0</v>
      </c>
      <c r="R48" s="185"/>
      <c r="S48" s="185" t="s">
        <v>641</v>
      </c>
      <c r="T48" s="186" t="s">
        <v>366</v>
      </c>
      <c r="U48" s="160">
        <v>0</v>
      </c>
      <c r="V48" s="160">
        <f>ROUND(E48*U48,2)</f>
        <v>0</v>
      </c>
      <c r="W48" s="160"/>
      <c r="X48" s="160" t="s">
        <v>3719</v>
      </c>
      <c r="Y48" s="160" t="s">
        <v>368</v>
      </c>
      <c r="Z48" s="149"/>
      <c r="AA48" s="149"/>
      <c r="AB48" s="149"/>
      <c r="AC48" s="149"/>
      <c r="AD48" s="149"/>
      <c r="AE48" s="149"/>
      <c r="AF48" s="149"/>
      <c r="AG48" s="149" t="s">
        <v>3720</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80">
        <v>17</v>
      </c>
      <c r="B49" s="181" t="s">
        <v>3716</v>
      </c>
      <c r="C49" s="188" t="s">
        <v>4292</v>
      </c>
      <c r="D49" s="182" t="s">
        <v>4286</v>
      </c>
      <c r="E49" s="183">
        <v>8</v>
      </c>
      <c r="F49" s="184"/>
      <c r="G49" s="185">
        <f>ROUND(E49*F49,2)</f>
        <v>0</v>
      </c>
      <c r="H49" s="184"/>
      <c r="I49" s="185">
        <f>ROUND(E49*H49,2)</f>
        <v>0</v>
      </c>
      <c r="J49" s="184"/>
      <c r="K49" s="185">
        <f>ROUND(E49*J49,2)</f>
        <v>0</v>
      </c>
      <c r="L49" s="185">
        <v>12</v>
      </c>
      <c r="M49" s="185">
        <f>G49*(1+L49/100)</f>
        <v>0</v>
      </c>
      <c r="N49" s="183">
        <v>0</v>
      </c>
      <c r="O49" s="183">
        <f>ROUND(E49*N49,2)</f>
        <v>0</v>
      </c>
      <c r="P49" s="183">
        <v>0</v>
      </c>
      <c r="Q49" s="183">
        <f>ROUND(E49*P49,2)</f>
        <v>0</v>
      </c>
      <c r="R49" s="185"/>
      <c r="S49" s="185" t="s">
        <v>641</v>
      </c>
      <c r="T49" s="186" t="s">
        <v>366</v>
      </c>
      <c r="U49" s="160">
        <v>0</v>
      </c>
      <c r="V49" s="160">
        <f>ROUND(E49*U49,2)</f>
        <v>0</v>
      </c>
      <c r="W49" s="160"/>
      <c r="X49" s="160" t="s">
        <v>3719</v>
      </c>
      <c r="Y49" s="160" t="s">
        <v>368</v>
      </c>
      <c r="Z49" s="149"/>
      <c r="AA49" s="149"/>
      <c r="AB49" s="149"/>
      <c r="AC49" s="149"/>
      <c r="AD49" s="149"/>
      <c r="AE49" s="149"/>
      <c r="AF49" s="149"/>
      <c r="AG49" s="149" t="s">
        <v>3720</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3">
        <v>18</v>
      </c>
      <c r="B50" s="174" t="s">
        <v>3716</v>
      </c>
      <c r="C50" s="189" t="s">
        <v>4293</v>
      </c>
      <c r="D50" s="175" t="s">
        <v>4286</v>
      </c>
      <c r="E50" s="176">
        <v>32</v>
      </c>
      <c r="F50" s="177"/>
      <c r="G50" s="178">
        <f>ROUND(E50*F50,2)</f>
        <v>0</v>
      </c>
      <c r="H50" s="177"/>
      <c r="I50" s="178">
        <f>ROUND(E50*H50,2)</f>
        <v>0</v>
      </c>
      <c r="J50" s="177"/>
      <c r="K50" s="178">
        <f>ROUND(E50*J50,2)</f>
        <v>0</v>
      </c>
      <c r="L50" s="178">
        <v>12</v>
      </c>
      <c r="M50" s="178">
        <f>G50*(1+L50/100)</f>
        <v>0</v>
      </c>
      <c r="N50" s="176">
        <v>0</v>
      </c>
      <c r="O50" s="176">
        <f>ROUND(E50*N50,2)</f>
        <v>0</v>
      </c>
      <c r="P50" s="176">
        <v>0</v>
      </c>
      <c r="Q50" s="176">
        <f>ROUND(E50*P50,2)</f>
        <v>0</v>
      </c>
      <c r="R50" s="178"/>
      <c r="S50" s="178" t="s">
        <v>641</v>
      </c>
      <c r="T50" s="179" t="s">
        <v>366</v>
      </c>
      <c r="U50" s="160">
        <v>0</v>
      </c>
      <c r="V50" s="160">
        <f>ROUND(E50*U50,2)</f>
        <v>0</v>
      </c>
      <c r="W50" s="160"/>
      <c r="X50" s="160" t="s">
        <v>3719</v>
      </c>
      <c r="Y50" s="160" t="s">
        <v>368</v>
      </c>
      <c r="Z50" s="149"/>
      <c r="AA50" s="149"/>
      <c r="AB50" s="149"/>
      <c r="AC50" s="149"/>
      <c r="AD50" s="149"/>
      <c r="AE50" s="149"/>
      <c r="AF50" s="149"/>
      <c r="AG50" s="149" t="s">
        <v>3720</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00" t="s">
        <v>4294</v>
      </c>
      <c r="D51" s="193"/>
      <c r="E51" s="194"/>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409</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3" x14ac:dyDescent="0.2">
      <c r="A52" s="156"/>
      <c r="B52" s="157"/>
      <c r="C52" s="200" t="s">
        <v>4295</v>
      </c>
      <c r="D52" s="193"/>
      <c r="E52" s="194">
        <v>32</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409</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80">
        <v>19</v>
      </c>
      <c r="B53" s="181" t="s">
        <v>3716</v>
      </c>
      <c r="C53" s="188" t="s">
        <v>4296</v>
      </c>
      <c r="D53" s="182" t="s">
        <v>4286</v>
      </c>
      <c r="E53" s="183">
        <v>24</v>
      </c>
      <c r="F53" s="184"/>
      <c r="G53" s="185">
        <f>ROUND(E53*F53,2)</f>
        <v>0</v>
      </c>
      <c r="H53" s="184"/>
      <c r="I53" s="185">
        <f>ROUND(E53*H53,2)</f>
        <v>0</v>
      </c>
      <c r="J53" s="184"/>
      <c r="K53" s="185">
        <f>ROUND(E53*J53,2)</f>
        <v>0</v>
      </c>
      <c r="L53" s="185">
        <v>12</v>
      </c>
      <c r="M53" s="185">
        <f>G53*(1+L53/100)</f>
        <v>0</v>
      </c>
      <c r="N53" s="183">
        <v>0</v>
      </c>
      <c r="O53" s="183">
        <f>ROUND(E53*N53,2)</f>
        <v>0</v>
      </c>
      <c r="P53" s="183">
        <v>0</v>
      </c>
      <c r="Q53" s="183">
        <f>ROUND(E53*P53,2)</f>
        <v>0</v>
      </c>
      <c r="R53" s="185"/>
      <c r="S53" s="185" t="s">
        <v>641</v>
      </c>
      <c r="T53" s="186" t="s">
        <v>366</v>
      </c>
      <c r="U53" s="160">
        <v>0</v>
      </c>
      <c r="V53" s="160">
        <f>ROUND(E53*U53,2)</f>
        <v>0</v>
      </c>
      <c r="W53" s="160"/>
      <c r="X53" s="160" t="s">
        <v>3719</v>
      </c>
      <c r="Y53" s="160" t="s">
        <v>368</v>
      </c>
      <c r="Z53" s="149"/>
      <c r="AA53" s="149"/>
      <c r="AB53" s="149"/>
      <c r="AC53" s="149"/>
      <c r="AD53" s="149"/>
      <c r="AE53" s="149"/>
      <c r="AF53" s="149"/>
      <c r="AG53" s="149" t="s">
        <v>3720</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0">
        <v>20</v>
      </c>
      <c r="B54" s="181" t="s">
        <v>3716</v>
      </c>
      <c r="C54" s="188" t="s">
        <v>4297</v>
      </c>
      <c r="D54" s="182" t="s">
        <v>4282</v>
      </c>
      <c r="E54" s="183">
        <v>1</v>
      </c>
      <c r="F54" s="184"/>
      <c r="G54" s="185">
        <f>ROUND(E54*F54,2)</f>
        <v>0</v>
      </c>
      <c r="H54" s="184"/>
      <c r="I54" s="185">
        <f>ROUND(E54*H54,2)</f>
        <v>0</v>
      </c>
      <c r="J54" s="184"/>
      <c r="K54" s="185">
        <f>ROUND(E54*J54,2)</f>
        <v>0</v>
      </c>
      <c r="L54" s="185">
        <v>12</v>
      </c>
      <c r="M54" s="185">
        <f>G54*(1+L54/100)</f>
        <v>0</v>
      </c>
      <c r="N54" s="183">
        <v>0</v>
      </c>
      <c r="O54" s="183">
        <f>ROUND(E54*N54,2)</f>
        <v>0</v>
      </c>
      <c r="P54" s="183">
        <v>0</v>
      </c>
      <c r="Q54" s="183">
        <f>ROUND(E54*P54,2)</f>
        <v>0</v>
      </c>
      <c r="R54" s="185"/>
      <c r="S54" s="185" t="s">
        <v>641</v>
      </c>
      <c r="T54" s="186" t="s">
        <v>366</v>
      </c>
      <c r="U54" s="160">
        <v>0</v>
      </c>
      <c r="V54" s="160">
        <f>ROUND(E54*U54,2)</f>
        <v>0</v>
      </c>
      <c r="W54" s="160"/>
      <c r="X54" s="160" t="s">
        <v>4298</v>
      </c>
      <c r="Y54" s="160" t="s">
        <v>368</v>
      </c>
      <c r="Z54" s="149"/>
      <c r="AA54" s="149"/>
      <c r="AB54" s="149"/>
      <c r="AC54" s="149"/>
      <c r="AD54" s="149"/>
      <c r="AE54" s="149"/>
      <c r="AF54" s="149"/>
      <c r="AG54" s="149" t="s">
        <v>4299</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x14ac:dyDescent="0.2">
      <c r="A55" s="163" t="s">
        <v>360</v>
      </c>
      <c r="B55" s="164" t="s">
        <v>225</v>
      </c>
      <c r="C55" s="187" t="s">
        <v>226</v>
      </c>
      <c r="D55" s="165"/>
      <c r="E55" s="166"/>
      <c r="F55" s="167"/>
      <c r="G55" s="167">
        <f>SUMIF(AG56:AG97,"&lt;&gt;NOR",G56:G97)</f>
        <v>0</v>
      </c>
      <c r="H55" s="167"/>
      <c r="I55" s="167">
        <f>SUM(I56:I97)</f>
        <v>0</v>
      </c>
      <c r="J55" s="167"/>
      <c r="K55" s="167">
        <f>SUM(K56:K97)</f>
        <v>0</v>
      </c>
      <c r="L55" s="167"/>
      <c r="M55" s="167">
        <f>SUM(M56:M97)</f>
        <v>0</v>
      </c>
      <c r="N55" s="166"/>
      <c r="O55" s="166">
        <f>SUM(O56:O97)</f>
        <v>0.01</v>
      </c>
      <c r="P55" s="166"/>
      <c r="Q55" s="166">
        <f>SUM(Q56:Q97)</f>
        <v>0</v>
      </c>
      <c r="R55" s="167"/>
      <c r="S55" s="167"/>
      <c r="T55" s="168"/>
      <c r="U55" s="162"/>
      <c r="V55" s="162">
        <f>SUM(V56:V97)</f>
        <v>21.17</v>
      </c>
      <c r="W55" s="162"/>
      <c r="X55" s="162"/>
      <c r="Y55" s="162"/>
      <c r="AG55" t="s">
        <v>361</v>
      </c>
    </row>
    <row r="56" spans="1:60" ht="22.5" outlineLevel="1" x14ac:dyDescent="0.2">
      <c r="A56" s="173">
        <v>21</v>
      </c>
      <c r="B56" s="174" t="s">
        <v>4300</v>
      </c>
      <c r="C56" s="189" t="s">
        <v>4301</v>
      </c>
      <c r="D56" s="175" t="s">
        <v>2642</v>
      </c>
      <c r="E56" s="176">
        <v>2</v>
      </c>
      <c r="F56" s="177"/>
      <c r="G56" s="178">
        <f>ROUND(E56*F56,2)</f>
        <v>0</v>
      </c>
      <c r="H56" s="177"/>
      <c r="I56" s="178">
        <f>ROUND(E56*H56,2)</f>
        <v>0</v>
      </c>
      <c r="J56" s="177"/>
      <c r="K56" s="178">
        <f>ROUND(E56*J56,2)</f>
        <v>0</v>
      </c>
      <c r="L56" s="178">
        <v>12</v>
      </c>
      <c r="M56" s="178">
        <f>G56*(1+L56/100)</f>
        <v>0</v>
      </c>
      <c r="N56" s="176">
        <v>6.2E-4</v>
      </c>
      <c r="O56" s="176">
        <f>ROUND(E56*N56,2)</f>
        <v>0</v>
      </c>
      <c r="P56" s="176">
        <v>0</v>
      </c>
      <c r="Q56" s="176">
        <f>ROUND(E56*P56,2)</f>
        <v>0</v>
      </c>
      <c r="R56" s="178" t="s">
        <v>3477</v>
      </c>
      <c r="S56" s="178" t="s">
        <v>365</v>
      </c>
      <c r="T56" s="179" t="s">
        <v>365</v>
      </c>
      <c r="U56" s="160">
        <v>10.5261</v>
      </c>
      <c r="V56" s="160">
        <f>ROUND(E56*U56,2)</f>
        <v>21.05</v>
      </c>
      <c r="W56" s="160"/>
      <c r="X56" s="160" t="s">
        <v>404</v>
      </c>
      <c r="Y56" s="160" t="s">
        <v>368</v>
      </c>
      <c r="Z56" s="149"/>
      <c r="AA56" s="149"/>
      <c r="AB56" s="149"/>
      <c r="AC56" s="149"/>
      <c r="AD56" s="149"/>
      <c r="AE56" s="149"/>
      <c r="AF56" s="149"/>
      <c r="AG56" s="149" t="s">
        <v>438</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200" t="s">
        <v>161</v>
      </c>
      <c r="D57" s="193"/>
      <c r="E57" s="194">
        <v>2</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409</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3">
        <v>22</v>
      </c>
      <c r="B58" s="174" t="s">
        <v>4302</v>
      </c>
      <c r="C58" s="189" t="s">
        <v>4303</v>
      </c>
      <c r="D58" s="175" t="s">
        <v>836</v>
      </c>
      <c r="E58" s="176">
        <v>4</v>
      </c>
      <c r="F58" s="177"/>
      <c r="G58" s="178">
        <f>ROUND(E58*F58,2)</f>
        <v>0</v>
      </c>
      <c r="H58" s="177"/>
      <c r="I58" s="178">
        <f>ROUND(E58*H58,2)</f>
        <v>0</v>
      </c>
      <c r="J58" s="177"/>
      <c r="K58" s="178">
        <f>ROUND(E58*J58,2)</f>
        <v>0</v>
      </c>
      <c r="L58" s="178">
        <v>12</v>
      </c>
      <c r="M58" s="178">
        <f>G58*(1+L58/100)</f>
        <v>0</v>
      </c>
      <c r="N58" s="176">
        <v>3.6999999999999999E-4</v>
      </c>
      <c r="O58" s="176">
        <f>ROUND(E58*N58,2)</f>
        <v>0</v>
      </c>
      <c r="P58" s="176">
        <v>0</v>
      </c>
      <c r="Q58" s="176">
        <f>ROUND(E58*P58,2)</f>
        <v>0</v>
      </c>
      <c r="R58" s="178" t="s">
        <v>3477</v>
      </c>
      <c r="S58" s="178" t="s">
        <v>365</v>
      </c>
      <c r="T58" s="179" t="s">
        <v>365</v>
      </c>
      <c r="U58" s="160">
        <v>3.1E-2</v>
      </c>
      <c r="V58" s="160">
        <f>ROUND(E58*U58,2)</f>
        <v>0.12</v>
      </c>
      <c r="W58" s="160"/>
      <c r="X58" s="160" t="s">
        <v>404</v>
      </c>
      <c r="Y58" s="160" t="s">
        <v>368</v>
      </c>
      <c r="Z58" s="149"/>
      <c r="AA58" s="149"/>
      <c r="AB58" s="149"/>
      <c r="AC58" s="149"/>
      <c r="AD58" s="149"/>
      <c r="AE58" s="149"/>
      <c r="AF58" s="149"/>
      <c r="AG58" s="149" t="s">
        <v>438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2" x14ac:dyDescent="0.2">
      <c r="A59" s="156"/>
      <c r="B59" s="157"/>
      <c r="C59" s="200" t="s">
        <v>167</v>
      </c>
      <c r="D59" s="193"/>
      <c r="E59" s="194">
        <v>4</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409</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3">
        <v>23</v>
      </c>
      <c r="B60" s="174" t="s">
        <v>4304</v>
      </c>
      <c r="C60" s="189" t="s">
        <v>4305</v>
      </c>
      <c r="D60" s="175" t="s">
        <v>640</v>
      </c>
      <c r="E60" s="176">
        <v>2</v>
      </c>
      <c r="F60" s="177"/>
      <c r="G60" s="178">
        <f>ROUND(E60*F60,2)</f>
        <v>0</v>
      </c>
      <c r="H60" s="177"/>
      <c r="I60" s="178">
        <f>ROUND(E60*H60,2)</f>
        <v>0</v>
      </c>
      <c r="J60" s="177"/>
      <c r="K60" s="178">
        <f>ROUND(E60*J60,2)</f>
        <v>0</v>
      </c>
      <c r="L60" s="178">
        <v>12</v>
      </c>
      <c r="M60" s="178">
        <f>G60*(1+L60/100)</f>
        <v>0</v>
      </c>
      <c r="N60" s="176">
        <v>0</v>
      </c>
      <c r="O60" s="176">
        <f>ROUND(E60*N60,2)</f>
        <v>0</v>
      </c>
      <c r="P60" s="176">
        <v>0</v>
      </c>
      <c r="Q60" s="176">
        <f>ROUND(E60*P60,2)</f>
        <v>0</v>
      </c>
      <c r="R60" s="178"/>
      <c r="S60" s="178" t="s">
        <v>641</v>
      </c>
      <c r="T60" s="179" t="s">
        <v>366</v>
      </c>
      <c r="U60" s="160">
        <v>0</v>
      </c>
      <c r="V60" s="160">
        <f>ROUND(E60*U60,2)</f>
        <v>0</v>
      </c>
      <c r="W60" s="160"/>
      <c r="X60" s="160" t="s">
        <v>404</v>
      </c>
      <c r="Y60" s="160" t="s">
        <v>368</v>
      </c>
      <c r="Z60" s="149"/>
      <c r="AA60" s="149"/>
      <c r="AB60" s="149"/>
      <c r="AC60" s="149"/>
      <c r="AD60" s="149"/>
      <c r="AE60" s="149"/>
      <c r="AF60" s="149"/>
      <c r="AG60" s="149" t="s">
        <v>438</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2" x14ac:dyDescent="0.2">
      <c r="A61" s="156"/>
      <c r="B61" s="157"/>
      <c r="C61" s="200" t="s">
        <v>161</v>
      </c>
      <c r="D61" s="193"/>
      <c r="E61" s="194">
        <v>2</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409</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3">
        <v>24</v>
      </c>
      <c r="B62" s="174" t="s">
        <v>4306</v>
      </c>
      <c r="C62" s="189" t="s">
        <v>4307</v>
      </c>
      <c r="D62" s="175" t="s">
        <v>677</v>
      </c>
      <c r="E62" s="176">
        <v>1</v>
      </c>
      <c r="F62" s="177"/>
      <c r="G62" s="178">
        <f>ROUND(E62*F62,2)</f>
        <v>0</v>
      </c>
      <c r="H62" s="177"/>
      <c r="I62" s="178">
        <f>ROUND(E62*H62,2)</f>
        <v>0</v>
      </c>
      <c r="J62" s="177"/>
      <c r="K62" s="178">
        <f>ROUND(E62*J62,2)</f>
        <v>0</v>
      </c>
      <c r="L62" s="178">
        <v>12</v>
      </c>
      <c r="M62" s="178">
        <f>G62*(1+L62/100)</f>
        <v>0</v>
      </c>
      <c r="N62" s="176">
        <v>6.4000000000000003E-3</v>
      </c>
      <c r="O62" s="176">
        <f>ROUND(E62*N62,2)</f>
        <v>0.01</v>
      </c>
      <c r="P62" s="176">
        <v>0</v>
      </c>
      <c r="Q62" s="176">
        <f>ROUND(E62*P62,2)</f>
        <v>0</v>
      </c>
      <c r="R62" s="178"/>
      <c r="S62" s="178" t="s">
        <v>641</v>
      </c>
      <c r="T62" s="179" t="s">
        <v>366</v>
      </c>
      <c r="U62" s="160">
        <v>0</v>
      </c>
      <c r="V62" s="160">
        <f>ROUND(E62*U62,2)</f>
        <v>0</v>
      </c>
      <c r="W62" s="160"/>
      <c r="X62" s="160" t="s">
        <v>404</v>
      </c>
      <c r="Y62" s="160" t="s">
        <v>368</v>
      </c>
      <c r="Z62" s="149"/>
      <c r="AA62" s="149"/>
      <c r="AB62" s="149"/>
      <c r="AC62" s="149"/>
      <c r="AD62" s="149"/>
      <c r="AE62" s="149"/>
      <c r="AF62" s="149"/>
      <c r="AG62" s="149" t="s">
        <v>438</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2" x14ac:dyDescent="0.2">
      <c r="A63" s="156"/>
      <c r="B63" s="157"/>
      <c r="C63" s="200" t="s">
        <v>157</v>
      </c>
      <c r="D63" s="193"/>
      <c r="E63" s="194">
        <v>1</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409</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3">
        <v>25</v>
      </c>
      <c r="B64" s="174" t="s">
        <v>4308</v>
      </c>
      <c r="C64" s="189" t="s">
        <v>4309</v>
      </c>
      <c r="D64" s="175" t="s">
        <v>640</v>
      </c>
      <c r="E64" s="176">
        <v>1</v>
      </c>
      <c r="F64" s="177"/>
      <c r="G64" s="178">
        <f>ROUND(E64*F64,2)</f>
        <v>0</v>
      </c>
      <c r="H64" s="177"/>
      <c r="I64" s="178">
        <f>ROUND(E64*H64,2)</f>
        <v>0</v>
      </c>
      <c r="J64" s="177"/>
      <c r="K64" s="178">
        <f>ROUND(E64*J64,2)</f>
        <v>0</v>
      </c>
      <c r="L64" s="178">
        <v>12</v>
      </c>
      <c r="M64" s="178">
        <f>G64*(1+L64/100)</f>
        <v>0</v>
      </c>
      <c r="N64" s="176">
        <v>0</v>
      </c>
      <c r="O64" s="176">
        <f>ROUND(E64*N64,2)</f>
        <v>0</v>
      </c>
      <c r="P64" s="176">
        <v>0</v>
      </c>
      <c r="Q64" s="176">
        <f>ROUND(E64*P64,2)</f>
        <v>0</v>
      </c>
      <c r="R64" s="178"/>
      <c r="S64" s="178" t="s">
        <v>641</v>
      </c>
      <c r="T64" s="179" t="s">
        <v>366</v>
      </c>
      <c r="U64" s="160">
        <v>0</v>
      </c>
      <c r="V64" s="160">
        <f>ROUND(E64*U64,2)</f>
        <v>0</v>
      </c>
      <c r="W64" s="160"/>
      <c r="X64" s="160" t="s">
        <v>404</v>
      </c>
      <c r="Y64" s="160" t="s">
        <v>368</v>
      </c>
      <c r="Z64" s="149"/>
      <c r="AA64" s="149"/>
      <c r="AB64" s="149"/>
      <c r="AC64" s="149"/>
      <c r="AD64" s="149"/>
      <c r="AE64" s="149"/>
      <c r="AF64" s="149"/>
      <c r="AG64" s="149" t="s">
        <v>438</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200" t="s">
        <v>157</v>
      </c>
      <c r="D65" s="193"/>
      <c r="E65" s="194">
        <v>1</v>
      </c>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409</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73">
        <v>26</v>
      </c>
      <c r="B66" s="174" t="s">
        <v>4310</v>
      </c>
      <c r="C66" s="189" t="s">
        <v>4311</v>
      </c>
      <c r="D66" s="175" t="s">
        <v>640</v>
      </c>
      <c r="E66" s="176">
        <v>1</v>
      </c>
      <c r="F66" s="177"/>
      <c r="G66" s="178">
        <f>ROUND(E66*F66,2)</f>
        <v>0</v>
      </c>
      <c r="H66" s="177"/>
      <c r="I66" s="178">
        <f>ROUND(E66*H66,2)</f>
        <v>0</v>
      </c>
      <c r="J66" s="177"/>
      <c r="K66" s="178">
        <f>ROUND(E66*J66,2)</f>
        <v>0</v>
      </c>
      <c r="L66" s="178">
        <v>12</v>
      </c>
      <c r="M66" s="178">
        <f>G66*(1+L66/100)</f>
        <v>0</v>
      </c>
      <c r="N66" s="176">
        <v>0</v>
      </c>
      <c r="O66" s="176">
        <f>ROUND(E66*N66,2)</f>
        <v>0</v>
      </c>
      <c r="P66" s="176">
        <v>0</v>
      </c>
      <c r="Q66" s="176">
        <f>ROUND(E66*P66,2)</f>
        <v>0</v>
      </c>
      <c r="R66" s="178"/>
      <c r="S66" s="178" t="s">
        <v>641</v>
      </c>
      <c r="T66" s="179" t="s">
        <v>366</v>
      </c>
      <c r="U66" s="160">
        <v>0</v>
      </c>
      <c r="V66" s="160">
        <f>ROUND(E66*U66,2)</f>
        <v>0</v>
      </c>
      <c r="W66" s="160"/>
      <c r="X66" s="160" t="s">
        <v>404</v>
      </c>
      <c r="Y66" s="160" t="s">
        <v>368</v>
      </c>
      <c r="Z66" s="149"/>
      <c r="AA66" s="149"/>
      <c r="AB66" s="149"/>
      <c r="AC66" s="149"/>
      <c r="AD66" s="149"/>
      <c r="AE66" s="149"/>
      <c r="AF66" s="149"/>
      <c r="AG66" s="149" t="s">
        <v>438</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2" x14ac:dyDescent="0.2">
      <c r="A67" s="156"/>
      <c r="B67" s="157"/>
      <c r="C67" s="200" t="s">
        <v>157</v>
      </c>
      <c r="D67" s="193"/>
      <c r="E67" s="194">
        <v>1</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409</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73">
        <v>27</v>
      </c>
      <c r="B68" s="174" t="s">
        <v>4312</v>
      </c>
      <c r="C68" s="189" t="s">
        <v>4313</v>
      </c>
      <c r="D68" s="175" t="s">
        <v>640</v>
      </c>
      <c r="E68" s="176">
        <v>2</v>
      </c>
      <c r="F68" s="177"/>
      <c r="G68" s="178">
        <f>ROUND(E68*F68,2)</f>
        <v>0</v>
      </c>
      <c r="H68" s="177"/>
      <c r="I68" s="178">
        <f>ROUND(E68*H68,2)</f>
        <v>0</v>
      </c>
      <c r="J68" s="177"/>
      <c r="K68" s="178">
        <f>ROUND(E68*J68,2)</f>
        <v>0</v>
      </c>
      <c r="L68" s="178">
        <v>12</v>
      </c>
      <c r="M68" s="178">
        <f>G68*(1+L68/100)</f>
        <v>0</v>
      </c>
      <c r="N68" s="176">
        <v>0</v>
      </c>
      <c r="O68" s="176">
        <f>ROUND(E68*N68,2)</f>
        <v>0</v>
      </c>
      <c r="P68" s="176">
        <v>0</v>
      </c>
      <c r="Q68" s="176">
        <f>ROUND(E68*P68,2)</f>
        <v>0</v>
      </c>
      <c r="R68" s="178"/>
      <c r="S68" s="178" t="s">
        <v>641</v>
      </c>
      <c r="T68" s="179" t="s">
        <v>366</v>
      </c>
      <c r="U68" s="160">
        <v>0</v>
      </c>
      <c r="V68" s="160">
        <f>ROUND(E68*U68,2)</f>
        <v>0</v>
      </c>
      <c r="W68" s="160"/>
      <c r="X68" s="160" t="s">
        <v>404</v>
      </c>
      <c r="Y68" s="160" t="s">
        <v>368</v>
      </c>
      <c r="Z68" s="149"/>
      <c r="AA68" s="149"/>
      <c r="AB68" s="149"/>
      <c r="AC68" s="149"/>
      <c r="AD68" s="149"/>
      <c r="AE68" s="149"/>
      <c r="AF68" s="149"/>
      <c r="AG68" s="149" t="s">
        <v>438</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2" x14ac:dyDescent="0.2">
      <c r="A69" s="156"/>
      <c r="B69" s="157"/>
      <c r="C69" s="200" t="s">
        <v>161</v>
      </c>
      <c r="D69" s="193"/>
      <c r="E69" s="194">
        <v>2</v>
      </c>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409</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3">
        <v>28</v>
      </c>
      <c r="B70" s="174" t="s">
        <v>4314</v>
      </c>
      <c r="C70" s="189" t="s">
        <v>4315</v>
      </c>
      <c r="D70" s="175" t="s">
        <v>640</v>
      </c>
      <c r="E70" s="176">
        <v>2</v>
      </c>
      <c r="F70" s="177"/>
      <c r="G70" s="178">
        <f>ROUND(E70*F70,2)</f>
        <v>0</v>
      </c>
      <c r="H70" s="177"/>
      <c r="I70" s="178">
        <f>ROUND(E70*H70,2)</f>
        <v>0</v>
      </c>
      <c r="J70" s="177"/>
      <c r="K70" s="178">
        <f>ROUND(E70*J70,2)</f>
        <v>0</v>
      </c>
      <c r="L70" s="178">
        <v>12</v>
      </c>
      <c r="M70" s="178">
        <f>G70*(1+L70/100)</f>
        <v>0</v>
      </c>
      <c r="N70" s="176">
        <v>0</v>
      </c>
      <c r="O70" s="176">
        <f>ROUND(E70*N70,2)</f>
        <v>0</v>
      </c>
      <c r="P70" s="176">
        <v>0</v>
      </c>
      <c r="Q70" s="176">
        <f>ROUND(E70*P70,2)</f>
        <v>0</v>
      </c>
      <c r="R70" s="178"/>
      <c r="S70" s="178" t="s">
        <v>641</v>
      </c>
      <c r="T70" s="179" t="s">
        <v>366</v>
      </c>
      <c r="U70" s="160">
        <v>0</v>
      </c>
      <c r="V70" s="160">
        <f>ROUND(E70*U70,2)</f>
        <v>0</v>
      </c>
      <c r="W70" s="160"/>
      <c r="X70" s="160" t="s">
        <v>404</v>
      </c>
      <c r="Y70" s="160" t="s">
        <v>368</v>
      </c>
      <c r="Z70" s="149"/>
      <c r="AA70" s="149"/>
      <c r="AB70" s="149"/>
      <c r="AC70" s="149"/>
      <c r="AD70" s="149"/>
      <c r="AE70" s="149"/>
      <c r="AF70" s="149"/>
      <c r="AG70" s="149" t="s">
        <v>438</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2" x14ac:dyDescent="0.2">
      <c r="A71" s="156"/>
      <c r="B71" s="157"/>
      <c r="C71" s="200" t="s">
        <v>161</v>
      </c>
      <c r="D71" s="193"/>
      <c r="E71" s="194">
        <v>2</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409</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3">
        <v>29</v>
      </c>
      <c r="B72" s="174" t="s">
        <v>4316</v>
      </c>
      <c r="C72" s="189" t="s">
        <v>4317</v>
      </c>
      <c r="D72" s="175" t="s">
        <v>640</v>
      </c>
      <c r="E72" s="176">
        <v>2</v>
      </c>
      <c r="F72" s="177"/>
      <c r="G72" s="178">
        <f>ROUND(E72*F72,2)</f>
        <v>0</v>
      </c>
      <c r="H72" s="177"/>
      <c r="I72" s="178">
        <f>ROUND(E72*H72,2)</f>
        <v>0</v>
      </c>
      <c r="J72" s="177"/>
      <c r="K72" s="178">
        <f>ROUND(E72*J72,2)</f>
        <v>0</v>
      </c>
      <c r="L72" s="178">
        <v>12</v>
      </c>
      <c r="M72" s="178">
        <f>G72*(1+L72/100)</f>
        <v>0</v>
      </c>
      <c r="N72" s="176">
        <v>0</v>
      </c>
      <c r="O72" s="176">
        <f>ROUND(E72*N72,2)</f>
        <v>0</v>
      </c>
      <c r="P72" s="176">
        <v>0</v>
      </c>
      <c r="Q72" s="176">
        <f>ROUND(E72*P72,2)</f>
        <v>0</v>
      </c>
      <c r="R72" s="178"/>
      <c r="S72" s="178" t="s">
        <v>641</v>
      </c>
      <c r="T72" s="179" t="s">
        <v>366</v>
      </c>
      <c r="U72" s="160">
        <v>0</v>
      </c>
      <c r="V72" s="160">
        <f>ROUND(E72*U72,2)</f>
        <v>0</v>
      </c>
      <c r="W72" s="160"/>
      <c r="X72" s="160" t="s">
        <v>404</v>
      </c>
      <c r="Y72" s="160" t="s">
        <v>368</v>
      </c>
      <c r="Z72" s="149"/>
      <c r="AA72" s="149"/>
      <c r="AB72" s="149"/>
      <c r="AC72" s="149"/>
      <c r="AD72" s="149"/>
      <c r="AE72" s="149"/>
      <c r="AF72" s="149"/>
      <c r="AG72" s="149" t="s">
        <v>438</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200" t="s">
        <v>161</v>
      </c>
      <c r="D73" s="193"/>
      <c r="E73" s="194">
        <v>2</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409</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73">
        <v>30</v>
      </c>
      <c r="B74" s="174" t="s">
        <v>4318</v>
      </c>
      <c r="C74" s="189" t="s">
        <v>4319</v>
      </c>
      <c r="D74" s="175" t="s">
        <v>640</v>
      </c>
      <c r="E74" s="176">
        <v>6</v>
      </c>
      <c r="F74" s="177"/>
      <c r="G74" s="178">
        <f>ROUND(E74*F74,2)</f>
        <v>0</v>
      </c>
      <c r="H74" s="177"/>
      <c r="I74" s="178">
        <f>ROUND(E74*H74,2)</f>
        <v>0</v>
      </c>
      <c r="J74" s="177"/>
      <c r="K74" s="178">
        <f>ROUND(E74*J74,2)</f>
        <v>0</v>
      </c>
      <c r="L74" s="178">
        <v>12</v>
      </c>
      <c r="M74" s="178">
        <f>G74*(1+L74/100)</f>
        <v>0</v>
      </c>
      <c r="N74" s="176">
        <v>0</v>
      </c>
      <c r="O74" s="176">
        <f>ROUND(E74*N74,2)</f>
        <v>0</v>
      </c>
      <c r="P74" s="176">
        <v>0</v>
      </c>
      <c r="Q74" s="176">
        <f>ROUND(E74*P74,2)</f>
        <v>0</v>
      </c>
      <c r="R74" s="178"/>
      <c r="S74" s="178" t="s">
        <v>641</v>
      </c>
      <c r="T74" s="179" t="s">
        <v>366</v>
      </c>
      <c r="U74" s="160">
        <v>0</v>
      </c>
      <c r="V74" s="160">
        <f>ROUND(E74*U74,2)</f>
        <v>0</v>
      </c>
      <c r="W74" s="160"/>
      <c r="X74" s="160" t="s">
        <v>404</v>
      </c>
      <c r="Y74" s="160" t="s">
        <v>368</v>
      </c>
      <c r="Z74" s="149"/>
      <c r="AA74" s="149"/>
      <c r="AB74" s="149"/>
      <c r="AC74" s="149"/>
      <c r="AD74" s="149"/>
      <c r="AE74" s="149"/>
      <c r="AF74" s="149"/>
      <c r="AG74" s="149" t="s">
        <v>438</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2" x14ac:dyDescent="0.2">
      <c r="A75" s="156"/>
      <c r="B75" s="157"/>
      <c r="C75" s="200" t="s">
        <v>4278</v>
      </c>
      <c r="D75" s="193"/>
      <c r="E75" s="194">
        <v>6</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3">
        <v>31</v>
      </c>
      <c r="B76" s="174" t="s">
        <v>4320</v>
      </c>
      <c r="C76" s="189" t="s">
        <v>4321</v>
      </c>
      <c r="D76" s="175" t="s">
        <v>640</v>
      </c>
      <c r="E76" s="176">
        <v>2</v>
      </c>
      <c r="F76" s="177"/>
      <c r="G76" s="178">
        <f>ROUND(E76*F76,2)</f>
        <v>0</v>
      </c>
      <c r="H76" s="177"/>
      <c r="I76" s="178">
        <f>ROUND(E76*H76,2)</f>
        <v>0</v>
      </c>
      <c r="J76" s="177"/>
      <c r="K76" s="178">
        <f>ROUND(E76*J76,2)</f>
        <v>0</v>
      </c>
      <c r="L76" s="178">
        <v>12</v>
      </c>
      <c r="M76" s="178">
        <f>G76*(1+L76/100)</f>
        <v>0</v>
      </c>
      <c r="N76" s="176">
        <v>0</v>
      </c>
      <c r="O76" s="176">
        <f>ROUND(E76*N76,2)</f>
        <v>0</v>
      </c>
      <c r="P76" s="176">
        <v>0</v>
      </c>
      <c r="Q76" s="176">
        <f>ROUND(E76*P76,2)</f>
        <v>0</v>
      </c>
      <c r="R76" s="178"/>
      <c r="S76" s="178" t="s">
        <v>641</v>
      </c>
      <c r="T76" s="179" t="s">
        <v>366</v>
      </c>
      <c r="U76" s="160">
        <v>0</v>
      </c>
      <c r="V76" s="160">
        <f>ROUND(E76*U76,2)</f>
        <v>0</v>
      </c>
      <c r="W76" s="160"/>
      <c r="X76" s="160" t="s">
        <v>404</v>
      </c>
      <c r="Y76" s="160" t="s">
        <v>368</v>
      </c>
      <c r="Z76" s="149"/>
      <c r="AA76" s="149"/>
      <c r="AB76" s="149"/>
      <c r="AC76" s="149"/>
      <c r="AD76" s="149"/>
      <c r="AE76" s="149"/>
      <c r="AF76" s="149"/>
      <c r="AG76" s="149" t="s">
        <v>438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00" t="s">
        <v>161</v>
      </c>
      <c r="D77" s="193"/>
      <c r="E77" s="194">
        <v>2</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73">
        <v>32</v>
      </c>
      <c r="B78" s="174" t="s">
        <v>4322</v>
      </c>
      <c r="C78" s="189" t="s">
        <v>4323</v>
      </c>
      <c r="D78" s="175" t="s">
        <v>640</v>
      </c>
      <c r="E78" s="176">
        <v>1</v>
      </c>
      <c r="F78" s="177"/>
      <c r="G78" s="178">
        <f>ROUND(E78*F78,2)</f>
        <v>0</v>
      </c>
      <c r="H78" s="177"/>
      <c r="I78" s="178">
        <f>ROUND(E78*H78,2)</f>
        <v>0</v>
      </c>
      <c r="J78" s="177"/>
      <c r="K78" s="178">
        <f>ROUND(E78*J78,2)</f>
        <v>0</v>
      </c>
      <c r="L78" s="178">
        <v>12</v>
      </c>
      <c r="M78" s="178">
        <f>G78*(1+L78/100)</f>
        <v>0</v>
      </c>
      <c r="N78" s="176">
        <v>0</v>
      </c>
      <c r="O78" s="176">
        <f>ROUND(E78*N78,2)</f>
        <v>0</v>
      </c>
      <c r="P78" s="176">
        <v>0</v>
      </c>
      <c r="Q78" s="176">
        <f>ROUND(E78*P78,2)</f>
        <v>0</v>
      </c>
      <c r="R78" s="178"/>
      <c r="S78" s="178" t="s">
        <v>641</v>
      </c>
      <c r="T78" s="179" t="s">
        <v>366</v>
      </c>
      <c r="U78" s="160">
        <v>0</v>
      </c>
      <c r="V78" s="160">
        <f>ROUND(E78*U78,2)</f>
        <v>0</v>
      </c>
      <c r="W78" s="160"/>
      <c r="X78" s="160" t="s">
        <v>404</v>
      </c>
      <c r="Y78" s="160" t="s">
        <v>368</v>
      </c>
      <c r="Z78" s="149"/>
      <c r="AA78" s="149"/>
      <c r="AB78" s="149"/>
      <c r="AC78" s="149"/>
      <c r="AD78" s="149"/>
      <c r="AE78" s="149"/>
      <c r="AF78" s="149"/>
      <c r="AG78" s="149" t="s">
        <v>438</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200" t="s">
        <v>157</v>
      </c>
      <c r="D79" s="193"/>
      <c r="E79" s="194">
        <v>1</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409</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73">
        <v>33</v>
      </c>
      <c r="B80" s="174" t="s">
        <v>4324</v>
      </c>
      <c r="C80" s="189" t="s">
        <v>4325</v>
      </c>
      <c r="D80" s="175" t="s">
        <v>640</v>
      </c>
      <c r="E80" s="176">
        <v>2</v>
      </c>
      <c r="F80" s="177"/>
      <c r="G80" s="178">
        <f>ROUND(E80*F80,2)</f>
        <v>0</v>
      </c>
      <c r="H80" s="177"/>
      <c r="I80" s="178">
        <f>ROUND(E80*H80,2)</f>
        <v>0</v>
      </c>
      <c r="J80" s="177"/>
      <c r="K80" s="178">
        <f>ROUND(E80*J80,2)</f>
        <v>0</v>
      </c>
      <c r="L80" s="178">
        <v>12</v>
      </c>
      <c r="M80" s="178">
        <f>G80*(1+L80/100)</f>
        <v>0</v>
      </c>
      <c r="N80" s="176">
        <v>0</v>
      </c>
      <c r="O80" s="176">
        <f>ROUND(E80*N80,2)</f>
        <v>0</v>
      </c>
      <c r="P80" s="176">
        <v>0</v>
      </c>
      <c r="Q80" s="176">
        <f>ROUND(E80*P80,2)</f>
        <v>0</v>
      </c>
      <c r="R80" s="178"/>
      <c r="S80" s="178" t="s">
        <v>641</v>
      </c>
      <c r="T80" s="179" t="s">
        <v>366</v>
      </c>
      <c r="U80" s="160">
        <v>0</v>
      </c>
      <c r="V80" s="160">
        <f>ROUND(E80*U80,2)</f>
        <v>0</v>
      </c>
      <c r="W80" s="160"/>
      <c r="X80" s="160" t="s">
        <v>404</v>
      </c>
      <c r="Y80" s="160" t="s">
        <v>368</v>
      </c>
      <c r="Z80" s="149"/>
      <c r="AA80" s="149"/>
      <c r="AB80" s="149"/>
      <c r="AC80" s="149"/>
      <c r="AD80" s="149"/>
      <c r="AE80" s="149"/>
      <c r="AF80" s="149"/>
      <c r="AG80" s="149" t="s">
        <v>438</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2" x14ac:dyDescent="0.2">
      <c r="A81" s="156"/>
      <c r="B81" s="157"/>
      <c r="C81" s="200" t="s">
        <v>161</v>
      </c>
      <c r="D81" s="193"/>
      <c r="E81" s="194">
        <v>2</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409</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73">
        <v>34</v>
      </c>
      <c r="B82" s="174" t="s">
        <v>4326</v>
      </c>
      <c r="C82" s="189" t="s">
        <v>4327</v>
      </c>
      <c r="D82" s="175" t="s">
        <v>3709</v>
      </c>
      <c r="E82" s="176">
        <v>2</v>
      </c>
      <c r="F82" s="177"/>
      <c r="G82" s="178">
        <f>ROUND(E82*F82,2)</f>
        <v>0</v>
      </c>
      <c r="H82" s="177"/>
      <c r="I82" s="178">
        <f>ROUND(E82*H82,2)</f>
        <v>0</v>
      </c>
      <c r="J82" s="177"/>
      <c r="K82" s="178">
        <f>ROUND(E82*J82,2)</f>
        <v>0</v>
      </c>
      <c r="L82" s="178">
        <v>12</v>
      </c>
      <c r="M82" s="178">
        <f>G82*(1+L82/100)</f>
        <v>0</v>
      </c>
      <c r="N82" s="176">
        <v>0</v>
      </c>
      <c r="O82" s="176">
        <f>ROUND(E82*N82,2)</f>
        <v>0</v>
      </c>
      <c r="P82" s="176">
        <v>0</v>
      </c>
      <c r="Q82" s="176">
        <f>ROUND(E82*P82,2)</f>
        <v>0</v>
      </c>
      <c r="R82" s="178"/>
      <c r="S82" s="178" t="s">
        <v>641</v>
      </c>
      <c r="T82" s="179" t="s">
        <v>366</v>
      </c>
      <c r="U82" s="160">
        <v>0</v>
      </c>
      <c r="V82" s="160">
        <f>ROUND(E82*U82,2)</f>
        <v>0</v>
      </c>
      <c r="W82" s="160"/>
      <c r="X82" s="160" t="s">
        <v>404</v>
      </c>
      <c r="Y82" s="160" t="s">
        <v>368</v>
      </c>
      <c r="Z82" s="149"/>
      <c r="AA82" s="149"/>
      <c r="AB82" s="149"/>
      <c r="AC82" s="149"/>
      <c r="AD82" s="149"/>
      <c r="AE82" s="149"/>
      <c r="AF82" s="149"/>
      <c r="AG82" s="149" t="s">
        <v>438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00" t="s">
        <v>161</v>
      </c>
      <c r="D83" s="193"/>
      <c r="E83" s="194">
        <v>2</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80">
        <v>35</v>
      </c>
      <c r="B84" s="181" t="s">
        <v>4328</v>
      </c>
      <c r="C84" s="188" t="s">
        <v>4329</v>
      </c>
      <c r="D84" s="182" t="s">
        <v>4282</v>
      </c>
      <c r="E84" s="183">
        <v>1</v>
      </c>
      <c r="F84" s="184"/>
      <c r="G84" s="185">
        <f>ROUND(E84*F84,2)</f>
        <v>0</v>
      </c>
      <c r="H84" s="184"/>
      <c r="I84" s="185">
        <f>ROUND(E84*H84,2)</f>
        <v>0</v>
      </c>
      <c r="J84" s="184"/>
      <c r="K84" s="185">
        <f>ROUND(E84*J84,2)</f>
        <v>0</v>
      </c>
      <c r="L84" s="185">
        <v>12</v>
      </c>
      <c r="M84" s="185">
        <f>G84*(1+L84/100)</f>
        <v>0</v>
      </c>
      <c r="N84" s="183">
        <v>0</v>
      </c>
      <c r="O84" s="183">
        <f>ROUND(E84*N84,2)</f>
        <v>0</v>
      </c>
      <c r="P84" s="183">
        <v>0</v>
      </c>
      <c r="Q84" s="183">
        <f>ROUND(E84*P84,2)</f>
        <v>0</v>
      </c>
      <c r="R84" s="185"/>
      <c r="S84" s="185" t="s">
        <v>641</v>
      </c>
      <c r="T84" s="186" t="s">
        <v>366</v>
      </c>
      <c r="U84" s="160">
        <v>0</v>
      </c>
      <c r="V84" s="160">
        <f>ROUND(E84*U84,2)</f>
        <v>0</v>
      </c>
      <c r="W84" s="160"/>
      <c r="X84" s="160" t="s">
        <v>404</v>
      </c>
      <c r="Y84" s="160" t="s">
        <v>368</v>
      </c>
      <c r="Z84" s="149"/>
      <c r="AA84" s="149"/>
      <c r="AB84" s="149"/>
      <c r="AC84" s="149"/>
      <c r="AD84" s="149"/>
      <c r="AE84" s="149"/>
      <c r="AF84" s="149"/>
      <c r="AG84" s="149" t="s">
        <v>438</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3">
        <v>36</v>
      </c>
      <c r="B85" s="174" t="s">
        <v>4330</v>
      </c>
      <c r="C85" s="189" t="s">
        <v>4331</v>
      </c>
      <c r="D85" s="175" t="s">
        <v>4282</v>
      </c>
      <c r="E85" s="176">
        <v>2</v>
      </c>
      <c r="F85" s="177"/>
      <c r="G85" s="178">
        <f>ROUND(E85*F85,2)</f>
        <v>0</v>
      </c>
      <c r="H85" s="177"/>
      <c r="I85" s="178">
        <f>ROUND(E85*H85,2)</f>
        <v>0</v>
      </c>
      <c r="J85" s="177"/>
      <c r="K85" s="178">
        <f>ROUND(E85*J85,2)</f>
        <v>0</v>
      </c>
      <c r="L85" s="178">
        <v>12</v>
      </c>
      <c r="M85" s="178">
        <f>G85*(1+L85/100)</f>
        <v>0</v>
      </c>
      <c r="N85" s="176">
        <v>0</v>
      </c>
      <c r="O85" s="176">
        <f>ROUND(E85*N85,2)</f>
        <v>0</v>
      </c>
      <c r="P85" s="176">
        <v>0</v>
      </c>
      <c r="Q85" s="176">
        <f>ROUND(E85*P85,2)</f>
        <v>0</v>
      </c>
      <c r="R85" s="178"/>
      <c r="S85" s="178" t="s">
        <v>641</v>
      </c>
      <c r="T85" s="179" t="s">
        <v>366</v>
      </c>
      <c r="U85" s="160">
        <v>0</v>
      </c>
      <c r="V85" s="160">
        <f>ROUND(E85*U85,2)</f>
        <v>0</v>
      </c>
      <c r="W85" s="160"/>
      <c r="X85" s="160" t="s">
        <v>404</v>
      </c>
      <c r="Y85" s="160" t="s">
        <v>368</v>
      </c>
      <c r="Z85" s="149"/>
      <c r="AA85" s="149"/>
      <c r="AB85" s="149"/>
      <c r="AC85" s="149"/>
      <c r="AD85" s="149"/>
      <c r="AE85" s="149"/>
      <c r="AF85" s="149"/>
      <c r="AG85" s="149" t="s">
        <v>438</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200" t="s">
        <v>161</v>
      </c>
      <c r="D86" s="193"/>
      <c r="E86" s="194">
        <v>2</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409</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73">
        <v>37</v>
      </c>
      <c r="B87" s="174" t="s">
        <v>4332</v>
      </c>
      <c r="C87" s="189" t="s">
        <v>4333</v>
      </c>
      <c r="D87" s="175" t="s">
        <v>677</v>
      </c>
      <c r="E87" s="176">
        <v>1</v>
      </c>
      <c r="F87" s="177"/>
      <c r="G87" s="178">
        <f>ROUND(E87*F87,2)</f>
        <v>0</v>
      </c>
      <c r="H87" s="177"/>
      <c r="I87" s="178">
        <f>ROUND(E87*H87,2)</f>
        <v>0</v>
      </c>
      <c r="J87" s="177"/>
      <c r="K87" s="178">
        <f>ROUND(E87*J87,2)</f>
        <v>0</v>
      </c>
      <c r="L87" s="178">
        <v>12</v>
      </c>
      <c r="M87" s="178">
        <f>G87*(1+L87/100)</f>
        <v>0</v>
      </c>
      <c r="N87" s="176">
        <v>0</v>
      </c>
      <c r="O87" s="176">
        <f>ROUND(E87*N87,2)</f>
        <v>0</v>
      </c>
      <c r="P87" s="176">
        <v>0</v>
      </c>
      <c r="Q87" s="176">
        <f>ROUND(E87*P87,2)</f>
        <v>0</v>
      </c>
      <c r="R87" s="178"/>
      <c r="S87" s="178" t="s">
        <v>641</v>
      </c>
      <c r="T87" s="179" t="s">
        <v>366</v>
      </c>
      <c r="U87" s="160">
        <v>0</v>
      </c>
      <c r="V87" s="160">
        <f>ROUND(E87*U87,2)</f>
        <v>0</v>
      </c>
      <c r="W87" s="160"/>
      <c r="X87" s="160" t="s">
        <v>404</v>
      </c>
      <c r="Y87" s="160" t="s">
        <v>368</v>
      </c>
      <c r="Z87" s="149"/>
      <c r="AA87" s="149"/>
      <c r="AB87" s="149"/>
      <c r="AC87" s="149"/>
      <c r="AD87" s="149"/>
      <c r="AE87" s="149"/>
      <c r="AF87" s="149"/>
      <c r="AG87" s="149" t="s">
        <v>438</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2" x14ac:dyDescent="0.2">
      <c r="A88" s="156"/>
      <c r="B88" s="157"/>
      <c r="C88" s="200" t="s">
        <v>4334</v>
      </c>
      <c r="D88" s="193"/>
      <c r="E88" s="194">
        <v>1</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409</v>
      </c>
      <c r="AH88" s="149">
        <v>5</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3">
        <v>38</v>
      </c>
      <c r="B89" s="174" t="s">
        <v>4335</v>
      </c>
      <c r="C89" s="189" t="s">
        <v>4336</v>
      </c>
      <c r="D89" s="175" t="s">
        <v>4282</v>
      </c>
      <c r="E89" s="176">
        <v>2</v>
      </c>
      <c r="F89" s="177"/>
      <c r="G89" s="178">
        <f>ROUND(E89*F89,2)</f>
        <v>0</v>
      </c>
      <c r="H89" s="177"/>
      <c r="I89" s="178">
        <f>ROUND(E89*H89,2)</f>
        <v>0</v>
      </c>
      <c r="J89" s="177"/>
      <c r="K89" s="178">
        <f>ROUND(E89*J89,2)</f>
        <v>0</v>
      </c>
      <c r="L89" s="178">
        <v>12</v>
      </c>
      <c r="M89" s="178">
        <f>G89*(1+L89/100)</f>
        <v>0</v>
      </c>
      <c r="N89" s="176">
        <v>0</v>
      </c>
      <c r="O89" s="176">
        <f>ROUND(E89*N89,2)</f>
        <v>0</v>
      </c>
      <c r="P89" s="176">
        <v>0</v>
      </c>
      <c r="Q89" s="176">
        <f>ROUND(E89*P89,2)</f>
        <v>0</v>
      </c>
      <c r="R89" s="178"/>
      <c r="S89" s="178" t="s">
        <v>641</v>
      </c>
      <c r="T89" s="179" t="s">
        <v>366</v>
      </c>
      <c r="U89" s="160">
        <v>0</v>
      </c>
      <c r="V89" s="160">
        <f>ROUND(E89*U89,2)</f>
        <v>0</v>
      </c>
      <c r="W89" s="160"/>
      <c r="X89" s="160" t="s">
        <v>404</v>
      </c>
      <c r="Y89" s="160" t="s">
        <v>368</v>
      </c>
      <c r="Z89" s="149"/>
      <c r="AA89" s="149"/>
      <c r="AB89" s="149"/>
      <c r="AC89" s="149"/>
      <c r="AD89" s="149"/>
      <c r="AE89" s="149"/>
      <c r="AF89" s="149"/>
      <c r="AG89" s="149" t="s">
        <v>438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00" t="s">
        <v>4337</v>
      </c>
      <c r="D90" s="193"/>
      <c r="E90" s="194"/>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200" t="s">
        <v>161</v>
      </c>
      <c r="D91" s="193"/>
      <c r="E91" s="194">
        <v>2</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409</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73">
        <v>39</v>
      </c>
      <c r="B92" s="174" t="s">
        <v>4338</v>
      </c>
      <c r="C92" s="189" t="s">
        <v>4339</v>
      </c>
      <c r="D92" s="175" t="s">
        <v>640</v>
      </c>
      <c r="E92" s="176">
        <v>1</v>
      </c>
      <c r="F92" s="177"/>
      <c r="G92" s="178">
        <f>ROUND(E92*F92,2)</f>
        <v>0</v>
      </c>
      <c r="H92" s="177"/>
      <c r="I92" s="178">
        <f>ROUND(E92*H92,2)</f>
        <v>0</v>
      </c>
      <c r="J92" s="177"/>
      <c r="K92" s="178">
        <f>ROUND(E92*J92,2)</f>
        <v>0</v>
      </c>
      <c r="L92" s="178">
        <v>12</v>
      </c>
      <c r="M92" s="178">
        <f>G92*(1+L92/100)</f>
        <v>0</v>
      </c>
      <c r="N92" s="176">
        <v>0</v>
      </c>
      <c r="O92" s="176">
        <f>ROUND(E92*N92,2)</f>
        <v>0</v>
      </c>
      <c r="P92" s="176">
        <v>0</v>
      </c>
      <c r="Q92" s="176">
        <f>ROUND(E92*P92,2)</f>
        <v>0</v>
      </c>
      <c r="R92" s="178"/>
      <c r="S92" s="178" t="s">
        <v>641</v>
      </c>
      <c r="T92" s="179" t="s">
        <v>366</v>
      </c>
      <c r="U92" s="160">
        <v>0</v>
      </c>
      <c r="V92" s="160">
        <f>ROUND(E92*U92,2)</f>
        <v>0</v>
      </c>
      <c r="W92" s="160"/>
      <c r="X92" s="160" t="s">
        <v>404</v>
      </c>
      <c r="Y92" s="160" t="s">
        <v>368</v>
      </c>
      <c r="Z92" s="149"/>
      <c r="AA92" s="149"/>
      <c r="AB92" s="149"/>
      <c r="AC92" s="149"/>
      <c r="AD92" s="149"/>
      <c r="AE92" s="149"/>
      <c r="AF92" s="149"/>
      <c r="AG92" s="149" t="s">
        <v>438</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2" x14ac:dyDescent="0.2">
      <c r="A93" s="156"/>
      <c r="B93" s="157"/>
      <c r="C93" s="200" t="s">
        <v>157</v>
      </c>
      <c r="D93" s="193"/>
      <c r="E93" s="194">
        <v>1</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409</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73">
        <v>40</v>
      </c>
      <c r="B94" s="174" t="s">
        <v>4340</v>
      </c>
      <c r="C94" s="189" t="s">
        <v>4341</v>
      </c>
      <c r="D94" s="175" t="s">
        <v>640</v>
      </c>
      <c r="E94" s="176">
        <v>1</v>
      </c>
      <c r="F94" s="177"/>
      <c r="G94" s="178">
        <f>ROUND(E94*F94,2)</f>
        <v>0</v>
      </c>
      <c r="H94" s="177"/>
      <c r="I94" s="178">
        <f>ROUND(E94*H94,2)</f>
        <v>0</v>
      </c>
      <c r="J94" s="177"/>
      <c r="K94" s="178">
        <f>ROUND(E94*J94,2)</f>
        <v>0</v>
      </c>
      <c r="L94" s="178">
        <v>12</v>
      </c>
      <c r="M94" s="178">
        <f>G94*(1+L94/100)</f>
        <v>0</v>
      </c>
      <c r="N94" s="176">
        <v>0</v>
      </c>
      <c r="O94" s="176">
        <f>ROUND(E94*N94,2)</f>
        <v>0</v>
      </c>
      <c r="P94" s="176">
        <v>0</v>
      </c>
      <c r="Q94" s="176">
        <f>ROUND(E94*P94,2)</f>
        <v>0</v>
      </c>
      <c r="R94" s="178"/>
      <c r="S94" s="178" t="s">
        <v>641</v>
      </c>
      <c r="T94" s="179" t="s">
        <v>366</v>
      </c>
      <c r="U94" s="160">
        <v>0</v>
      </c>
      <c r="V94" s="160">
        <f>ROUND(E94*U94,2)</f>
        <v>0</v>
      </c>
      <c r="W94" s="160"/>
      <c r="X94" s="160" t="s">
        <v>404</v>
      </c>
      <c r="Y94" s="160" t="s">
        <v>368</v>
      </c>
      <c r="Z94" s="149"/>
      <c r="AA94" s="149"/>
      <c r="AB94" s="149"/>
      <c r="AC94" s="149"/>
      <c r="AD94" s="149"/>
      <c r="AE94" s="149"/>
      <c r="AF94" s="149"/>
      <c r="AG94" s="149" t="s">
        <v>438</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200" t="s">
        <v>157</v>
      </c>
      <c r="D95" s="193"/>
      <c r="E95" s="194">
        <v>1</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409</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56">
        <v>41</v>
      </c>
      <c r="B96" s="157" t="s">
        <v>4342</v>
      </c>
      <c r="C96" s="202" t="s">
        <v>4343</v>
      </c>
      <c r="D96" s="158" t="s">
        <v>0</v>
      </c>
      <c r="E96" s="199"/>
      <c r="F96" s="161"/>
      <c r="G96" s="160">
        <f>ROUND(E96*F96,2)</f>
        <v>0</v>
      </c>
      <c r="H96" s="161"/>
      <c r="I96" s="160">
        <f>ROUND(E96*H96,2)</f>
        <v>0</v>
      </c>
      <c r="J96" s="161"/>
      <c r="K96" s="160">
        <f>ROUND(E96*J96,2)</f>
        <v>0</v>
      </c>
      <c r="L96" s="160">
        <v>12</v>
      </c>
      <c r="M96" s="160">
        <f>G96*(1+L96/100)</f>
        <v>0</v>
      </c>
      <c r="N96" s="159">
        <v>0</v>
      </c>
      <c r="O96" s="159">
        <f>ROUND(E96*N96,2)</f>
        <v>0</v>
      </c>
      <c r="P96" s="159">
        <v>0</v>
      </c>
      <c r="Q96" s="159">
        <f>ROUND(E96*P96,2)</f>
        <v>0</v>
      </c>
      <c r="R96" s="160" t="s">
        <v>3477</v>
      </c>
      <c r="S96" s="160" t="s">
        <v>365</v>
      </c>
      <c r="T96" s="160" t="s">
        <v>365</v>
      </c>
      <c r="U96" s="160">
        <v>0</v>
      </c>
      <c r="V96" s="160">
        <f>ROUND(E96*U96,2)</f>
        <v>0</v>
      </c>
      <c r="W96" s="160"/>
      <c r="X96" s="160" t="s">
        <v>2242</v>
      </c>
      <c r="Y96" s="160" t="s">
        <v>368</v>
      </c>
      <c r="Z96" s="149"/>
      <c r="AA96" s="149"/>
      <c r="AB96" s="149"/>
      <c r="AC96" s="149"/>
      <c r="AD96" s="149"/>
      <c r="AE96" s="149"/>
      <c r="AF96" s="149"/>
      <c r="AG96" s="149" t="s">
        <v>2243</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287" t="s">
        <v>2914</v>
      </c>
      <c r="D97" s="288"/>
      <c r="E97" s="288"/>
      <c r="F97" s="288"/>
      <c r="G97" s="288"/>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407</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x14ac:dyDescent="0.2">
      <c r="A98" s="163" t="s">
        <v>360</v>
      </c>
      <c r="B98" s="164" t="s">
        <v>227</v>
      </c>
      <c r="C98" s="187" t="s">
        <v>228</v>
      </c>
      <c r="D98" s="165"/>
      <c r="E98" s="166"/>
      <c r="F98" s="167"/>
      <c r="G98" s="167">
        <f>SUMIF(AG99:AG133,"&lt;&gt;NOR",G99:G133)</f>
        <v>0</v>
      </c>
      <c r="H98" s="167"/>
      <c r="I98" s="167">
        <f>SUM(I99:I133)</f>
        <v>0</v>
      </c>
      <c r="J98" s="167"/>
      <c r="K98" s="167">
        <f>SUM(K99:K133)</f>
        <v>0</v>
      </c>
      <c r="L98" s="167"/>
      <c r="M98" s="167">
        <f>SUM(M99:M133)</f>
        <v>0</v>
      </c>
      <c r="N98" s="166"/>
      <c r="O98" s="166">
        <f>SUM(O99:O133)</f>
        <v>0.09</v>
      </c>
      <c r="P98" s="166"/>
      <c r="Q98" s="166">
        <f>SUM(Q99:Q133)</f>
        <v>0</v>
      </c>
      <c r="R98" s="167"/>
      <c r="S98" s="167"/>
      <c r="T98" s="168"/>
      <c r="U98" s="162"/>
      <c r="V98" s="162">
        <f>SUM(V99:V133)</f>
        <v>16.670000000000002</v>
      </c>
      <c r="W98" s="162"/>
      <c r="X98" s="162"/>
      <c r="Y98" s="162"/>
      <c r="AG98" t="s">
        <v>361</v>
      </c>
    </row>
    <row r="99" spans="1:60" outlineLevel="1" x14ac:dyDescent="0.2">
      <c r="A99" s="173">
        <v>42</v>
      </c>
      <c r="B99" s="174" t="s">
        <v>4344</v>
      </c>
      <c r="C99" s="189" t="s">
        <v>4345</v>
      </c>
      <c r="D99" s="175" t="s">
        <v>2642</v>
      </c>
      <c r="E99" s="176">
        <v>16</v>
      </c>
      <c r="F99" s="177"/>
      <c r="G99" s="178">
        <f>ROUND(E99*F99,2)</f>
        <v>0</v>
      </c>
      <c r="H99" s="177"/>
      <c r="I99" s="178">
        <f>ROUND(E99*H99,2)</f>
        <v>0</v>
      </c>
      <c r="J99" s="177"/>
      <c r="K99" s="178">
        <f>ROUND(E99*J99,2)</f>
        <v>0</v>
      </c>
      <c r="L99" s="178">
        <v>12</v>
      </c>
      <c r="M99" s="178">
        <f>G99*(1+L99/100)</f>
        <v>0</v>
      </c>
      <c r="N99" s="176">
        <v>1.1299999999999999E-3</v>
      </c>
      <c r="O99" s="176">
        <f>ROUND(E99*N99,2)</f>
        <v>0.02</v>
      </c>
      <c r="P99" s="176">
        <v>0</v>
      </c>
      <c r="Q99" s="176">
        <f>ROUND(E99*P99,2)</f>
        <v>0</v>
      </c>
      <c r="R99" s="178" t="s">
        <v>3477</v>
      </c>
      <c r="S99" s="178" t="s">
        <v>365</v>
      </c>
      <c r="T99" s="179" t="s">
        <v>365</v>
      </c>
      <c r="U99" s="160">
        <v>0.114</v>
      </c>
      <c r="V99" s="160">
        <f>ROUND(E99*U99,2)</f>
        <v>1.82</v>
      </c>
      <c r="W99" s="160"/>
      <c r="X99" s="160" t="s">
        <v>404</v>
      </c>
      <c r="Y99" s="160" t="s">
        <v>368</v>
      </c>
      <c r="Z99" s="149"/>
      <c r="AA99" s="149"/>
      <c r="AB99" s="149"/>
      <c r="AC99" s="149"/>
      <c r="AD99" s="149"/>
      <c r="AE99" s="149"/>
      <c r="AF99" s="149"/>
      <c r="AG99" s="149" t="s">
        <v>2247</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2" x14ac:dyDescent="0.2">
      <c r="A100" s="156"/>
      <c r="B100" s="157"/>
      <c r="C100" s="200" t="s">
        <v>4346</v>
      </c>
      <c r="D100" s="193"/>
      <c r="E100" s="194">
        <v>16</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409</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73">
        <v>43</v>
      </c>
      <c r="B101" s="174" t="s">
        <v>4347</v>
      </c>
      <c r="C101" s="189" t="s">
        <v>4348</v>
      </c>
      <c r="D101" s="175" t="s">
        <v>2642</v>
      </c>
      <c r="E101" s="176">
        <v>1</v>
      </c>
      <c r="F101" s="177"/>
      <c r="G101" s="178">
        <f>ROUND(E101*F101,2)</f>
        <v>0</v>
      </c>
      <c r="H101" s="177"/>
      <c r="I101" s="178">
        <f>ROUND(E101*H101,2)</f>
        <v>0</v>
      </c>
      <c r="J101" s="177"/>
      <c r="K101" s="178">
        <f>ROUND(E101*J101,2)</f>
        <v>0</v>
      </c>
      <c r="L101" s="178">
        <v>12</v>
      </c>
      <c r="M101" s="178">
        <f>G101*(1+L101/100)</f>
        <v>0</v>
      </c>
      <c r="N101" s="176">
        <v>5.1900000000000002E-3</v>
      </c>
      <c r="O101" s="176">
        <f>ROUND(E101*N101,2)</f>
        <v>0.01</v>
      </c>
      <c r="P101" s="176">
        <v>0</v>
      </c>
      <c r="Q101" s="176">
        <f>ROUND(E101*P101,2)</f>
        <v>0</v>
      </c>
      <c r="R101" s="178" t="s">
        <v>3477</v>
      </c>
      <c r="S101" s="178" t="s">
        <v>365</v>
      </c>
      <c r="T101" s="179" t="s">
        <v>365</v>
      </c>
      <c r="U101" s="160">
        <v>4.1369999999999996</v>
      </c>
      <c r="V101" s="160">
        <f>ROUND(E101*U101,2)</f>
        <v>4.1399999999999997</v>
      </c>
      <c r="W101" s="160"/>
      <c r="X101" s="160" t="s">
        <v>404</v>
      </c>
      <c r="Y101" s="160" t="s">
        <v>368</v>
      </c>
      <c r="Z101" s="149"/>
      <c r="AA101" s="149"/>
      <c r="AB101" s="149"/>
      <c r="AC101" s="149"/>
      <c r="AD101" s="149"/>
      <c r="AE101" s="149"/>
      <c r="AF101" s="149"/>
      <c r="AG101" s="149" t="s">
        <v>438</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2" x14ac:dyDescent="0.2">
      <c r="A102" s="156"/>
      <c r="B102" s="157"/>
      <c r="C102" s="200" t="s">
        <v>157</v>
      </c>
      <c r="D102" s="193"/>
      <c r="E102" s="194">
        <v>1</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409</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x14ac:dyDescent="0.2">
      <c r="A103" s="173">
        <v>44</v>
      </c>
      <c r="B103" s="174" t="s">
        <v>4349</v>
      </c>
      <c r="C103" s="189" t="s">
        <v>4350</v>
      </c>
      <c r="D103" s="175" t="s">
        <v>2642</v>
      </c>
      <c r="E103" s="176">
        <v>1</v>
      </c>
      <c r="F103" s="177"/>
      <c r="G103" s="178">
        <f>ROUND(E103*F103,2)</f>
        <v>0</v>
      </c>
      <c r="H103" s="177"/>
      <c r="I103" s="178">
        <f>ROUND(E103*H103,2)</f>
        <v>0</v>
      </c>
      <c r="J103" s="177"/>
      <c r="K103" s="178">
        <f>ROUND(E103*J103,2)</f>
        <v>0</v>
      </c>
      <c r="L103" s="178">
        <v>12</v>
      </c>
      <c r="M103" s="178">
        <f>G103*(1+L103/100)</f>
        <v>0</v>
      </c>
      <c r="N103" s="176">
        <v>4.7710000000000002E-2</v>
      </c>
      <c r="O103" s="176">
        <f>ROUND(E103*N103,2)</f>
        <v>0.05</v>
      </c>
      <c r="P103" s="176">
        <v>0</v>
      </c>
      <c r="Q103" s="176">
        <f>ROUND(E103*P103,2)</f>
        <v>0</v>
      </c>
      <c r="R103" s="178" t="s">
        <v>3477</v>
      </c>
      <c r="S103" s="178" t="s">
        <v>365</v>
      </c>
      <c r="T103" s="179" t="s">
        <v>365</v>
      </c>
      <c r="U103" s="160">
        <v>1.78</v>
      </c>
      <c r="V103" s="160">
        <f>ROUND(E103*U103,2)</f>
        <v>1.78</v>
      </c>
      <c r="W103" s="160"/>
      <c r="X103" s="160" t="s">
        <v>404</v>
      </c>
      <c r="Y103" s="160" t="s">
        <v>368</v>
      </c>
      <c r="Z103" s="149"/>
      <c r="AA103" s="149"/>
      <c r="AB103" s="149"/>
      <c r="AC103" s="149"/>
      <c r="AD103" s="149"/>
      <c r="AE103" s="149"/>
      <c r="AF103" s="149"/>
      <c r="AG103" s="149" t="s">
        <v>438</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200" t="s">
        <v>157</v>
      </c>
      <c r="D104" s="193"/>
      <c r="E104" s="194">
        <v>1</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409</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73">
        <v>45</v>
      </c>
      <c r="B105" s="174" t="s">
        <v>4351</v>
      </c>
      <c r="C105" s="189" t="s">
        <v>4352</v>
      </c>
      <c r="D105" s="175" t="s">
        <v>2642</v>
      </c>
      <c r="E105" s="176">
        <v>2</v>
      </c>
      <c r="F105" s="177"/>
      <c r="G105" s="178">
        <f>ROUND(E105*F105,2)</f>
        <v>0</v>
      </c>
      <c r="H105" s="177"/>
      <c r="I105" s="178">
        <f>ROUND(E105*H105,2)</f>
        <v>0</v>
      </c>
      <c r="J105" s="177"/>
      <c r="K105" s="178">
        <f>ROUND(E105*J105,2)</f>
        <v>0</v>
      </c>
      <c r="L105" s="178">
        <v>12</v>
      </c>
      <c r="M105" s="178">
        <f>G105*(1+L105/100)</f>
        <v>0</v>
      </c>
      <c r="N105" s="176">
        <v>4.7600000000000003E-3</v>
      </c>
      <c r="O105" s="176">
        <f>ROUND(E105*N105,2)</f>
        <v>0.01</v>
      </c>
      <c r="P105" s="176">
        <v>0</v>
      </c>
      <c r="Q105" s="176">
        <f>ROUND(E105*P105,2)</f>
        <v>0</v>
      </c>
      <c r="R105" s="178" t="s">
        <v>3477</v>
      </c>
      <c r="S105" s="178" t="s">
        <v>365</v>
      </c>
      <c r="T105" s="179" t="s">
        <v>365</v>
      </c>
      <c r="U105" s="160">
        <v>1.778</v>
      </c>
      <c r="V105" s="160">
        <f>ROUND(E105*U105,2)</f>
        <v>3.56</v>
      </c>
      <c r="W105" s="160"/>
      <c r="X105" s="160" t="s">
        <v>404</v>
      </c>
      <c r="Y105" s="160" t="s">
        <v>368</v>
      </c>
      <c r="Z105" s="149"/>
      <c r="AA105" s="149"/>
      <c r="AB105" s="149"/>
      <c r="AC105" s="149"/>
      <c r="AD105" s="149"/>
      <c r="AE105" s="149"/>
      <c r="AF105" s="149"/>
      <c r="AG105" s="149" t="s">
        <v>438</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200" t="s">
        <v>161</v>
      </c>
      <c r="D106" s="193"/>
      <c r="E106" s="194">
        <v>2</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409</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73">
        <v>46</v>
      </c>
      <c r="B107" s="174" t="s">
        <v>4353</v>
      </c>
      <c r="C107" s="189" t="s">
        <v>4354</v>
      </c>
      <c r="D107" s="175" t="s">
        <v>677</v>
      </c>
      <c r="E107" s="176">
        <v>2</v>
      </c>
      <c r="F107" s="177"/>
      <c r="G107" s="178">
        <f>ROUND(E107*F107,2)</f>
        <v>0</v>
      </c>
      <c r="H107" s="177"/>
      <c r="I107" s="178">
        <f>ROUND(E107*H107,2)</f>
        <v>0</v>
      </c>
      <c r="J107" s="177"/>
      <c r="K107" s="178">
        <f>ROUND(E107*J107,2)</f>
        <v>0</v>
      </c>
      <c r="L107" s="178">
        <v>12</v>
      </c>
      <c r="M107" s="178">
        <f>G107*(1+L107/100)</f>
        <v>0</v>
      </c>
      <c r="N107" s="176">
        <v>0</v>
      </c>
      <c r="O107" s="176">
        <f>ROUND(E107*N107,2)</f>
        <v>0</v>
      </c>
      <c r="P107" s="176">
        <v>0</v>
      </c>
      <c r="Q107" s="176">
        <f>ROUND(E107*P107,2)</f>
        <v>0</v>
      </c>
      <c r="R107" s="178" t="s">
        <v>3477</v>
      </c>
      <c r="S107" s="178" t="s">
        <v>365</v>
      </c>
      <c r="T107" s="179" t="s">
        <v>365</v>
      </c>
      <c r="U107" s="160">
        <v>2.0129999999999999</v>
      </c>
      <c r="V107" s="160">
        <f>ROUND(E107*U107,2)</f>
        <v>4.03</v>
      </c>
      <c r="W107" s="160"/>
      <c r="X107" s="160" t="s">
        <v>404</v>
      </c>
      <c r="Y107" s="160" t="s">
        <v>368</v>
      </c>
      <c r="Z107" s="149"/>
      <c r="AA107" s="149"/>
      <c r="AB107" s="149"/>
      <c r="AC107" s="149"/>
      <c r="AD107" s="149"/>
      <c r="AE107" s="149"/>
      <c r="AF107" s="149"/>
      <c r="AG107" s="149" t="s">
        <v>438</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200" t="s">
        <v>161</v>
      </c>
      <c r="D108" s="193"/>
      <c r="E108" s="194">
        <v>2</v>
      </c>
      <c r="F108" s="160"/>
      <c r="G108" s="16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409</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73">
        <v>47</v>
      </c>
      <c r="B109" s="174" t="s">
        <v>4355</v>
      </c>
      <c r="C109" s="189" t="s">
        <v>4356</v>
      </c>
      <c r="D109" s="175" t="s">
        <v>2642</v>
      </c>
      <c r="E109" s="176">
        <v>1</v>
      </c>
      <c r="F109" s="177"/>
      <c r="G109" s="178">
        <f>ROUND(E109*F109,2)</f>
        <v>0</v>
      </c>
      <c r="H109" s="177"/>
      <c r="I109" s="178">
        <f>ROUND(E109*H109,2)</f>
        <v>0</v>
      </c>
      <c r="J109" s="177"/>
      <c r="K109" s="178">
        <f>ROUND(E109*J109,2)</f>
        <v>0</v>
      </c>
      <c r="L109" s="178">
        <v>12</v>
      </c>
      <c r="M109" s="178">
        <f>G109*(1+L109/100)</f>
        <v>0</v>
      </c>
      <c r="N109" s="176">
        <v>0</v>
      </c>
      <c r="O109" s="176">
        <f>ROUND(E109*N109,2)</f>
        <v>0</v>
      </c>
      <c r="P109" s="176">
        <v>0</v>
      </c>
      <c r="Q109" s="176">
        <f>ROUND(E109*P109,2)</f>
        <v>0</v>
      </c>
      <c r="R109" s="178" t="s">
        <v>3477</v>
      </c>
      <c r="S109" s="178" t="s">
        <v>365</v>
      </c>
      <c r="T109" s="179" t="s">
        <v>365</v>
      </c>
      <c r="U109" s="160">
        <v>0.28100000000000003</v>
      </c>
      <c r="V109" s="160">
        <f>ROUND(E109*U109,2)</f>
        <v>0.28000000000000003</v>
      </c>
      <c r="W109" s="160"/>
      <c r="X109" s="160" t="s">
        <v>404</v>
      </c>
      <c r="Y109" s="160" t="s">
        <v>368</v>
      </c>
      <c r="Z109" s="149"/>
      <c r="AA109" s="149"/>
      <c r="AB109" s="149"/>
      <c r="AC109" s="149"/>
      <c r="AD109" s="149"/>
      <c r="AE109" s="149"/>
      <c r="AF109" s="149"/>
      <c r="AG109" s="149" t="s">
        <v>2247</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2" x14ac:dyDescent="0.2">
      <c r="A110" s="156"/>
      <c r="B110" s="157"/>
      <c r="C110" s="200" t="s">
        <v>157</v>
      </c>
      <c r="D110" s="193"/>
      <c r="E110" s="194">
        <v>1</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409</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x14ac:dyDescent="0.2">
      <c r="A111" s="173">
        <v>48</v>
      </c>
      <c r="B111" s="174" t="s">
        <v>4357</v>
      </c>
      <c r="C111" s="189" t="s">
        <v>4358</v>
      </c>
      <c r="D111" s="175" t="s">
        <v>2642</v>
      </c>
      <c r="E111" s="176">
        <v>2</v>
      </c>
      <c r="F111" s="177"/>
      <c r="G111" s="178">
        <f>ROUND(E111*F111,2)</f>
        <v>0</v>
      </c>
      <c r="H111" s="177"/>
      <c r="I111" s="178">
        <f>ROUND(E111*H111,2)</f>
        <v>0</v>
      </c>
      <c r="J111" s="177"/>
      <c r="K111" s="178">
        <f>ROUND(E111*J111,2)</f>
        <v>0</v>
      </c>
      <c r="L111" s="178">
        <v>12</v>
      </c>
      <c r="M111" s="178">
        <f>G111*(1+L111/100)</f>
        <v>0</v>
      </c>
      <c r="N111" s="176">
        <v>5.9000000000000003E-4</v>
      </c>
      <c r="O111" s="176">
        <f>ROUND(E111*N111,2)</f>
        <v>0</v>
      </c>
      <c r="P111" s="176">
        <v>0</v>
      </c>
      <c r="Q111" s="176">
        <f>ROUND(E111*P111,2)</f>
        <v>0</v>
      </c>
      <c r="R111" s="178" t="s">
        <v>3477</v>
      </c>
      <c r="S111" s="178" t="s">
        <v>365</v>
      </c>
      <c r="T111" s="179" t="s">
        <v>365</v>
      </c>
      <c r="U111" s="160">
        <v>0.53</v>
      </c>
      <c r="V111" s="160">
        <f>ROUND(E111*U111,2)</f>
        <v>1.06</v>
      </c>
      <c r="W111" s="160"/>
      <c r="X111" s="160" t="s">
        <v>404</v>
      </c>
      <c r="Y111" s="160" t="s">
        <v>368</v>
      </c>
      <c r="Z111" s="149"/>
      <c r="AA111" s="149"/>
      <c r="AB111" s="149"/>
      <c r="AC111" s="149"/>
      <c r="AD111" s="149"/>
      <c r="AE111" s="149"/>
      <c r="AF111" s="149"/>
      <c r="AG111" s="149" t="s">
        <v>438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2" x14ac:dyDescent="0.2">
      <c r="A112" s="156"/>
      <c r="B112" s="157"/>
      <c r="C112" s="200" t="s">
        <v>161</v>
      </c>
      <c r="D112" s="193"/>
      <c r="E112" s="194">
        <v>2</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409</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x14ac:dyDescent="0.2">
      <c r="A113" s="173">
        <v>49</v>
      </c>
      <c r="B113" s="174" t="s">
        <v>4359</v>
      </c>
      <c r="C113" s="189" t="s">
        <v>4360</v>
      </c>
      <c r="D113" s="175" t="s">
        <v>640</v>
      </c>
      <c r="E113" s="176">
        <v>1</v>
      </c>
      <c r="F113" s="177"/>
      <c r="G113" s="178">
        <f>ROUND(E113*F113,2)</f>
        <v>0</v>
      </c>
      <c r="H113" s="177"/>
      <c r="I113" s="178">
        <f>ROUND(E113*H113,2)</f>
        <v>0</v>
      </c>
      <c r="J113" s="177"/>
      <c r="K113" s="178">
        <f>ROUND(E113*J113,2)</f>
        <v>0</v>
      </c>
      <c r="L113" s="178">
        <v>12</v>
      </c>
      <c r="M113" s="178">
        <f>G113*(1+L113/100)</f>
        <v>0</v>
      </c>
      <c r="N113" s="176">
        <v>0</v>
      </c>
      <c r="O113" s="176">
        <f>ROUND(E113*N113,2)</f>
        <v>0</v>
      </c>
      <c r="P113" s="176">
        <v>0</v>
      </c>
      <c r="Q113" s="176">
        <f>ROUND(E113*P113,2)</f>
        <v>0</v>
      </c>
      <c r="R113" s="178"/>
      <c r="S113" s="178" t="s">
        <v>641</v>
      </c>
      <c r="T113" s="179" t="s">
        <v>366</v>
      </c>
      <c r="U113" s="160">
        <v>0</v>
      </c>
      <c r="V113" s="160">
        <f>ROUND(E113*U113,2)</f>
        <v>0</v>
      </c>
      <c r="W113" s="160"/>
      <c r="X113" s="160" t="s">
        <v>404</v>
      </c>
      <c r="Y113" s="160" t="s">
        <v>368</v>
      </c>
      <c r="Z113" s="149"/>
      <c r="AA113" s="149"/>
      <c r="AB113" s="149"/>
      <c r="AC113" s="149"/>
      <c r="AD113" s="149"/>
      <c r="AE113" s="149"/>
      <c r="AF113" s="149"/>
      <c r="AG113" s="149" t="s">
        <v>438</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2" x14ac:dyDescent="0.2">
      <c r="A114" s="156"/>
      <c r="B114" s="157"/>
      <c r="C114" s="200" t="s">
        <v>4361</v>
      </c>
      <c r="D114" s="193"/>
      <c r="E114" s="194">
        <v>1</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409</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73">
        <v>50</v>
      </c>
      <c r="B115" s="174" t="s">
        <v>4362</v>
      </c>
      <c r="C115" s="189" t="s">
        <v>4363</v>
      </c>
      <c r="D115" s="175" t="s">
        <v>677</v>
      </c>
      <c r="E115" s="176">
        <v>1</v>
      </c>
      <c r="F115" s="177"/>
      <c r="G115" s="178">
        <f>ROUND(E115*F115,2)</f>
        <v>0</v>
      </c>
      <c r="H115" s="177"/>
      <c r="I115" s="178">
        <f>ROUND(E115*H115,2)</f>
        <v>0</v>
      </c>
      <c r="J115" s="177"/>
      <c r="K115" s="178">
        <f>ROUND(E115*J115,2)</f>
        <v>0</v>
      </c>
      <c r="L115" s="178">
        <v>12</v>
      </c>
      <c r="M115" s="178">
        <f>G115*(1+L115/100)</f>
        <v>0</v>
      </c>
      <c r="N115" s="176">
        <v>4.1999999999999997E-3</v>
      </c>
      <c r="O115" s="176">
        <f>ROUND(E115*N115,2)</f>
        <v>0</v>
      </c>
      <c r="P115" s="176">
        <v>0</v>
      </c>
      <c r="Q115" s="176">
        <f>ROUND(E115*P115,2)</f>
        <v>0</v>
      </c>
      <c r="R115" s="178"/>
      <c r="S115" s="178" t="s">
        <v>641</v>
      </c>
      <c r="T115" s="179" t="s">
        <v>366</v>
      </c>
      <c r="U115" s="160">
        <v>0</v>
      </c>
      <c r="V115" s="160">
        <f>ROUND(E115*U115,2)</f>
        <v>0</v>
      </c>
      <c r="W115" s="160"/>
      <c r="X115" s="160" t="s">
        <v>404</v>
      </c>
      <c r="Y115" s="160" t="s">
        <v>368</v>
      </c>
      <c r="Z115" s="149"/>
      <c r="AA115" s="149"/>
      <c r="AB115" s="149"/>
      <c r="AC115" s="149"/>
      <c r="AD115" s="149"/>
      <c r="AE115" s="149"/>
      <c r="AF115" s="149"/>
      <c r="AG115" s="149" t="s">
        <v>438</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200" t="s">
        <v>157</v>
      </c>
      <c r="D116" s="193"/>
      <c r="E116" s="194">
        <v>1</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409</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73">
        <v>51</v>
      </c>
      <c r="B117" s="174" t="s">
        <v>4364</v>
      </c>
      <c r="C117" s="189" t="s">
        <v>4365</v>
      </c>
      <c r="D117" s="175" t="s">
        <v>677</v>
      </c>
      <c r="E117" s="176">
        <v>16</v>
      </c>
      <c r="F117" s="177"/>
      <c r="G117" s="178">
        <f>ROUND(E117*F117,2)</f>
        <v>0</v>
      </c>
      <c r="H117" s="177"/>
      <c r="I117" s="178">
        <f>ROUND(E117*H117,2)</f>
        <v>0</v>
      </c>
      <c r="J117" s="177"/>
      <c r="K117" s="178">
        <f>ROUND(E117*J117,2)</f>
        <v>0</v>
      </c>
      <c r="L117" s="178">
        <v>12</v>
      </c>
      <c r="M117" s="178">
        <f>G117*(1+L117/100)</f>
        <v>0</v>
      </c>
      <c r="N117" s="176">
        <v>1.1E-4</v>
      </c>
      <c r="O117" s="176">
        <f>ROUND(E117*N117,2)</f>
        <v>0</v>
      </c>
      <c r="P117" s="176">
        <v>0</v>
      </c>
      <c r="Q117" s="176">
        <f>ROUND(E117*P117,2)</f>
        <v>0</v>
      </c>
      <c r="R117" s="178"/>
      <c r="S117" s="178" t="s">
        <v>641</v>
      </c>
      <c r="T117" s="179" t="s">
        <v>366</v>
      </c>
      <c r="U117" s="160">
        <v>0</v>
      </c>
      <c r="V117" s="160">
        <f>ROUND(E117*U117,2)</f>
        <v>0</v>
      </c>
      <c r="W117" s="160"/>
      <c r="X117" s="160" t="s">
        <v>404</v>
      </c>
      <c r="Y117" s="160" t="s">
        <v>368</v>
      </c>
      <c r="Z117" s="149"/>
      <c r="AA117" s="149"/>
      <c r="AB117" s="149"/>
      <c r="AC117" s="149"/>
      <c r="AD117" s="149"/>
      <c r="AE117" s="149"/>
      <c r="AF117" s="149"/>
      <c r="AG117" s="149" t="s">
        <v>438</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2" x14ac:dyDescent="0.2">
      <c r="A118" s="156"/>
      <c r="B118" s="157"/>
      <c r="C118" s="200" t="s">
        <v>4346</v>
      </c>
      <c r="D118" s="193"/>
      <c r="E118" s="194">
        <v>16</v>
      </c>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409</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73">
        <v>52</v>
      </c>
      <c r="B119" s="174" t="s">
        <v>4366</v>
      </c>
      <c r="C119" s="189" t="s">
        <v>4367</v>
      </c>
      <c r="D119" s="175" t="s">
        <v>640</v>
      </c>
      <c r="E119" s="176">
        <v>1</v>
      </c>
      <c r="F119" s="177"/>
      <c r="G119" s="178">
        <f>ROUND(E119*F119,2)</f>
        <v>0</v>
      </c>
      <c r="H119" s="177"/>
      <c r="I119" s="178">
        <f>ROUND(E119*H119,2)</f>
        <v>0</v>
      </c>
      <c r="J119" s="177"/>
      <c r="K119" s="178">
        <f>ROUND(E119*J119,2)</f>
        <v>0</v>
      </c>
      <c r="L119" s="178">
        <v>12</v>
      </c>
      <c r="M119" s="178">
        <f>G119*(1+L119/100)</f>
        <v>0</v>
      </c>
      <c r="N119" s="176">
        <v>0</v>
      </c>
      <c r="O119" s="176">
        <f>ROUND(E119*N119,2)</f>
        <v>0</v>
      </c>
      <c r="P119" s="176">
        <v>0</v>
      </c>
      <c r="Q119" s="176">
        <f>ROUND(E119*P119,2)</f>
        <v>0</v>
      </c>
      <c r="R119" s="178"/>
      <c r="S119" s="178" t="s">
        <v>641</v>
      </c>
      <c r="T119" s="179" t="s">
        <v>366</v>
      </c>
      <c r="U119" s="160">
        <v>0</v>
      </c>
      <c r="V119" s="160">
        <f>ROUND(E119*U119,2)</f>
        <v>0</v>
      </c>
      <c r="W119" s="160"/>
      <c r="X119" s="160" t="s">
        <v>404</v>
      </c>
      <c r="Y119" s="160" t="s">
        <v>368</v>
      </c>
      <c r="Z119" s="149"/>
      <c r="AA119" s="149"/>
      <c r="AB119" s="149"/>
      <c r="AC119" s="149"/>
      <c r="AD119" s="149"/>
      <c r="AE119" s="149"/>
      <c r="AF119" s="149"/>
      <c r="AG119" s="149" t="s">
        <v>438</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2" x14ac:dyDescent="0.2">
      <c r="A120" s="156"/>
      <c r="B120" s="157"/>
      <c r="C120" s="200" t="s">
        <v>157</v>
      </c>
      <c r="D120" s="193"/>
      <c r="E120" s="194">
        <v>1</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409</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x14ac:dyDescent="0.2">
      <c r="A121" s="173">
        <v>53</v>
      </c>
      <c r="B121" s="174" t="s">
        <v>4368</v>
      </c>
      <c r="C121" s="189" t="s">
        <v>4369</v>
      </c>
      <c r="D121" s="175" t="s">
        <v>640</v>
      </c>
      <c r="E121" s="176">
        <v>1</v>
      </c>
      <c r="F121" s="177"/>
      <c r="G121" s="178">
        <f>ROUND(E121*F121,2)</f>
        <v>0</v>
      </c>
      <c r="H121" s="177"/>
      <c r="I121" s="178">
        <f>ROUND(E121*H121,2)</f>
        <v>0</v>
      </c>
      <c r="J121" s="177"/>
      <c r="K121" s="178">
        <f>ROUND(E121*J121,2)</f>
        <v>0</v>
      </c>
      <c r="L121" s="178">
        <v>12</v>
      </c>
      <c r="M121" s="178">
        <f>G121*(1+L121/100)</f>
        <v>0</v>
      </c>
      <c r="N121" s="176">
        <v>0</v>
      </c>
      <c r="O121" s="176">
        <f>ROUND(E121*N121,2)</f>
        <v>0</v>
      </c>
      <c r="P121" s="176">
        <v>0</v>
      </c>
      <c r="Q121" s="176">
        <f>ROUND(E121*P121,2)</f>
        <v>0</v>
      </c>
      <c r="R121" s="178"/>
      <c r="S121" s="178" t="s">
        <v>641</v>
      </c>
      <c r="T121" s="179" t="s">
        <v>366</v>
      </c>
      <c r="U121" s="160">
        <v>0</v>
      </c>
      <c r="V121" s="160">
        <f>ROUND(E121*U121,2)</f>
        <v>0</v>
      </c>
      <c r="W121" s="160"/>
      <c r="X121" s="160" t="s">
        <v>404</v>
      </c>
      <c r="Y121" s="160" t="s">
        <v>368</v>
      </c>
      <c r="Z121" s="149"/>
      <c r="AA121" s="149"/>
      <c r="AB121" s="149"/>
      <c r="AC121" s="149"/>
      <c r="AD121" s="149"/>
      <c r="AE121" s="149"/>
      <c r="AF121" s="149"/>
      <c r="AG121" s="149" t="s">
        <v>438</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2" x14ac:dyDescent="0.2">
      <c r="A122" s="156"/>
      <c r="B122" s="157"/>
      <c r="C122" s="200" t="s">
        <v>157</v>
      </c>
      <c r="D122" s="193"/>
      <c r="E122" s="194">
        <v>1</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409</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x14ac:dyDescent="0.2">
      <c r="A123" s="173">
        <v>54</v>
      </c>
      <c r="B123" s="174" t="s">
        <v>4370</v>
      </c>
      <c r="C123" s="189" t="s">
        <v>4371</v>
      </c>
      <c r="D123" s="175" t="s">
        <v>640</v>
      </c>
      <c r="E123" s="176">
        <v>1</v>
      </c>
      <c r="F123" s="177"/>
      <c r="G123" s="178">
        <f>ROUND(E123*F123,2)</f>
        <v>0</v>
      </c>
      <c r="H123" s="177"/>
      <c r="I123" s="178">
        <f>ROUND(E123*H123,2)</f>
        <v>0</v>
      </c>
      <c r="J123" s="177"/>
      <c r="K123" s="178">
        <f>ROUND(E123*J123,2)</f>
        <v>0</v>
      </c>
      <c r="L123" s="178">
        <v>12</v>
      </c>
      <c r="M123" s="178">
        <f>G123*(1+L123/100)</f>
        <v>0</v>
      </c>
      <c r="N123" s="176">
        <v>0</v>
      </c>
      <c r="O123" s="176">
        <f>ROUND(E123*N123,2)</f>
        <v>0</v>
      </c>
      <c r="P123" s="176">
        <v>0</v>
      </c>
      <c r="Q123" s="176">
        <f>ROUND(E123*P123,2)</f>
        <v>0</v>
      </c>
      <c r="R123" s="178"/>
      <c r="S123" s="178" t="s">
        <v>641</v>
      </c>
      <c r="T123" s="179" t="s">
        <v>366</v>
      </c>
      <c r="U123" s="160">
        <v>0</v>
      </c>
      <c r="V123" s="160">
        <f>ROUND(E123*U123,2)</f>
        <v>0</v>
      </c>
      <c r="W123" s="160"/>
      <c r="X123" s="160" t="s">
        <v>404</v>
      </c>
      <c r="Y123" s="160" t="s">
        <v>368</v>
      </c>
      <c r="Z123" s="149"/>
      <c r="AA123" s="149"/>
      <c r="AB123" s="149"/>
      <c r="AC123" s="149"/>
      <c r="AD123" s="149"/>
      <c r="AE123" s="149"/>
      <c r="AF123" s="149"/>
      <c r="AG123" s="149" t="s">
        <v>438</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2" x14ac:dyDescent="0.2">
      <c r="A124" s="156"/>
      <c r="B124" s="157"/>
      <c r="C124" s="200" t="s">
        <v>157</v>
      </c>
      <c r="D124" s="193"/>
      <c r="E124" s="194">
        <v>1</v>
      </c>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409</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ht="22.5" outlineLevel="1" x14ac:dyDescent="0.2">
      <c r="A125" s="173">
        <v>55</v>
      </c>
      <c r="B125" s="174" t="s">
        <v>4372</v>
      </c>
      <c r="C125" s="189" t="s">
        <v>4373</v>
      </c>
      <c r="D125" s="175" t="s">
        <v>640</v>
      </c>
      <c r="E125" s="176">
        <v>1</v>
      </c>
      <c r="F125" s="177"/>
      <c r="G125" s="178">
        <f>ROUND(E125*F125,2)</f>
        <v>0</v>
      </c>
      <c r="H125" s="177"/>
      <c r="I125" s="178">
        <f>ROUND(E125*H125,2)</f>
        <v>0</v>
      </c>
      <c r="J125" s="177"/>
      <c r="K125" s="178">
        <f>ROUND(E125*J125,2)</f>
        <v>0</v>
      </c>
      <c r="L125" s="178">
        <v>12</v>
      </c>
      <c r="M125" s="178">
        <f>G125*(1+L125/100)</f>
        <v>0</v>
      </c>
      <c r="N125" s="176">
        <v>0</v>
      </c>
      <c r="O125" s="176">
        <f>ROUND(E125*N125,2)</f>
        <v>0</v>
      </c>
      <c r="P125" s="176">
        <v>0</v>
      </c>
      <c r="Q125" s="176">
        <f>ROUND(E125*P125,2)</f>
        <v>0</v>
      </c>
      <c r="R125" s="178"/>
      <c r="S125" s="178" t="s">
        <v>641</v>
      </c>
      <c r="T125" s="179" t="s">
        <v>366</v>
      </c>
      <c r="U125" s="160">
        <v>0</v>
      </c>
      <c r="V125" s="160">
        <f>ROUND(E125*U125,2)</f>
        <v>0</v>
      </c>
      <c r="W125" s="160"/>
      <c r="X125" s="160" t="s">
        <v>404</v>
      </c>
      <c r="Y125" s="160" t="s">
        <v>368</v>
      </c>
      <c r="Z125" s="149"/>
      <c r="AA125" s="149"/>
      <c r="AB125" s="149"/>
      <c r="AC125" s="149"/>
      <c r="AD125" s="149"/>
      <c r="AE125" s="149"/>
      <c r="AF125" s="149"/>
      <c r="AG125" s="149" t="s">
        <v>438</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2" x14ac:dyDescent="0.2">
      <c r="A126" s="156"/>
      <c r="B126" s="157"/>
      <c r="C126" s="200" t="s">
        <v>157</v>
      </c>
      <c r="D126" s="193"/>
      <c r="E126" s="194">
        <v>1</v>
      </c>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409</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1" x14ac:dyDescent="0.2">
      <c r="A127" s="173">
        <v>56</v>
      </c>
      <c r="B127" s="174" t="s">
        <v>4374</v>
      </c>
      <c r="C127" s="189" t="s">
        <v>4375</v>
      </c>
      <c r="D127" s="175" t="s">
        <v>640</v>
      </c>
      <c r="E127" s="176">
        <v>1</v>
      </c>
      <c r="F127" s="177"/>
      <c r="G127" s="178">
        <f>ROUND(E127*F127,2)</f>
        <v>0</v>
      </c>
      <c r="H127" s="177"/>
      <c r="I127" s="178">
        <f>ROUND(E127*H127,2)</f>
        <v>0</v>
      </c>
      <c r="J127" s="177"/>
      <c r="K127" s="178">
        <f>ROUND(E127*J127,2)</f>
        <v>0</v>
      </c>
      <c r="L127" s="178">
        <v>12</v>
      </c>
      <c r="M127" s="178">
        <f>G127*(1+L127/100)</f>
        <v>0</v>
      </c>
      <c r="N127" s="176">
        <v>0</v>
      </c>
      <c r="O127" s="176">
        <f>ROUND(E127*N127,2)</f>
        <v>0</v>
      </c>
      <c r="P127" s="176">
        <v>0</v>
      </c>
      <c r="Q127" s="176">
        <f>ROUND(E127*P127,2)</f>
        <v>0</v>
      </c>
      <c r="R127" s="178"/>
      <c r="S127" s="178" t="s">
        <v>641</v>
      </c>
      <c r="T127" s="179" t="s">
        <v>366</v>
      </c>
      <c r="U127" s="160">
        <v>0</v>
      </c>
      <c r="V127" s="160">
        <f>ROUND(E127*U127,2)</f>
        <v>0</v>
      </c>
      <c r="W127" s="160"/>
      <c r="X127" s="160" t="s">
        <v>404</v>
      </c>
      <c r="Y127" s="160" t="s">
        <v>368</v>
      </c>
      <c r="Z127" s="149"/>
      <c r="AA127" s="149"/>
      <c r="AB127" s="149"/>
      <c r="AC127" s="149"/>
      <c r="AD127" s="149"/>
      <c r="AE127" s="149"/>
      <c r="AF127" s="149"/>
      <c r="AG127" s="149" t="s">
        <v>438</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2" x14ac:dyDescent="0.2">
      <c r="A128" s="156"/>
      <c r="B128" s="157"/>
      <c r="C128" s="200" t="s">
        <v>157</v>
      </c>
      <c r="D128" s="193"/>
      <c r="E128" s="194">
        <v>1</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409</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ht="22.5" outlineLevel="1" x14ac:dyDescent="0.2">
      <c r="A129" s="173">
        <v>57</v>
      </c>
      <c r="B129" s="174" t="s">
        <v>4376</v>
      </c>
      <c r="C129" s="189" t="s">
        <v>4377</v>
      </c>
      <c r="D129" s="175" t="s">
        <v>640</v>
      </c>
      <c r="E129" s="176">
        <v>1</v>
      </c>
      <c r="F129" s="177"/>
      <c r="G129" s="178">
        <f>ROUND(E129*F129,2)</f>
        <v>0</v>
      </c>
      <c r="H129" s="177"/>
      <c r="I129" s="178">
        <f>ROUND(E129*H129,2)</f>
        <v>0</v>
      </c>
      <c r="J129" s="177"/>
      <c r="K129" s="178">
        <f>ROUND(E129*J129,2)</f>
        <v>0</v>
      </c>
      <c r="L129" s="178">
        <v>12</v>
      </c>
      <c r="M129" s="178">
        <f>G129*(1+L129/100)</f>
        <v>0</v>
      </c>
      <c r="N129" s="176">
        <v>0</v>
      </c>
      <c r="O129" s="176">
        <f>ROUND(E129*N129,2)</f>
        <v>0</v>
      </c>
      <c r="P129" s="176">
        <v>0</v>
      </c>
      <c r="Q129" s="176">
        <f>ROUND(E129*P129,2)</f>
        <v>0</v>
      </c>
      <c r="R129" s="178"/>
      <c r="S129" s="178" t="s">
        <v>641</v>
      </c>
      <c r="T129" s="179" t="s">
        <v>366</v>
      </c>
      <c r="U129" s="160">
        <v>0</v>
      </c>
      <c r="V129" s="160">
        <f>ROUND(E129*U129,2)</f>
        <v>0</v>
      </c>
      <c r="W129" s="160"/>
      <c r="X129" s="160" t="s">
        <v>404</v>
      </c>
      <c r="Y129" s="160" t="s">
        <v>368</v>
      </c>
      <c r="Z129" s="149"/>
      <c r="AA129" s="149"/>
      <c r="AB129" s="149"/>
      <c r="AC129" s="149"/>
      <c r="AD129" s="149"/>
      <c r="AE129" s="149"/>
      <c r="AF129" s="149"/>
      <c r="AG129" s="149" t="s">
        <v>438</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2" x14ac:dyDescent="0.2">
      <c r="A130" s="156"/>
      <c r="B130" s="157"/>
      <c r="C130" s="200" t="s">
        <v>157</v>
      </c>
      <c r="D130" s="193"/>
      <c r="E130" s="194">
        <v>1</v>
      </c>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409</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ht="22.5" outlineLevel="1" x14ac:dyDescent="0.2">
      <c r="A131" s="173">
        <v>58</v>
      </c>
      <c r="B131" s="174" t="s">
        <v>4378</v>
      </c>
      <c r="C131" s="189" t="s">
        <v>4379</v>
      </c>
      <c r="D131" s="175" t="s">
        <v>640</v>
      </c>
      <c r="E131" s="176">
        <v>1</v>
      </c>
      <c r="F131" s="177"/>
      <c r="G131" s="178">
        <f>ROUND(E131*F131,2)</f>
        <v>0</v>
      </c>
      <c r="H131" s="177"/>
      <c r="I131" s="178">
        <f>ROUND(E131*H131,2)</f>
        <v>0</v>
      </c>
      <c r="J131" s="177"/>
      <c r="K131" s="178">
        <f>ROUND(E131*J131,2)</f>
        <v>0</v>
      </c>
      <c r="L131" s="178">
        <v>12</v>
      </c>
      <c r="M131" s="178">
        <f>G131*(1+L131/100)</f>
        <v>0</v>
      </c>
      <c r="N131" s="176">
        <v>0</v>
      </c>
      <c r="O131" s="176">
        <f>ROUND(E131*N131,2)</f>
        <v>0</v>
      </c>
      <c r="P131" s="176">
        <v>0</v>
      </c>
      <c r="Q131" s="176">
        <f>ROUND(E131*P131,2)</f>
        <v>0</v>
      </c>
      <c r="R131" s="178"/>
      <c r="S131" s="178" t="s">
        <v>641</v>
      </c>
      <c r="T131" s="179" t="s">
        <v>366</v>
      </c>
      <c r="U131" s="160">
        <v>0</v>
      </c>
      <c r="V131" s="160">
        <f>ROUND(E131*U131,2)</f>
        <v>0</v>
      </c>
      <c r="W131" s="160"/>
      <c r="X131" s="160" t="s">
        <v>404</v>
      </c>
      <c r="Y131" s="160" t="s">
        <v>368</v>
      </c>
      <c r="Z131" s="149"/>
      <c r="AA131" s="149"/>
      <c r="AB131" s="149"/>
      <c r="AC131" s="149"/>
      <c r="AD131" s="149"/>
      <c r="AE131" s="149"/>
      <c r="AF131" s="149"/>
      <c r="AG131" s="149" t="s">
        <v>438</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2" x14ac:dyDescent="0.2">
      <c r="A132" s="156"/>
      <c r="B132" s="157"/>
      <c r="C132" s="200" t="s">
        <v>157</v>
      </c>
      <c r="D132" s="193"/>
      <c r="E132" s="194">
        <v>1</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409</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56">
        <v>59</v>
      </c>
      <c r="B133" s="157" t="s">
        <v>4380</v>
      </c>
      <c r="C133" s="202" t="s">
        <v>4381</v>
      </c>
      <c r="D133" s="158" t="s">
        <v>0</v>
      </c>
      <c r="E133" s="199"/>
      <c r="F133" s="161"/>
      <c r="G133" s="160">
        <f>ROUND(E133*F133,2)</f>
        <v>0</v>
      </c>
      <c r="H133" s="161"/>
      <c r="I133" s="160">
        <f>ROUND(E133*H133,2)</f>
        <v>0</v>
      </c>
      <c r="J133" s="161"/>
      <c r="K133" s="160">
        <f>ROUND(E133*J133,2)</f>
        <v>0</v>
      </c>
      <c r="L133" s="160">
        <v>12</v>
      </c>
      <c r="M133" s="160">
        <f>G133*(1+L133/100)</f>
        <v>0</v>
      </c>
      <c r="N133" s="159">
        <v>0</v>
      </c>
      <c r="O133" s="159">
        <f>ROUND(E133*N133,2)</f>
        <v>0</v>
      </c>
      <c r="P133" s="159">
        <v>0</v>
      </c>
      <c r="Q133" s="159">
        <f>ROUND(E133*P133,2)</f>
        <v>0</v>
      </c>
      <c r="R133" s="160" t="s">
        <v>3477</v>
      </c>
      <c r="S133" s="160" t="s">
        <v>365</v>
      </c>
      <c r="T133" s="160" t="s">
        <v>365</v>
      </c>
      <c r="U133" s="160">
        <v>0</v>
      </c>
      <c r="V133" s="160">
        <f>ROUND(E133*U133,2)</f>
        <v>0</v>
      </c>
      <c r="W133" s="160"/>
      <c r="X133" s="160" t="s">
        <v>2242</v>
      </c>
      <c r="Y133" s="160" t="s">
        <v>368</v>
      </c>
      <c r="Z133" s="149"/>
      <c r="AA133" s="149"/>
      <c r="AB133" s="149"/>
      <c r="AC133" s="149"/>
      <c r="AD133" s="149"/>
      <c r="AE133" s="149"/>
      <c r="AF133" s="149"/>
      <c r="AG133" s="149" t="s">
        <v>2243</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x14ac:dyDescent="0.2">
      <c r="A134" s="163" t="s">
        <v>360</v>
      </c>
      <c r="B134" s="164" t="s">
        <v>229</v>
      </c>
      <c r="C134" s="187" t="s">
        <v>230</v>
      </c>
      <c r="D134" s="165"/>
      <c r="E134" s="166"/>
      <c r="F134" s="167"/>
      <c r="G134" s="167">
        <f>SUMIF(AG135:AG196,"&lt;&gt;NOR",G135:G196)</f>
        <v>0</v>
      </c>
      <c r="H134" s="167"/>
      <c r="I134" s="167">
        <f>SUM(I135:I196)</f>
        <v>0</v>
      </c>
      <c r="J134" s="167"/>
      <c r="K134" s="167">
        <f>SUM(K135:K196)</f>
        <v>0</v>
      </c>
      <c r="L134" s="167"/>
      <c r="M134" s="167">
        <f>SUM(M135:M196)</f>
        <v>0</v>
      </c>
      <c r="N134" s="166"/>
      <c r="O134" s="166">
        <f>SUM(O135:O196)</f>
        <v>1.0900000000000001</v>
      </c>
      <c r="P134" s="166"/>
      <c r="Q134" s="166">
        <f>SUM(Q135:Q196)</f>
        <v>0</v>
      </c>
      <c r="R134" s="167"/>
      <c r="S134" s="167"/>
      <c r="T134" s="168"/>
      <c r="U134" s="162"/>
      <c r="V134" s="162">
        <f>SUM(V135:V196)</f>
        <v>376.76</v>
      </c>
      <c r="W134" s="162"/>
      <c r="X134" s="162"/>
      <c r="Y134" s="162"/>
      <c r="AG134" t="s">
        <v>361</v>
      </c>
    </row>
    <row r="135" spans="1:60" ht="22.5" outlineLevel="1" x14ac:dyDescent="0.2">
      <c r="A135" s="173">
        <v>60</v>
      </c>
      <c r="B135" s="174" t="s">
        <v>4382</v>
      </c>
      <c r="C135" s="189" t="s">
        <v>4383</v>
      </c>
      <c r="D135" s="175" t="s">
        <v>677</v>
      </c>
      <c r="E135" s="176">
        <v>144</v>
      </c>
      <c r="F135" s="177"/>
      <c r="G135" s="178">
        <f>ROUND(E135*F135,2)</f>
        <v>0</v>
      </c>
      <c r="H135" s="177"/>
      <c r="I135" s="178">
        <f>ROUND(E135*H135,2)</f>
        <v>0</v>
      </c>
      <c r="J135" s="177"/>
      <c r="K135" s="178">
        <f>ROUND(E135*J135,2)</f>
        <v>0</v>
      </c>
      <c r="L135" s="178">
        <v>12</v>
      </c>
      <c r="M135" s="178">
        <f>G135*(1+L135/100)</f>
        <v>0</v>
      </c>
      <c r="N135" s="176">
        <v>0</v>
      </c>
      <c r="O135" s="176">
        <f>ROUND(E135*N135,2)</f>
        <v>0</v>
      </c>
      <c r="P135" s="176">
        <v>0</v>
      </c>
      <c r="Q135" s="176">
        <f>ROUND(E135*P135,2)</f>
        <v>0</v>
      </c>
      <c r="R135" s="178" t="s">
        <v>3477</v>
      </c>
      <c r="S135" s="178" t="s">
        <v>365</v>
      </c>
      <c r="T135" s="179" t="s">
        <v>365</v>
      </c>
      <c r="U135" s="160">
        <v>0.23699999999999999</v>
      </c>
      <c r="V135" s="160">
        <f>ROUND(E135*U135,2)</f>
        <v>34.130000000000003</v>
      </c>
      <c r="W135" s="160"/>
      <c r="X135" s="160" t="s">
        <v>404</v>
      </c>
      <c r="Y135" s="160" t="s">
        <v>368</v>
      </c>
      <c r="Z135" s="149"/>
      <c r="AA135" s="149"/>
      <c r="AB135" s="149"/>
      <c r="AC135" s="149"/>
      <c r="AD135" s="149"/>
      <c r="AE135" s="149"/>
      <c r="AF135" s="149"/>
      <c r="AG135" s="149" t="s">
        <v>2247</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2" x14ac:dyDescent="0.2">
      <c r="A136" s="156"/>
      <c r="B136" s="157"/>
      <c r="C136" s="200" t="s">
        <v>4384</v>
      </c>
      <c r="D136" s="193"/>
      <c r="E136" s="194">
        <v>144</v>
      </c>
      <c r="F136" s="160"/>
      <c r="G136" s="160"/>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409</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ht="22.5" outlineLevel="1" x14ac:dyDescent="0.2">
      <c r="A137" s="173">
        <v>61</v>
      </c>
      <c r="B137" s="174" t="s">
        <v>4385</v>
      </c>
      <c r="C137" s="189" t="s">
        <v>4386</v>
      </c>
      <c r="D137" s="175" t="s">
        <v>677</v>
      </c>
      <c r="E137" s="176">
        <v>8</v>
      </c>
      <c r="F137" s="177"/>
      <c r="G137" s="178">
        <f>ROUND(E137*F137,2)</f>
        <v>0</v>
      </c>
      <c r="H137" s="177"/>
      <c r="I137" s="178">
        <f>ROUND(E137*H137,2)</f>
        <v>0</v>
      </c>
      <c r="J137" s="177"/>
      <c r="K137" s="178">
        <f>ROUND(E137*J137,2)</f>
        <v>0</v>
      </c>
      <c r="L137" s="178">
        <v>12</v>
      </c>
      <c r="M137" s="178">
        <f>G137*(1+L137/100)</f>
        <v>0</v>
      </c>
      <c r="N137" s="176">
        <v>0</v>
      </c>
      <c r="O137" s="176">
        <f>ROUND(E137*N137,2)</f>
        <v>0</v>
      </c>
      <c r="P137" s="176">
        <v>0</v>
      </c>
      <c r="Q137" s="176">
        <f>ROUND(E137*P137,2)</f>
        <v>0</v>
      </c>
      <c r="R137" s="178" t="s">
        <v>3477</v>
      </c>
      <c r="S137" s="178" t="s">
        <v>365</v>
      </c>
      <c r="T137" s="179" t="s">
        <v>365</v>
      </c>
      <c r="U137" s="160">
        <v>0.42199999999999999</v>
      </c>
      <c r="V137" s="160">
        <f>ROUND(E137*U137,2)</f>
        <v>3.38</v>
      </c>
      <c r="W137" s="160"/>
      <c r="X137" s="160" t="s">
        <v>404</v>
      </c>
      <c r="Y137" s="160" t="s">
        <v>368</v>
      </c>
      <c r="Z137" s="149"/>
      <c r="AA137" s="149"/>
      <c r="AB137" s="149"/>
      <c r="AC137" s="149"/>
      <c r="AD137" s="149"/>
      <c r="AE137" s="149"/>
      <c r="AF137" s="149"/>
      <c r="AG137" s="149" t="s">
        <v>438</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2" x14ac:dyDescent="0.2">
      <c r="A138" s="156"/>
      <c r="B138" s="157"/>
      <c r="C138" s="200" t="s">
        <v>183</v>
      </c>
      <c r="D138" s="193"/>
      <c r="E138" s="194">
        <v>8</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409</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ht="22.5" outlineLevel="1" x14ac:dyDescent="0.2">
      <c r="A139" s="173">
        <v>62</v>
      </c>
      <c r="B139" s="174" t="s">
        <v>4387</v>
      </c>
      <c r="C139" s="189" t="s">
        <v>4388</v>
      </c>
      <c r="D139" s="175" t="s">
        <v>677</v>
      </c>
      <c r="E139" s="176">
        <v>2</v>
      </c>
      <c r="F139" s="177"/>
      <c r="G139" s="178">
        <f>ROUND(E139*F139,2)</f>
        <v>0</v>
      </c>
      <c r="H139" s="177"/>
      <c r="I139" s="178">
        <f>ROUND(E139*H139,2)</f>
        <v>0</v>
      </c>
      <c r="J139" s="177"/>
      <c r="K139" s="178">
        <f>ROUND(E139*J139,2)</f>
        <v>0</v>
      </c>
      <c r="L139" s="178">
        <v>12</v>
      </c>
      <c r="M139" s="178">
        <f>G139*(1+L139/100)</f>
        <v>0</v>
      </c>
      <c r="N139" s="176">
        <v>1.15E-3</v>
      </c>
      <c r="O139" s="176">
        <f>ROUND(E139*N139,2)</f>
        <v>0</v>
      </c>
      <c r="P139" s="176">
        <v>0</v>
      </c>
      <c r="Q139" s="176">
        <f>ROUND(E139*P139,2)</f>
        <v>0</v>
      </c>
      <c r="R139" s="178" t="s">
        <v>3477</v>
      </c>
      <c r="S139" s="178" t="s">
        <v>365</v>
      </c>
      <c r="T139" s="179" t="s">
        <v>365</v>
      </c>
      <c r="U139" s="160">
        <v>0.65500000000000003</v>
      </c>
      <c r="V139" s="160">
        <f>ROUND(E139*U139,2)</f>
        <v>1.31</v>
      </c>
      <c r="W139" s="160"/>
      <c r="X139" s="160" t="s">
        <v>404</v>
      </c>
      <c r="Y139" s="160" t="s">
        <v>368</v>
      </c>
      <c r="Z139" s="149"/>
      <c r="AA139" s="149"/>
      <c r="AB139" s="149"/>
      <c r="AC139" s="149"/>
      <c r="AD139" s="149"/>
      <c r="AE139" s="149"/>
      <c r="AF139" s="149"/>
      <c r="AG139" s="149" t="s">
        <v>438</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2" x14ac:dyDescent="0.2">
      <c r="A140" s="156"/>
      <c r="B140" s="157"/>
      <c r="C140" s="200" t="s">
        <v>161</v>
      </c>
      <c r="D140" s="193"/>
      <c r="E140" s="194">
        <v>2</v>
      </c>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409</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ht="22.5" outlineLevel="1" x14ac:dyDescent="0.2">
      <c r="A141" s="173">
        <v>63</v>
      </c>
      <c r="B141" s="174" t="s">
        <v>4389</v>
      </c>
      <c r="C141" s="189" t="s">
        <v>4390</v>
      </c>
      <c r="D141" s="175" t="s">
        <v>677</v>
      </c>
      <c r="E141" s="176">
        <v>4</v>
      </c>
      <c r="F141" s="177"/>
      <c r="G141" s="178">
        <f>ROUND(E141*F141,2)</f>
        <v>0</v>
      </c>
      <c r="H141" s="177"/>
      <c r="I141" s="178">
        <f>ROUND(E141*H141,2)</f>
        <v>0</v>
      </c>
      <c r="J141" s="177"/>
      <c r="K141" s="178">
        <f>ROUND(E141*J141,2)</f>
        <v>0</v>
      </c>
      <c r="L141" s="178">
        <v>12</v>
      </c>
      <c r="M141" s="178">
        <f>G141*(1+L141/100)</f>
        <v>0</v>
      </c>
      <c r="N141" s="176">
        <v>5.9000000000000003E-4</v>
      </c>
      <c r="O141" s="176">
        <f>ROUND(E141*N141,2)</f>
        <v>0</v>
      </c>
      <c r="P141" s="176">
        <v>0</v>
      </c>
      <c r="Q141" s="176">
        <f>ROUND(E141*P141,2)</f>
        <v>0</v>
      </c>
      <c r="R141" s="178" t="s">
        <v>3477</v>
      </c>
      <c r="S141" s="178" t="s">
        <v>365</v>
      </c>
      <c r="T141" s="179" t="s">
        <v>365</v>
      </c>
      <c r="U141" s="160">
        <v>0.57699999999999996</v>
      </c>
      <c r="V141" s="160">
        <f>ROUND(E141*U141,2)</f>
        <v>2.31</v>
      </c>
      <c r="W141" s="160"/>
      <c r="X141" s="160" t="s">
        <v>404</v>
      </c>
      <c r="Y141" s="160" t="s">
        <v>368</v>
      </c>
      <c r="Z141" s="149"/>
      <c r="AA141" s="149"/>
      <c r="AB141" s="149"/>
      <c r="AC141" s="149"/>
      <c r="AD141" s="149"/>
      <c r="AE141" s="149"/>
      <c r="AF141" s="149"/>
      <c r="AG141" s="149" t="s">
        <v>438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200" t="s">
        <v>167</v>
      </c>
      <c r="D142" s="193"/>
      <c r="E142" s="194">
        <v>4</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409</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ht="22.5" outlineLevel="1" x14ac:dyDescent="0.2">
      <c r="A143" s="173">
        <v>64</v>
      </c>
      <c r="B143" s="174" t="s">
        <v>4391</v>
      </c>
      <c r="C143" s="189" t="s">
        <v>4392</v>
      </c>
      <c r="D143" s="175" t="s">
        <v>677</v>
      </c>
      <c r="E143" s="176">
        <v>4</v>
      </c>
      <c r="F143" s="177"/>
      <c r="G143" s="178">
        <f>ROUND(E143*F143,2)</f>
        <v>0</v>
      </c>
      <c r="H143" s="177"/>
      <c r="I143" s="178">
        <f>ROUND(E143*H143,2)</f>
        <v>0</v>
      </c>
      <c r="J143" s="177"/>
      <c r="K143" s="178">
        <f>ROUND(E143*J143,2)</f>
        <v>0</v>
      </c>
      <c r="L143" s="178">
        <v>12</v>
      </c>
      <c r="M143" s="178">
        <f>G143*(1+L143/100)</f>
        <v>0</v>
      </c>
      <c r="N143" s="176">
        <v>7.5000000000000002E-4</v>
      </c>
      <c r="O143" s="176">
        <f>ROUND(E143*N143,2)</f>
        <v>0</v>
      </c>
      <c r="P143" s="176">
        <v>0</v>
      </c>
      <c r="Q143" s="176">
        <f>ROUND(E143*P143,2)</f>
        <v>0</v>
      </c>
      <c r="R143" s="178" t="s">
        <v>3477</v>
      </c>
      <c r="S143" s="178" t="s">
        <v>365</v>
      </c>
      <c r="T143" s="179" t="s">
        <v>365</v>
      </c>
      <c r="U143" s="160">
        <v>0.65900000000000003</v>
      </c>
      <c r="V143" s="160">
        <f>ROUND(E143*U143,2)</f>
        <v>2.64</v>
      </c>
      <c r="W143" s="160"/>
      <c r="X143" s="160" t="s">
        <v>404</v>
      </c>
      <c r="Y143" s="160" t="s">
        <v>368</v>
      </c>
      <c r="Z143" s="149"/>
      <c r="AA143" s="149"/>
      <c r="AB143" s="149"/>
      <c r="AC143" s="149"/>
      <c r="AD143" s="149"/>
      <c r="AE143" s="149"/>
      <c r="AF143" s="149"/>
      <c r="AG143" s="149" t="s">
        <v>438</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200" t="s">
        <v>167</v>
      </c>
      <c r="D144" s="193"/>
      <c r="E144" s="194">
        <v>4</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409</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ht="22.5" outlineLevel="1" x14ac:dyDescent="0.2">
      <c r="A145" s="173">
        <v>65</v>
      </c>
      <c r="B145" s="174" t="s">
        <v>4393</v>
      </c>
      <c r="C145" s="189" t="s">
        <v>4394</v>
      </c>
      <c r="D145" s="175" t="s">
        <v>677</v>
      </c>
      <c r="E145" s="176">
        <v>12</v>
      </c>
      <c r="F145" s="177"/>
      <c r="G145" s="178">
        <f>ROUND(E145*F145,2)</f>
        <v>0</v>
      </c>
      <c r="H145" s="177"/>
      <c r="I145" s="178">
        <f>ROUND(E145*H145,2)</f>
        <v>0</v>
      </c>
      <c r="J145" s="177"/>
      <c r="K145" s="178">
        <f>ROUND(E145*J145,2)</f>
        <v>0</v>
      </c>
      <c r="L145" s="178">
        <v>12</v>
      </c>
      <c r="M145" s="178">
        <f>G145*(1+L145/100)</f>
        <v>0</v>
      </c>
      <c r="N145" s="176">
        <v>1.14E-3</v>
      </c>
      <c r="O145" s="176">
        <f>ROUND(E145*N145,2)</f>
        <v>0.01</v>
      </c>
      <c r="P145" s="176">
        <v>0</v>
      </c>
      <c r="Q145" s="176">
        <f>ROUND(E145*P145,2)</f>
        <v>0</v>
      </c>
      <c r="R145" s="178" t="s">
        <v>3477</v>
      </c>
      <c r="S145" s="178" t="s">
        <v>365</v>
      </c>
      <c r="T145" s="179" t="s">
        <v>365</v>
      </c>
      <c r="U145" s="160">
        <v>1.1020000000000001</v>
      </c>
      <c r="V145" s="160">
        <f>ROUND(E145*U145,2)</f>
        <v>13.22</v>
      </c>
      <c r="W145" s="160"/>
      <c r="X145" s="160" t="s">
        <v>404</v>
      </c>
      <c r="Y145" s="160" t="s">
        <v>368</v>
      </c>
      <c r="Z145" s="149"/>
      <c r="AA145" s="149"/>
      <c r="AB145" s="149"/>
      <c r="AC145" s="149"/>
      <c r="AD145" s="149"/>
      <c r="AE145" s="149"/>
      <c r="AF145" s="149"/>
      <c r="AG145" s="149" t="s">
        <v>438</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2" x14ac:dyDescent="0.2">
      <c r="A146" s="156"/>
      <c r="B146" s="157"/>
      <c r="C146" s="200" t="s">
        <v>4395</v>
      </c>
      <c r="D146" s="193"/>
      <c r="E146" s="194">
        <v>12</v>
      </c>
      <c r="F146" s="160"/>
      <c r="G146" s="160"/>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409</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ht="22.5" outlineLevel="1" x14ac:dyDescent="0.2">
      <c r="A147" s="173">
        <v>66</v>
      </c>
      <c r="B147" s="174" t="s">
        <v>4396</v>
      </c>
      <c r="C147" s="189" t="s">
        <v>4397</v>
      </c>
      <c r="D147" s="175" t="s">
        <v>836</v>
      </c>
      <c r="E147" s="176">
        <v>91</v>
      </c>
      <c r="F147" s="177"/>
      <c r="G147" s="178">
        <f>ROUND(E147*F147,2)</f>
        <v>0</v>
      </c>
      <c r="H147" s="177"/>
      <c r="I147" s="178">
        <f>ROUND(E147*H147,2)</f>
        <v>0</v>
      </c>
      <c r="J147" s="177"/>
      <c r="K147" s="178">
        <f>ROUND(E147*J147,2)</f>
        <v>0</v>
      </c>
      <c r="L147" s="178">
        <v>12</v>
      </c>
      <c r="M147" s="178">
        <f>G147*(1+L147/100)</f>
        <v>0</v>
      </c>
      <c r="N147" s="176">
        <v>7.1000000000000002E-4</v>
      </c>
      <c r="O147" s="176">
        <f>ROUND(E147*N147,2)</f>
        <v>0.06</v>
      </c>
      <c r="P147" s="176">
        <v>0</v>
      </c>
      <c r="Q147" s="176">
        <f>ROUND(E147*P147,2)</f>
        <v>0</v>
      </c>
      <c r="R147" s="178" t="s">
        <v>3477</v>
      </c>
      <c r="S147" s="178" t="s">
        <v>365</v>
      </c>
      <c r="T147" s="179" t="s">
        <v>365</v>
      </c>
      <c r="U147" s="160">
        <v>0.19821</v>
      </c>
      <c r="V147" s="160">
        <f>ROUND(E147*U147,2)</f>
        <v>18.04</v>
      </c>
      <c r="W147" s="160"/>
      <c r="X147" s="160" t="s">
        <v>404</v>
      </c>
      <c r="Y147" s="160" t="s">
        <v>368</v>
      </c>
      <c r="Z147" s="149"/>
      <c r="AA147" s="149"/>
      <c r="AB147" s="149"/>
      <c r="AC147" s="149"/>
      <c r="AD147" s="149"/>
      <c r="AE147" s="149"/>
      <c r="AF147" s="149"/>
      <c r="AG147" s="149" t="s">
        <v>438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2" x14ac:dyDescent="0.2">
      <c r="A148" s="156"/>
      <c r="B148" s="157"/>
      <c r="C148" s="283" t="s">
        <v>3369</v>
      </c>
      <c r="D148" s="284"/>
      <c r="E148" s="284"/>
      <c r="F148" s="284"/>
      <c r="G148" s="284"/>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407</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200" t="s">
        <v>4398</v>
      </c>
      <c r="D149" s="193"/>
      <c r="E149" s="194">
        <v>91</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409</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ht="22.5" outlineLevel="1" x14ac:dyDescent="0.2">
      <c r="A150" s="173">
        <v>67</v>
      </c>
      <c r="B150" s="174" t="s">
        <v>4399</v>
      </c>
      <c r="C150" s="189" t="s">
        <v>4400</v>
      </c>
      <c r="D150" s="175" t="s">
        <v>836</v>
      </c>
      <c r="E150" s="176">
        <v>68</v>
      </c>
      <c r="F150" s="177"/>
      <c r="G150" s="178">
        <f>ROUND(E150*F150,2)</f>
        <v>0</v>
      </c>
      <c r="H150" s="177"/>
      <c r="I150" s="178">
        <f>ROUND(E150*H150,2)</f>
        <v>0</v>
      </c>
      <c r="J150" s="177"/>
      <c r="K150" s="178">
        <f>ROUND(E150*J150,2)</f>
        <v>0</v>
      </c>
      <c r="L150" s="178">
        <v>12</v>
      </c>
      <c r="M150" s="178">
        <f>G150*(1+L150/100)</f>
        <v>0</v>
      </c>
      <c r="N150" s="176">
        <v>8.1999999999999998E-4</v>
      </c>
      <c r="O150" s="176">
        <f>ROUND(E150*N150,2)</f>
        <v>0.06</v>
      </c>
      <c r="P150" s="176">
        <v>0</v>
      </c>
      <c r="Q150" s="176">
        <f>ROUND(E150*P150,2)</f>
        <v>0</v>
      </c>
      <c r="R150" s="178" t="s">
        <v>3477</v>
      </c>
      <c r="S150" s="178" t="s">
        <v>365</v>
      </c>
      <c r="T150" s="179" t="s">
        <v>365</v>
      </c>
      <c r="U150" s="160">
        <v>0.20691000000000001</v>
      </c>
      <c r="V150" s="160">
        <f>ROUND(E150*U150,2)</f>
        <v>14.07</v>
      </c>
      <c r="W150" s="160"/>
      <c r="X150" s="160" t="s">
        <v>404</v>
      </c>
      <c r="Y150" s="160" t="s">
        <v>368</v>
      </c>
      <c r="Z150" s="149"/>
      <c r="AA150" s="149"/>
      <c r="AB150" s="149"/>
      <c r="AC150" s="149"/>
      <c r="AD150" s="149"/>
      <c r="AE150" s="149"/>
      <c r="AF150" s="149"/>
      <c r="AG150" s="149" t="s">
        <v>438</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2" x14ac:dyDescent="0.2">
      <c r="A151" s="156"/>
      <c r="B151" s="157"/>
      <c r="C151" s="283" t="s">
        <v>3369</v>
      </c>
      <c r="D151" s="284"/>
      <c r="E151" s="284"/>
      <c r="F151" s="284"/>
      <c r="G151" s="284"/>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407</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2" x14ac:dyDescent="0.2">
      <c r="A152" s="156"/>
      <c r="B152" s="157"/>
      <c r="C152" s="200" t="s">
        <v>4401</v>
      </c>
      <c r="D152" s="193"/>
      <c r="E152" s="194">
        <v>68</v>
      </c>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409</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ht="22.5" outlineLevel="1" x14ac:dyDescent="0.2">
      <c r="A153" s="173">
        <v>68</v>
      </c>
      <c r="B153" s="174" t="s">
        <v>4402</v>
      </c>
      <c r="C153" s="189" t="s">
        <v>4403</v>
      </c>
      <c r="D153" s="175" t="s">
        <v>836</v>
      </c>
      <c r="E153" s="176">
        <v>46</v>
      </c>
      <c r="F153" s="177"/>
      <c r="G153" s="178">
        <f>ROUND(E153*F153,2)</f>
        <v>0</v>
      </c>
      <c r="H153" s="177"/>
      <c r="I153" s="178">
        <f>ROUND(E153*H153,2)</f>
        <v>0</v>
      </c>
      <c r="J153" s="177"/>
      <c r="K153" s="178">
        <f>ROUND(E153*J153,2)</f>
        <v>0</v>
      </c>
      <c r="L153" s="178">
        <v>12</v>
      </c>
      <c r="M153" s="178">
        <f>G153*(1+L153/100)</f>
        <v>0</v>
      </c>
      <c r="N153" s="176">
        <v>1.1299999999999999E-3</v>
      </c>
      <c r="O153" s="176">
        <f>ROUND(E153*N153,2)</f>
        <v>0.05</v>
      </c>
      <c r="P153" s="176">
        <v>0</v>
      </c>
      <c r="Q153" s="176">
        <f>ROUND(E153*P153,2)</f>
        <v>0</v>
      </c>
      <c r="R153" s="178" t="s">
        <v>3477</v>
      </c>
      <c r="S153" s="178" t="s">
        <v>365</v>
      </c>
      <c r="T153" s="179" t="s">
        <v>365</v>
      </c>
      <c r="U153" s="160">
        <v>0.21551000000000001</v>
      </c>
      <c r="V153" s="160">
        <f>ROUND(E153*U153,2)</f>
        <v>9.91</v>
      </c>
      <c r="W153" s="160"/>
      <c r="X153" s="160" t="s">
        <v>404</v>
      </c>
      <c r="Y153" s="160" t="s">
        <v>368</v>
      </c>
      <c r="Z153" s="149"/>
      <c r="AA153" s="149"/>
      <c r="AB153" s="149"/>
      <c r="AC153" s="149"/>
      <c r="AD153" s="149"/>
      <c r="AE153" s="149"/>
      <c r="AF153" s="149"/>
      <c r="AG153" s="149" t="s">
        <v>438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2" x14ac:dyDescent="0.2">
      <c r="A154" s="156"/>
      <c r="B154" s="157"/>
      <c r="C154" s="283" t="s">
        <v>3369</v>
      </c>
      <c r="D154" s="284"/>
      <c r="E154" s="284"/>
      <c r="F154" s="284"/>
      <c r="G154" s="284"/>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407</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2" x14ac:dyDescent="0.2">
      <c r="A155" s="156"/>
      <c r="B155" s="157"/>
      <c r="C155" s="200" t="s">
        <v>4273</v>
      </c>
      <c r="D155" s="193"/>
      <c r="E155" s="194">
        <v>46</v>
      </c>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409</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x14ac:dyDescent="0.2">
      <c r="A156" s="173">
        <v>69</v>
      </c>
      <c r="B156" s="174" t="s">
        <v>4404</v>
      </c>
      <c r="C156" s="189" t="s">
        <v>4405</v>
      </c>
      <c r="D156" s="175" t="s">
        <v>836</v>
      </c>
      <c r="E156" s="176">
        <v>133</v>
      </c>
      <c r="F156" s="177"/>
      <c r="G156" s="178">
        <f>ROUND(E156*F156,2)</f>
        <v>0</v>
      </c>
      <c r="H156" s="177"/>
      <c r="I156" s="178">
        <f>ROUND(E156*H156,2)</f>
        <v>0</v>
      </c>
      <c r="J156" s="177"/>
      <c r="K156" s="178">
        <f>ROUND(E156*J156,2)</f>
        <v>0</v>
      </c>
      <c r="L156" s="178">
        <v>12</v>
      </c>
      <c r="M156" s="178">
        <f>G156*(1+L156/100)</f>
        <v>0</v>
      </c>
      <c r="N156" s="176">
        <v>1.3699999999999999E-3</v>
      </c>
      <c r="O156" s="176">
        <f>ROUND(E156*N156,2)</f>
        <v>0.18</v>
      </c>
      <c r="P156" s="176">
        <v>0</v>
      </c>
      <c r="Q156" s="176">
        <f>ROUND(E156*P156,2)</f>
        <v>0</v>
      </c>
      <c r="R156" s="178" t="s">
        <v>3477</v>
      </c>
      <c r="S156" s="178" t="s">
        <v>365</v>
      </c>
      <c r="T156" s="179" t="s">
        <v>365</v>
      </c>
      <c r="U156" s="160">
        <v>0.21801999999999999</v>
      </c>
      <c r="V156" s="160">
        <f>ROUND(E156*U156,2)</f>
        <v>29</v>
      </c>
      <c r="W156" s="160"/>
      <c r="X156" s="160" t="s">
        <v>404</v>
      </c>
      <c r="Y156" s="160" t="s">
        <v>368</v>
      </c>
      <c r="Z156" s="149"/>
      <c r="AA156" s="149"/>
      <c r="AB156" s="149"/>
      <c r="AC156" s="149"/>
      <c r="AD156" s="149"/>
      <c r="AE156" s="149"/>
      <c r="AF156" s="149"/>
      <c r="AG156" s="149" t="s">
        <v>438</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2" x14ac:dyDescent="0.2">
      <c r="A157" s="156"/>
      <c r="B157" s="157"/>
      <c r="C157" s="283" t="s">
        <v>3369</v>
      </c>
      <c r="D157" s="284"/>
      <c r="E157" s="284"/>
      <c r="F157" s="284"/>
      <c r="G157" s="284"/>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407</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2" x14ac:dyDescent="0.2">
      <c r="A158" s="156"/>
      <c r="B158" s="157"/>
      <c r="C158" s="200" t="s">
        <v>4274</v>
      </c>
      <c r="D158" s="193"/>
      <c r="E158" s="194">
        <v>133</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409</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ht="22.5" outlineLevel="1" x14ac:dyDescent="0.2">
      <c r="A159" s="173">
        <v>70</v>
      </c>
      <c r="B159" s="174" t="s">
        <v>4406</v>
      </c>
      <c r="C159" s="189" t="s">
        <v>4407</v>
      </c>
      <c r="D159" s="175" t="s">
        <v>836</v>
      </c>
      <c r="E159" s="176">
        <v>38</v>
      </c>
      <c r="F159" s="177"/>
      <c r="G159" s="178">
        <f>ROUND(E159*F159,2)</f>
        <v>0</v>
      </c>
      <c r="H159" s="177"/>
      <c r="I159" s="178">
        <f>ROUND(E159*H159,2)</f>
        <v>0</v>
      </c>
      <c r="J159" s="177"/>
      <c r="K159" s="178">
        <f>ROUND(E159*J159,2)</f>
        <v>0</v>
      </c>
      <c r="L159" s="178">
        <v>12</v>
      </c>
      <c r="M159" s="178">
        <f>G159*(1+L159/100)</f>
        <v>0</v>
      </c>
      <c r="N159" s="176">
        <v>1.67E-3</v>
      </c>
      <c r="O159" s="176">
        <f>ROUND(E159*N159,2)</f>
        <v>0.06</v>
      </c>
      <c r="P159" s="176">
        <v>0</v>
      </c>
      <c r="Q159" s="176">
        <f>ROUND(E159*P159,2)</f>
        <v>0</v>
      </c>
      <c r="R159" s="178" t="s">
        <v>3477</v>
      </c>
      <c r="S159" s="178" t="s">
        <v>365</v>
      </c>
      <c r="T159" s="179" t="s">
        <v>365</v>
      </c>
      <c r="U159" s="160">
        <v>0.24665000000000001</v>
      </c>
      <c r="V159" s="160">
        <f>ROUND(E159*U159,2)</f>
        <v>9.3699999999999992</v>
      </c>
      <c r="W159" s="160"/>
      <c r="X159" s="160" t="s">
        <v>404</v>
      </c>
      <c r="Y159" s="160" t="s">
        <v>368</v>
      </c>
      <c r="Z159" s="149"/>
      <c r="AA159" s="149"/>
      <c r="AB159" s="149"/>
      <c r="AC159" s="149"/>
      <c r="AD159" s="149"/>
      <c r="AE159" s="149"/>
      <c r="AF159" s="149"/>
      <c r="AG159" s="149" t="s">
        <v>438</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2" x14ac:dyDescent="0.2">
      <c r="A160" s="156"/>
      <c r="B160" s="157"/>
      <c r="C160" s="283" t="s">
        <v>3369</v>
      </c>
      <c r="D160" s="284"/>
      <c r="E160" s="284"/>
      <c r="F160" s="284"/>
      <c r="G160" s="284"/>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407</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200" t="s">
        <v>4275</v>
      </c>
      <c r="D161" s="193"/>
      <c r="E161" s="194">
        <v>38</v>
      </c>
      <c r="F161" s="160"/>
      <c r="G161" s="16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409</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ht="22.5" outlineLevel="1" x14ac:dyDescent="0.2">
      <c r="A162" s="173">
        <v>71</v>
      </c>
      <c r="B162" s="174" t="s">
        <v>4408</v>
      </c>
      <c r="C162" s="189" t="s">
        <v>4409</v>
      </c>
      <c r="D162" s="175" t="s">
        <v>836</v>
      </c>
      <c r="E162" s="176">
        <v>18</v>
      </c>
      <c r="F162" s="177"/>
      <c r="G162" s="178">
        <f>ROUND(E162*F162,2)</f>
        <v>0</v>
      </c>
      <c r="H162" s="177"/>
      <c r="I162" s="178">
        <f>ROUND(E162*H162,2)</f>
        <v>0</v>
      </c>
      <c r="J162" s="177"/>
      <c r="K162" s="178">
        <f>ROUND(E162*J162,2)</f>
        <v>0</v>
      </c>
      <c r="L162" s="178">
        <v>12</v>
      </c>
      <c r="M162" s="178">
        <f>G162*(1+L162/100)</f>
        <v>0</v>
      </c>
      <c r="N162" s="176">
        <v>1.98E-3</v>
      </c>
      <c r="O162" s="176">
        <f>ROUND(E162*N162,2)</f>
        <v>0.04</v>
      </c>
      <c r="P162" s="176">
        <v>0</v>
      </c>
      <c r="Q162" s="176">
        <f>ROUND(E162*P162,2)</f>
        <v>0</v>
      </c>
      <c r="R162" s="178" t="s">
        <v>3477</v>
      </c>
      <c r="S162" s="178" t="s">
        <v>365</v>
      </c>
      <c r="T162" s="179" t="s">
        <v>365</v>
      </c>
      <c r="U162" s="160">
        <v>0.26247999999999999</v>
      </c>
      <c r="V162" s="160">
        <f>ROUND(E162*U162,2)</f>
        <v>4.72</v>
      </c>
      <c r="W162" s="160"/>
      <c r="X162" s="160" t="s">
        <v>404</v>
      </c>
      <c r="Y162" s="160" t="s">
        <v>368</v>
      </c>
      <c r="Z162" s="149"/>
      <c r="AA162" s="149"/>
      <c r="AB162" s="149"/>
      <c r="AC162" s="149"/>
      <c r="AD162" s="149"/>
      <c r="AE162" s="149"/>
      <c r="AF162" s="149"/>
      <c r="AG162" s="149" t="s">
        <v>438</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2" x14ac:dyDescent="0.2">
      <c r="A163" s="156"/>
      <c r="B163" s="157"/>
      <c r="C163" s="283" t="s">
        <v>3369</v>
      </c>
      <c r="D163" s="284"/>
      <c r="E163" s="284"/>
      <c r="F163" s="284"/>
      <c r="G163" s="284"/>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407</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200" t="s">
        <v>4256</v>
      </c>
      <c r="D164" s="193"/>
      <c r="E164" s="194">
        <v>18</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409</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ht="22.5" outlineLevel="1" x14ac:dyDescent="0.2">
      <c r="A165" s="173">
        <v>72</v>
      </c>
      <c r="B165" s="174" t="s">
        <v>4410</v>
      </c>
      <c r="C165" s="189" t="s">
        <v>4411</v>
      </c>
      <c r="D165" s="175" t="s">
        <v>836</v>
      </c>
      <c r="E165" s="176">
        <v>6</v>
      </c>
      <c r="F165" s="177"/>
      <c r="G165" s="178">
        <f>ROUND(E165*F165,2)</f>
        <v>0</v>
      </c>
      <c r="H165" s="177"/>
      <c r="I165" s="178">
        <f>ROUND(E165*H165,2)</f>
        <v>0</v>
      </c>
      <c r="J165" s="177"/>
      <c r="K165" s="178">
        <f>ROUND(E165*J165,2)</f>
        <v>0</v>
      </c>
      <c r="L165" s="178">
        <v>12</v>
      </c>
      <c r="M165" s="178">
        <f>G165*(1+L165/100)</f>
        <v>0</v>
      </c>
      <c r="N165" s="176">
        <v>4.4799999999999996E-3</v>
      </c>
      <c r="O165" s="176">
        <f>ROUND(E165*N165,2)</f>
        <v>0.03</v>
      </c>
      <c r="P165" s="176">
        <v>0</v>
      </c>
      <c r="Q165" s="176">
        <f>ROUND(E165*P165,2)</f>
        <v>0</v>
      </c>
      <c r="R165" s="178" t="s">
        <v>3477</v>
      </c>
      <c r="S165" s="178" t="s">
        <v>365</v>
      </c>
      <c r="T165" s="179" t="s">
        <v>365</v>
      </c>
      <c r="U165" s="160">
        <v>0.32200000000000001</v>
      </c>
      <c r="V165" s="160">
        <f>ROUND(E165*U165,2)</f>
        <v>1.93</v>
      </c>
      <c r="W165" s="160"/>
      <c r="X165" s="160" t="s">
        <v>404</v>
      </c>
      <c r="Y165" s="160" t="s">
        <v>368</v>
      </c>
      <c r="Z165" s="149"/>
      <c r="AA165" s="149"/>
      <c r="AB165" s="149"/>
      <c r="AC165" s="149"/>
      <c r="AD165" s="149"/>
      <c r="AE165" s="149"/>
      <c r="AF165" s="149"/>
      <c r="AG165" s="149" t="s">
        <v>438</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2" x14ac:dyDescent="0.2">
      <c r="A166" s="156"/>
      <c r="B166" s="157"/>
      <c r="C166" s="283" t="s">
        <v>3369</v>
      </c>
      <c r="D166" s="284"/>
      <c r="E166" s="284"/>
      <c r="F166" s="284"/>
      <c r="G166" s="284"/>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407</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2" x14ac:dyDescent="0.2">
      <c r="A167" s="156"/>
      <c r="B167" s="157"/>
      <c r="C167" s="200" t="s">
        <v>4278</v>
      </c>
      <c r="D167" s="193"/>
      <c r="E167" s="194">
        <v>6</v>
      </c>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409</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ht="22.5" outlineLevel="1" x14ac:dyDescent="0.2">
      <c r="A168" s="173">
        <v>73</v>
      </c>
      <c r="B168" s="174" t="s">
        <v>4412</v>
      </c>
      <c r="C168" s="189" t="s">
        <v>4413</v>
      </c>
      <c r="D168" s="175" t="s">
        <v>836</v>
      </c>
      <c r="E168" s="176">
        <v>519</v>
      </c>
      <c r="F168" s="177"/>
      <c r="G168" s="178">
        <f>ROUND(E168*F168,2)</f>
        <v>0</v>
      </c>
      <c r="H168" s="177"/>
      <c r="I168" s="178">
        <f>ROUND(E168*H168,2)</f>
        <v>0</v>
      </c>
      <c r="J168" s="177"/>
      <c r="K168" s="178">
        <f>ROUND(E168*J168,2)</f>
        <v>0</v>
      </c>
      <c r="L168" s="178">
        <v>12</v>
      </c>
      <c r="M168" s="178">
        <f>G168*(1+L168/100)</f>
        <v>0</v>
      </c>
      <c r="N168" s="176">
        <v>7.6000000000000004E-4</v>
      </c>
      <c r="O168" s="176">
        <f>ROUND(E168*N168,2)</f>
        <v>0.39</v>
      </c>
      <c r="P168" s="176">
        <v>0</v>
      </c>
      <c r="Q168" s="176">
        <f>ROUND(E168*P168,2)</f>
        <v>0</v>
      </c>
      <c r="R168" s="178" t="s">
        <v>3477</v>
      </c>
      <c r="S168" s="178" t="s">
        <v>365</v>
      </c>
      <c r="T168" s="179" t="s">
        <v>365</v>
      </c>
      <c r="U168" s="160">
        <v>0.29737999999999998</v>
      </c>
      <c r="V168" s="160">
        <f>ROUND(E168*U168,2)</f>
        <v>154.34</v>
      </c>
      <c r="W168" s="160"/>
      <c r="X168" s="160" t="s">
        <v>404</v>
      </c>
      <c r="Y168" s="160" t="s">
        <v>368</v>
      </c>
      <c r="Z168" s="149"/>
      <c r="AA168" s="149"/>
      <c r="AB168" s="149"/>
      <c r="AC168" s="149"/>
      <c r="AD168" s="149"/>
      <c r="AE168" s="149"/>
      <c r="AF168" s="149"/>
      <c r="AG168" s="149" t="s">
        <v>438</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2" x14ac:dyDescent="0.2">
      <c r="A169" s="156"/>
      <c r="B169" s="157"/>
      <c r="C169" s="283" t="s">
        <v>3369</v>
      </c>
      <c r="D169" s="284"/>
      <c r="E169" s="284"/>
      <c r="F169" s="284"/>
      <c r="G169" s="284"/>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407</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2" x14ac:dyDescent="0.2">
      <c r="A170" s="156"/>
      <c r="B170" s="157"/>
      <c r="C170" s="200" t="s">
        <v>4414</v>
      </c>
      <c r="D170" s="193"/>
      <c r="E170" s="194">
        <v>519</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409</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ht="22.5" outlineLevel="1" x14ac:dyDescent="0.2">
      <c r="A171" s="173">
        <v>74</v>
      </c>
      <c r="B171" s="174" t="s">
        <v>4415</v>
      </c>
      <c r="C171" s="189" t="s">
        <v>4416</v>
      </c>
      <c r="D171" s="175" t="s">
        <v>836</v>
      </c>
      <c r="E171" s="176">
        <v>81</v>
      </c>
      <c r="F171" s="177"/>
      <c r="G171" s="178">
        <f>ROUND(E171*F171,2)</f>
        <v>0</v>
      </c>
      <c r="H171" s="177"/>
      <c r="I171" s="178">
        <f>ROUND(E171*H171,2)</f>
        <v>0</v>
      </c>
      <c r="J171" s="177"/>
      <c r="K171" s="178">
        <f>ROUND(E171*J171,2)</f>
        <v>0</v>
      </c>
      <c r="L171" s="178">
        <v>12</v>
      </c>
      <c r="M171" s="178">
        <f>G171*(1+L171/100)</f>
        <v>0</v>
      </c>
      <c r="N171" s="176">
        <v>8.8000000000000003E-4</v>
      </c>
      <c r="O171" s="176">
        <f>ROUND(E171*N171,2)</f>
        <v>7.0000000000000007E-2</v>
      </c>
      <c r="P171" s="176">
        <v>0</v>
      </c>
      <c r="Q171" s="176">
        <f>ROUND(E171*P171,2)</f>
        <v>0</v>
      </c>
      <c r="R171" s="178" t="s">
        <v>3477</v>
      </c>
      <c r="S171" s="178" t="s">
        <v>365</v>
      </c>
      <c r="T171" s="179" t="s">
        <v>365</v>
      </c>
      <c r="U171" s="160">
        <v>0.30737999999999999</v>
      </c>
      <c r="V171" s="160">
        <f>ROUND(E171*U171,2)</f>
        <v>24.9</v>
      </c>
      <c r="W171" s="160"/>
      <c r="X171" s="160" t="s">
        <v>404</v>
      </c>
      <c r="Y171" s="160" t="s">
        <v>368</v>
      </c>
      <c r="Z171" s="149"/>
      <c r="AA171" s="149"/>
      <c r="AB171" s="149"/>
      <c r="AC171" s="149"/>
      <c r="AD171" s="149"/>
      <c r="AE171" s="149"/>
      <c r="AF171" s="149"/>
      <c r="AG171" s="149" t="s">
        <v>438</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2" x14ac:dyDescent="0.2">
      <c r="A172" s="156"/>
      <c r="B172" s="157"/>
      <c r="C172" s="283" t="s">
        <v>3369</v>
      </c>
      <c r="D172" s="284"/>
      <c r="E172" s="284"/>
      <c r="F172" s="284"/>
      <c r="G172" s="284"/>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407</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2" x14ac:dyDescent="0.2">
      <c r="A173" s="156"/>
      <c r="B173" s="157"/>
      <c r="C173" s="200" t="s">
        <v>4417</v>
      </c>
      <c r="D173" s="193"/>
      <c r="E173" s="194">
        <v>81</v>
      </c>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409</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ht="22.5" outlineLevel="1" x14ac:dyDescent="0.2">
      <c r="A174" s="173">
        <v>75</v>
      </c>
      <c r="B174" s="174" t="s">
        <v>4418</v>
      </c>
      <c r="C174" s="189" t="s">
        <v>4419</v>
      </c>
      <c r="D174" s="175" t="s">
        <v>836</v>
      </c>
      <c r="E174" s="176">
        <v>25</v>
      </c>
      <c r="F174" s="177"/>
      <c r="G174" s="178">
        <f>ROUND(E174*F174,2)</f>
        <v>0</v>
      </c>
      <c r="H174" s="177"/>
      <c r="I174" s="178">
        <f>ROUND(E174*H174,2)</f>
        <v>0</v>
      </c>
      <c r="J174" s="177"/>
      <c r="K174" s="178">
        <f>ROUND(E174*J174,2)</f>
        <v>0</v>
      </c>
      <c r="L174" s="178">
        <v>12</v>
      </c>
      <c r="M174" s="178">
        <f>G174*(1+L174/100)</f>
        <v>0</v>
      </c>
      <c r="N174" s="176">
        <v>1.01E-3</v>
      </c>
      <c r="O174" s="176">
        <f>ROUND(E174*N174,2)</f>
        <v>0.03</v>
      </c>
      <c r="P174" s="176">
        <v>0</v>
      </c>
      <c r="Q174" s="176">
        <f>ROUND(E174*P174,2)</f>
        <v>0</v>
      </c>
      <c r="R174" s="178" t="s">
        <v>3477</v>
      </c>
      <c r="S174" s="178" t="s">
        <v>365</v>
      </c>
      <c r="T174" s="179" t="s">
        <v>365</v>
      </c>
      <c r="U174" s="160">
        <v>0.31738</v>
      </c>
      <c r="V174" s="160">
        <f>ROUND(E174*U174,2)</f>
        <v>7.93</v>
      </c>
      <c r="W174" s="160"/>
      <c r="X174" s="160" t="s">
        <v>404</v>
      </c>
      <c r="Y174" s="160" t="s">
        <v>368</v>
      </c>
      <c r="Z174" s="149"/>
      <c r="AA174" s="149"/>
      <c r="AB174" s="149"/>
      <c r="AC174" s="149"/>
      <c r="AD174" s="149"/>
      <c r="AE174" s="149"/>
      <c r="AF174" s="149"/>
      <c r="AG174" s="149" t="s">
        <v>438</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2" x14ac:dyDescent="0.2">
      <c r="A175" s="156"/>
      <c r="B175" s="157"/>
      <c r="C175" s="283" t="s">
        <v>3369</v>
      </c>
      <c r="D175" s="284"/>
      <c r="E175" s="284"/>
      <c r="F175" s="284"/>
      <c r="G175" s="284"/>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407</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2" x14ac:dyDescent="0.2">
      <c r="A176" s="156"/>
      <c r="B176" s="157"/>
      <c r="C176" s="200" t="s">
        <v>4420</v>
      </c>
      <c r="D176" s="193"/>
      <c r="E176" s="194">
        <v>25</v>
      </c>
      <c r="F176" s="160"/>
      <c r="G176" s="160"/>
      <c r="H176" s="160"/>
      <c r="I176" s="160"/>
      <c r="J176" s="160"/>
      <c r="K176" s="160"/>
      <c r="L176" s="160"/>
      <c r="M176" s="160"/>
      <c r="N176" s="159"/>
      <c r="O176" s="159"/>
      <c r="P176" s="159"/>
      <c r="Q176" s="159"/>
      <c r="R176" s="160"/>
      <c r="S176" s="160"/>
      <c r="T176" s="160"/>
      <c r="U176" s="160"/>
      <c r="V176" s="160"/>
      <c r="W176" s="160"/>
      <c r="X176" s="160"/>
      <c r="Y176" s="160"/>
      <c r="Z176" s="149"/>
      <c r="AA176" s="149"/>
      <c r="AB176" s="149"/>
      <c r="AC176" s="149"/>
      <c r="AD176" s="149"/>
      <c r="AE176" s="149"/>
      <c r="AF176" s="149"/>
      <c r="AG176" s="149" t="s">
        <v>409</v>
      </c>
      <c r="AH176" s="149">
        <v>0</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x14ac:dyDescent="0.2">
      <c r="A177" s="173">
        <v>76</v>
      </c>
      <c r="B177" s="174" t="s">
        <v>4421</v>
      </c>
      <c r="C177" s="189" t="s">
        <v>4422</v>
      </c>
      <c r="D177" s="175" t="s">
        <v>836</v>
      </c>
      <c r="E177" s="176">
        <v>1001</v>
      </c>
      <c r="F177" s="177"/>
      <c r="G177" s="178">
        <f>ROUND(E177*F177,2)</f>
        <v>0</v>
      </c>
      <c r="H177" s="177"/>
      <c r="I177" s="178">
        <f>ROUND(E177*H177,2)</f>
        <v>0</v>
      </c>
      <c r="J177" s="177"/>
      <c r="K177" s="178">
        <f>ROUND(E177*J177,2)</f>
        <v>0</v>
      </c>
      <c r="L177" s="178">
        <v>12</v>
      </c>
      <c r="M177" s="178">
        <f>G177*(1+L177/100)</f>
        <v>0</v>
      </c>
      <c r="N177" s="176">
        <v>0</v>
      </c>
      <c r="O177" s="176">
        <f>ROUND(E177*N177,2)</f>
        <v>0</v>
      </c>
      <c r="P177" s="176">
        <v>0</v>
      </c>
      <c r="Q177" s="176">
        <f>ROUND(E177*P177,2)</f>
        <v>0</v>
      </c>
      <c r="R177" s="178" t="s">
        <v>3477</v>
      </c>
      <c r="S177" s="178" t="s">
        <v>365</v>
      </c>
      <c r="T177" s="179" t="s">
        <v>365</v>
      </c>
      <c r="U177" s="160">
        <v>1.7999999999999999E-2</v>
      </c>
      <c r="V177" s="160">
        <f>ROUND(E177*U177,2)</f>
        <v>18.02</v>
      </c>
      <c r="W177" s="160"/>
      <c r="X177" s="160" t="s">
        <v>404</v>
      </c>
      <c r="Y177" s="160" t="s">
        <v>368</v>
      </c>
      <c r="Z177" s="149"/>
      <c r="AA177" s="149"/>
      <c r="AB177" s="149"/>
      <c r="AC177" s="149"/>
      <c r="AD177" s="149"/>
      <c r="AE177" s="149"/>
      <c r="AF177" s="149"/>
      <c r="AG177" s="149" t="s">
        <v>438</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2" x14ac:dyDescent="0.2">
      <c r="A178" s="156"/>
      <c r="B178" s="157"/>
      <c r="C178" s="200" t="s">
        <v>4423</v>
      </c>
      <c r="D178" s="193"/>
      <c r="E178" s="194">
        <v>91</v>
      </c>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409</v>
      </c>
      <c r="AH178" s="149">
        <v>5</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200" t="s">
        <v>4424</v>
      </c>
      <c r="D179" s="193"/>
      <c r="E179" s="194">
        <v>68</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409</v>
      </c>
      <c r="AH179" s="149">
        <v>5</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200" t="s">
        <v>4425</v>
      </c>
      <c r="D180" s="193"/>
      <c r="E180" s="194">
        <v>46</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409</v>
      </c>
      <c r="AH180" s="149">
        <v>5</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200" t="s">
        <v>4426</v>
      </c>
      <c r="D181" s="193"/>
      <c r="E181" s="194">
        <v>133</v>
      </c>
      <c r="F181" s="160"/>
      <c r="G181" s="160"/>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409</v>
      </c>
      <c r="AH181" s="149">
        <v>5</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200" t="s">
        <v>4427</v>
      </c>
      <c r="D182" s="193"/>
      <c r="E182" s="194">
        <v>38</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409</v>
      </c>
      <c r="AH182" s="149">
        <v>5</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200" t="s">
        <v>4428</v>
      </c>
      <c r="D183" s="193"/>
      <c r="E183" s="194">
        <v>519</v>
      </c>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409</v>
      </c>
      <c r="AH183" s="149">
        <v>5</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3" x14ac:dyDescent="0.2">
      <c r="A184" s="156"/>
      <c r="B184" s="157"/>
      <c r="C184" s="200" t="s">
        <v>4429</v>
      </c>
      <c r="D184" s="193"/>
      <c r="E184" s="194">
        <v>81</v>
      </c>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409</v>
      </c>
      <c r="AH184" s="149">
        <v>5</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200" t="s">
        <v>4430</v>
      </c>
      <c r="D185" s="193"/>
      <c r="E185" s="194">
        <v>25</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409</v>
      </c>
      <c r="AH185" s="149">
        <v>5</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ht="22.5" outlineLevel="1" x14ac:dyDescent="0.2">
      <c r="A186" s="173">
        <v>77</v>
      </c>
      <c r="B186" s="174" t="s">
        <v>4431</v>
      </c>
      <c r="C186" s="189" t="s">
        <v>4432</v>
      </c>
      <c r="D186" s="175" t="s">
        <v>836</v>
      </c>
      <c r="E186" s="176">
        <v>18</v>
      </c>
      <c r="F186" s="177"/>
      <c r="G186" s="178">
        <f>ROUND(E186*F186,2)</f>
        <v>0</v>
      </c>
      <c r="H186" s="177"/>
      <c r="I186" s="178">
        <f>ROUND(E186*H186,2)</f>
        <v>0</v>
      </c>
      <c r="J186" s="177"/>
      <c r="K186" s="178">
        <f>ROUND(E186*J186,2)</f>
        <v>0</v>
      </c>
      <c r="L186" s="178">
        <v>12</v>
      </c>
      <c r="M186" s="178">
        <f>G186*(1+L186/100)</f>
        <v>0</v>
      </c>
      <c r="N186" s="176">
        <v>0</v>
      </c>
      <c r="O186" s="176">
        <f>ROUND(E186*N186,2)</f>
        <v>0</v>
      </c>
      <c r="P186" s="176">
        <v>0</v>
      </c>
      <c r="Q186" s="176">
        <f>ROUND(E186*P186,2)</f>
        <v>0</v>
      </c>
      <c r="R186" s="178" t="s">
        <v>3477</v>
      </c>
      <c r="S186" s="178" t="s">
        <v>365</v>
      </c>
      <c r="T186" s="179" t="s">
        <v>365</v>
      </c>
      <c r="U186" s="160">
        <v>2.1000000000000001E-2</v>
      </c>
      <c r="V186" s="160">
        <f>ROUND(E186*U186,2)</f>
        <v>0.38</v>
      </c>
      <c r="W186" s="160"/>
      <c r="X186" s="160" t="s">
        <v>404</v>
      </c>
      <c r="Y186" s="160" t="s">
        <v>368</v>
      </c>
      <c r="Z186" s="149"/>
      <c r="AA186" s="149"/>
      <c r="AB186" s="149"/>
      <c r="AC186" s="149"/>
      <c r="AD186" s="149"/>
      <c r="AE186" s="149"/>
      <c r="AF186" s="149"/>
      <c r="AG186" s="149" t="s">
        <v>2247</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2" x14ac:dyDescent="0.2">
      <c r="A187" s="156"/>
      <c r="B187" s="157"/>
      <c r="C187" s="200" t="s">
        <v>4433</v>
      </c>
      <c r="D187" s="193"/>
      <c r="E187" s="194">
        <v>18</v>
      </c>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409</v>
      </c>
      <c r="AH187" s="149">
        <v>5</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ht="22.5" outlineLevel="1" x14ac:dyDescent="0.2">
      <c r="A188" s="173">
        <v>78</v>
      </c>
      <c r="B188" s="174" t="s">
        <v>4434</v>
      </c>
      <c r="C188" s="189" t="s">
        <v>4435</v>
      </c>
      <c r="D188" s="175" t="s">
        <v>836</v>
      </c>
      <c r="E188" s="176">
        <v>6</v>
      </c>
      <c r="F188" s="177"/>
      <c r="G188" s="178">
        <f>ROUND(E188*F188,2)</f>
        <v>0</v>
      </c>
      <c r="H188" s="177"/>
      <c r="I188" s="178">
        <f>ROUND(E188*H188,2)</f>
        <v>0</v>
      </c>
      <c r="J188" s="177"/>
      <c r="K188" s="178">
        <f>ROUND(E188*J188,2)</f>
        <v>0</v>
      </c>
      <c r="L188" s="178">
        <v>12</v>
      </c>
      <c r="M188" s="178">
        <f>G188*(1+L188/100)</f>
        <v>0</v>
      </c>
      <c r="N188" s="176">
        <v>0</v>
      </c>
      <c r="O188" s="176">
        <f>ROUND(E188*N188,2)</f>
        <v>0</v>
      </c>
      <c r="P188" s="176">
        <v>0</v>
      </c>
      <c r="Q188" s="176">
        <f>ROUND(E188*P188,2)</f>
        <v>0</v>
      </c>
      <c r="R188" s="178" t="s">
        <v>3477</v>
      </c>
      <c r="S188" s="178" t="s">
        <v>365</v>
      </c>
      <c r="T188" s="179" t="s">
        <v>365</v>
      </c>
      <c r="U188" s="160">
        <v>4.1000000000000002E-2</v>
      </c>
      <c r="V188" s="160">
        <f>ROUND(E188*U188,2)</f>
        <v>0.25</v>
      </c>
      <c r="W188" s="160"/>
      <c r="X188" s="160" t="s">
        <v>404</v>
      </c>
      <c r="Y188" s="160" t="s">
        <v>368</v>
      </c>
      <c r="Z188" s="149"/>
      <c r="AA188" s="149"/>
      <c r="AB188" s="149"/>
      <c r="AC188" s="149"/>
      <c r="AD188" s="149"/>
      <c r="AE188" s="149"/>
      <c r="AF188" s="149"/>
      <c r="AG188" s="149" t="s">
        <v>2247</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2" x14ac:dyDescent="0.2">
      <c r="A189" s="156"/>
      <c r="B189" s="157"/>
      <c r="C189" s="200" t="s">
        <v>4436</v>
      </c>
      <c r="D189" s="193"/>
      <c r="E189" s="194">
        <v>6</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409</v>
      </c>
      <c r="AH189" s="149">
        <v>5</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x14ac:dyDescent="0.2">
      <c r="A190" s="173">
        <v>79</v>
      </c>
      <c r="B190" s="174" t="s">
        <v>4437</v>
      </c>
      <c r="C190" s="189" t="s">
        <v>4438</v>
      </c>
      <c r="D190" s="175" t="s">
        <v>677</v>
      </c>
      <c r="E190" s="176">
        <v>90</v>
      </c>
      <c r="F190" s="177"/>
      <c r="G190" s="178">
        <f>ROUND(E190*F190,2)</f>
        <v>0</v>
      </c>
      <c r="H190" s="177"/>
      <c r="I190" s="178">
        <f>ROUND(E190*H190,2)</f>
        <v>0</v>
      </c>
      <c r="J190" s="177"/>
      <c r="K190" s="178">
        <f>ROUND(E190*J190,2)</f>
        <v>0</v>
      </c>
      <c r="L190" s="178">
        <v>12</v>
      </c>
      <c r="M190" s="178">
        <f>G190*(1+L190/100)</f>
        <v>0</v>
      </c>
      <c r="N190" s="176">
        <v>1.23E-3</v>
      </c>
      <c r="O190" s="176">
        <f>ROUND(E190*N190,2)</f>
        <v>0.11</v>
      </c>
      <c r="P190" s="176">
        <v>0</v>
      </c>
      <c r="Q190" s="176">
        <f>ROUND(E190*P190,2)</f>
        <v>0</v>
      </c>
      <c r="R190" s="178" t="s">
        <v>3477</v>
      </c>
      <c r="S190" s="178" t="s">
        <v>365</v>
      </c>
      <c r="T190" s="179" t="s">
        <v>365</v>
      </c>
      <c r="U190" s="160">
        <v>0.29899999999999999</v>
      </c>
      <c r="V190" s="160">
        <f>ROUND(E190*U190,2)</f>
        <v>26.91</v>
      </c>
      <c r="W190" s="160"/>
      <c r="X190" s="160" t="s">
        <v>404</v>
      </c>
      <c r="Y190" s="160" t="s">
        <v>368</v>
      </c>
      <c r="Z190" s="149"/>
      <c r="AA190" s="149"/>
      <c r="AB190" s="149"/>
      <c r="AC190" s="149"/>
      <c r="AD190" s="149"/>
      <c r="AE190" s="149"/>
      <c r="AF190" s="149"/>
      <c r="AG190" s="149" t="s">
        <v>438</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2" x14ac:dyDescent="0.2">
      <c r="A191" s="156"/>
      <c r="B191" s="157"/>
      <c r="C191" s="200" t="s">
        <v>4439</v>
      </c>
      <c r="D191" s="193"/>
      <c r="E191" s="194">
        <v>90</v>
      </c>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409</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73">
        <v>80</v>
      </c>
      <c r="B192" s="174" t="s">
        <v>4440</v>
      </c>
      <c r="C192" s="189" t="s">
        <v>4441</v>
      </c>
      <c r="D192" s="175" t="s">
        <v>3709</v>
      </c>
      <c r="E192" s="176">
        <v>4</v>
      </c>
      <c r="F192" s="177"/>
      <c r="G192" s="178">
        <f>ROUND(E192*F192,2)</f>
        <v>0</v>
      </c>
      <c r="H192" s="177"/>
      <c r="I192" s="178">
        <f>ROUND(E192*H192,2)</f>
        <v>0</v>
      </c>
      <c r="J192" s="177"/>
      <c r="K192" s="178">
        <f>ROUND(E192*J192,2)</f>
        <v>0</v>
      </c>
      <c r="L192" s="178">
        <v>12</v>
      </c>
      <c r="M192" s="178">
        <f>G192*(1+L192/100)</f>
        <v>0</v>
      </c>
      <c r="N192" s="176">
        <v>0</v>
      </c>
      <c r="O192" s="176">
        <f>ROUND(E192*N192,2)</f>
        <v>0</v>
      </c>
      <c r="P192" s="176">
        <v>0</v>
      </c>
      <c r="Q192" s="176">
        <f>ROUND(E192*P192,2)</f>
        <v>0</v>
      </c>
      <c r="R192" s="178"/>
      <c r="S192" s="178" t="s">
        <v>641</v>
      </c>
      <c r="T192" s="179" t="s">
        <v>366</v>
      </c>
      <c r="U192" s="160">
        <v>0</v>
      </c>
      <c r="V192" s="160">
        <f>ROUND(E192*U192,2)</f>
        <v>0</v>
      </c>
      <c r="W192" s="160"/>
      <c r="X192" s="160" t="s">
        <v>404</v>
      </c>
      <c r="Y192" s="160" t="s">
        <v>368</v>
      </c>
      <c r="Z192" s="149"/>
      <c r="AA192" s="149"/>
      <c r="AB192" s="149"/>
      <c r="AC192" s="149"/>
      <c r="AD192" s="149"/>
      <c r="AE192" s="149"/>
      <c r="AF192" s="149"/>
      <c r="AG192" s="149" t="s">
        <v>438</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200" t="s">
        <v>167</v>
      </c>
      <c r="D193" s="193"/>
      <c r="E193" s="194">
        <v>4</v>
      </c>
      <c r="F193" s="160"/>
      <c r="G193" s="160"/>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409</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x14ac:dyDescent="0.2">
      <c r="A194" s="173">
        <v>81</v>
      </c>
      <c r="B194" s="174" t="s">
        <v>4442</v>
      </c>
      <c r="C194" s="189" t="s">
        <v>4443</v>
      </c>
      <c r="D194" s="175" t="s">
        <v>3709</v>
      </c>
      <c r="E194" s="176">
        <v>4</v>
      </c>
      <c r="F194" s="177"/>
      <c r="G194" s="178">
        <f>ROUND(E194*F194,2)</f>
        <v>0</v>
      </c>
      <c r="H194" s="177"/>
      <c r="I194" s="178">
        <f>ROUND(E194*H194,2)</f>
        <v>0</v>
      </c>
      <c r="J194" s="177"/>
      <c r="K194" s="178">
        <f>ROUND(E194*J194,2)</f>
        <v>0</v>
      </c>
      <c r="L194" s="178">
        <v>12</v>
      </c>
      <c r="M194" s="178">
        <f>G194*(1+L194/100)</f>
        <v>0</v>
      </c>
      <c r="N194" s="176">
        <v>0</v>
      </c>
      <c r="O194" s="176">
        <f>ROUND(E194*N194,2)</f>
        <v>0</v>
      </c>
      <c r="P194" s="176">
        <v>0</v>
      </c>
      <c r="Q194" s="176">
        <f>ROUND(E194*P194,2)</f>
        <v>0</v>
      </c>
      <c r="R194" s="178"/>
      <c r="S194" s="178" t="s">
        <v>641</v>
      </c>
      <c r="T194" s="179" t="s">
        <v>366</v>
      </c>
      <c r="U194" s="160">
        <v>0</v>
      </c>
      <c r="V194" s="160">
        <f>ROUND(E194*U194,2)</f>
        <v>0</v>
      </c>
      <c r="W194" s="160"/>
      <c r="X194" s="160" t="s">
        <v>404</v>
      </c>
      <c r="Y194" s="160" t="s">
        <v>368</v>
      </c>
      <c r="Z194" s="149"/>
      <c r="AA194" s="149"/>
      <c r="AB194" s="149"/>
      <c r="AC194" s="149"/>
      <c r="AD194" s="149"/>
      <c r="AE194" s="149"/>
      <c r="AF194" s="149"/>
      <c r="AG194" s="149" t="s">
        <v>438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2" x14ac:dyDescent="0.2">
      <c r="A195" s="156"/>
      <c r="B195" s="157"/>
      <c r="C195" s="200" t="s">
        <v>167</v>
      </c>
      <c r="D195" s="193"/>
      <c r="E195" s="194">
        <v>4</v>
      </c>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409</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x14ac:dyDescent="0.2">
      <c r="A196" s="156">
        <v>82</v>
      </c>
      <c r="B196" s="157" t="s">
        <v>4444</v>
      </c>
      <c r="C196" s="202" t="s">
        <v>4445</v>
      </c>
      <c r="D196" s="158" t="s">
        <v>0</v>
      </c>
      <c r="E196" s="199"/>
      <c r="F196" s="161"/>
      <c r="G196" s="160">
        <f>ROUND(E196*F196,2)</f>
        <v>0</v>
      </c>
      <c r="H196" s="161"/>
      <c r="I196" s="160">
        <f>ROUND(E196*H196,2)</f>
        <v>0</v>
      </c>
      <c r="J196" s="161"/>
      <c r="K196" s="160">
        <f>ROUND(E196*J196,2)</f>
        <v>0</v>
      </c>
      <c r="L196" s="160">
        <v>12</v>
      </c>
      <c r="M196" s="160">
        <f>G196*(1+L196/100)</f>
        <v>0</v>
      </c>
      <c r="N196" s="159">
        <v>0</v>
      </c>
      <c r="O196" s="159">
        <f>ROUND(E196*N196,2)</f>
        <v>0</v>
      </c>
      <c r="P196" s="159">
        <v>0</v>
      </c>
      <c r="Q196" s="159">
        <f>ROUND(E196*P196,2)</f>
        <v>0</v>
      </c>
      <c r="R196" s="160" t="s">
        <v>3477</v>
      </c>
      <c r="S196" s="160" t="s">
        <v>365</v>
      </c>
      <c r="T196" s="160" t="s">
        <v>365</v>
      </c>
      <c r="U196" s="160">
        <v>0</v>
      </c>
      <c r="V196" s="160">
        <f>ROUND(E196*U196,2)</f>
        <v>0</v>
      </c>
      <c r="W196" s="160"/>
      <c r="X196" s="160" t="s">
        <v>2242</v>
      </c>
      <c r="Y196" s="160" t="s">
        <v>368</v>
      </c>
      <c r="Z196" s="149"/>
      <c r="AA196" s="149"/>
      <c r="AB196" s="149"/>
      <c r="AC196" s="149"/>
      <c r="AD196" s="149"/>
      <c r="AE196" s="149"/>
      <c r="AF196" s="149"/>
      <c r="AG196" s="149" t="s">
        <v>2243</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x14ac:dyDescent="0.2">
      <c r="A197" s="163" t="s">
        <v>360</v>
      </c>
      <c r="B197" s="164" t="s">
        <v>231</v>
      </c>
      <c r="C197" s="187" t="s">
        <v>232</v>
      </c>
      <c r="D197" s="165"/>
      <c r="E197" s="166"/>
      <c r="F197" s="167"/>
      <c r="G197" s="167">
        <f>SUMIF(AG198:AG254,"&lt;&gt;NOR",G198:G254)</f>
        <v>0</v>
      </c>
      <c r="H197" s="167"/>
      <c r="I197" s="167">
        <f>SUM(I198:I254)</f>
        <v>0</v>
      </c>
      <c r="J197" s="167"/>
      <c r="K197" s="167">
        <f>SUM(K198:K254)</f>
        <v>0</v>
      </c>
      <c r="L197" s="167"/>
      <c r="M197" s="167">
        <f>SUM(M198:M254)</f>
        <v>0</v>
      </c>
      <c r="N197" s="166"/>
      <c r="O197" s="166">
        <f>SUM(O198:O254)</f>
        <v>0.14000000000000001</v>
      </c>
      <c r="P197" s="166"/>
      <c r="Q197" s="166">
        <f>SUM(Q198:Q254)</f>
        <v>0</v>
      </c>
      <c r="R197" s="167"/>
      <c r="S197" s="167"/>
      <c r="T197" s="168"/>
      <c r="U197" s="162"/>
      <c r="V197" s="162">
        <f>SUM(V198:V254)</f>
        <v>36.760000000000012</v>
      </c>
      <c r="W197" s="162"/>
      <c r="X197" s="162"/>
      <c r="Y197" s="162"/>
      <c r="AG197" t="s">
        <v>361</v>
      </c>
    </row>
    <row r="198" spans="1:60" ht="22.5" outlineLevel="1" x14ac:dyDescent="0.2">
      <c r="A198" s="173">
        <v>83</v>
      </c>
      <c r="B198" s="174" t="s">
        <v>4446</v>
      </c>
      <c r="C198" s="189" t="s">
        <v>4447</v>
      </c>
      <c r="D198" s="175" t="s">
        <v>677</v>
      </c>
      <c r="E198" s="176">
        <v>1</v>
      </c>
      <c r="F198" s="177"/>
      <c r="G198" s="178">
        <f>ROUND(E198*F198,2)</f>
        <v>0</v>
      </c>
      <c r="H198" s="177"/>
      <c r="I198" s="178">
        <f>ROUND(E198*H198,2)</f>
        <v>0</v>
      </c>
      <c r="J198" s="177"/>
      <c r="K198" s="178">
        <f>ROUND(E198*J198,2)</f>
        <v>0</v>
      </c>
      <c r="L198" s="178">
        <v>12</v>
      </c>
      <c r="M198" s="178">
        <f>G198*(1+L198/100)</f>
        <v>0</v>
      </c>
      <c r="N198" s="176">
        <v>6.8000000000000005E-4</v>
      </c>
      <c r="O198" s="176">
        <f>ROUND(E198*N198,2)</f>
        <v>0</v>
      </c>
      <c r="P198" s="176">
        <v>0</v>
      </c>
      <c r="Q198" s="176">
        <f>ROUND(E198*P198,2)</f>
        <v>0</v>
      </c>
      <c r="R198" s="178" t="s">
        <v>3477</v>
      </c>
      <c r="S198" s="178" t="s">
        <v>365</v>
      </c>
      <c r="T198" s="179" t="s">
        <v>365</v>
      </c>
      <c r="U198" s="160">
        <v>0.22700000000000001</v>
      </c>
      <c r="V198" s="160">
        <f>ROUND(E198*U198,2)</f>
        <v>0.23</v>
      </c>
      <c r="W198" s="160"/>
      <c r="X198" s="160" t="s">
        <v>404</v>
      </c>
      <c r="Y198" s="160" t="s">
        <v>368</v>
      </c>
      <c r="Z198" s="149"/>
      <c r="AA198" s="149"/>
      <c r="AB198" s="149"/>
      <c r="AC198" s="149"/>
      <c r="AD198" s="149"/>
      <c r="AE198" s="149"/>
      <c r="AF198" s="149"/>
      <c r="AG198" s="149" t="s">
        <v>438</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2" x14ac:dyDescent="0.2">
      <c r="A199" s="156"/>
      <c r="B199" s="157"/>
      <c r="C199" s="200" t="s">
        <v>157</v>
      </c>
      <c r="D199" s="193"/>
      <c r="E199" s="194">
        <v>1</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409</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x14ac:dyDescent="0.2">
      <c r="A200" s="173">
        <v>84</v>
      </c>
      <c r="B200" s="174" t="s">
        <v>4448</v>
      </c>
      <c r="C200" s="189" t="s">
        <v>4449</v>
      </c>
      <c r="D200" s="175" t="s">
        <v>2642</v>
      </c>
      <c r="E200" s="176">
        <v>6</v>
      </c>
      <c r="F200" s="177"/>
      <c r="G200" s="178">
        <f>ROUND(E200*F200,2)</f>
        <v>0</v>
      </c>
      <c r="H200" s="177"/>
      <c r="I200" s="178">
        <f>ROUND(E200*H200,2)</f>
        <v>0</v>
      </c>
      <c r="J200" s="177"/>
      <c r="K200" s="178">
        <f>ROUND(E200*J200,2)</f>
        <v>0</v>
      </c>
      <c r="L200" s="178">
        <v>12</v>
      </c>
      <c r="M200" s="178">
        <f>G200*(1+L200/100)</f>
        <v>0</v>
      </c>
      <c r="N200" s="176">
        <v>4.8500000000000001E-3</v>
      </c>
      <c r="O200" s="176">
        <f>ROUND(E200*N200,2)</f>
        <v>0.03</v>
      </c>
      <c r="P200" s="176">
        <v>0</v>
      </c>
      <c r="Q200" s="176">
        <f>ROUND(E200*P200,2)</f>
        <v>0</v>
      </c>
      <c r="R200" s="178" t="s">
        <v>3477</v>
      </c>
      <c r="S200" s="178" t="s">
        <v>365</v>
      </c>
      <c r="T200" s="179" t="s">
        <v>365</v>
      </c>
      <c r="U200" s="160">
        <v>1.29</v>
      </c>
      <c r="V200" s="160">
        <f>ROUND(E200*U200,2)</f>
        <v>7.74</v>
      </c>
      <c r="W200" s="160"/>
      <c r="X200" s="160" t="s">
        <v>404</v>
      </c>
      <c r="Y200" s="160" t="s">
        <v>368</v>
      </c>
      <c r="Z200" s="149"/>
      <c r="AA200" s="149"/>
      <c r="AB200" s="149"/>
      <c r="AC200" s="149"/>
      <c r="AD200" s="149"/>
      <c r="AE200" s="149"/>
      <c r="AF200" s="149"/>
      <c r="AG200" s="149" t="s">
        <v>438</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2" x14ac:dyDescent="0.2">
      <c r="A201" s="156"/>
      <c r="B201" s="157"/>
      <c r="C201" s="200" t="s">
        <v>4278</v>
      </c>
      <c r="D201" s="193"/>
      <c r="E201" s="194">
        <v>6</v>
      </c>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409</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1" x14ac:dyDescent="0.2">
      <c r="A202" s="173">
        <v>85</v>
      </c>
      <c r="B202" s="174" t="s">
        <v>4450</v>
      </c>
      <c r="C202" s="189" t="s">
        <v>4451</v>
      </c>
      <c r="D202" s="175" t="s">
        <v>2642</v>
      </c>
      <c r="E202" s="176">
        <v>8</v>
      </c>
      <c r="F202" s="177"/>
      <c r="G202" s="178">
        <f>ROUND(E202*F202,2)</f>
        <v>0</v>
      </c>
      <c r="H202" s="177"/>
      <c r="I202" s="178">
        <f>ROUND(E202*H202,2)</f>
        <v>0</v>
      </c>
      <c r="J202" s="177"/>
      <c r="K202" s="178">
        <f>ROUND(E202*J202,2)</f>
        <v>0</v>
      </c>
      <c r="L202" s="178">
        <v>12</v>
      </c>
      <c r="M202" s="178">
        <f>G202*(1+L202/100)</f>
        <v>0</v>
      </c>
      <c r="N202" s="176">
        <v>3.4199999999999999E-3</v>
      </c>
      <c r="O202" s="176">
        <f>ROUND(E202*N202,2)</f>
        <v>0.03</v>
      </c>
      <c r="P202" s="176">
        <v>0</v>
      </c>
      <c r="Q202" s="176">
        <f>ROUND(E202*P202,2)</f>
        <v>0</v>
      </c>
      <c r="R202" s="178" t="s">
        <v>3477</v>
      </c>
      <c r="S202" s="178" t="s">
        <v>365</v>
      </c>
      <c r="T202" s="179" t="s">
        <v>365</v>
      </c>
      <c r="U202" s="160">
        <v>0.59299999999999997</v>
      </c>
      <c r="V202" s="160">
        <f>ROUND(E202*U202,2)</f>
        <v>4.74</v>
      </c>
      <c r="W202" s="160"/>
      <c r="X202" s="160" t="s">
        <v>404</v>
      </c>
      <c r="Y202" s="160" t="s">
        <v>368</v>
      </c>
      <c r="Z202" s="149"/>
      <c r="AA202" s="149"/>
      <c r="AB202" s="149"/>
      <c r="AC202" s="149"/>
      <c r="AD202" s="149"/>
      <c r="AE202" s="149"/>
      <c r="AF202" s="149"/>
      <c r="AG202" s="149" t="s">
        <v>438</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200" t="s">
        <v>183</v>
      </c>
      <c r="D203" s="193"/>
      <c r="E203" s="194">
        <v>8</v>
      </c>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409</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1" x14ac:dyDescent="0.2">
      <c r="A204" s="173">
        <v>86</v>
      </c>
      <c r="B204" s="174" t="s">
        <v>4452</v>
      </c>
      <c r="C204" s="189" t="s">
        <v>4453</v>
      </c>
      <c r="D204" s="175" t="s">
        <v>2642</v>
      </c>
      <c r="E204" s="176">
        <v>4</v>
      </c>
      <c r="F204" s="177"/>
      <c r="G204" s="178">
        <f>ROUND(E204*F204,2)</f>
        <v>0</v>
      </c>
      <c r="H204" s="177"/>
      <c r="I204" s="178">
        <f>ROUND(E204*H204,2)</f>
        <v>0</v>
      </c>
      <c r="J204" s="177"/>
      <c r="K204" s="178">
        <f>ROUND(E204*J204,2)</f>
        <v>0</v>
      </c>
      <c r="L204" s="178">
        <v>12</v>
      </c>
      <c r="M204" s="178">
        <f>G204*(1+L204/100)</f>
        <v>0</v>
      </c>
      <c r="N204" s="176">
        <v>4.5199999999999997E-3</v>
      </c>
      <c r="O204" s="176">
        <f>ROUND(E204*N204,2)</f>
        <v>0.02</v>
      </c>
      <c r="P204" s="176">
        <v>0</v>
      </c>
      <c r="Q204" s="176">
        <f>ROUND(E204*P204,2)</f>
        <v>0</v>
      </c>
      <c r="R204" s="178" t="s">
        <v>3477</v>
      </c>
      <c r="S204" s="178" t="s">
        <v>365</v>
      </c>
      <c r="T204" s="179" t="s">
        <v>365</v>
      </c>
      <c r="U204" s="160">
        <v>0.78</v>
      </c>
      <c r="V204" s="160">
        <f>ROUND(E204*U204,2)</f>
        <v>3.12</v>
      </c>
      <c r="W204" s="160"/>
      <c r="X204" s="160" t="s">
        <v>404</v>
      </c>
      <c r="Y204" s="160" t="s">
        <v>368</v>
      </c>
      <c r="Z204" s="149"/>
      <c r="AA204" s="149"/>
      <c r="AB204" s="149"/>
      <c r="AC204" s="149"/>
      <c r="AD204" s="149"/>
      <c r="AE204" s="149"/>
      <c r="AF204" s="149"/>
      <c r="AG204" s="149" t="s">
        <v>438</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2" x14ac:dyDescent="0.2">
      <c r="A205" s="156"/>
      <c r="B205" s="157"/>
      <c r="C205" s="200" t="s">
        <v>167</v>
      </c>
      <c r="D205" s="193"/>
      <c r="E205" s="194">
        <v>4</v>
      </c>
      <c r="F205" s="160"/>
      <c r="G205" s="160"/>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409</v>
      </c>
      <c r="AH205" s="149">
        <v>0</v>
      </c>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x14ac:dyDescent="0.2">
      <c r="A206" s="173">
        <v>87</v>
      </c>
      <c r="B206" s="174" t="s">
        <v>4454</v>
      </c>
      <c r="C206" s="189" t="s">
        <v>4455</v>
      </c>
      <c r="D206" s="175" t="s">
        <v>2642</v>
      </c>
      <c r="E206" s="176">
        <v>2</v>
      </c>
      <c r="F206" s="177"/>
      <c r="G206" s="178">
        <f>ROUND(E206*F206,2)</f>
        <v>0</v>
      </c>
      <c r="H206" s="177"/>
      <c r="I206" s="178">
        <f>ROUND(E206*H206,2)</f>
        <v>0</v>
      </c>
      <c r="J206" s="177"/>
      <c r="K206" s="178">
        <f>ROUND(E206*J206,2)</f>
        <v>0</v>
      </c>
      <c r="L206" s="178">
        <v>12</v>
      </c>
      <c r="M206" s="178">
        <f>G206*(1+L206/100)</f>
        <v>0</v>
      </c>
      <c r="N206" s="176">
        <v>2.64E-3</v>
      </c>
      <c r="O206" s="176">
        <f>ROUND(E206*N206,2)</f>
        <v>0.01</v>
      </c>
      <c r="P206" s="176">
        <v>0</v>
      </c>
      <c r="Q206" s="176">
        <f>ROUND(E206*P206,2)</f>
        <v>0</v>
      </c>
      <c r="R206" s="178" t="s">
        <v>3477</v>
      </c>
      <c r="S206" s="178" t="s">
        <v>365</v>
      </c>
      <c r="T206" s="179" t="s">
        <v>365</v>
      </c>
      <c r="U206" s="160">
        <v>0.46800000000000003</v>
      </c>
      <c r="V206" s="160">
        <f>ROUND(E206*U206,2)</f>
        <v>0.94</v>
      </c>
      <c r="W206" s="160"/>
      <c r="X206" s="160" t="s">
        <v>404</v>
      </c>
      <c r="Y206" s="160" t="s">
        <v>368</v>
      </c>
      <c r="Z206" s="149"/>
      <c r="AA206" s="149"/>
      <c r="AB206" s="149"/>
      <c r="AC206" s="149"/>
      <c r="AD206" s="149"/>
      <c r="AE206" s="149"/>
      <c r="AF206" s="149"/>
      <c r="AG206" s="149" t="s">
        <v>438</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200" t="s">
        <v>161</v>
      </c>
      <c r="D207" s="193"/>
      <c r="E207" s="194">
        <v>2</v>
      </c>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409</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ht="22.5" outlineLevel="1" x14ac:dyDescent="0.2">
      <c r="A208" s="173">
        <v>88</v>
      </c>
      <c r="B208" s="174" t="s">
        <v>4456</v>
      </c>
      <c r="C208" s="189" t="s">
        <v>4457</v>
      </c>
      <c r="D208" s="175" t="s">
        <v>677</v>
      </c>
      <c r="E208" s="176">
        <v>5</v>
      </c>
      <c r="F208" s="177"/>
      <c r="G208" s="178">
        <f>ROUND(E208*F208,2)</f>
        <v>0</v>
      </c>
      <c r="H208" s="177"/>
      <c r="I208" s="178">
        <f>ROUND(E208*H208,2)</f>
        <v>0</v>
      </c>
      <c r="J208" s="177"/>
      <c r="K208" s="178">
        <f>ROUND(E208*J208,2)</f>
        <v>0</v>
      </c>
      <c r="L208" s="178">
        <v>12</v>
      </c>
      <c r="M208" s="178">
        <f>G208*(1+L208/100)</f>
        <v>0</v>
      </c>
      <c r="N208" s="176">
        <v>4.1399999999999996E-3</v>
      </c>
      <c r="O208" s="176">
        <f>ROUND(E208*N208,2)</f>
        <v>0.02</v>
      </c>
      <c r="P208" s="176">
        <v>0</v>
      </c>
      <c r="Q208" s="176">
        <f>ROUND(E208*P208,2)</f>
        <v>0</v>
      </c>
      <c r="R208" s="178" t="s">
        <v>3477</v>
      </c>
      <c r="S208" s="178" t="s">
        <v>365</v>
      </c>
      <c r="T208" s="179" t="s">
        <v>365</v>
      </c>
      <c r="U208" s="160">
        <v>0.151</v>
      </c>
      <c r="V208" s="160">
        <f>ROUND(E208*U208,2)</f>
        <v>0.76</v>
      </c>
      <c r="W208" s="160"/>
      <c r="X208" s="160" t="s">
        <v>404</v>
      </c>
      <c r="Y208" s="160" t="s">
        <v>368</v>
      </c>
      <c r="Z208" s="149"/>
      <c r="AA208" s="149"/>
      <c r="AB208" s="149"/>
      <c r="AC208" s="149"/>
      <c r="AD208" s="149"/>
      <c r="AE208" s="149"/>
      <c r="AF208" s="149"/>
      <c r="AG208" s="149" t="s">
        <v>438</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2" x14ac:dyDescent="0.2">
      <c r="A209" s="156"/>
      <c r="B209" s="157"/>
      <c r="C209" s="200" t="s">
        <v>171</v>
      </c>
      <c r="D209" s="193"/>
      <c r="E209" s="194">
        <v>5</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409</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x14ac:dyDescent="0.2">
      <c r="A210" s="173">
        <v>89</v>
      </c>
      <c r="B210" s="174" t="s">
        <v>4458</v>
      </c>
      <c r="C210" s="189" t="s">
        <v>4459</v>
      </c>
      <c r="D210" s="175" t="s">
        <v>677</v>
      </c>
      <c r="E210" s="176">
        <v>54</v>
      </c>
      <c r="F210" s="177"/>
      <c r="G210" s="178">
        <f>ROUND(E210*F210,2)</f>
        <v>0</v>
      </c>
      <c r="H210" s="177"/>
      <c r="I210" s="178">
        <f>ROUND(E210*H210,2)</f>
        <v>0</v>
      </c>
      <c r="J210" s="177"/>
      <c r="K210" s="178">
        <f>ROUND(E210*J210,2)</f>
        <v>0</v>
      </c>
      <c r="L210" s="178">
        <v>12</v>
      </c>
      <c r="M210" s="178">
        <f>G210*(1+L210/100)</f>
        <v>0</v>
      </c>
      <c r="N210" s="176">
        <v>0</v>
      </c>
      <c r="O210" s="176">
        <f>ROUND(E210*N210,2)</f>
        <v>0</v>
      </c>
      <c r="P210" s="176">
        <v>0</v>
      </c>
      <c r="Q210" s="176">
        <f>ROUND(E210*P210,2)</f>
        <v>0</v>
      </c>
      <c r="R210" s="178" t="s">
        <v>3477</v>
      </c>
      <c r="S210" s="178" t="s">
        <v>365</v>
      </c>
      <c r="T210" s="179" t="s">
        <v>365</v>
      </c>
      <c r="U210" s="160">
        <v>6.2E-2</v>
      </c>
      <c r="V210" s="160">
        <f>ROUND(E210*U210,2)</f>
        <v>3.35</v>
      </c>
      <c r="W210" s="160"/>
      <c r="X210" s="160" t="s">
        <v>404</v>
      </c>
      <c r="Y210" s="160" t="s">
        <v>368</v>
      </c>
      <c r="Z210" s="149"/>
      <c r="AA210" s="149"/>
      <c r="AB210" s="149"/>
      <c r="AC210" s="149"/>
      <c r="AD210" s="149"/>
      <c r="AE210" s="149"/>
      <c r="AF210" s="149"/>
      <c r="AG210" s="149" t="s">
        <v>438</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2" x14ac:dyDescent="0.2">
      <c r="A211" s="156"/>
      <c r="B211" s="157"/>
      <c r="C211" s="200" t="s">
        <v>4460</v>
      </c>
      <c r="D211" s="193"/>
      <c r="E211" s="194">
        <v>54</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409</v>
      </c>
      <c r="AH211" s="149">
        <v>5</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x14ac:dyDescent="0.2">
      <c r="A212" s="173">
        <v>90</v>
      </c>
      <c r="B212" s="174" t="s">
        <v>4461</v>
      </c>
      <c r="C212" s="189" t="s">
        <v>4462</v>
      </c>
      <c r="D212" s="175" t="s">
        <v>677</v>
      </c>
      <c r="E212" s="176">
        <v>1</v>
      </c>
      <c r="F212" s="177"/>
      <c r="G212" s="178">
        <f>ROUND(E212*F212,2)</f>
        <v>0</v>
      </c>
      <c r="H212" s="177"/>
      <c r="I212" s="178">
        <f>ROUND(E212*H212,2)</f>
        <v>0</v>
      </c>
      <c r="J212" s="177"/>
      <c r="K212" s="178">
        <f>ROUND(E212*J212,2)</f>
        <v>0</v>
      </c>
      <c r="L212" s="178">
        <v>12</v>
      </c>
      <c r="M212" s="178">
        <f>G212*(1+L212/100)</f>
        <v>0</v>
      </c>
      <c r="N212" s="176">
        <v>0</v>
      </c>
      <c r="O212" s="176">
        <f>ROUND(E212*N212,2)</f>
        <v>0</v>
      </c>
      <c r="P212" s="176">
        <v>0</v>
      </c>
      <c r="Q212" s="176">
        <f>ROUND(E212*P212,2)</f>
        <v>0</v>
      </c>
      <c r="R212" s="178" t="s">
        <v>3477</v>
      </c>
      <c r="S212" s="178" t="s">
        <v>365</v>
      </c>
      <c r="T212" s="179" t="s">
        <v>365</v>
      </c>
      <c r="U212" s="160">
        <v>0.25800000000000001</v>
      </c>
      <c r="V212" s="160">
        <f>ROUND(E212*U212,2)</f>
        <v>0.26</v>
      </c>
      <c r="W212" s="160"/>
      <c r="X212" s="160" t="s">
        <v>404</v>
      </c>
      <c r="Y212" s="160" t="s">
        <v>368</v>
      </c>
      <c r="Z212" s="149"/>
      <c r="AA212" s="149"/>
      <c r="AB212" s="149"/>
      <c r="AC212" s="149"/>
      <c r="AD212" s="149"/>
      <c r="AE212" s="149"/>
      <c r="AF212" s="149"/>
      <c r="AG212" s="149" t="s">
        <v>438</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2" x14ac:dyDescent="0.2">
      <c r="A213" s="156"/>
      <c r="B213" s="157"/>
      <c r="C213" s="200" t="s">
        <v>157</v>
      </c>
      <c r="D213" s="193"/>
      <c r="E213" s="194">
        <v>1</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409</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x14ac:dyDescent="0.2">
      <c r="A214" s="173">
        <v>91</v>
      </c>
      <c r="B214" s="174" t="s">
        <v>4463</v>
      </c>
      <c r="C214" s="189" t="s">
        <v>4464</v>
      </c>
      <c r="D214" s="175" t="s">
        <v>677</v>
      </c>
      <c r="E214" s="176">
        <v>1</v>
      </c>
      <c r="F214" s="177"/>
      <c r="G214" s="178">
        <f>ROUND(E214*F214,2)</f>
        <v>0</v>
      </c>
      <c r="H214" s="177"/>
      <c r="I214" s="178">
        <f>ROUND(E214*H214,2)</f>
        <v>0</v>
      </c>
      <c r="J214" s="177"/>
      <c r="K214" s="178">
        <f>ROUND(E214*J214,2)</f>
        <v>0</v>
      </c>
      <c r="L214" s="178">
        <v>12</v>
      </c>
      <c r="M214" s="178">
        <f>G214*(1+L214/100)</f>
        <v>0</v>
      </c>
      <c r="N214" s="176">
        <v>0</v>
      </c>
      <c r="O214" s="176">
        <f>ROUND(E214*N214,2)</f>
        <v>0</v>
      </c>
      <c r="P214" s="176">
        <v>0</v>
      </c>
      <c r="Q214" s="176">
        <f>ROUND(E214*P214,2)</f>
        <v>0</v>
      </c>
      <c r="R214" s="178" t="s">
        <v>3477</v>
      </c>
      <c r="S214" s="178" t="s">
        <v>365</v>
      </c>
      <c r="T214" s="179" t="s">
        <v>365</v>
      </c>
      <c r="U214" s="160">
        <v>0.28799999999999998</v>
      </c>
      <c r="V214" s="160">
        <f>ROUND(E214*U214,2)</f>
        <v>0.28999999999999998</v>
      </c>
      <c r="W214" s="160"/>
      <c r="X214" s="160" t="s">
        <v>404</v>
      </c>
      <c r="Y214" s="160" t="s">
        <v>368</v>
      </c>
      <c r="Z214" s="149"/>
      <c r="AA214" s="149"/>
      <c r="AB214" s="149"/>
      <c r="AC214" s="149"/>
      <c r="AD214" s="149"/>
      <c r="AE214" s="149"/>
      <c r="AF214" s="149"/>
      <c r="AG214" s="149" t="s">
        <v>438</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2" x14ac:dyDescent="0.2">
      <c r="A215" s="156"/>
      <c r="B215" s="157"/>
      <c r="C215" s="200" t="s">
        <v>157</v>
      </c>
      <c r="D215" s="193"/>
      <c r="E215" s="194">
        <v>1</v>
      </c>
      <c r="F215" s="160"/>
      <c r="G215" s="160"/>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409</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ht="22.5" outlineLevel="1" x14ac:dyDescent="0.2">
      <c r="A216" s="173">
        <v>92</v>
      </c>
      <c r="B216" s="174" t="s">
        <v>4465</v>
      </c>
      <c r="C216" s="189" t="s">
        <v>4466</v>
      </c>
      <c r="D216" s="175" t="s">
        <v>677</v>
      </c>
      <c r="E216" s="176">
        <v>16</v>
      </c>
      <c r="F216" s="177"/>
      <c r="G216" s="178">
        <f>ROUND(E216*F216,2)</f>
        <v>0</v>
      </c>
      <c r="H216" s="177"/>
      <c r="I216" s="178">
        <f>ROUND(E216*H216,2)</f>
        <v>0</v>
      </c>
      <c r="J216" s="177"/>
      <c r="K216" s="178">
        <f>ROUND(E216*J216,2)</f>
        <v>0</v>
      </c>
      <c r="L216" s="178">
        <v>12</v>
      </c>
      <c r="M216" s="178">
        <f>G216*(1+L216/100)</f>
        <v>0</v>
      </c>
      <c r="N216" s="176">
        <v>1E-4</v>
      </c>
      <c r="O216" s="176">
        <f>ROUND(E216*N216,2)</f>
        <v>0</v>
      </c>
      <c r="P216" s="176">
        <v>0</v>
      </c>
      <c r="Q216" s="176">
        <f>ROUND(E216*P216,2)</f>
        <v>0</v>
      </c>
      <c r="R216" s="178" t="s">
        <v>3477</v>
      </c>
      <c r="S216" s="178" t="s">
        <v>365</v>
      </c>
      <c r="T216" s="179" t="s">
        <v>365</v>
      </c>
      <c r="U216" s="160">
        <v>6.2E-2</v>
      </c>
      <c r="V216" s="160">
        <f>ROUND(E216*U216,2)</f>
        <v>0.99</v>
      </c>
      <c r="W216" s="160"/>
      <c r="X216" s="160" t="s">
        <v>404</v>
      </c>
      <c r="Y216" s="160" t="s">
        <v>368</v>
      </c>
      <c r="Z216" s="149"/>
      <c r="AA216" s="149"/>
      <c r="AB216" s="149"/>
      <c r="AC216" s="149"/>
      <c r="AD216" s="149"/>
      <c r="AE216" s="149"/>
      <c r="AF216" s="149"/>
      <c r="AG216" s="149" t="s">
        <v>2247</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2" x14ac:dyDescent="0.2">
      <c r="A217" s="156"/>
      <c r="B217" s="157"/>
      <c r="C217" s="200" t="s">
        <v>4346</v>
      </c>
      <c r="D217" s="193"/>
      <c r="E217" s="194">
        <v>16</v>
      </c>
      <c r="F217" s="160"/>
      <c r="G217" s="160"/>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409</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x14ac:dyDescent="0.2">
      <c r="A218" s="173">
        <v>93</v>
      </c>
      <c r="B218" s="174" t="s">
        <v>4467</v>
      </c>
      <c r="C218" s="189" t="s">
        <v>4468</v>
      </c>
      <c r="D218" s="175" t="s">
        <v>677</v>
      </c>
      <c r="E218" s="176">
        <v>8</v>
      </c>
      <c r="F218" s="177"/>
      <c r="G218" s="178">
        <f>ROUND(E218*F218,2)</f>
        <v>0</v>
      </c>
      <c r="H218" s="177"/>
      <c r="I218" s="178">
        <f>ROUND(E218*H218,2)</f>
        <v>0</v>
      </c>
      <c r="J218" s="177"/>
      <c r="K218" s="178">
        <f>ROUND(E218*J218,2)</f>
        <v>0</v>
      </c>
      <c r="L218" s="178">
        <v>12</v>
      </c>
      <c r="M218" s="178">
        <f>G218*(1+L218/100)</f>
        <v>0</v>
      </c>
      <c r="N218" s="176">
        <v>6.8000000000000005E-4</v>
      </c>
      <c r="O218" s="176">
        <f>ROUND(E218*N218,2)</f>
        <v>0.01</v>
      </c>
      <c r="P218" s="176">
        <v>0</v>
      </c>
      <c r="Q218" s="176">
        <f>ROUND(E218*P218,2)</f>
        <v>0</v>
      </c>
      <c r="R218" s="178" t="s">
        <v>3477</v>
      </c>
      <c r="S218" s="178" t="s">
        <v>365</v>
      </c>
      <c r="T218" s="179" t="s">
        <v>365</v>
      </c>
      <c r="U218" s="160">
        <v>0.26900000000000002</v>
      </c>
      <c r="V218" s="160">
        <f>ROUND(E218*U218,2)</f>
        <v>2.15</v>
      </c>
      <c r="W218" s="160"/>
      <c r="X218" s="160" t="s">
        <v>404</v>
      </c>
      <c r="Y218" s="160" t="s">
        <v>368</v>
      </c>
      <c r="Z218" s="149"/>
      <c r="AA218" s="149"/>
      <c r="AB218" s="149"/>
      <c r="AC218" s="149"/>
      <c r="AD218" s="149"/>
      <c r="AE218" s="149"/>
      <c r="AF218" s="149"/>
      <c r="AG218" s="149" t="s">
        <v>438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2" x14ac:dyDescent="0.2">
      <c r="A219" s="156"/>
      <c r="B219" s="157"/>
      <c r="C219" s="200" t="s">
        <v>183</v>
      </c>
      <c r="D219" s="193"/>
      <c r="E219" s="194">
        <v>8</v>
      </c>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409</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x14ac:dyDescent="0.2">
      <c r="A220" s="173">
        <v>94</v>
      </c>
      <c r="B220" s="174" t="s">
        <v>4469</v>
      </c>
      <c r="C220" s="189" t="s">
        <v>4470</v>
      </c>
      <c r="D220" s="175" t="s">
        <v>677</v>
      </c>
      <c r="E220" s="176">
        <v>3</v>
      </c>
      <c r="F220" s="177"/>
      <c r="G220" s="178">
        <f>ROUND(E220*F220,2)</f>
        <v>0</v>
      </c>
      <c r="H220" s="177"/>
      <c r="I220" s="178">
        <f>ROUND(E220*H220,2)</f>
        <v>0</v>
      </c>
      <c r="J220" s="177"/>
      <c r="K220" s="178">
        <f>ROUND(E220*J220,2)</f>
        <v>0</v>
      </c>
      <c r="L220" s="178">
        <v>12</v>
      </c>
      <c r="M220" s="178">
        <f>G220*(1+L220/100)</f>
        <v>0</v>
      </c>
      <c r="N220" s="176">
        <v>1.0399999999999999E-3</v>
      </c>
      <c r="O220" s="176">
        <f>ROUND(E220*N220,2)</f>
        <v>0</v>
      </c>
      <c r="P220" s="176">
        <v>0</v>
      </c>
      <c r="Q220" s="176">
        <f>ROUND(E220*P220,2)</f>
        <v>0</v>
      </c>
      <c r="R220" s="178" t="s">
        <v>3477</v>
      </c>
      <c r="S220" s="178" t="s">
        <v>365</v>
      </c>
      <c r="T220" s="179" t="s">
        <v>365</v>
      </c>
      <c r="U220" s="160">
        <v>0.35099999999999998</v>
      </c>
      <c r="V220" s="160">
        <f>ROUND(E220*U220,2)</f>
        <v>1.05</v>
      </c>
      <c r="W220" s="160"/>
      <c r="X220" s="160" t="s">
        <v>404</v>
      </c>
      <c r="Y220" s="160" t="s">
        <v>368</v>
      </c>
      <c r="Z220" s="149"/>
      <c r="AA220" s="149"/>
      <c r="AB220" s="149"/>
      <c r="AC220" s="149"/>
      <c r="AD220" s="149"/>
      <c r="AE220" s="149"/>
      <c r="AF220" s="149"/>
      <c r="AG220" s="149" t="s">
        <v>438</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2" x14ac:dyDescent="0.2">
      <c r="A221" s="156"/>
      <c r="B221" s="157"/>
      <c r="C221" s="200" t="s">
        <v>163</v>
      </c>
      <c r="D221" s="193"/>
      <c r="E221" s="194">
        <v>3</v>
      </c>
      <c r="F221" s="160"/>
      <c r="G221" s="160"/>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409</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1" x14ac:dyDescent="0.2">
      <c r="A222" s="173">
        <v>95</v>
      </c>
      <c r="B222" s="174" t="s">
        <v>4471</v>
      </c>
      <c r="C222" s="189" t="s">
        <v>4472</v>
      </c>
      <c r="D222" s="175" t="s">
        <v>677</v>
      </c>
      <c r="E222" s="176">
        <v>2</v>
      </c>
      <c r="F222" s="177"/>
      <c r="G222" s="178">
        <f>ROUND(E222*F222,2)</f>
        <v>0</v>
      </c>
      <c r="H222" s="177"/>
      <c r="I222" s="178">
        <f>ROUND(E222*H222,2)</f>
        <v>0</v>
      </c>
      <c r="J222" s="177"/>
      <c r="K222" s="178">
        <f>ROUND(E222*J222,2)</f>
        <v>0</v>
      </c>
      <c r="L222" s="178">
        <v>12</v>
      </c>
      <c r="M222" s="178">
        <f>G222*(1+L222/100)</f>
        <v>0</v>
      </c>
      <c r="N222" s="176">
        <v>3.8999999999999999E-4</v>
      </c>
      <c r="O222" s="176">
        <f>ROUND(E222*N222,2)</f>
        <v>0</v>
      </c>
      <c r="P222" s="176">
        <v>0</v>
      </c>
      <c r="Q222" s="176">
        <f>ROUND(E222*P222,2)</f>
        <v>0</v>
      </c>
      <c r="R222" s="178" t="s">
        <v>3477</v>
      </c>
      <c r="S222" s="178" t="s">
        <v>365</v>
      </c>
      <c r="T222" s="179" t="s">
        <v>365</v>
      </c>
      <c r="U222" s="160">
        <v>0.20699999999999999</v>
      </c>
      <c r="V222" s="160">
        <f>ROUND(E222*U222,2)</f>
        <v>0.41</v>
      </c>
      <c r="W222" s="160"/>
      <c r="X222" s="160" t="s">
        <v>404</v>
      </c>
      <c r="Y222" s="160" t="s">
        <v>368</v>
      </c>
      <c r="Z222" s="149"/>
      <c r="AA222" s="149"/>
      <c r="AB222" s="149"/>
      <c r="AC222" s="149"/>
      <c r="AD222" s="149"/>
      <c r="AE222" s="149"/>
      <c r="AF222" s="149"/>
      <c r="AG222" s="149" t="s">
        <v>438</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2" x14ac:dyDescent="0.2">
      <c r="A223" s="156"/>
      <c r="B223" s="157"/>
      <c r="C223" s="200" t="s">
        <v>161</v>
      </c>
      <c r="D223" s="193"/>
      <c r="E223" s="194">
        <v>2</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409</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x14ac:dyDescent="0.2">
      <c r="A224" s="173">
        <v>96</v>
      </c>
      <c r="B224" s="174" t="s">
        <v>4473</v>
      </c>
      <c r="C224" s="189" t="s">
        <v>4474</v>
      </c>
      <c r="D224" s="175" t="s">
        <v>677</v>
      </c>
      <c r="E224" s="176">
        <v>2</v>
      </c>
      <c r="F224" s="177"/>
      <c r="G224" s="178">
        <f>ROUND(E224*F224,2)</f>
        <v>0</v>
      </c>
      <c r="H224" s="177"/>
      <c r="I224" s="178">
        <f>ROUND(E224*H224,2)</f>
        <v>0</v>
      </c>
      <c r="J224" s="177"/>
      <c r="K224" s="178">
        <f>ROUND(E224*J224,2)</f>
        <v>0</v>
      </c>
      <c r="L224" s="178">
        <v>12</v>
      </c>
      <c r="M224" s="178">
        <f>G224*(1+L224/100)</f>
        <v>0</v>
      </c>
      <c r="N224" s="176">
        <v>3.5E-4</v>
      </c>
      <c r="O224" s="176">
        <f>ROUND(E224*N224,2)</f>
        <v>0</v>
      </c>
      <c r="P224" s="176">
        <v>0</v>
      </c>
      <c r="Q224" s="176">
        <f>ROUND(E224*P224,2)</f>
        <v>0</v>
      </c>
      <c r="R224" s="178" t="s">
        <v>3477</v>
      </c>
      <c r="S224" s="178" t="s">
        <v>365</v>
      </c>
      <c r="T224" s="179" t="s">
        <v>365</v>
      </c>
      <c r="U224" s="160">
        <v>0.26900000000000002</v>
      </c>
      <c r="V224" s="160">
        <f>ROUND(E224*U224,2)</f>
        <v>0.54</v>
      </c>
      <c r="W224" s="160"/>
      <c r="X224" s="160" t="s">
        <v>404</v>
      </c>
      <c r="Y224" s="160" t="s">
        <v>368</v>
      </c>
      <c r="Z224" s="149"/>
      <c r="AA224" s="149"/>
      <c r="AB224" s="149"/>
      <c r="AC224" s="149"/>
      <c r="AD224" s="149"/>
      <c r="AE224" s="149"/>
      <c r="AF224" s="149"/>
      <c r="AG224" s="149" t="s">
        <v>438</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2" x14ac:dyDescent="0.2">
      <c r="A225" s="156"/>
      <c r="B225" s="157"/>
      <c r="C225" s="200" t="s">
        <v>161</v>
      </c>
      <c r="D225" s="193"/>
      <c r="E225" s="194">
        <v>2</v>
      </c>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409</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73">
        <v>97</v>
      </c>
      <c r="B226" s="174" t="s">
        <v>4475</v>
      </c>
      <c r="C226" s="189" t="s">
        <v>4476</v>
      </c>
      <c r="D226" s="175" t="s">
        <v>677</v>
      </c>
      <c r="E226" s="176">
        <v>1</v>
      </c>
      <c r="F226" s="177"/>
      <c r="G226" s="178">
        <f>ROUND(E226*F226,2)</f>
        <v>0</v>
      </c>
      <c r="H226" s="177"/>
      <c r="I226" s="178">
        <f>ROUND(E226*H226,2)</f>
        <v>0</v>
      </c>
      <c r="J226" s="177"/>
      <c r="K226" s="178">
        <f>ROUND(E226*J226,2)</f>
        <v>0</v>
      </c>
      <c r="L226" s="178">
        <v>12</v>
      </c>
      <c r="M226" s="178">
        <f>G226*(1+L226/100)</f>
        <v>0</v>
      </c>
      <c r="N226" s="176">
        <v>5.8E-4</v>
      </c>
      <c r="O226" s="176">
        <f>ROUND(E226*N226,2)</f>
        <v>0</v>
      </c>
      <c r="P226" s="176">
        <v>0</v>
      </c>
      <c r="Q226" s="176">
        <f>ROUND(E226*P226,2)</f>
        <v>0</v>
      </c>
      <c r="R226" s="178" t="s">
        <v>3477</v>
      </c>
      <c r="S226" s="178" t="s">
        <v>365</v>
      </c>
      <c r="T226" s="179" t="s">
        <v>365</v>
      </c>
      <c r="U226" s="160">
        <v>0.35099999999999998</v>
      </c>
      <c r="V226" s="160">
        <f>ROUND(E226*U226,2)</f>
        <v>0.35</v>
      </c>
      <c r="W226" s="160"/>
      <c r="X226" s="160" t="s">
        <v>404</v>
      </c>
      <c r="Y226" s="160" t="s">
        <v>368</v>
      </c>
      <c r="Z226" s="149"/>
      <c r="AA226" s="149"/>
      <c r="AB226" s="149"/>
      <c r="AC226" s="149"/>
      <c r="AD226" s="149"/>
      <c r="AE226" s="149"/>
      <c r="AF226" s="149"/>
      <c r="AG226" s="149" t="s">
        <v>438</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2" x14ac:dyDescent="0.2">
      <c r="A227" s="156"/>
      <c r="B227" s="157"/>
      <c r="C227" s="200" t="s">
        <v>157</v>
      </c>
      <c r="D227" s="193"/>
      <c r="E227" s="194">
        <v>1</v>
      </c>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409</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x14ac:dyDescent="0.2">
      <c r="A228" s="173">
        <v>98</v>
      </c>
      <c r="B228" s="174" t="s">
        <v>3480</v>
      </c>
      <c r="C228" s="189" t="s">
        <v>3481</v>
      </c>
      <c r="D228" s="175" t="s">
        <v>677</v>
      </c>
      <c r="E228" s="176">
        <v>2</v>
      </c>
      <c r="F228" s="177"/>
      <c r="G228" s="178">
        <f>ROUND(E228*F228,2)</f>
        <v>0</v>
      </c>
      <c r="H228" s="177"/>
      <c r="I228" s="178">
        <f>ROUND(E228*H228,2)</f>
        <v>0</v>
      </c>
      <c r="J228" s="177"/>
      <c r="K228" s="178">
        <f>ROUND(E228*J228,2)</f>
        <v>0</v>
      </c>
      <c r="L228" s="178">
        <v>12</v>
      </c>
      <c r="M228" s="178">
        <f>G228*(1+L228/100)</f>
        <v>0</v>
      </c>
      <c r="N228" s="176">
        <v>3.1E-4</v>
      </c>
      <c r="O228" s="176">
        <f>ROUND(E228*N228,2)</f>
        <v>0</v>
      </c>
      <c r="P228" s="176">
        <v>0</v>
      </c>
      <c r="Q228" s="176">
        <f>ROUND(E228*P228,2)</f>
        <v>0</v>
      </c>
      <c r="R228" s="178" t="s">
        <v>3477</v>
      </c>
      <c r="S228" s="178" t="s">
        <v>365</v>
      </c>
      <c r="T228" s="179" t="s">
        <v>365</v>
      </c>
      <c r="U228" s="160">
        <v>0.10299999999999999</v>
      </c>
      <c r="V228" s="160">
        <f>ROUND(E228*U228,2)</f>
        <v>0.21</v>
      </c>
      <c r="W228" s="160"/>
      <c r="X228" s="160" t="s">
        <v>404</v>
      </c>
      <c r="Y228" s="160" t="s">
        <v>368</v>
      </c>
      <c r="Z228" s="149"/>
      <c r="AA228" s="149"/>
      <c r="AB228" s="149"/>
      <c r="AC228" s="149"/>
      <c r="AD228" s="149"/>
      <c r="AE228" s="149"/>
      <c r="AF228" s="149"/>
      <c r="AG228" s="149" t="s">
        <v>438</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2" x14ac:dyDescent="0.2">
      <c r="A229" s="156"/>
      <c r="B229" s="157"/>
      <c r="C229" s="200" t="s">
        <v>161</v>
      </c>
      <c r="D229" s="193"/>
      <c r="E229" s="194">
        <v>2</v>
      </c>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409</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ht="22.5" outlineLevel="1" x14ac:dyDescent="0.2">
      <c r="A230" s="173">
        <v>99</v>
      </c>
      <c r="B230" s="174" t="s">
        <v>4477</v>
      </c>
      <c r="C230" s="189" t="s">
        <v>4478</v>
      </c>
      <c r="D230" s="175" t="s">
        <v>677</v>
      </c>
      <c r="E230" s="176">
        <v>12</v>
      </c>
      <c r="F230" s="177"/>
      <c r="G230" s="178">
        <f>ROUND(E230*F230,2)</f>
        <v>0</v>
      </c>
      <c r="H230" s="177"/>
      <c r="I230" s="178">
        <f>ROUND(E230*H230,2)</f>
        <v>0</v>
      </c>
      <c r="J230" s="177"/>
      <c r="K230" s="178">
        <f>ROUND(E230*J230,2)</f>
        <v>0</v>
      </c>
      <c r="L230" s="178">
        <v>12</v>
      </c>
      <c r="M230" s="178">
        <f>G230*(1+L230/100)</f>
        <v>0</v>
      </c>
      <c r="N230" s="176">
        <v>1.9000000000000001E-4</v>
      </c>
      <c r="O230" s="176">
        <f>ROUND(E230*N230,2)</f>
        <v>0</v>
      </c>
      <c r="P230" s="176">
        <v>0</v>
      </c>
      <c r="Q230" s="176">
        <f>ROUND(E230*P230,2)</f>
        <v>0</v>
      </c>
      <c r="R230" s="178" t="s">
        <v>3477</v>
      </c>
      <c r="S230" s="178" t="s">
        <v>365</v>
      </c>
      <c r="T230" s="179" t="s">
        <v>365</v>
      </c>
      <c r="U230" s="160">
        <v>8.3000000000000004E-2</v>
      </c>
      <c r="V230" s="160">
        <f>ROUND(E230*U230,2)</f>
        <v>1</v>
      </c>
      <c r="W230" s="160"/>
      <c r="X230" s="160" t="s">
        <v>404</v>
      </c>
      <c r="Y230" s="160" t="s">
        <v>368</v>
      </c>
      <c r="Z230" s="149"/>
      <c r="AA230" s="149"/>
      <c r="AB230" s="149"/>
      <c r="AC230" s="149"/>
      <c r="AD230" s="149"/>
      <c r="AE230" s="149"/>
      <c r="AF230" s="149"/>
      <c r="AG230" s="149" t="s">
        <v>438</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2" x14ac:dyDescent="0.2">
      <c r="A231" s="156"/>
      <c r="B231" s="157"/>
      <c r="C231" s="200" t="s">
        <v>4395</v>
      </c>
      <c r="D231" s="193"/>
      <c r="E231" s="194">
        <v>12</v>
      </c>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409</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x14ac:dyDescent="0.2">
      <c r="A232" s="173">
        <v>100</v>
      </c>
      <c r="B232" s="174" t="s">
        <v>4479</v>
      </c>
      <c r="C232" s="189" t="s">
        <v>4480</v>
      </c>
      <c r="D232" s="175" t="s">
        <v>677</v>
      </c>
      <c r="E232" s="176">
        <v>2</v>
      </c>
      <c r="F232" s="177"/>
      <c r="G232" s="178">
        <f>ROUND(E232*F232,2)</f>
        <v>0</v>
      </c>
      <c r="H232" s="177"/>
      <c r="I232" s="178">
        <f>ROUND(E232*H232,2)</f>
        <v>0</v>
      </c>
      <c r="J232" s="177"/>
      <c r="K232" s="178">
        <f>ROUND(E232*J232,2)</f>
        <v>0</v>
      </c>
      <c r="L232" s="178">
        <v>12</v>
      </c>
      <c r="M232" s="178">
        <f>G232*(1+L232/100)</f>
        <v>0</v>
      </c>
      <c r="N232" s="176">
        <v>5.5999999999999995E-4</v>
      </c>
      <c r="O232" s="176">
        <f>ROUND(E232*N232,2)</f>
        <v>0</v>
      </c>
      <c r="P232" s="176">
        <v>0</v>
      </c>
      <c r="Q232" s="176">
        <f>ROUND(E232*P232,2)</f>
        <v>0</v>
      </c>
      <c r="R232" s="178" t="s">
        <v>3477</v>
      </c>
      <c r="S232" s="178" t="s">
        <v>365</v>
      </c>
      <c r="T232" s="179" t="s">
        <v>365</v>
      </c>
      <c r="U232" s="160">
        <v>0.26900000000000002</v>
      </c>
      <c r="V232" s="160">
        <f>ROUND(E232*U232,2)</f>
        <v>0.54</v>
      </c>
      <c r="W232" s="160"/>
      <c r="X232" s="160" t="s">
        <v>404</v>
      </c>
      <c r="Y232" s="160" t="s">
        <v>368</v>
      </c>
      <c r="Z232" s="149"/>
      <c r="AA232" s="149"/>
      <c r="AB232" s="149"/>
      <c r="AC232" s="149"/>
      <c r="AD232" s="149"/>
      <c r="AE232" s="149"/>
      <c r="AF232" s="149"/>
      <c r="AG232" s="149" t="s">
        <v>438</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2" x14ac:dyDescent="0.2">
      <c r="A233" s="156"/>
      <c r="B233" s="157"/>
      <c r="C233" s="200" t="s">
        <v>161</v>
      </c>
      <c r="D233" s="193"/>
      <c r="E233" s="194">
        <v>2</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409</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1" x14ac:dyDescent="0.2">
      <c r="A234" s="173">
        <v>101</v>
      </c>
      <c r="B234" s="174" t="s">
        <v>4481</v>
      </c>
      <c r="C234" s="189" t="s">
        <v>4482</v>
      </c>
      <c r="D234" s="175" t="s">
        <v>677</v>
      </c>
      <c r="E234" s="176">
        <v>1</v>
      </c>
      <c r="F234" s="177"/>
      <c r="G234" s="178">
        <f>ROUND(E234*F234,2)</f>
        <v>0</v>
      </c>
      <c r="H234" s="177"/>
      <c r="I234" s="178">
        <f>ROUND(E234*H234,2)</f>
        <v>0</v>
      </c>
      <c r="J234" s="177"/>
      <c r="K234" s="178">
        <f>ROUND(E234*J234,2)</f>
        <v>0</v>
      </c>
      <c r="L234" s="178">
        <v>12</v>
      </c>
      <c r="M234" s="178">
        <f>G234*(1+L234/100)</f>
        <v>0</v>
      </c>
      <c r="N234" s="176">
        <v>8.4000000000000003E-4</v>
      </c>
      <c r="O234" s="176">
        <f>ROUND(E234*N234,2)</f>
        <v>0</v>
      </c>
      <c r="P234" s="176">
        <v>0</v>
      </c>
      <c r="Q234" s="176">
        <f>ROUND(E234*P234,2)</f>
        <v>0</v>
      </c>
      <c r="R234" s="178" t="s">
        <v>3477</v>
      </c>
      <c r="S234" s="178" t="s">
        <v>365</v>
      </c>
      <c r="T234" s="179" t="s">
        <v>365</v>
      </c>
      <c r="U234" s="160">
        <v>0.35099999999999998</v>
      </c>
      <c r="V234" s="160">
        <f>ROUND(E234*U234,2)</f>
        <v>0.35</v>
      </c>
      <c r="W234" s="160"/>
      <c r="X234" s="160" t="s">
        <v>404</v>
      </c>
      <c r="Y234" s="160" t="s">
        <v>368</v>
      </c>
      <c r="Z234" s="149"/>
      <c r="AA234" s="149"/>
      <c r="AB234" s="149"/>
      <c r="AC234" s="149"/>
      <c r="AD234" s="149"/>
      <c r="AE234" s="149"/>
      <c r="AF234" s="149"/>
      <c r="AG234" s="149" t="s">
        <v>438</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2" x14ac:dyDescent="0.2">
      <c r="A235" s="156"/>
      <c r="B235" s="157"/>
      <c r="C235" s="200" t="s">
        <v>157</v>
      </c>
      <c r="D235" s="193"/>
      <c r="E235" s="194">
        <v>1</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409</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ht="22.5" outlineLevel="1" x14ac:dyDescent="0.2">
      <c r="A236" s="173">
        <v>102</v>
      </c>
      <c r="B236" s="174" t="s">
        <v>4483</v>
      </c>
      <c r="C236" s="189" t="s">
        <v>4484</v>
      </c>
      <c r="D236" s="175" t="s">
        <v>677</v>
      </c>
      <c r="E236" s="176">
        <v>1</v>
      </c>
      <c r="F236" s="177"/>
      <c r="G236" s="178">
        <f>ROUND(E236*F236,2)</f>
        <v>0</v>
      </c>
      <c r="H236" s="177"/>
      <c r="I236" s="178">
        <f>ROUND(E236*H236,2)</f>
        <v>0</v>
      </c>
      <c r="J236" s="177"/>
      <c r="K236" s="178">
        <f>ROUND(E236*J236,2)</f>
        <v>0</v>
      </c>
      <c r="L236" s="178">
        <v>12</v>
      </c>
      <c r="M236" s="178">
        <f>G236*(1+L236/100)</f>
        <v>0</v>
      </c>
      <c r="N236" s="176">
        <v>5.0000000000000001E-4</v>
      </c>
      <c r="O236" s="176">
        <f>ROUND(E236*N236,2)</f>
        <v>0</v>
      </c>
      <c r="P236" s="176">
        <v>0</v>
      </c>
      <c r="Q236" s="176">
        <f>ROUND(E236*P236,2)</f>
        <v>0</v>
      </c>
      <c r="R236" s="178" t="s">
        <v>3477</v>
      </c>
      <c r="S236" s="178" t="s">
        <v>365</v>
      </c>
      <c r="T236" s="179" t="s">
        <v>365</v>
      </c>
      <c r="U236" s="160">
        <v>0.25800000000000001</v>
      </c>
      <c r="V236" s="160">
        <f>ROUND(E236*U236,2)</f>
        <v>0.26</v>
      </c>
      <c r="W236" s="160"/>
      <c r="X236" s="160" t="s">
        <v>404</v>
      </c>
      <c r="Y236" s="160" t="s">
        <v>368</v>
      </c>
      <c r="Z236" s="149"/>
      <c r="AA236" s="149"/>
      <c r="AB236" s="149"/>
      <c r="AC236" s="149"/>
      <c r="AD236" s="149"/>
      <c r="AE236" s="149"/>
      <c r="AF236" s="149"/>
      <c r="AG236" s="149" t="s">
        <v>438</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2" x14ac:dyDescent="0.2">
      <c r="A237" s="156"/>
      <c r="B237" s="157"/>
      <c r="C237" s="200" t="s">
        <v>157</v>
      </c>
      <c r="D237" s="193"/>
      <c r="E237" s="194">
        <v>1</v>
      </c>
      <c r="F237" s="160"/>
      <c r="G237" s="160"/>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409</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ht="22.5" outlineLevel="1" x14ac:dyDescent="0.2">
      <c r="A238" s="173">
        <v>103</v>
      </c>
      <c r="B238" s="174" t="s">
        <v>4485</v>
      </c>
      <c r="C238" s="189" t="s">
        <v>4486</v>
      </c>
      <c r="D238" s="175" t="s">
        <v>677</v>
      </c>
      <c r="E238" s="176">
        <v>1</v>
      </c>
      <c r="F238" s="177"/>
      <c r="G238" s="178">
        <f>ROUND(E238*F238,2)</f>
        <v>0</v>
      </c>
      <c r="H238" s="177"/>
      <c r="I238" s="178">
        <f>ROUND(E238*H238,2)</f>
        <v>0</v>
      </c>
      <c r="J238" s="177"/>
      <c r="K238" s="178">
        <f>ROUND(E238*J238,2)</f>
        <v>0</v>
      </c>
      <c r="L238" s="178">
        <v>12</v>
      </c>
      <c r="M238" s="178">
        <f>G238*(1+L238/100)</f>
        <v>0</v>
      </c>
      <c r="N238" s="176">
        <v>6.9999999999999999E-4</v>
      </c>
      <c r="O238" s="176">
        <f>ROUND(E238*N238,2)</f>
        <v>0</v>
      </c>
      <c r="P238" s="176">
        <v>0</v>
      </c>
      <c r="Q238" s="176">
        <f>ROUND(E238*P238,2)</f>
        <v>0</v>
      </c>
      <c r="R238" s="178" t="s">
        <v>3477</v>
      </c>
      <c r="S238" s="178" t="s">
        <v>365</v>
      </c>
      <c r="T238" s="179" t="s">
        <v>365</v>
      </c>
      <c r="U238" s="160">
        <v>0.28799999999999998</v>
      </c>
      <c r="V238" s="160">
        <f>ROUND(E238*U238,2)</f>
        <v>0.28999999999999998</v>
      </c>
      <c r="W238" s="160"/>
      <c r="X238" s="160" t="s">
        <v>404</v>
      </c>
      <c r="Y238" s="160" t="s">
        <v>368</v>
      </c>
      <c r="Z238" s="149"/>
      <c r="AA238" s="149"/>
      <c r="AB238" s="149"/>
      <c r="AC238" s="149"/>
      <c r="AD238" s="149"/>
      <c r="AE238" s="149"/>
      <c r="AF238" s="149"/>
      <c r="AG238" s="149" t="s">
        <v>438</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2" x14ac:dyDescent="0.2">
      <c r="A239" s="156"/>
      <c r="B239" s="157"/>
      <c r="C239" s="200" t="s">
        <v>157</v>
      </c>
      <c r="D239" s="193"/>
      <c r="E239" s="194">
        <v>1</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409</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ht="22.5" outlineLevel="1" x14ac:dyDescent="0.2">
      <c r="A240" s="173">
        <v>104</v>
      </c>
      <c r="B240" s="174" t="s">
        <v>4487</v>
      </c>
      <c r="C240" s="189" t="s">
        <v>4488</v>
      </c>
      <c r="D240" s="175" t="s">
        <v>677</v>
      </c>
      <c r="E240" s="176">
        <v>2</v>
      </c>
      <c r="F240" s="177"/>
      <c r="G240" s="178">
        <f>ROUND(E240*F240,2)</f>
        <v>0</v>
      </c>
      <c r="H240" s="177"/>
      <c r="I240" s="178">
        <f>ROUND(E240*H240,2)</f>
        <v>0</v>
      </c>
      <c r="J240" s="177"/>
      <c r="K240" s="178">
        <f>ROUND(E240*J240,2)</f>
        <v>0</v>
      </c>
      <c r="L240" s="178">
        <v>12</v>
      </c>
      <c r="M240" s="178">
        <f>G240*(1+L240/100)</f>
        <v>0</v>
      </c>
      <c r="N240" s="176">
        <v>7.2000000000000005E-4</v>
      </c>
      <c r="O240" s="176">
        <f>ROUND(E240*N240,2)</f>
        <v>0</v>
      </c>
      <c r="P240" s="176">
        <v>0</v>
      </c>
      <c r="Q240" s="176">
        <f>ROUND(E240*P240,2)</f>
        <v>0</v>
      </c>
      <c r="R240" s="178" t="s">
        <v>3477</v>
      </c>
      <c r="S240" s="178" t="s">
        <v>365</v>
      </c>
      <c r="T240" s="179" t="s">
        <v>365</v>
      </c>
      <c r="U240" s="160">
        <v>0.38100000000000001</v>
      </c>
      <c r="V240" s="160">
        <f>ROUND(E240*U240,2)</f>
        <v>0.76</v>
      </c>
      <c r="W240" s="160"/>
      <c r="X240" s="160" t="s">
        <v>404</v>
      </c>
      <c r="Y240" s="160" t="s">
        <v>368</v>
      </c>
      <c r="Z240" s="149"/>
      <c r="AA240" s="149"/>
      <c r="AB240" s="149"/>
      <c r="AC240" s="149"/>
      <c r="AD240" s="149"/>
      <c r="AE240" s="149"/>
      <c r="AF240" s="149"/>
      <c r="AG240" s="149" t="s">
        <v>438</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2" x14ac:dyDescent="0.2">
      <c r="A241" s="156"/>
      <c r="B241" s="157"/>
      <c r="C241" s="200" t="s">
        <v>161</v>
      </c>
      <c r="D241" s="193"/>
      <c r="E241" s="194">
        <v>2</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409</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x14ac:dyDescent="0.2">
      <c r="A242" s="173">
        <v>105</v>
      </c>
      <c r="B242" s="174" t="s">
        <v>4489</v>
      </c>
      <c r="C242" s="189" t="s">
        <v>4490</v>
      </c>
      <c r="D242" s="175" t="s">
        <v>677</v>
      </c>
      <c r="E242" s="176">
        <v>2</v>
      </c>
      <c r="F242" s="177"/>
      <c r="G242" s="178">
        <f>ROUND(E242*F242,2)</f>
        <v>0</v>
      </c>
      <c r="H242" s="177"/>
      <c r="I242" s="178">
        <f>ROUND(E242*H242,2)</f>
        <v>0</v>
      </c>
      <c r="J242" s="177"/>
      <c r="K242" s="178">
        <f>ROUND(E242*J242,2)</f>
        <v>0</v>
      </c>
      <c r="L242" s="178">
        <v>12</v>
      </c>
      <c r="M242" s="178">
        <f>G242*(1+L242/100)</f>
        <v>0</v>
      </c>
      <c r="N242" s="176">
        <v>2.5200000000000001E-3</v>
      </c>
      <c r="O242" s="176">
        <f>ROUND(E242*N242,2)</f>
        <v>0.01</v>
      </c>
      <c r="P242" s="176">
        <v>0</v>
      </c>
      <c r="Q242" s="176">
        <f>ROUND(E242*P242,2)</f>
        <v>0</v>
      </c>
      <c r="R242" s="178" t="s">
        <v>3477</v>
      </c>
      <c r="S242" s="178" t="s">
        <v>365</v>
      </c>
      <c r="T242" s="179" t="s">
        <v>365</v>
      </c>
      <c r="U242" s="160">
        <v>0.433</v>
      </c>
      <c r="V242" s="160">
        <f>ROUND(E242*U242,2)</f>
        <v>0.87</v>
      </c>
      <c r="W242" s="160"/>
      <c r="X242" s="160" t="s">
        <v>404</v>
      </c>
      <c r="Y242" s="160" t="s">
        <v>368</v>
      </c>
      <c r="Z242" s="149"/>
      <c r="AA242" s="149"/>
      <c r="AB242" s="149"/>
      <c r="AC242" s="149"/>
      <c r="AD242" s="149"/>
      <c r="AE242" s="149"/>
      <c r="AF242" s="149"/>
      <c r="AG242" s="149" t="s">
        <v>2247</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2" x14ac:dyDescent="0.2">
      <c r="A243" s="156"/>
      <c r="B243" s="157"/>
      <c r="C243" s="200" t="s">
        <v>161</v>
      </c>
      <c r="D243" s="193"/>
      <c r="E243" s="194">
        <v>2</v>
      </c>
      <c r="F243" s="160"/>
      <c r="G243" s="16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409</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1" x14ac:dyDescent="0.2">
      <c r="A244" s="173">
        <v>106</v>
      </c>
      <c r="B244" s="174" t="s">
        <v>4491</v>
      </c>
      <c r="C244" s="189" t="s">
        <v>4492</v>
      </c>
      <c r="D244" s="175" t="s">
        <v>677</v>
      </c>
      <c r="E244" s="176">
        <v>20</v>
      </c>
      <c r="F244" s="177"/>
      <c r="G244" s="178">
        <f>ROUND(E244*F244,2)</f>
        <v>0</v>
      </c>
      <c r="H244" s="177"/>
      <c r="I244" s="178">
        <f>ROUND(E244*H244,2)</f>
        <v>0</v>
      </c>
      <c r="J244" s="177"/>
      <c r="K244" s="178">
        <f>ROUND(E244*J244,2)</f>
        <v>0</v>
      </c>
      <c r="L244" s="178">
        <v>12</v>
      </c>
      <c r="M244" s="178">
        <f>G244*(1+L244/100)</f>
        <v>0</v>
      </c>
      <c r="N244" s="176">
        <v>2.4000000000000001E-4</v>
      </c>
      <c r="O244" s="176">
        <f>ROUND(E244*N244,2)</f>
        <v>0</v>
      </c>
      <c r="P244" s="176">
        <v>0</v>
      </c>
      <c r="Q244" s="176">
        <f>ROUND(E244*P244,2)</f>
        <v>0</v>
      </c>
      <c r="R244" s="178" t="s">
        <v>3477</v>
      </c>
      <c r="S244" s="178" t="s">
        <v>365</v>
      </c>
      <c r="T244" s="179" t="s">
        <v>365</v>
      </c>
      <c r="U244" s="160">
        <v>0.27800000000000002</v>
      </c>
      <c r="V244" s="160">
        <f>ROUND(E244*U244,2)</f>
        <v>5.56</v>
      </c>
      <c r="W244" s="160"/>
      <c r="X244" s="160" t="s">
        <v>404</v>
      </c>
      <c r="Y244" s="160" t="s">
        <v>368</v>
      </c>
      <c r="Z244" s="149"/>
      <c r="AA244" s="149"/>
      <c r="AB244" s="149"/>
      <c r="AC244" s="149"/>
      <c r="AD244" s="149"/>
      <c r="AE244" s="149"/>
      <c r="AF244" s="149"/>
      <c r="AG244" s="149" t="s">
        <v>2247</v>
      </c>
      <c r="AH244" s="149"/>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2" x14ac:dyDescent="0.2">
      <c r="A245" s="156"/>
      <c r="B245" s="157"/>
      <c r="C245" s="200" t="s">
        <v>4493</v>
      </c>
      <c r="D245" s="193"/>
      <c r="E245" s="194">
        <v>20</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409</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1" x14ac:dyDescent="0.2">
      <c r="A246" s="173">
        <v>107</v>
      </c>
      <c r="B246" s="174" t="s">
        <v>4494</v>
      </c>
      <c r="C246" s="189" t="s">
        <v>4495</v>
      </c>
      <c r="D246" s="175" t="s">
        <v>3709</v>
      </c>
      <c r="E246" s="176">
        <v>1</v>
      </c>
      <c r="F246" s="177"/>
      <c r="G246" s="178">
        <f>ROUND(E246*F246,2)</f>
        <v>0</v>
      </c>
      <c r="H246" s="177"/>
      <c r="I246" s="178">
        <f>ROUND(E246*H246,2)</f>
        <v>0</v>
      </c>
      <c r="J246" s="177"/>
      <c r="K246" s="178">
        <f>ROUND(E246*J246,2)</f>
        <v>0</v>
      </c>
      <c r="L246" s="178">
        <v>12</v>
      </c>
      <c r="M246" s="178">
        <f>G246*(1+L246/100)</f>
        <v>0</v>
      </c>
      <c r="N246" s="176">
        <v>0</v>
      </c>
      <c r="O246" s="176">
        <f>ROUND(E246*N246,2)</f>
        <v>0</v>
      </c>
      <c r="P246" s="176">
        <v>0</v>
      </c>
      <c r="Q246" s="176">
        <f>ROUND(E246*P246,2)</f>
        <v>0</v>
      </c>
      <c r="R246" s="178"/>
      <c r="S246" s="178" t="s">
        <v>641</v>
      </c>
      <c r="T246" s="179" t="s">
        <v>366</v>
      </c>
      <c r="U246" s="160">
        <v>0</v>
      </c>
      <c r="V246" s="160">
        <f>ROUND(E246*U246,2)</f>
        <v>0</v>
      </c>
      <c r="W246" s="160"/>
      <c r="X246" s="160" t="s">
        <v>404</v>
      </c>
      <c r="Y246" s="160" t="s">
        <v>368</v>
      </c>
      <c r="Z246" s="149"/>
      <c r="AA246" s="149"/>
      <c r="AB246" s="149"/>
      <c r="AC246" s="149"/>
      <c r="AD246" s="149"/>
      <c r="AE246" s="149"/>
      <c r="AF246" s="149"/>
      <c r="AG246" s="149" t="s">
        <v>438</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2" x14ac:dyDescent="0.2">
      <c r="A247" s="156"/>
      <c r="B247" s="157"/>
      <c r="C247" s="200" t="s">
        <v>157</v>
      </c>
      <c r="D247" s="193"/>
      <c r="E247" s="194">
        <v>1</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409</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1" x14ac:dyDescent="0.2">
      <c r="A248" s="173">
        <v>108</v>
      </c>
      <c r="B248" s="174" t="s">
        <v>4496</v>
      </c>
      <c r="C248" s="189" t="s">
        <v>4497</v>
      </c>
      <c r="D248" s="175" t="s">
        <v>677</v>
      </c>
      <c r="E248" s="176">
        <v>5</v>
      </c>
      <c r="F248" s="177"/>
      <c r="G248" s="178">
        <f>ROUND(E248*F248,2)</f>
        <v>0</v>
      </c>
      <c r="H248" s="177"/>
      <c r="I248" s="178">
        <f>ROUND(E248*H248,2)</f>
        <v>0</v>
      </c>
      <c r="J248" s="177"/>
      <c r="K248" s="178">
        <f>ROUND(E248*J248,2)</f>
        <v>0</v>
      </c>
      <c r="L248" s="178">
        <v>12</v>
      </c>
      <c r="M248" s="178">
        <f>G248*(1+L248/100)</f>
        <v>0</v>
      </c>
      <c r="N248" s="176">
        <v>5.1999999999999995E-4</v>
      </c>
      <c r="O248" s="176">
        <f>ROUND(E248*N248,2)</f>
        <v>0</v>
      </c>
      <c r="P248" s="176">
        <v>0</v>
      </c>
      <c r="Q248" s="176">
        <f>ROUND(E248*P248,2)</f>
        <v>0</v>
      </c>
      <c r="R248" s="178"/>
      <c r="S248" s="178" t="s">
        <v>641</v>
      </c>
      <c r="T248" s="179" t="s">
        <v>366</v>
      </c>
      <c r="U248" s="160">
        <v>0</v>
      </c>
      <c r="V248" s="160">
        <f>ROUND(E248*U248,2)</f>
        <v>0</v>
      </c>
      <c r="W248" s="160"/>
      <c r="X248" s="160" t="s">
        <v>404</v>
      </c>
      <c r="Y248" s="160" t="s">
        <v>368</v>
      </c>
      <c r="Z248" s="149"/>
      <c r="AA248" s="149"/>
      <c r="AB248" s="149"/>
      <c r="AC248" s="149"/>
      <c r="AD248" s="149"/>
      <c r="AE248" s="149"/>
      <c r="AF248" s="149"/>
      <c r="AG248" s="149" t="s">
        <v>2247</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2" x14ac:dyDescent="0.2">
      <c r="A249" s="156"/>
      <c r="B249" s="157"/>
      <c r="C249" s="200" t="s">
        <v>171</v>
      </c>
      <c r="D249" s="193"/>
      <c r="E249" s="194">
        <v>5</v>
      </c>
      <c r="F249" s="160"/>
      <c r="G249" s="160"/>
      <c r="H249" s="160"/>
      <c r="I249" s="160"/>
      <c r="J249" s="160"/>
      <c r="K249" s="160"/>
      <c r="L249" s="160"/>
      <c r="M249" s="160"/>
      <c r="N249" s="159"/>
      <c r="O249" s="159"/>
      <c r="P249" s="159"/>
      <c r="Q249" s="159"/>
      <c r="R249" s="160"/>
      <c r="S249" s="160"/>
      <c r="T249" s="160"/>
      <c r="U249" s="160"/>
      <c r="V249" s="160"/>
      <c r="W249" s="160"/>
      <c r="X249" s="160"/>
      <c r="Y249" s="160"/>
      <c r="Z249" s="149"/>
      <c r="AA249" s="149"/>
      <c r="AB249" s="149"/>
      <c r="AC249" s="149"/>
      <c r="AD249" s="149"/>
      <c r="AE249" s="149"/>
      <c r="AF249" s="149"/>
      <c r="AG249" s="149" t="s">
        <v>409</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x14ac:dyDescent="0.2">
      <c r="A250" s="173">
        <v>109</v>
      </c>
      <c r="B250" s="174" t="s">
        <v>4498</v>
      </c>
      <c r="C250" s="189" t="s">
        <v>4499</v>
      </c>
      <c r="D250" s="175" t="s">
        <v>677</v>
      </c>
      <c r="E250" s="176">
        <v>2</v>
      </c>
      <c r="F250" s="177"/>
      <c r="G250" s="178">
        <f>ROUND(E250*F250,2)</f>
        <v>0</v>
      </c>
      <c r="H250" s="177"/>
      <c r="I250" s="178">
        <f>ROUND(E250*H250,2)</f>
        <v>0</v>
      </c>
      <c r="J250" s="177"/>
      <c r="K250" s="178">
        <f>ROUND(E250*J250,2)</f>
        <v>0</v>
      </c>
      <c r="L250" s="178">
        <v>12</v>
      </c>
      <c r="M250" s="178">
        <f>G250*(1+L250/100)</f>
        <v>0</v>
      </c>
      <c r="N250" s="176">
        <v>5.2999999999999998E-4</v>
      </c>
      <c r="O250" s="176">
        <f>ROUND(E250*N250,2)</f>
        <v>0</v>
      </c>
      <c r="P250" s="176">
        <v>0</v>
      </c>
      <c r="Q250" s="176">
        <f>ROUND(E250*P250,2)</f>
        <v>0</v>
      </c>
      <c r="R250" s="178"/>
      <c r="S250" s="178" t="s">
        <v>641</v>
      </c>
      <c r="T250" s="179" t="s">
        <v>366</v>
      </c>
      <c r="U250" s="160">
        <v>0</v>
      </c>
      <c r="V250" s="160">
        <f>ROUND(E250*U250,2)</f>
        <v>0</v>
      </c>
      <c r="W250" s="160"/>
      <c r="X250" s="160" t="s">
        <v>404</v>
      </c>
      <c r="Y250" s="160" t="s">
        <v>368</v>
      </c>
      <c r="Z250" s="149"/>
      <c r="AA250" s="149"/>
      <c r="AB250" s="149"/>
      <c r="AC250" s="149"/>
      <c r="AD250" s="149"/>
      <c r="AE250" s="149"/>
      <c r="AF250" s="149"/>
      <c r="AG250" s="149" t="s">
        <v>2247</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2" x14ac:dyDescent="0.2">
      <c r="A251" s="156"/>
      <c r="B251" s="157"/>
      <c r="C251" s="200" t="s">
        <v>161</v>
      </c>
      <c r="D251" s="193"/>
      <c r="E251" s="194">
        <v>2</v>
      </c>
      <c r="F251" s="160"/>
      <c r="G251" s="16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409</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ht="22.5" outlineLevel="1" x14ac:dyDescent="0.2">
      <c r="A252" s="173">
        <v>110</v>
      </c>
      <c r="B252" s="174" t="s">
        <v>4500</v>
      </c>
      <c r="C252" s="189" t="s">
        <v>4501</v>
      </c>
      <c r="D252" s="175" t="s">
        <v>677</v>
      </c>
      <c r="E252" s="176">
        <v>54</v>
      </c>
      <c r="F252" s="177"/>
      <c r="G252" s="178">
        <f>ROUND(E252*F252,2)</f>
        <v>0</v>
      </c>
      <c r="H252" s="177"/>
      <c r="I252" s="178">
        <f>ROUND(E252*H252,2)</f>
        <v>0</v>
      </c>
      <c r="J252" s="177"/>
      <c r="K252" s="178">
        <f>ROUND(E252*J252,2)</f>
        <v>0</v>
      </c>
      <c r="L252" s="178">
        <v>12</v>
      </c>
      <c r="M252" s="178">
        <f>G252*(1+L252/100)</f>
        <v>0</v>
      </c>
      <c r="N252" s="176">
        <v>2.0000000000000001E-4</v>
      </c>
      <c r="O252" s="176">
        <f>ROUND(E252*N252,2)</f>
        <v>0.01</v>
      </c>
      <c r="P252" s="176">
        <v>0</v>
      </c>
      <c r="Q252" s="176">
        <f>ROUND(E252*P252,2)</f>
        <v>0</v>
      </c>
      <c r="R252" s="178" t="s">
        <v>866</v>
      </c>
      <c r="S252" s="178" t="s">
        <v>365</v>
      </c>
      <c r="T252" s="179" t="s">
        <v>365</v>
      </c>
      <c r="U252" s="160">
        <v>0</v>
      </c>
      <c r="V252" s="160">
        <f>ROUND(E252*U252,2)</f>
        <v>0</v>
      </c>
      <c r="W252" s="160"/>
      <c r="X252" s="160" t="s">
        <v>867</v>
      </c>
      <c r="Y252" s="160" t="s">
        <v>368</v>
      </c>
      <c r="Z252" s="149"/>
      <c r="AA252" s="149"/>
      <c r="AB252" s="149"/>
      <c r="AC252" s="149"/>
      <c r="AD252" s="149"/>
      <c r="AE252" s="149"/>
      <c r="AF252" s="149"/>
      <c r="AG252" s="149" t="s">
        <v>868</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2" x14ac:dyDescent="0.2">
      <c r="A253" s="156"/>
      <c r="B253" s="157"/>
      <c r="C253" s="200" t="s">
        <v>4502</v>
      </c>
      <c r="D253" s="193"/>
      <c r="E253" s="194">
        <v>54</v>
      </c>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409</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1" x14ac:dyDescent="0.2">
      <c r="A254" s="156">
        <v>111</v>
      </c>
      <c r="B254" s="157" t="s">
        <v>4503</v>
      </c>
      <c r="C254" s="202" t="s">
        <v>4504</v>
      </c>
      <c r="D254" s="158" t="s">
        <v>0</v>
      </c>
      <c r="E254" s="199"/>
      <c r="F254" s="161"/>
      <c r="G254" s="160">
        <f>ROUND(E254*F254,2)</f>
        <v>0</v>
      </c>
      <c r="H254" s="161"/>
      <c r="I254" s="160">
        <f>ROUND(E254*H254,2)</f>
        <v>0</v>
      </c>
      <c r="J254" s="161"/>
      <c r="K254" s="160">
        <f>ROUND(E254*J254,2)</f>
        <v>0</v>
      </c>
      <c r="L254" s="160">
        <v>12</v>
      </c>
      <c r="M254" s="160">
        <f>G254*(1+L254/100)</f>
        <v>0</v>
      </c>
      <c r="N254" s="159">
        <v>0</v>
      </c>
      <c r="O254" s="159">
        <f>ROUND(E254*N254,2)</f>
        <v>0</v>
      </c>
      <c r="P254" s="159">
        <v>0</v>
      </c>
      <c r="Q254" s="159">
        <f>ROUND(E254*P254,2)</f>
        <v>0</v>
      </c>
      <c r="R254" s="160" t="s">
        <v>3477</v>
      </c>
      <c r="S254" s="160" t="s">
        <v>365</v>
      </c>
      <c r="T254" s="160" t="s">
        <v>365</v>
      </c>
      <c r="U254" s="160">
        <v>0</v>
      </c>
      <c r="V254" s="160">
        <f>ROUND(E254*U254,2)</f>
        <v>0</v>
      </c>
      <c r="W254" s="160"/>
      <c r="X254" s="160" t="s">
        <v>2242</v>
      </c>
      <c r="Y254" s="160" t="s">
        <v>368</v>
      </c>
      <c r="Z254" s="149"/>
      <c r="AA254" s="149"/>
      <c r="AB254" s="149"/>
      <c r="AC254" s="149"/>
      <c r="AD254" s="149"/>
      <c r="AE254" s="149"/>
      <c r="AF254" s="149"/>
      <c r="AG254" s="149" t="s">
        <v>2243</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x14ac:dyDescent="0.2">
      <c r="A255" s="163" t="s">
        <v>360</v>
      </c>
      <c r="B255" s="164" t="s">
        <v>233</v>
      </c>
      <c r="C255" s="187" t="s">
        <v>234</v>
      </c>
      <c r="D255" s="165"/>
      <c r="E255" s="166"/>
      <c r="F255" s="167"/>
      <c r="G255" s="167">
        <f>SUMIF(AG256:AG300,"&lt;&gt;NOR",G256:G300)</f>
        <v>0</v>
      </c>
      <c r="H255" s="167"/>
      <c r="I255" s="167">
        <f>SUM(I256:I300)</f>
        <v>0</v>
      </c>
      <c r="J255" s="167"/>
      <c r="K255" s="167">
        <f>SUM(K256:K300)</f>
        <v>0</v>
      </c>
      <c r="L255" s="167"/>
      <c r="M255" s="167">
        <f>SUM(M256:M300)</f>
        <v>0</v>
      </c>
      <c r="N255" s="166"/>
      <c r="O255" s="166">
        <f>SUM(O256:O300)</f>
        <v>1.8300000000000003</v>
      </c>
      <c r="P255" s="166"/>
      <c r="Q255" s="166">
        <f>SUM(Q256:Q300)</f>
        <v>0</v>
      </c>
      <c r="R255" s="167"/>
      <c r="S255" s="167"/>
      <c r="T255" s="168"/>
      <c r="U255" s="162"/>
      <c r="V255" s="162">
        <f>SUM(V256:V300)</f>
        <v>131.15999999999997</v>
      </c>
      <c r="W255" s="162"/>
      <c r="X255" s="162"/>
      <c r="Y255" s="162"/>
      <c r="AG255" t="s">
        <v>361</v>
      </c>
    </row>
    <row r="256" spans="1:60" ht="33.75" outlineLevel="1" x14ac:dyDescent="0.2">
      <c r="A256" s="173">
        <v>112</v>
      </c>
      <c r="B256" s="174" t="s">
        <v>4505</v>
      </c>
      <c r="C256" s="189" t="s">
        <v>4506</v>
      </c>
      <c r="D256" s="175" t="s">
        <v>677</v>
      </c>
      <c r="E256" s="176">
        <v>1</v>
      </c>
      <c r="F256" s="177"/>
      <c r="G256" s="178">
        <f>ROUND(E256*F256,2)</f>
        <v>0</v>
      </c>
      <c r="H256" s="177"/>
      <c r="I256" s="178">
        <f>ROUND(E256*H256,2)</f>
        <v>0</v>
      </c>
      <c r="J256" s="177"/>
      <c r="K256" s="178">
        <f>ROUND(E256*J256,2)</f>
        <v>0</v>
      </c>
      <c r="L256" s="178">
        <v>12</v>
      </c>
      <c r="M256" s="178">
        <f>G256*(1+L256/100)</f>
        <v>0</v>
      </c>
      <c r="N256" s="176">
        <v>1.83E-2</v>
      </c>
      <c r="O256" s="176">
        <f>ROUND(E256*N256,2)</f>
        <v>0.02</v>
      </c>
      <c r="P256" s="176">
        <v>0</v>
      </c>
      <c r="Q256" s="176">
        <f>ROUND(E256*P256,2)</f>
        <v>0</v>
      </c>
      <c r="R256" s="178" t="s">
        <v>3477</v>
      </c>
      <c r="S256" s="178" t="s">
        <v>365</v>
      </c>
      <c r="T256" s="179" t="s">
        <v>365</v>
      </c>
      <c r="U256" s="160">
        <v>0.92900000000000005</v>
      </c>
      <c r="V256" s="160">
        <f>ROUND(E256*U256,2)</f>
        <v>0.93</v>
      </c>
      <c r="W256" s="160"/>
      <c r="X256" s="160" t="s">
        <v>404</v>
      </c>
      <c r="Y256" s="160" t="s">
        <v>368</v>
      </c>
      <c r="Z256" s="149"/>
      <c r="AA256" s="149"/>
      <c r="AB256" s="149"/>
      <c r="AC256" s="149"/>
      <c r="AD256" s="149"/>
      <c r="AE256" s="149"/>
      <c r="AF256" s="149"/>
      <c r="AG256" s="149" t="s">
        <v>438</v>
      </c>
      <c r="AH256" s="149"/>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2" x14ac:dyDescent="0.2">
      <c r="A257" s="156"/>
      <c r="B257" s="157"/>
      <c r="C257" s="200" t="s">
        <v>157</v>
      </c>
      <c r="D257" s="193"/>
      <c r="E257" s="194">
        <v>1</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409</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ht="33.75" outlineLevel="1" x14ac:dyDescent="0.2">
      <c r="A258" s="173">
        <v>113</v>
      </c>
      <c r="B258" s="174" t="s">
        <v>4507</v>
      </c>
      <c r="C258" s="189" t="s">
        <v>4508</v>
      </c>
      <c r="D258" s="175" t="s">
        <v>677</v>
      </c>
      <c r="E258" s="176">
        <v>2</v>
      </c>
      <c r="F258" s="177"/>
      <c r="G258" s="178">
        <f>ROUND(E258*F258,2)</f>
        <v>0</v>
      </c>
      <c r="H258" s="177"/>
      <c r="I258" s="178">
        <f>ROUND(E258*H258,2)</f>
        <v>0</v>
      </c>
      <c r="J258" s="177"/>
      <c r="K258" s="178">
        <f>ROUND(E258*J258,2)</f>
        <v>0</v>
      </c>
      <c r="L258" s="178">
        <v>12</v>
      </c>
      <c r="M258" s="178">
        <f>G258*(1+L258/100)</f>
        <v>0</v>
      </c>
      <c r="N258" s="176">
        <v>2.1350000000000001E-2</v>
      </c>
      <c r="O258" s="176">
        <f>ROUND(E258*N258,2)</f>
        <v>0.04</v>
      </c>
      <c r="P258" s="176">
        <v>0</v>
      </c>
      <c r="Q258" s="176">
        <f>ROUND(E258*P258,2)</f>
        <v>0</v>
      </c>
      <c r="R258" s="178" t="s">
        <v>3477</v>
      </c>
      <c r="S258" s="178" t="s">
        <v>365</v>
      </c>
      <c r="T258" s="179" t="s">
        <v>365</v>
      </c>
      <c r="U258" s="160">
        <v>0.92900000000000005</v>
      </c>
      <c r="V258" s="160">
        <f>ROUND(E258*U258,2)</f>
        <v>1.86</v>
      </c>
      <c r="W258" s="160"/>
      <c r="X258" s="160" t="s">
        <v>404</v>
      </c>
      <c r="Y258" s="160" t="s">
        <v>368</v>
      </c>
      <c r="Z258" s="149"/>
      <c r="AA258" s="149"/>
      <c r="AB258" s="149"/>
      <c r="AC258" s="149"/>
      <c r="AD258" s="149"/>
      <c r="AE258" s="149"/>
      <c r="AF258" s="149"/>
      <c r="AG258" s="149" t="s">
        <v>438</v>
      </c>
      <c r="AH258" s="149"/>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2" x14ac:dyDescent="0.2">
      <c r="A259" s="156"/>
      <c r="B259" s="157"/>
      <c r="C259" s="200" t="s">
        <v>161</v>
      </c>
      <c r="D259" s="193"/>
      <c r="E259" s="194">
        <v>2</v>
      </c>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409</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ht="33.75" outlineLevel="1" x14ac:dyDescent="0.2">
      <c r="A260" s="173">
        <v>114</v>
      </c>
      <c r="B260" s="174" t="s">
        <v>4509</v>
      </c>
      <c r="C260" s="189" t="s">
        <v>4510</v>
      </c>
      <c r="D260" s="175" t="s">
        <v>677</v>
      </c>
      <c r="E260" s="176">
        <v>20</v>
      </c>
      <c r="F260" s="177"/>
      <c r="G260" s="178">
        <f>ROUND(E260*F260,2)</f>
        <v>0</v>
      </c>
      <c r="H260" s="177"/>
      <c r="I260" s="178">
        <f>ROUND(E260*H260,2)</f>
        <v>0</v>
      </c>
      <c r="J260" s="177"/>
      <c r="K260" s="178">
        <f>ROUND(E260*J260,2)</f>
        <v>0</v>
      </c>
      <c r="L260" s="178">
        <v>12</v>
      </c>
      <c r="M260" s="178">
        <f>G260*(1+L260/100)</f>
        <v>0</v>
      </c>
      <c r="N260" s="176">
        <v>2.4400000000000002E-2</v>
      </c>
      <c r="O260" s="176">
        <f>ROUND(E260*N260,2)</f>
        <v>0.49</v>
      </c>
      <c r="P260" s="176">
        <v>0</v>
      </c>
      <c r="Q260" s="176">
        <f>ROUND(E260*P260,2)</f>
        <v>0</v>
      </c>
      <c r="R260" s="178" t="s">
        <v>3477</v>
      </c>
      <c r="S260" s="178" t="s">
        <v>365</v>
      </c>
      <c r="T260" s="179" t="s">
        <v>365</v>
      </c>
      <c r="U260" s="160">
        <v>0.94499999999999995</v>
      </c>
      <c r="V260" s="160">
        <f>ROUND(E260*U260,2)</f>
        <v>18.899999999999999</v>
      </c>
      <c r="W260" s="160"/>
      <c r="X260" s="160" t="s">
        <v>404</v>
      </c>
      <c r="Y260" s="160" t="s">
        <v>368</v>
      </c>
      <c r="Z260" s="149"/>
      <c r="AA260" s="149"/>
      <c r="AB260" s="149"/>
      <c r="AC260" s="149"/>
      <c r="AD260" s="149"/>
      <c r="AE260" s="149"/>
      <c r="AF260" s="149"/>
      <c r="AG260" s="149" t="s">
        <v>438</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2" x14ac:dyDescent="0.2">
      <c r="A261" s="156"/>
      <c r="B261" s="157"/>
      <c r="C261" s="200" t="s">
        <v>4511</v>
      </c>
      <c r="D261" s="193"/>
      <c r="E261" s="194">
        <v>20</v>
      </c>
      <c r="F261" s="160"/>
      <c r="G261" s="160"/>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409</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ht="33.75" outlineLevel="1" x14ac:dyDescent="0.2">
      <c r="A262" s="173">
        <v>115</v>
      </c>
      <c r="B262" s="174" t="s">
        <v>4512</v>
      </c>
      <c r="C262" s="189" t="s">
        <v>4513</v>
      </c>
      <c r="D262" s="175" t="s">
        <v>677</v>
      </c>
      <c r="E262" s="176">
        <v>1</v>
      </c>
      <c r="F262" s="177"/>
      <c r="G262" s="178">
        <f>ROUND(E262*F262,2)</f>
        <v>0</v>
      </c>
      <c r="H262" s="177"/>
      <c r="I262" s="178">
        <f>ROUND(E262*H262,2)</f>
        <v>0</v>
      </c>
      <c r="J262" s="177"/>
      <c r="K262" s="178">
        <f>ROUND(E262*J262,2)</f>
        <v>0</v>
      </c>
      <c r="L262" s="178">
        <v>12</v>
      </c>
      <c r="M262" s="178">
        <f>G262*(1+L262/100)</f>
        <v>0</v>
      </c>
      <c r="N262" s="176">
        <v>2.7449999999999999E-2</v>
      </c>
      <c r="O262" s="176">
        <f>ROUND(E262*N262,2)</f>
        <v>0.03</v>
      </c>
      <c r="P262" s="176">
        <v>0</v>
      </c>
      <c r="Q262" s="176">
        <f>ROUND(E262*P262,2)</f>
        <v>0</v>
      </c>
      <c r="R262" s="178" t="s">
        <v>3477</v>
      </c>
      <c r="S262" s="178" t="s">
        <v>365</v>
      </c>
      <c r="T262" s="179" t="s">
        <v>365</v>
      </c>
      <c r="U262" s="160">
        <v>0.94499999999999995</v>
      </c>
      <c r="V262" s="160">
        <f>ROUND(E262*U262,2)</f>
        <v>0.95</v>
      </c>
      <c r="W262" s="160"/>
      <c r="X262" s="160" t="s">
        <v>404</v>
      </c>
      <c r="Y262" s="160" t="s">
        <v>368</v>
      </c>
      <c r="Z262" s="149"/>
      <c r="AA262" s="149"/>
      <c r="AB262" s="149"/>
      <c r="AC262" s="149"/>
      <c r="AD262" s="149"/>
      <c r="AE262" s="149"/>
      <c r="AF262" s="149"/>
      <c r="AG262" s="149" t="s">
        <v>438</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2" x14ac:dyDescent="0.2">
      <c r="A263" s="156"/>
      <c r="B263" s="157"/>
      <c r="C263" s="200" t="s">
        <v>157</v>
      </c>
      <c r="D263" s="193"/>
      <c r="E263" s="194">
        <v>1</v>
      </c>
      <c r="F263" s="160"/>
      <c r="G263" s="160"/>
      <c r="H263" s="160"/>
      <c r="I263" s="160"/>
      <c r="J263" s="160"/>
      <c r="K263" s="160"/>
      <c r="L263" s="160"/>
      <c r="M263" s="160"/>
      <c r="N263" s="159"/>
      <c r="O263" s="159"/>
      <c r="P263" s="159"/>
      <c r="Q263" s="159"/>
      <c r="R263" s="160"/>
      <c r="S263" s="160"/>
      <c r="T263" s="160"/>
      <c r="U263" s="160"/>
      <c r="V263" s="160"/>
      <c r="W263" s="160"/>
      <c r="X263" s="160"/>
      <c r="Y263" s="160"/>
      <c r="Z263" s="149"/>
      <c r="AA263" s="149"/>
      <c r="AB263" s="149"/>
      <c r="AC263" s="149"/>
      <c r="AD263" s="149"/>
      <c r="AE263" s="149"/>
      <c r="AF263" s="149"/>
      <c r="AG263" s="149" t="s">
        <v>409</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ht="33.75" outlineLevel="1" x14ac:dyDescent="0.2">
      <c r="A264" s="173">
        <v>116</v>
      </c>
      <c r="B264" s="174" t="s">
        <v>4514</v>
      </c>
      <c r="C264" s="189" t="s">
        <v>4515</v>
      </c>
      <c r="D264" s="175" t="s">
        <v>677</v>
      </c>
      <c r="E264" s="176">
        <v>3</v>
      </c>
      <c r="F264" s="177"/>
      <c r="G264" s="178">
        <f>ROUND(E264*F264,2)</f>
        <v>0</v>
      </c>
      <c r="H264" s="177"/>
      <c r="I264" s="178">
        <f>ROUND(E264*H264,2)</f>
        <v>0</v>
      </c>
      <c r="J264" s="177"/>
      <c r="K264" s="178">
        <f>ROUND(E264*J264,2)</f>
        <v>0</v>
      </c>
      <c r="L264" s="178">
        <v>12</v>
      </c>
      <c r="M264" s="178">
        <f>G264*(1+L264/100)</f>
        <v>0</v>
      </c>
      <c r="N264" s="176">
        <v>3.0499999999999999E-2</v>
      </c>
      <c r="O264" s="176">
        <f>ROUND(E264*N264,2)</f>
        <v>0.09</v>
      </c>
      <c r="P264" s="176">
        <v>0</v>
      </c>
      <c r="Q264" s="176">
        <f>ROUND(E264*P264,2)</f>
        <v>0</v>
      </c>
      <c r="R264" s="178" t="s">
        <v>3477</v>
      </c>
      <c r="S264" s="178" t="s">
        <v>365</v>
      </c>
      <c r="T264" s="179" t="s">
        <v>365</v>
      </c>
      <c r="U264" s="160">
        <v>0.95299999999999996</v>
      </c>
      <c r="V264" s="160">
        <f>ROUND(E264*U264,2)</f>
        <v>2.86</v>
      </c>
      <c r="W264" s="160"/>
      <c r="X264" s="160" t="s">
        <v>404</v>
      </c>
      <c r="Y264" s="160" t="s">
        <v>368</v>
      </c>
      <c r="Z264" s="149"/>
      <c r="AA264" s="149"/>
      <c r="AB264" s="149"/>
      <c r="AC264" s="149"/>
      <c r="AD264" s="149"/>
      <c r="AE264" s="149"/>
      <c r="AF264" s="149"/>
      <c r="AG264" s="149" t="s">
        <v>438</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2" x14ac:dyDescent="0.2">
      <c r="A265" s="156"/>
      <c r="B265" s="157"/>
      <c r="C265" s="200" t="s">
        <v>163</v>
      </c>
      <c r="D265" s="193"/>
      <c r="E265" s="194">
        <v>3</v>
      </c>
      <c r="F265" s="160"/>
      <c r="G265" s="160"/>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409</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ht="33.75" outlineLevel="1" x14ac:dyDescent="0.2">
      <c r="A266" s="173">
        <v>117</v>
      </c>
      <c r="B266" s="174" t="s">
        <v>4516</v>
      </c>
      <c r="C266" s="189" t="s">
        <v>4517</v>
      </c>
      <c r="D266" s="175" t="s">
        <v>677</v>
      </c>
      <c r="E266" s="176">
        <v>10</v>
      </c>
      <c r="F266" s="177"/>
      <c r="G266" s="178">
        <f>ROUND(E266*F266,2)</f>
        <v>0</v>
      </c>
      <c r="H266" s="177"/>
      <c r="I266" s="178">
        <f>ROUND(E266*H266,2)</f>
        <v>0</v>
      </c>
      <c r="J266" s="177"/>
      <c r="K266" s="178">
        <f>ROUND(E266*J266,2)</f>
        <v>0</v>
      </c>
      <c r="L266" s="178">
        <v>12</v>
      </c>
      <c r="M266" s="178">
        <f>G266*(1+L266/100)</f>
        <v>0</v>
      </c>
      <c r="N266" s="176">
        <v>2.5409999999999999E-2</v>
      </c>
      <c r="O266" s="176">
        <f>ROUND(E266*N266,2)</f>
        <v>0.25</v>
      </c>
      <c r="P266" s="176">
        <v>0</v>
      </c>
      <c r="Q266" s="176">
        <f>ROUND(E266*P266,2)</f>
        <v>0</v>
      </c>
      <c r="R266" s="178" t="s">
        <v>3477</v>
      </c>
      <c r="S266" s="178" t="s">
        <v>365</v>
      </c>
      <c r="T266" s="179" t="s">
        <v>365</v>
      </c>
      <c r="U266" s="160">
        <v>0.92900000000000005</v>
      </c>
      <c r="V266" s="160">
        <f>ROUND(E266*U266,2)</f>
        <v>9.2899999999999991</v>
      </c>
      <c r="W266" s="160"/>
      <c r="X266" s="160" t="s">
        <v>404</v>
      </c>
      <c r="Y266" s="160" t="s">
        <v>368</v>
      </c>
      <c r="Z266" s="149"/>
      <c r="AA266" s="149"/>
      <c r="AB266" s="149"/>
      <c r="AC266" s="149"/>
      <c r="AD266" s="149"/>
      <c r="AE266" s="149"/>
      <c r="AF266" s="149"/>
      <c r="AG266" s="149" t="s">
        <v>438</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2" x14ac:dyDescent="0.2">
      <c r="A267" s="156"/>
      <c r="B267" s="157"/>
      <c r="C267" s="200" t="s">
        <v>69</v>
      </c>
      <c r="D267" s="193"/>
      <c r="E267" s="194">
        <v>10</v>
      </c>
      <c r="F267" s="160"/>
      <c r="G267" s="160"/>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409</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ht="33.75" outlineLevel="1" x14ac:dyDescent="0.2">
      <c r="A268" s="173">
        <v>118</v>
      </c>
      <c r="B268" s="174" t="s">
        <v>4518</v>
      </c>
      <c r="C268" s="189" t="s">
        <v>4519</v>
      </c>
      <c r="D268" s="175" t="s">
        <v>677</v>
      </c>
      <c r="E268" s="176">
        <v>7</v>
      </c>
      <c r="F268" s="177"/>
      <c r="G268" s="178">
        <f>ROUND(E268*F268,2)</f>
        <v>0</v>
      </c>
      <c r="H268" s="177"/>
      <c r="I268" s="178">
        <f>ROUND(E268*H268,2)</f>
        <v>0</v>
      </c>
      <c r="J268" s="177"/>
      <c r="K268" s="178">
        <f>ROUND(E268*J268,2)</f>
        <v>0</v>
      </c>
      <c r="L268" s="178">
        <v>12</v>
      </c>
      <c r="M268" s="178">
        <f>G268*(1+L268/100)</f>
        <v>0</v>
      </c>
      <c r="N268" s="176">
        <v>2.904E-2</v>
      </c>
      <c r="O268" s="176">
        <f>ROUND(E268*N268,2)</f>
        <v>0.2</v>
      </c>
      <c r="P268" s="176">
        <v>0</v>
      </c>
      <c r="Q268" s="176">
        <f>ROUND(E268*P268,2)</f>
        <v>0</v>
      </c>
      <c r="R268" s="178" t="s">
        <v>3477</v>
      </c>
      <c r="S268" s="178" t="s">
        <v>365</v>
      </c>
      <c r="T268" s="179" t="s">
        <v>365</v>
      </c>
      <c r="U268" s="160">
        <v>0.94499999999999995</v>
      </c>
      <c r="V268" s="160">
        <f>ROUND(E268*U268,2)</f>
        <v>6.62</v>
      </c>
      <c r="W268" s="160"/>
      <c r="X268" s="160" t="s">
        <v>404</v>
      </c>
      <c r="Y268" s="160" t="s">
        <v>368</v>
      </c>
      <c r="Z268" s="149"/>
      <c r="AA268" s="149"/>
      <c r="AB268" s="149"/>
      <c r="AC268" s="149"/>
      <c r="AD268" s="149"/>
      <c r="AE268" s="149"/>
      <c r="AF268" s="149"/>
      <c r="AG268" s="149" t="s">
        <v>438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2" x14ac:dyDescent="0.2">
      <c r="A269" s="156"/>
      <c r="B269" s="157"/>
      <c r="C269" s="200" t="s">
        <v>4520</v>
      </c>
      <c r="D269" s="193"/>
      <c r="E269" s="194">
        <v>7</v>
      </c>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409</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33.75" outlineLevel="1" x14ac:dyDescent="0.2">
      <c r="A270" s="173">
        <v>119</v>
      </c>
      <c r="B270" s="174" t="s">
        <v>4521</v>
      </c>
      <c r="C270" s="189" t="s">
        <v>4522</v>
      </c>
      <c r="D270" s="175" t="s">
        <v>677</v>
      </c>
      <c r="E270" s="176">
        <v>5</v>
      </c>
      <c r="F270" s="177"/>
      <c r="G270" s="178">
        <f>ROUND(E270*F270,2)</f>
        <v>0</v>
      </c>
      <c r="H270" s="177"/>
      <c r="I270" s="178">
        <f>ROUND(E270*H270,2)</f>
        <v>0</v>
      </c>
      <c r="J270" s="177"/>
      <c r="K270" s="178">
        <f>ROUND(E270*J270,2)</f>
        <v>0</v>
      </c>
      <c r="L270" s="178">
        <v>12</v>
      </c>
      <c r="M270" s="178">
        <f>G270*(1+L270/100)</f>
        <v>0</v>
      </c>
      <c r="N270" s="176">
        <v>3.6299999999999999E-2</v>
      </c>
      <c r="O270" s="176">
        <f>ROUND(E270*N270,2)</f>
        <v>0.18</v>
      </c>
      <c r="P270" s="176">
        <v>0</v>
      </c>
      <c r="Q270" s="176">
        <f>ROUND(E270*P270,2)</f>
        <v>0</v>
      </c>
      <c r="R270" s="178" t="s">
        <v>3477</v>
      </c>
      <c r="S270" s="178" t="s">
        <v>365</v>
      </c>
      <c r="T270" s="179" t="s">
        <v>365</v>
      </c>
      <c r="U270" s="160">
        <v>0.95299999999999996</v>
      </c>
      <c r="V270" s="160">
        <f>ROUND(E270*U270,2)</f>
        <v>4.7699999999999996</v>
      </c>
      <c r="W270" s="160"/>
      <c r="X270" s="160" t="s">
        <v>404</v>
      </c>
      <c r="Y270" s="160" t="s">
        <v>368</v>
      </c>
      <c r="Z270" s="149"/>
      <c r="AA270" s="149"/>
      <c r="AB270" s="149"/>
      <c r="AC270" s="149"/>
      <c r="AD270" s="149"/>
      <c r="AE270" s="149"/>
      <c r="AF270" s="149"/>
      <c r="AG270" s="149" t="s">
        <v>438</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2" x14ac:dyDescent="0.2">
      <c r="A271" s="156"/>
      <c r="B271" s="157"/>
      <c r="C271" s="200" t="s">
        <v>171</v>
      </c>
      <c r="D271" s="193"/>
      <c r="E271" s="194">
        <v>5</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409</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ht="33.75" outlineLevel="1" x14ac:dyDescent="0.2">
      <c r="A272" s="173">
        <v>120</v>
      </c>
      <c r="B272" s="174" t="s">
        <v>4523</v>
      </c>
      <c r="C272" s="189" t="s">
        <v>4524</v>
      </c>
      <c r="D272" s="175" t="s">
        <v>677</v>
      </c>
      <c r="E272" s="176">
        <v>1</v>
      </c>
      <c r="F272" s="177"/>
      <c r="G272" s="178">
        <f>ROUND(E272*F272,2)</f>
        <v>0</v>
      </c>
      <c r="H272" s="177"/>
      <c r="I272" s="178">
        <f>ROUND(E272*H272,2)</f>
        <v>0</v>
      </c>
      <c r="J272" s="177"/>
      <c r="K272" s="178">
        <f>ROUND(E272*J272,2)</f>
        <v>0</v>
      </c>
      <c r="L272" s="178">
        <v>12</v>
      </c>
      <c r="M272" s="178">
        <f>G272*(1+L272/100)</f>
        <v>0</v>
      </c>
      <c r="N272" s="176">
        <v>4.3560000000000001E-2</v>
      </c>
      <c r="O272" s="176">
        <f>ROUND(E272*N272,2)</f>
        <v>0.04</v>
      </c>
      <c r="P272" s="176">
        <v>0</v>
      </c>
      <c r="Q272" s="176">
        <f>ROUND(E272*P272,2)</f>
        <v>0</v>
      </c>
      <c r="R272" s="178" t="s">
        <v>3477</v>
      </c>
      <c r="S272" s="178" t="s">
        <v>365</v>
      </c>
      <c r="T272" s="179" t="s">
        <v>365</v>
      </c>
      <c r="U272" s="160">
        <v>1</v>
      </c>
      <c r="V272" s="160">
        <f>ROUND(E272*U272,2)</f>
        <v>1</v>
      </c>
      <c r="W272" s="160"/>
      <c r="X272" s="160" t="s">
        <v>404</v>
      </c>
      <c r="Y272" s="160" t="s">
        <v>368</v>
      </c>
      <c r="Z272" s="149"/>
      <c r="AA272" s="149"/>
      <c r="AB272" s="149"/>
      <c r="AC272" s="149"/>
      <c r="AD272" s="149"/>
      <c r="AE272" s="149"/>
      <c r="AF272" s="149"/>
      <c r="AG272" s="149" t="s">
        <v>438</v>
      </c>
      <c r="AH272" s="149"/>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2" x14ac:dyDescent="0.2">
      <c r="A273" s="156"/>
      <c r="B273" s="157"/>
      <c r="C273" s="200" t="s">
        <v>157</v>
      </c>
      <c r="D273" s="193"/>
      <c r="E273" s="194">
        <v>1</v>
      </c>
      <c r="F273" s="160"/>
      <c r="G273" s="16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409</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ht="33.75" outlineLevel="1" x14ac:dyDescent="0.2">
      <c r="A274" s="173">
        <v>121</v>
      </c>
      <c r="B274" s="174" t="s">
        <v>4525</v>
      </c>
      <c r="C274" s="189" t="s">
        <v>4526</v>
      </c>
      <c r="D274" s="175" t="s">
        <v>677</v>
      </c>
      <c r="E274" s="176">
        <v>1</v>
      </c>
      <c r="F274" s="177"/>
      <c r="G274" s="178">
        <f>ROUND(E274*F274,2)</f>
        <v>0</v>
      </c>
      <c r="H274" s="177"/>
      <c r="I274" s="178">
        <f>ROUND(E274*H274,2)</f>
        <v>0</v>
      </c>
      <c r="J274" s="177"/>
      <c r="K274" s="178">
        <f>ROUND(E274*J274,2)</f>
        <v>0</v>
      </c>
      <c r="L274" s="178">
        <v>12</v>
      </c>
      <c r="M274" s="178">
        <f>G274*(1+L274/100)</f>
        <v>0</v>
      </c>
      <c r="N274" s="176">
        <v>5.0819999999999997E-2</v>
      </c>
      <c r="O274" s="176">
        <f>ROUND(E274*N274,2)</f>
        <v>0.05</v>
      </c>
      <c r="P274" s="176">
        <v>0</v>
      </c>
      <c r="Q274" s="176">
        <f>ROUND(E274*P274,2)</f>
        <v>0</v>
      </c>
      <c r="R274" s="178" t="s">
        <v>3477</v>
      </c>
      <c r="S274" s="178" t="s">
        <v>365</v>
      </c>
      <c r="T274" s="179" t="s">
        <v>365</v>
      </c>
      <c r="U274" s="160">
        <v>1.008</v>
      </c>
      <c r="V274" s="160">
        <f>ROUND(E274*U274,2)</f>
        <v>1.01</v>
      </c>
      <c r="W274" s="160"/>
      <c r="X274" s="160" t="s">
        <v>404</v>
      </c>
      <c r="Y274" s="160" t="s">
        <v>368</v>
      </c>
      <c r="Z274" s="149"/>
      <c r="AA274" s="149"/>
      <c r="AB274" s="149"/>
      <c r="AC274" s="149"/>
      <c r="AD274" s="149"/>
      <c r="AE274" s="149"/>
      <c r="AF274" s="149"/>
      <c r="AG274" s="149" t="s">
        <v>438</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2" x14ac:dyDescent="0.2">
      <c r="A275" s="156"/>
      <c r="B275" s="157"/>
      <c r="C275" s="200" t="s">
        <v>157</v>
      </c>
      <c r="D275" s="193"/>
      <c r="E275" s="194">
        <v>1</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409</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ht="33.75" outlineLevel="1" x14ac:dyDescent="0.2">
      <c r="A276" s="173">
        <v>122</v>
      </c>
      <c r="B276" s="174" t="s">
        <v>4527</v>
      </c>
      <c r="C276" s="189" t="s">
        <v>4528</v>
      </c>
      <c r="D276" s="175" t="s">
        <v>677</v>
      </c>
      <c r="E276" s="176">
        <v>2</v>
      </c>
      <c r="F276" s="177"/>
      <c r="G276" s="178">
        <f>ROUND(E276*F276,2)</f>
        <v>0</v>
      </c>
      <c r="H276" s="177"/>
      <c r="I276" s="178">
        <f>ROUND(E276*H276,2)</f>
        <v>0</v>
      </c>
      <c r="J276" s="177"/>
      <c r="K276" s="178">
        <f>ROUND(E276*J276,2)</f>
        <v>0</v>
      </c>
      <c r="L276" s="178">
        <v>12</v>
      </c>
      <c r="M276" s="178">
        <f>G276*(1+L276/100)</f>
        <v>0</v>
      </c>
      <c r="N276" s="176">
        <v>5.808E-2</v>
      </c>
      <c r="O276" s="176">
        <f>ROUND(E276*N276,2)</f>
        <v>0.12</v>
      </c>
      <c r="P276" s="176">
        <v>0</v>
      </c>
      <c r="Q276" s="176">
        <f>ROUND(E276*P276,2)</f>
        <v>0</v>
      </c>
      <c r="R276" s="178" t="s">
        <v>3477</v>
      </c>
      <c r="S276" s="178" t="s">
        <v>365</v>
      </c>
      <c r="T276" s="179" t="s">
        <v>365</v>
      </c>
      <c r="U276" s="160">
        <v>1.127</v>
      </c>
      <c r="V276" s="160">
        <f>ROUND(E276*U276,2)</f>
        <v>2.25</v>
      </c>
      <c r="W276" s="160"/>
      <c r="X276" s="160" t="s">
        <v>404</v>
      </c>
      <c r="Y276" s="160" t="s">
        <v>368</v>
      </c>
      <c r="Z276" s="149"/>
      <c r="AA276" s="149"/>
      <c r="AB276" s="149"/>
      <c r="AC276" s="149"/>
      <c r="AD276" s="149"/>
      <c r="AE276" s="149"/>
      <c r="AF276" s="149"/>
      <c r="AG276" s="149" t="s">
        <v>438</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2" x14ac:dyDescent="0.2">
      <c r="A277" s="156"/>
      <c r="B277" s="157"/>
      <c r="C277" s="200" t="s">
        <v>161</v>
      </c>
      <c r="D277" s="193"/>
      <c r="E277" s="194">
        <v>2</v>
      </c>
      <c r="F277" s="160"/>
      <c r="G277" s="160"/>
      <c r="H277" s="160"/>
      <c r="I277" s="160"/>
      <c r="J277" s="160"/>
      <c r="K277" s="160"/>
      <c r="L277" s="160"/>
      <c r="M277" s="160"/>
      <c r="N277" s="159"/>
      <c r="O277" s="159"/>
      <c r="P277" s="159"/>
      <c r="Q277" s="159"/>
      <c r="R277" s="160"/>
      <c r="S277" s="160"/>
      <c r="T277" s="160"/>
      <c r="U277" s="160"/>
      <c r="V277" s="160"/>
      <c r="W277" s="160"/>
      <c r="X277" s="160"/>
      <c r="Y277" s="160"/>
      <c r="Z277" s="149"/>
      <c r="AA277" s="149"/>
      <c r="AB277" s="149"/>
      <c r="AC277" s="149"/>
      <c r="AD277" s="149"/>
      <c r="AE277" s="149"/>
      <c r="AF277" s="149"/>
      <c r="AG277" s="149" t="s">
        <v>409</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ht="33.75" outlineLevel="1" x14ac:dyDescent="0.2">
      <c r="A278" s="173">
        <v>123</v>
      </c>
      <c r="B278" s="174" t="s">
        <v>4529</v>
      </c>
      <c r="C278" s="189" t="s">
        <v>4530</v>
      </c>
      <c r="D278" s="175" t="s">
        <v>677</v>
      </c>
      <c r="E278" s="176">
        <v>1</v>
      </c>
      <c r="F278" s="177"/>
      <c r="G278" s="178">
        <f>ROUND(E278*F278,2)</f>
        <v>0</v>
      </c>
      <c r="H278" s="177"/>
      <c r="I278" s="178">
        <f>ROUND(E278*H278,2)</f>
        <v>0</v>
      </c>
      <c r="J278" s="177"/>
      <c r="K278" s="178">
        <f>ROUND(E278*J278,2)</f>
        <v>0</v>
      </c>
      <c r="L278" s="178">
        <v>12</v>
      </c>
      <c r="M278" s="178">
        <f>G278*(1+L278/100)</f>
        <v>0</v>
      </c>
      <c r="N278" s="176">
        <v>3.993E-2</v>
      </c>
      <c r="O278" s="176">
        <f>ROUND(E278*N278,2)</f>
        <v>0.04</v>
      </c>
      <c r="P278" s="176">
        <v>0</v>
      </c>
      <c r="Q278" s="176">
        <f>ROUND(E278*P278,2)</f>
        <v>0</v>
      </c>
      <c r="R278" s="178" t="s">
        <v>3477</v>
      </c>
      <c r="S278" s="178" t="s">
        <v>365</v>
      </c>
      <c r="T278" s="179" t="s">
        <v>365</v>
      </c>
      <c r="U278" s="160">
        <v>0.96099999999999997</v>
      </c>
      <c r="V278" s="160">
        <f>ROUND(E278*U278,2)</f>
        <v>0.96</v>
      </c>
      <c r="W278" s="160"/>
      <c r="X278" s="160" t="s">
        <v>404</v>
      </c>
      <c r="Y278" s="160" t="s">
        <v>368</v>
      </c>
      <c r="Z278" s="149"/>
      <c r="AA278" s="149"/>
      <c r="AB278" s="149"/>
      <c r="AC278" s="149"/>
      <c r="AD278" s="149"/>
      <c r="AE278" s="149"/>
      <c r="AF278" s="149"/>
      <c r="AG278" s="149" t="s">
        <v>438</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2" x14ac:dyDescent="0.2">
      <c r="A279" s="156"/>
      <c r="B279" s="157"/>
      <c r="C279" s="200" t="s">
        <v>157</v>
      </c>
      <c r="D279" s="193"/>
      <c r="E279" s="194">
        <v>1</v>
      </c>
      <c r="F279" s="160"/>
      <c r="G279" s="160"/>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409</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ht="22.5" outlineLevel="1" x14ac:dyDescent="0.2">
      <c r="A280" s="173">
        <v>124</v>
      </c>
      <c r="B280" s="174" t="s">
        <v>4531</v>
      </c>
      <c r="C280" s="189" t="s">
        <v>4532</v>
      </c>
      <c r="D280" s="175" t="s">
        <v>2642</v>
      </c>
      <c r="E280" s="176">
        <v>51</v>
      </c>
      <c r="F280" s="177"/>
      <c r="G280" s="178">
        <f>ROUND(E280*F280,2)</f>
        <v>0</v>
      </c>
      <c r="H280" s="177"/>
      <c r="I280" s="178">
        <f>ROUND(E280*H280,2)</f>
        <v>0</v>
      </c>
      <c r="J280" s="177"/>
      <c r="K280" s="178">
        <f>ROUND(E280*J280,2)</f>
        <v>0</v>
      </c>
      <c r="L280" s="178">
        <v>12</v>
      </c>
      <c r="M280" s="178">
        <f>G280*(1+L280/100)</f>
        <v>0</v>
      </c>
      <c r="N280" s="176">
        <v>1.1999999999999999E-3</v>
      </c>
      <c r="O280" s="176">
        <f>ROUND(E280*N280,2)</f>
        <v>0.06</v>
      </c>
      <c r="P280" s="176">
        <v>0</v>
      </c>
      <c r="Q280" s="176">
        <f>ROUND(E280*P280,2)</f>
        <v>0</v>
      </c>
      <c r="R280" s="178" t="s">
        <v>3477</v>
      </c>
      <c r="S280" s="178" t="s">
        <v>365</v>
      </c>
      <c r="T280" s="179" t="s">
        <v>365</v>
      </c>
      <c r="U280" s="160">
        <v>0.86499999999999999</v>
      </c>
      <c r="V280" s="160">
        <f>ROUND(E280*U280,2)</f>
        <v>44.12</v>
      </c>
      <c r="W280" s="160"/>
      <c r="X280" s="160" t="s">
        <v>404</v>
      </c>
      <c r="Y280" s="160" t="s">
        <v>368</v>
      </c>
      <c r="Z280" s="149"/>
      <c r="AA280" s="149"/>
      <c r="AB280" s="149"/>
      <c r="AC280" s="149"/>
      <c r="AD280" s="149"/>
      <c r="AE280" s="149"/>
      <c r="AF280" s="149"/>
      <c r="AG280" s="149" t="s">
        <v>438</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200" t="s">
        <v>4533</v>
      </c>
      <c r="D281" s="193"/>
      <c r="E281" s="194">
        <v>1</v>
      </c>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409</v>
      </c>
      <c r="AH281" s="149">
        <v>5</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200" t="s">
        <v>4534</v>
      </c>
      <c r="D282" s="193"/>
      <c r="E282" s="194">
        <v>2</v>
      </c>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409</v>
      </c>
      <c r="AH282" s="149">
        <v>5</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200" t="s">
        <v>4535</v>
      </c>
      <c r="D283" s="193"/>
      <c r="E283" s="194">
        <v>20</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409</v>
      </c>
      <c r="AH283" s="149">
        <v>5</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3" x14ac:dyDescent="0.2">
      <c r="A284" s="156"/>
      <c r="B284" s="157"/>
      <c r="C284" s="200" t="s">
        <v>4536</v>
      </c>
      <c r="D284" s="193"/>
      <c r="E284" s="194">
        <v>1</v>
      </c>
      <c r="F284" s="160"/>
      <c r="G284" s="160"/>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409</v>
      </c>
      <c r="AH284" s="149">
        <v>5</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200" t="s">
        <v>4537</v>
      </c>
      <c r="D285" s="193"/>
      <c r="E285" s="194">
        <v>3</v>
      </c>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409</v>
      </c>
      <c r="AH285" s="149">
        <v>5</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200" t="s">
        <v>4538</v>
      </c>
      <c r="D286" s="193"/>
      <c r="E286" s="194">
        <v>10</v>
      </c>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409</v>
      </c>
      <c r="AH286" s="149">
        <v>5</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200" t="s">
        <v>4539</v>
      </c>
      <c r="D287" s="193"/>
      <c r="E287" s="194">
        <v>7</v>
      </c>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409</v>
      </c>
      <c r="AH287" s="149">
        <v>5</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200" t="s">
        <v>4540</v>
      </c>
      <c r="D288" s="193"/>
      <c r="E288" s="194">
        <v>5</v>
      </c>
      <c r="F288" s="160"/>
      <c r="G288" s="16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409</v>
      </c>
      <c r="AH288" s="149">
        <v>5</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3" x14ac:dyDescent="0.2">
      <c r="A289" s="156"/>
      <c r="B289" s="157"/>
      <c r="C289" s="200" t="s">
        <v>4541</v>
      </c>
      <c r="D289" s="193"/>
      <c r="E289" s="194">
        <v>1</v>
      </c>
      <c r="F289" s="160"/>
      <c r="G289" s="16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409</v>
      </c>
      <c r="AH289" s="149">
        <v>5</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200" t="s">
        <v>4542</v>
      </c>
      <c r="D290" s="193"/>
      <c r="E290" s="194">
        <v>1</v>
      </c>
      <c r="F290" s="160"/>
      <c r="G290" s="16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409</v>
      </c>
      <c r="AH290" s="149">
        <v>5</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ht="22.5" outlineLevel="1" x14ac:dyDescent="0.2">
      <c r="A291" s="173">
        <v>125</v>
      </c>
      <c r="B291" s="174" t="s">
        <v>4543</v>
      </c>
      <c r="C291" s="189" t="s">
        <v>4544</v>
      </c>
      <c r="D291" s="175" t="s">
        <v>2642</v>
      </c>
      <c r="E291" s="176">
        <v>3</v>
      </c>
      <c r="F291" s="177"/>
      <c r="G291" s="178">
        <f>ROUND(E291*F291,2)</f>
        <v>0</v>
      </c>
      <c r="H291" s="177"/>
      <c r="I291" s="178">
        <f>ROUND(E291*H291,2)</f>
        <v>0</v>
      </c>
      <c r="J291" s="177"/>
      <c r="K291" s="178">
        <f>ROUND(E291*J291,2)</f>
        <v>0</v>
      </c>
      <c r="L291" s="178">
        <v>12</v>
      </c>
      <c r="M291" s="178">
        <f>G291*(1+L291/100)</f>
        <v>0</v>
      </c>
      <c r="N291" s="176">
        <v>1.1999999999999999E-3</v>
      </c>
      <c r="O291" s="176">
        <f>ROUND(E291*N291,2)</f>
        <v>0</v>
      </c>
      <c r="P291" s="176">
        <v>0</v>
      </c>
      <c r="Q291" s="176">
        <f>ROUND(E291*P291,2)</f>
        <v>0</v>
      </c>
      <c r="R291" s="178" t="s">
        <v>3477</v>
      </c>
      <c r="S291" s="178" t="s">
        <v>365</v>
      </c>
      <c r="T291" s="179" t="s">
        <v>365</v>
      </c>
      <c r="U291" s="160">
        <v>0.98499999999999999</v>
      </c>
      <c r="V291" s="160">
        <f>ROUND(E291*U291,2)</f>
        <v>2.96</v>
      </c>
      <c r="W291" s="160"/>
      <c r="X291" s="160" t="s">
        <v>404</v>
      </c>
      <c r="Y291" s="160" t="s">
        <v>368</v>
      </c>
      <c r="Z291" s="149"/>
      <c r="AA291" s="149"/>
      <c r="AB291" s="149"/>
      <c r="AC291" s="149"/>
      <c r="AD291" s="149"/>
      <c r="AE291" s="149"/>
      <c r="AF291" s="149"/>
      <c r="AG291" s="149" t="s">
        <v>438</v>
      </c>
      <c r="AH291" s="149"/>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2" x14ac:dyDescent="0.2">
      <c r="A292" s="156"/>
      <c r="B292" s="157"/>
      <c r="C292" s="200" t="s">
        <v>4545</v>
      </c>
      <c r="D292" s="193"/>
      <c r="E292" s="194">
        <v>1</v>
      </c>
      <c r="F292" s="160"/>
      <c r="G292" s="160"/>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409</v>
      </c>
      <c r="AH292" s="149">
        <v>5</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3" x14ac:dyDescent="0.2">
      <c r="A293" s="156"/>
      <c r="B293" s="157"/>
      <c r="C293" s="200" t="s">
        <v>4546</v>
      </c>
      <c r="D293" s="193"/>
      <c r="E293" s="194">
        <v>2</v>
      </c>
      <c r="F293" s="160"/>
      <c r="G293" s="160"/>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409</v>
      </c>
      <c r="AH293" s="149">
        <v>5</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ht="33.75" outlineLevel="1" x14ac:dyDescent="0.2">
      <c r="A294" s="173">
        <v>126</v>
      </c>
      <c r="B294" s="174" t="s">
        <v>4547</v>
      </c>
      <c r="C294" s="189" t="s">
        <v>4548</v>
      </c>
      <c r="D294" s="175" t="s">
        <v>677</v>
      </c>
      <c r="E294" s="176">
        <v>18</v>
      </c>
      <c r="F294" s="177"/>
      <c r="G294" s="178">
        <f>ROUND(E294*F294,2)</f>
        <v>0</v>
      </c>
      <c r="H294" s="177"/>
      <c r="I294" s="178">
        <f>ROUND(E294*H294,2)</f>
        <v>0</v>
      </c>
      <c r="J294" s="177"/>
      <c r="K294" s="178">
        <f>ROUND(E294*J294,2)</f>
        <v>0</v>
      </c>
      <c r="L294" s="178">
        <v>12</v>
      </c>
      <c r="M294" s="178">
        <f>G294*(1+L294/100)</f>
        <v>0</v>
      </c>
      <c r="N294" s="176">
        <v>1.21E-2</v>
      </c>
      <c r="O294" s="176">
        <f>ROUND(E294*N294,2)</f>
        <v>0.22</v>
      </c>
      <c r="P294" s="176">
        <v>0</v>
      </c>
      <c r="Q294" s="176">
        <f>ROUND(E294*P294,2)</f>
        <v>0</v>
      </c>
      <c r="R294" s="178" t="s">
        <v>3477</v>
      </c>
      <c r="S294" s="178" t="s">
        <v>365</v>
      </c>
      <c r="T294" s="179" t="s">
        <v>365</v>
      </c>
      <c r="U294" s="160">
        <v>0.94799999999999995</v>
      </c>
      <c r="V294" s="160">
        <f>ROUND(E294*U294,2)</f>
        <v>17.059999999999999</v>
      </c>
      <c r="W294" s="160"/>
      <c r="X294" s="160" t="s">
        <v>404</v>
      </c>
      <c r="Y294" s="160" t="s">
        <v>368</v>
      </c>
      <c r="Z294" s="149"/>
      <c r="AA294" s="149"/>
      <c r="AB294" s="149"/>
      <c r="AC294" s="149"/>
      <c r="AD294" s="149"/>
      <c r="AE294" s="149"/>
      <c r="AF294" s="149"/>
      <c r="AG294" s="149" t="s">
        <v>438</v>
      </c>
      <c r="AH294" s="149"/>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2" x14ac:dyDescent="0.2">
      <c r="A295" s="156"/>
      <c r="B295" s="157"/>
      <c r="C295" s="200" t="s">
        <v>4549</v>
      </c>
      <c r="D295" s="193"/>
      <c r="E295" s="194">
        <v>18</v>
      </c>
      <c r="F295" s="160"/>
      <c r="G295" s="160"/>
      <c r="H295" s="160"/>
      <c r="I295" s="160"/>
      <c r="J295" s="160"/>
      <c r="K295" s="160"/>
      <c r="L295" s="160"/>
      <c r="M295" s="160"/>
      <c r="N295" s="159"/>
      <c r="O295" s="159"/>
      <c r="P295" s="159"/>
      <c r="Q295" s="159"/>
      <c r="R295" s="160"/>
      <c r="S295" s="160"/>
      <c r="T295" s="160"/>
      <c r="U295" s="160"/>
      <c r="V295" s="160"/>
      <c r="W295" s="160"/>
      <c r="X295" s="160"/>
      <c r="Y295" s="160"/>
      <c r="Z295" s="149"/>
      <c r="AA295" s="149"/>
      <c r="AB295" s="149"/>
      <c r="AC295" s="149"/>
      <c r="AD295" s="149"/>
      <c r="AE295" s="149"/>
      <c r="AF295" s="149"/>
      <c r="AG295" s="149" t="s">
        <v>409</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x14ac:dyDescent="0.2">
      <c r="A296" s="173">
        <v>127</v>
      </c>
      <c r="B296" s="174" t="s">
        <v>4550</v>
      </c>
      <c r="C296" s="189" t="s">
        <v>4551</v>
      </c>
      <c r="D296" s="175" t="s">
        <v>677</v>
      </c>
      <c r="E296" s="176">
        <v>18</v>
      </c>
      <c r="F296" s="177"/>
      <c r="G296" s="178">
        <f>ROUND(E296*F296,2)</f>
        <v>0</v>
      </c>
      <c r="H296" s="177"/>
      <c r="I296" s="178">
        <f>ROUND(E296*H296,2)</f>
        <v>0</v>
      </c>
      <c r="J296" s="177"/>
      <c r="K296" s="178">
        <f>ROUND(E296*J296,2)</f>
        <v>0</v>
      </c>
      <c r="L296" s="178">
        <v>12</v>
      </c>
      <c r="M296" s="178">
        <f>G296*(1+L296/100)</f>
        <v>0</v>
      </c>
      <c r="N296" s="176">
        <v>0</v>
      </c>
      <c r="O296" s="176">
        <f>ROUND(E296*N296,2)</f>
        <v>0</v>
      </c>
      <c r="P296" s="176">
        <v>0</v>
      </c>
      <c r="Q296" s="176">
        <f>ROUND(E296*P296,2)</f>
        <v>0</v>
      </c>
      <c r="R296" s="178" t="s">
        <v>3477</v>
      </c>
      <c r="S296" s="178" t="s">
        <v>365</v>
      </c>
      <c r="T296" s="179" t="s">
        <v>365</v>
      </c>
      <c r="U296" s="160">
        <v>0.86799999999999999</v>
      </c>
      <c r="V296" s="160">
        <f>ROUND(E296*U296,2)</f>
        <v>15.62</v>
      </c>
      <c r="W296" s="160"/>
      <c r="X296" s="160" t="s">
        <v>404</v>
      </c>
      <c r="Y296" s="160" t="s">
        <v>368</v>
      </c>
      <c r="Z296" s="149"/>
      <c r="AA296" s="149"/>
      <c r="AB296" s="149"/>
      <c r="AC296" s="149"/>
      <c r="AD296" s="149"/>
      <c r="AE296" s="149"/>
      <c r="AF296" s="149"/>
      <c r="AG296" s="149" t="s">
        <v>438</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2" x14ac:dyDescent="0.2">
      <c r="A297" s="156"/>
      <c r="B297" s="157"/>
      <c r="C297" s="200" t="s">
        <v>4552</v>
      </c>
      <c r="D297" s="193"/>
      <c r="E297" s="194">
        <v>18</v>
      </c>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409</v>
      </c>
      <c r="AH297" s="149">
        <v>5</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1" x14ac:dyDescent="0.2">
      <c r="A298" s="173">
        <v>128</v>
      </c>
      <c r="B298" s="174" t="s">
        <v>4553</v>
      </c>
      <c r="C298" s="189" t="s">
        <v>4554</v>
      </c>
      <c r="D298" s="175" t="s">
        <v>640</v>
      </c>
      <c r="E298" s="176">
        <v>18</v>
      </c>
      <c r="F298" s="177"/>
      <c r="G298" s="178">
        <f>ROUND(E298*F298,2)</f>
        <v>0</v>
      </c>
      <c r="H298" s="177"/>
      <c r="I298" s="178">
        <f>ROUND(E298*H298,2)</f>
        <v>0</v>
      </c>
      <c r="J298" s="177"/>
      <c r="K298" s="178">
        <f>ROUND(E298*J298,2)</f>
        <v>0</v>
      </c>
      <c r="L298" s="178">
        <v>12</v>
      </c>
      <c r="M298" s="178">
        <f>G298*(1+L298/100)</f>
        <v>0</v>
      </c>
      <c r="N298" s="176">
        <v>0</v>
      </c>
      <c r="O298" s="176">
        <f>ROUND(E298*N298,2)</f>
        <v>0</v>
      </c>
      <c r="P298" s="176">
        <v>0</v>
      </c>
      <c r="Q298" s="176">
        <f>ROUND(E298*P298,2)</f>
        <v>0</v>
      </c>
      <c r="R298" s="178"/>
      <c r="S298" s="178" t="s">
        <v>641</v>
      </c>
      <c r="T298" s="179" t="s">
        <v>366</v>
      </c>
      <c r="U298" s="160">
        <v>0</v>
      </c>
      <c r="V298" s="160">
        <f>ROUND(E298*U298,2)</f>
        <v>0</v>
      </c>
      <c r="W298" s="160"/>
      <c r="X298" s="160" t="s">
        <v>404</v>
      </c>
      <c r="Y298" s="160" t="s">
        <v>368</v>
      </c>
      <c r="Z298" s="149"/>
      <c r="AA298" s="149"/>
      <c r="AB298" s="149"/>
      <c r="AC298" s="149"/>
      <c r="AD298" s="149"/>
      <c r="AE298" s="149"/>
      <c r="AF298" s="149"/>
      <c r="AG298" s="149" t="s">
        <v>438</v>
      </c>
      <c r="AH298" s="149"/>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2" x14ac:dyDescent="0.2">
      <c r="A299" s="156"/>
      <c r="B299" s="157"/>
      <c r="C299" s="200" t="s">
        <v>4552</v>
      </c>
      <c r="D299" s="193"/>
      <c r="E299" s="194">
        <v>18</v>
      </c>
      <c r="F299" s="160"/>
      <c r="G299" s="160"/>
      <c r="H299" s="160"/>
      <c r="I299" s="160"/>
      <c r="J299" s="160"/>
      <c r="K299" s="160"/>
      <c r="L299" s="160"/>
      <c r="M299" s="160"/>
      <c r="N299" s="159"/>
      <c r="O299" s="159"/>
      <c r="P299" s="159"/>
      <c r="Q299" s="159"/>
      <c r="R299" s="160"/>
      <c r="S299" s="160"/>
      <c r="T299" s="160"/>
      <c r="U299" s="160"/>
      <c r="V299" s="160"/>
      <c r="W299" s="160"/>
      <c r="X299" s="160"/>
      <c r="Y299" s="160"/>
      <c r="Z299" s="149"/>
      <c r="AA299" s="149"/>
      <c r="AB299" s="149"/>
      <c r="AC299" s="149"/>
      <c r="AD299" s="149"/>
      <c r="AE299" s="149"/>
      <c r="AF299" s="149"/>
      <c r="AG299" s="149" t="s">
        <v>409</v>
      </c>
      <c r="AH299" s="149">
        <v>5</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1" x14ac:dyDescent="0.2">
      <c r="A300" s="156">
        <v>129</v>
      </c>
      <c r="B300" s="157" t="s">
        <v>4555</v>
      </c>
      <c r="C300" s="202" t="s">
        <v>4556</v>
      </c>
      <c r="D300" s="158" t="s">
        <v>0</v>
      </c>
      <c r="E300" s="199"/>
      <c r="F300" s="161"/>
      <c r="G300" s="160">
        <f>ROUND(E300*F300,2)</f>
        <v>0</v>
      </c>
      <c r="H300" s="161"/>
      <c r="I300" s="160">
        <f>ROUND(E300*H300,2)</f>
        <v>0</v>
      </c>
      <c r="J300" s="161"/>
      <c r="K300" s="160">
        <f>ROUND(E300*J300,2)</f>
        <v>0</v>
      </c>
      <c r="L300" s="160">
        <v>12</v>
      </c>
      <c r="M300" s="160">
        <f>G300*(1+L300/100)</f>
        <v>0</v>
      </c>
      <c r="N300" s="159">
        <v>0</v>
      </c>
      <c r="O300" s="159">
        <f>ROUND(E300*N300,2)</f>
        <v>0</v>
      </c>
      <c r="P300" s="159">
        <v>0</v>
      </c>
      <c r="Q300" s="159">
        <f>ROUND(E300*P300,2)</f>
        <v>0</v>
      </c>
      <c r="R300" s="160" t="s">
        <v>3477</v>
      </c>
      <c r="S300" s="160" t="s">
        <v>365</v>
      </c>
      <c r="T300" s="160" t="s">
        <v>365</v>
      </c>
      <c r="U300" s="160">
        <v>0</v>
      </c>
      <c r="V300" s="160">
        <f>ROUND(E300*U300,2)</f>
        <v>0</v>
      </c>
      <c r="W300" s="160"/>
      <c r="X300" s="160" t="s">
        <v>2242</v>
      </c>
      <c r="Y300" s="160" t="s">
        <v>368</v>
      </c>
      <c r="Z300" s="149"/>
      <c r="AA300" s="149"/>
      <c r="AB300" s="149"/>
      <c r="AC300" s="149"/>
      <c r="AD300" s="149"/>
      <c r="AE300" s="149"/>
      <c r="AF300" s="149"/>
      <c r="AG300" s="149" t="s">
        <v>2243</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x14ac:dyDescent="0.2">
      <c r="A301" s="163" t="s">
        <v>360</v>
      </c>
      <c r="B301" s="164" t="s">
        <v>243</v>
      </c>
      <c r="C301" s="187" t="s">
        <v>244</v>
      </c>
      <c r="D301" s="165"/>
      <c r="E301" s="166"/>
      <c r="F301" s="167"/>
      <c r="G301" s="167">
        <f>SUMIF(AG302:AG307,"&lt;&gt;NOR",G302:G307)</f>
        <v>0</v>
      </c>
      <c r="H301" s="167"/>
      <c r="I301" s="167">
        <f>SUM(I302:I307)</f>
        <v>0</v>
      </c>
      <c r="J301" s="167"/>
      <c r="K301" s="167">
        <f>SUM(K302:K307)</f>
        <v>0</v>
      </c>
      <c r="L301" s="167"/>
      <c r="M301" s="167">
        <f>SUM(M302:M307)</f>
        <v>0</v>
      </c>
      <c r="N301" s="166"/>
      <c r="O301" s="166">
        <f>SUM(O302:O307)</f>
        <v>0.16</v>
      </c>
      <c r="P301" s="166"/>
      <c r="Q301" s="166">
        <f>SUM(Q302:Q307)</f>
        <v>0</v>
      </c>
      <c r="R301" s="167"/>
      <c r="S301" s="167"/>
      <c r="T301" s="168"/>
      <c r="U301" s="162"/>
      <c r="V301" s="162">
        <f>SUM(V302:V307)</f>
        <v>63.05</v>
      </c>
      <c r="W301" s="162"/>
      <c r="X301" s="162"/>
      <c r="Y301" s="162"/>
      <c r="AG301" t="s">
        <v>361</v>
      </c>
    </row>
    <row r="302" spans="1:60" outlineLevel="1" x14ac:dyDescent="0.2">
      <c r="A302" s="173">
        <v>130</v>
      </c>
      <c r="B302" s="174" t="s">
        <v>3666</v>
      </c>
      <c r="C302" s="189" t="s">
        <v>3667</v>
      </c>
      <c r="D302" s="175" t="s">
        <v>2118</v>
      </c>
      <c r="E302" s="176">
        <v>148</v>
      </c>
      <c r="F302" s="177"/>
      <c r="G302" s="178">
        <f>ROUND(E302*F302,2)</f>
        <v>0</v>
      </c>
      <c r="H302" s="177"/>
      <c r="I302" s="178">
        <f>ROUND(E302*H302,2)</f>
        <v>0</v>
      </c>
      <c r="J302" s="177"/>
      <c r="K302" s="178">
        <f>ROUND(E302*J302,2)</f>
        <v>0</v>
      </c>
      <c r="L302" s="178">
        <v>12</v>
      </c>
      <c r="M302" s="178">
        <f>G302*(1+L302/100)</f>
        <v>0</v>
      </c>
      <c r="N302" s="176">
        <v>6.0000000000000002E-5</v>
      </c>
      <c r="O302" s="176">
        <f>ROUND(E302*N302,2)</f>
        <v>0.01</v>
      </c>
      <c r="P302" s="176">
        <v>0</v>
      </c>
      <c r="Q302" s="176">
        <f>ROUND(E302*P302,2)</f>
        <v>0</v>
      </c>
      <c r="R302" s="178" t="s">
        <v>2104</v>
      </c>
      <c r="S302" s="178" t="s">
        <v>365</v>
      </c>
      <c r="T302" s="179" t="s">
        <v>365</v>
      </c>
      <c r="U302" s="160">
        <v>0.42599999999999999</v>
      </c>
      <c r="V302" s="160">
        <f>ROUND(E302*U302,2)</f>
        <v>63.05</v>
      </c>
      <c r="W302" s="160"/>
      <c r="X302" s="160" t="s">
        <v>404</v>
      </c>
      <c r="Y302" s="160" t="s">
        <v>368</v>
      </c>
      <c r="Z302" s="149"/>
      <c r="AA302" s="149"/>
      <c r="AB302" s="149"/>
      <c r="AC302" s="149"/>
      <c r="AD302" s="149"/>
      <c r="AE302" s="149"/>
      <c r="AF302" s="149"/>
      <c r="AG302" s="149" t="s">
        <v>2247</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2" x14ac:dyDescent="0.2">
      <c r="A303" s="156"/>
      <c r="B303" s="157"/>
      <c r="C303" s="200" t="s">
        <v>4557</v>
      </c>
      <c r="D303" s="193"/>
      <c r="E303" s="194">
        <v>148</v>
      </c>
      <c r="F303" s="160"/>
      <c r="G303" s="160"/>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409</v>
      </c>
      <c r="AH303" s="149">
        <v>0</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x14ac:dyDescent="0.2">
      <c r="A304" s="173">
        <v>131</v>
      </c>
      <c r="B304" s="174" t="s">
        <v>4558</v>
      </c>
      <c r="C304" s="189" t="s">
        <v>4559</v>
      </c>
      <c r="D304" s="175" t="s">
        <v>2118</v>
      </c>
      <c r="E304" s="176">
        <v>148</v>
      </c>
      <c r="F304" s="177"/>
      <c r="G304" s="178">
        <f>ROUND(E304*F304,2)</f>
        <v>0</v>
      </c>
      <c r="H304" s="177"/>
      <c r="I304" s="178">
        <f>ROUND(E304*H304,2)</f>
        <v>0</v>
      </c>
      <c r="J304" s="177"/>
      <c r="K304" s="178">
        <f>ROUND(E304*J304,2)</f>
        <v>0</v>
      </c>
      <c r="L304" s="178">
        <v>12</v>
      </c>
      <c r="M304" s="178">
        <f>G304*(1+L304/100)</f>
        <v>0</v>
      </c>
      <c r="N304" s="176">
        <v>1E-3</v>
      </c>
      <c r="O304" s="176">
        <f>ROUND(E304*N304,2)</f>
        <v>0.15</v>
      </c>
      <c r="P304" s="176">
        <v>0</v>
      </c>
      <c r="Q304" s="176">
        <f>ROUND(E304*P304,2)</f>
        <v>0</v>
      </c>
      <c r="R304" s="178"/>
      <c r="S304" s="178" t="s">
        <v>641</v>
      </c>
      <c r="T304" s="179" t="s">
        <v>366</v>
      </c>
      <c r="U304" s="160">
        <v>0</v>
      </c>
      <c r="V304" s="160">
        <f>ROUND(E304*U304,2)</f>
        <v>0</v>
      </c>
      <c r="W304" s="160"/>
      <c r="X304" s="160" t="s">
        <v>867</v>
      </c>
      <c r="Y304" s="160" t="s">
        <v>368</v>
      </c>
      <c r="Z304" s="149"/>
      <c r="AA304" s="149"/>
      <c r="AB304" s="149"/>
      <c r="AC304" s="149"/>
      <c r="AD304" s="149"/>
      <c r="AE304" s="149"/>
      <c r="AF304" s="149"/>
      <c r="AG304" s="149" t="s">
        <v>868</v>
      </c>
      <c r="AH304" s="149"/>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2" x14ac:dyDescent="0.2">
      <c r="A305" s="156"/>
      <c r="B305" s="157"/>
      <c r="C305" s="200" t="s">
        <v>4560</v>
      </c>
      <c r="D305" s="193"/>
      <c r="E305" s="194">
        <v>148</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409</v>
      </c>
      <c r="AH305" s="149">
        <v>5</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x14ac:dyDescent="0.2">
      <c r="A306" s="156">
        <v>132</v>
      </c>
      <c r="B306" s="157" t="s">
        <v>3782</v>
      </c>
      <c r="C306" s="202" t="s">
        <v>3783</v>
      </c>
      <c r="D306" s="158" t="s">
        <v>0</v>
      </c>
      <c r="E306" s="199"/>
      <c r="F306" s="161"/>
      <c r="G306" s="160">
        <f>ROUND(E306*F306,2)</f>
        <v>0</v>
      </c>
      <c r="H306" s="161"/>
      <c r="I306" s="160">
        <f>ROUND(E306*H306,2)</f>
        <v>0</v>
      </c>
      <c r="J306" s="161"/>
      <c r="K306" s="160">
        <f>ROUND(E306*J306,2)</f>
        <v>0</v>
      </c>
      <c r="L306" s="160">
        <v>12</v>
      </c>
      <c r="M306" s="160">
        <f>G306*(1+L306/100)</f>
        <v>0</v>
      </c>
      <c r="N306" s="159">
        <v>0</v>
      </c>
      <c r="O306" s="159">
        <f>ROUND(E306*N306,2)</f>
        <v>0</v>
      </c>
      <c r="P306" s="159">
        <v>0</v>
      </c>
      <c r="Q306" s="159">
        <f>ROUND(E306*P306,2)</f>
        <v>0</v>
      </c>
      <c r="R306" s="160" t="s">
        <v>2104</v>
      </c>
      <c r="S306" s="160" t="s">
        <v>365</v>
      </c>
      <c r="T306" s="160" t="s">
        <v>365</v>
      </c>
      <c r="U306" s="160">
        <v>0</v>
      </c>
      <c r="V306" s="160">
        <f>ROUND(E306*U306,2)</f>
        <v>0</v>
      </c>
      <c r="W306" s="160"/>
      <c r="X306" s="160" t="s">
        <v>2242</v>
      </c>
      <c r="Y306" s="160" t="s">
        <v>368</v>
      </c>
      <c r="Z306" s="149"/>
      <c r="AA306" s="149"/>
      <c r="AB306" s="149"/>
      <c r="AC306" s="149"/>
      <c r="AD306" s="149"/>
      <c r="AE306" s="149"/>
      <c r="AF306" s="149"/>
      <c r="AG306" s="149" t="s">
        <v>2243</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2" x14ac:dyDescent="0.2">
      <c r="A307" s="156"/>
      <c r="B307" s="157"/>
      <c r="C307" s="287" t="s">
        <v>2294</v>
      </c>
      <c r="D307" s="288"/>
      <c r="E307" s="288"/>
      <c r="F307" s="288"/>
      <c r="G307" s="288"/>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407</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x14ac:dyDescent="0.2">
      <c r="A308" s="163" t="s">
        <v>360</v>
      </c>
      <c r="B308" s="164" t="s">
        <v>253</v>
      </c>
      <c r="C308" s="187" t="s">
        <v>254</v>
      </c>
      <c r="D308" s="165"/>
      <c r="E308" s="166"/>
      <c r="F308" s="167"/>
      <c r="G308" s="167">
        <f>SUMIF(AG309:AG312,"&lt;&gt;NOR",G309:G312)</f>
        <v>0</v>
      </c>
      <c r="H308" s="167"/>
      <c r="I308" s="167">
        <f>SUM(I309:I312)</f>
        <v>0</v>
      </c>
      <c r="J308" s="167"/>
      <c r="K308" s="167">
        <f>SUM(K309:K312)</f>
        <v>0</v>
      </c>
      <c r="L308" s="167"/>
      <c r="M308" s="167">
        <f>SUM(M309:M312)</f>
        <v>0</v>
      </c>
      <c r="N308" s="166"/>
      <c r="O308" s="166">
        <f>SUM(O309:O312)</f>
        <v>0</v>
      </c>
      <c r="P308" s="166"/>
      <c r="Q308" s="166">
        <f>SUM(Q309:Q312)</f>
        <v>0</v>
      </c>
      <c r="R308" s="167"/>
      <c r="S308" s="167"/>
      <c r="T308" s="168"/>
      <c r="U308" s="162"/>
      <c r="V308" s="162">
        <f>SUM(V309:V312)</f>
        <v>4.16</v>
      </c>
      <c r="W308" s="162"/>
      <c r="X308" s="162"/>
      <c r="Y308" s="162"/>
      <c r="AG308" t="s">
        <v>361</v>
      </c>
    </row>
    <row r="309" spans="1:60" outlineLevel="1" x14ac:dyDescent="0.2">
      <c r="A309" s="173">
        <v>133</v>
      </c>
      <c r="B309" s="174" t="s">
        <v>3080</v>
      </c>
      <c r="C309" s="189" t="s">
        <v>3081</v>
      </c>
      <c r="D309" s="175" t="s">
        <v>493</v>
      </c>
      <c r="E309" s="176">
        <v>7.4</v>
      </c>
      <c r="F309" s="177"/>
      <c r="G309" s="178">
        <f>ROUND(E309*F309,2)</f>
        <v>0</v>
      </c>
      <c r="H309" s="177"/>
      <c r="I309" s="178">
        <f>ROUND(E309*H309,2)</f>
        <v>0</v>
      </c>
      <c r="J309" s="177"/>
      <c r="K309" s="178">
        <f>ROUND(E309*J309,2)</f>
        <v>0</v>
      </c>
      <c r="L309" s="178">
        <v>12</v>
      </c>
      <c r="M309" s="178">
        <f>G309*(1+L309/100)</f>
        <v>0</v>
      </c>
      <c r="N309" s="176">
        <v>3.1E-4</v>
      </c>
      <c r="O309" s="176">
        <f>ROUND(E309*N309,2)</f>
        <v>0</v>
      </c>
      <c r="P309" s="176">
        <v>0</v>
      </c>
      <c r="Q309" s="176">
        <f>ROUND(E309*P309,2)</f>
        <v>0</v>
      </c>
      <c r="R309" s="178" t="s">
        <v>3082</v>
      </c>
      <c r="S309" s="178" t="s">
        <v>365</v>
      </c>
      <c r="T309" s="179" t="s">
        <v>365</v>
      </c>
      <c r="U309" s="160">
        <v>0.40300000000000002</v>
      </c>
      <c r="V309" s="160">
        <f>ROUND(E309*U309,2)</f>
        <v>2.98</v>
      </c>
      <c r="W309" s="160"/>
      <c r="X309" s="160" t="s">
        <v>404</v>
      </c>
      <c r="Y309" s="160" t="s">
        <v>368</v>
      </c>
      <c r="Z309" s="149"/>
      <c r="AA309" s="149"/>
      <c r="AB309" s="149"/>
      <c r="AC309" s="149"/>
      <c r="AD309" s="149"/>
      <c r="AE309" s="149"/>
      <c r="AF309" s="149"/>
      <c r="AG309" s="149" t="s">
        <v>2247</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2" x14ac:dyDescent="0.2">
      <c r="A310" s="156"/>
      <c r="B310" s="157"/>
      <c r="C310" s="200" t="s">
        <v>4561</v>
      </c>
      <c r="D310" s="193"/>
      <c r="E310" s="194">
        <v>7.4</v>
      </c>
      <c r="F310" s="160"/>
      <c r="G310" s="160"/>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409</v>
      </c>
      <c r="AH310" s="149">
        <v>0</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x14ac:dyDescent="0.2">
      <c r="A311" s="173">
        <v>134</v>
      </c>
      <c r="B311" s="174" t="s">
        <v>3085</v>
      </c>
      <c r="C311" s="189" t="s">
        <v>3086</v>
      </c>
      <c r="D311" s="175" t="s">
        <v>493</v>
      </c>
      <c r="E311" s="176">
        <v>7.4</v>
      </c>
      <c r="F311" s="177"/>
      <c r="G311" s="178">
        <f>ROUND(E311*F311,2)</f>
        <v>0</v>
      </c>
      <c r="H311" s="177"/>
      <c r="I311" s="178">
        <f>ROUND(E311*H311,2)</f>
        <v>0</v>
      </c>
      <c r="J311" s="177"/>
      <c r="K311" s="178">
        <f>ROUND(E311*J311,2)</f>
        <v>0</v>
      </c>
      <c r="L311" s="178">
        <v>12</v>
      </c>
      <c r="M311" s="178">
        <f>G311*(1+L311/100)</f>
        <v>0</v>
      </c>
      <c r="N311" s="176">
        <v>8.0000000000000007E-5</v>
      </c>
      <c r="O311" s="176">
        <f>ROUND(E311*N311,2)</f>
        <v>0</v>
      </c>
      <c r="P311" s="176">
        <v>0</v>
      </c>
      <c r="Q311" s="176">
        <f>ROUND(E311*P311,2)</f>
        <v>0</v>
      </c>
      <c r="R311" s="178" t="s">
        <v>3082</v>
      </c>
      <c r="S311" s="178" t="s">
        <v>365</v>
      </c>
      <c r="T311" s="179" t="s">
        <v>365</v>
      </c>
      <c r="U311" s="160">
        <v>0.16</v>
      </c>
      <c r="V311" s="160">
        <f>ROUND(E311*U311,2)</f>
        <v>1.18</v>
      </c>
      <c r="W311" s="160"/>
      <c r="X311" s="160" t="s">
        <v>404</v>
      </c>
      <c r="Y311" s="160" t="s">
        <v>368</v>
      </c>
      <c r="Z311" s="149"/>
      <c r="AA311" s="149"/>
      <c r="AB311" s="149"/>
      <c r="AC311" s="149"/>
      <c r="AD311" s="149"/>
      <c r="AE311" s="149"/>
      <c r="AF311" s="149"/>
      <c r="AG311" s="149" t="s">
        <v>2247</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2" x14ac:dyDescent="0.2">
      <c r="A312" s="156"/>
      <c r="B312" s="157"/>
      <c r="C312" s="200" t="s">
        <v>4562</v>
      </c>
      <c r="D312" s="193"/>
      <c r="E312" s="194">
        <v>7.4</v>
      </c>
      <c r="F312" s="160"/>
      <c r="G312" s="160"/>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409</v>
      </c>
      <c r="AH312" s="149">
        <v>5</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x14ac:dyDescent="0.2">
      <c r="A313" s="3"/>
      <c r="B313" s="4"/>
      <c r="C313" s="190"/>
      <c r="D313" s="6"/>
      <c r="E313" s="3"/>
      <c r="F313" s="3"/>
      <c r="G313" s="3"/>
      <c r="H313" s="3"/>
      <c r="I313" s="3"/>
      <c r="J313" s="3"/>
      <c r="K313" s="3"/>
      <c r="L313" s="3"/>
      <c r="M313" s="3"/>
      <c r="N313" s="3"/>
      <c r="O313" s="3"/>
      <c r="P313" s="3"/>
      <c r="Q313" s="3"/>
      <c r="R313" s="3"/>
      <c r="S313" s="3"/>
      <c r="T313" s="3"/>
      <c r="U313" s="3"/>
      <c r="V313" s="3"/>
      <c r="W313" s="3"/>
      <c r="X313" s="3"/>
      <c r="Y313" s="3"/>
      <c r="AE313">
        <v>12</v>
      </c>
      <c r="AF313">
        <v>21</v>
      </c>
      <c r="AG313" t="s">
        <v>346</v>
      </c>
    </row>
    <row r="314" spans="1:60" x14ac:dyDescent="0.2">
      <c r="A314" s="152"/>
      <c r="B314" s="153" t="s">
        <v>29</v>
      </c>
      <c r="C314" s="191"/>
      <c r="D314" s="154"/>
      <c r="E314" s="155"/>
      <c r="F314" s="155"/>
      <c r="G314" s="172">
        <f>G8+G11+G38+G55+G98+G134+G197+G255+G301+G308</f>
        <v>0</v>
      </c>
      <c r="H314" s="3"/>
      <c r="I314" s="3"/>
      <c r="J314" s="3"/>
      <c r="K314" s="3"/>
      <c r="L314" s="3"/>
      <c r="M314" s="3"/>
      <c r="N314" s="3"/>
      <c r="O314" s="3"/>
      <c r="P314" s="3"/>
      <c r="Q314" s="3"/>
      <c r="R314" s="3"/>
      <c r="S314" s="3"/>
      <c r="T314" s="3"/>
      <c r="U314" s="3"/>
      <c r="V314" s="3"/>
      <c r="W314" s="3"/>
      <c r="X314" s="3"/>
      <c r="Y314" s="3"/>
      <c r="AE314">
        <f>SUMIF(L7:L312,AE313,G7:G312)</f>
        <v>0</v>
      </c>
      <c r="AF314">
        <f>SUMIF(L7:L312,AF313,G7:G312)</f>
        <v>0</v>
      </c>
      <c r="AG314" t="s">
        <v>397</v>
      </c>
    </row>
    <row r="315" spans="1:60" x14ac:dyDescent="0.2">
      <c r="C315" s="192"/>
      <c r="D315" s="10"/>
      <c r="AG315" t="s">
        <v>398</v>
      </c>
    </row>
    <row r="316" spans="1:60" x14ac:dyDescent="0.2">
      <c r="D316" s="10"/>
    </row>
    <row r="317" spans="1:60" x14ac:dyDescent="0.2">
      <c r="D317" s="10"/>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17">
    <mergeCell ref="C166:G166"/>
    <mergeCell ref="C169:G169"/>
    <mergeCell ref="C172:G172"/>
    <mergeCell ref="C175:G175"/>
    <mergeCell ref="C307:G307"/>
    <mergeCell ref="C163:G163"/>
    <mergeCell ref="A1:G1"/>
    <mergeCell ref="C2:G2"/>
    <mergeCell ref="C3:G3"/>
    <mergeCell ref="C4:G4"/>
    <mergeCell ref="C37:G37"/>
    <mergeCell ref="C97:G97"/>
    <mergeCell ref="C148:G148"/>
    <mergeCell ref="C151:G151"/>
    <mergeCell ref="C154:G154"/>
    <mergeCell ref="C157:G157"/>
    <mergeCell ref="C160:G160"/>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251"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61</v>
      </c>
      <c r="C4" s="280" t="s">
        <v>62</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259</v>
      </c>
      <c r="C8" s="187" t="s">
        <v>260</v>
      </c>
      <c r="D8" s="165"/>
      <c r="E8" s="166"/>
      <c r="F8" s="167"/>
      <c r="G8" s="167">
        <f>SUMIF(AG9:AG35,"&lt;&gt;NOR",G9:G35)</f>
        <v>0</v>
      </c>
      <c r="H8" s="167"/>
      <c r="I8" s="167">
        <f>SUM(I9:I35)</f>
        <v>0</v>
      </c>
      <c r="J8" s="167"/>
      <c r="K8" s="167">
        <f>SUM(K9:K35)</f>
        <v>0</v>
      </c>
      <c r="L8" s="167"/>
      <c r="M8" s="167">
        <f>SUM(M9:M35)</f>
        <v>0</v>
      </c>
      <c r="N8" s="166"/>
      <c r="O8" s="166">
        <f>SUM(O9:O35)</f>
        <v>2.6599999999999988</v>
      </c>
      <c r="P8" s="166"/>
      <c r="Q8" s="166">
        <f>SUM(Q9:Q35)</f>
        <v>0</v>
      </c>
      <c r="R8" s="167"/>
      <c r="S8" s="167"/>
      <c r="T8" s="168"/>
      <c r="U8" s="162"/>
      <c r="V8" s="162">
        <f>SUM(V9:V35)</f>
        <v>1199.5</v>
      </c>
      <c r="W8" s="162"/>
      <c r="X8" s="162"/>
      <c r="Y8" s="162"/>
      <c r="AG8" t="s">
        <v>361</v>
      </c>
    </row>
    <row r="9" spans="1:60" outlineLevel="1" x14ac:dyDescent="0.2">
      <c r="A9" s="180">
        <v>1</v>
      </c>
      <c r="B9" s="181" t="s">
        <v>4563</v>
      </c>
      <c r="C9" s="188" t="s">
        <v>4564</v>
      </c>
      <c r="D9" s="182" t="s">
        <v>836</v>
      </c>
      <c r="E9" s="183">
        <v>120</v>
      </c>
      <c r="F9" s="184"/>
      <c r="G9" s="185">
        <f t="shared" ref="G9:G35" si="0">ROUND(E9*F9,2)</f>
        <v>0</v>
      </c>
      <c r="H9" s="184"/>
      <c r="I9" s="185">
        <f t="shared" ref="I9:I35" si="1">ROUND(E9*H9,2)</f>
        <v>0</v>
      </c>
      <c r="J9" s="184"/>
      <c r="K9" s="185">
        <f t="shared" ref="K9:K35" si="2">ROUND(E9*J9,2)</f>
        <v>0</v>
      </c>
      <c r="L9" s="185">
        <v>12</v>
      </c>
      <c r="M9" s="185">
        <f t="shared" ref="M9:M35" si="3">G9*(1+L9/100)</f>
        <v>0</v>
      </c>
      <c r="N9" s="183">
        <v>0</v>
      </c>
      <c r="O9" s="183">
        <f t="shared" ref="O9:O35" si="4">ROUND(E9*N9,2)</f>
        <v>0</v>
      </c>
      <c r="P9" s="183">
        <v>0</v>
      </c>
      <c r="Q9" s="183">
        <f t="shared" ref="Q9:Q35" si="5">ROUND(E9*P9,2)</f>
        <v>0</v>
      </c>
      <c r="R9" s="185"/>
      <c r="S9" s="185" t="s">
        <v>4565</v>
      </c>
      <c r="T9" s="186" t="s">
        <v>4565</v>
      </c>
      <c r="U9" s="160">
        <v>0</v>
      </c>
      <c r="V9" s="160">
        <f t="shared" ref="V9:V35" si="6">ROUND(E9*U9,2)</f>
        <v>0</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x14ac:dyDescent="0.2">
      <c r="A10" s="180">
        <v>2</v>
      </c>
      <c r="B10" s="181" t="s">
        <v>4566</v>
      </c>
      <c r="C10" s="188" t="s">
        <v>4567</v>
      </c>
      <c r="D10" s="182" t="s">
        <v>677</v>
      </c>
      <c r="E10" s="183">
        <v>600</v>
      </c>
      <c r="F10" s="184"/>
      <c r="G10" s="185">
        <f t="shared" si="0"/>
        <v>0</v>
      </c>
      <c r="H10" s="184"/>
      <c r="I10" s="185">
        <f t="shared" si="1"/>
        <v>0</v>
      </c>
      <c r="J10" s="184"/>
      <c r="K10" s="185">
        <f t="shared" si="2"/>
        <v>0</v>
      </c>
      <c r="L10" s="185">
        <v>12</v>
      </c>
      <c r="M10" s="185">
        <f t="shared" si="3"/>
        <v>0</v>
      </c>
      <c r="N10" s="183">
        <v>0</v>
      </c>
      <c r="O10" s="183">
        <f t="shared" si="4"/>
        <v>0</v>
      </c>
      <c r="P10" s="183">
        <v>0</v>
      </c>
      <c r="Q10" s="183">
        <f t="shared" si="5"/>
        <v>0</v>
      </c>
      <c r="R10" s="185" t="s">
        <v>309</v>
      </c>
      <c r="S10" s="185" t="s">
        <v>365</v>
      </c>
      <c r="T10" s="186" t="s">
        <v>365</v>
      </c>
      <c r="U10" s="160">
        <v>0.05</v>
      </c>
      <c r="V10" s="160">
        <f t="shared" si="6"/>
        <v>30</v>
      </c>
      <c r="W10" s="160"/>
      <c r="X10" s="160" t="s">
        <v>404</v>
      </c>
      <c r="Y10" s="160" t="s">
        <v>368</v>
      </c>
      <c r="Z10" s="149"/>
      <c r="AA10" s="149"/>
      <c r="AB10" s="149"/>
      <c r="AC10" s="149"/>
      <c r="AD10" s="149"/>
      <c r="AE10" s="149"/>
      <c r="AF10" s="149"/>
      <c r="AG10" s="149" t="s">
        <v>438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4568</v>
      </c>
      <c r="C11" s="188" t="s">
        <v>4569</v>
      </c>
      <c r="D11" s="182" t="s">
        <v>677</v>
      </c>
      <c r="E11" s="183">
        <v>40</v>
      </c>
      <c r="F11" s="184"/>
      <c r="G11" s="185">
        <f t="shared" si="0"/>
        <v>0</v>
      </c>
      <c r="H11" s="184"/>
      <c r="I11" s="185">
        <f t="shared" si="1"/>
        <v>0</v>
      </c>
      <c r="J11" s="184"/>
      <c r="K11" s="185">
        <f t="shared" si="2"/>
        <v>0</v>
      </c>
      <c r="L11" s="185">
        <v>12</v>
      </c>
      <c r="M11" s="185">
        <f t="shared" si="3"/>
        <v>0</v>
      </c>
      <c r="N11" s="183">
        <v>0</v>
      </c>
      <c r="O11" s="183">
        <f t="shared" si="4"/>
        <v>0</v>
      </c>
      <c r="P11" s="183">
        <v>0</v>
      </c>
      <c r="Q11" s="183">
        <f t="shared" si="5"/>
        <v>0</v>
      </c>
      <c r="R11" s="185" t="s">
        <v>309</v>
      </c>
      <c r="S11" s="185" t="s">
        <v>365</v>
      </c>
      <c r="T11" s="186" t="s">
        <v>365</v>
      </c>
      <c r="U11" s="160">
        <v>0.05</v>
      </c>
      <c r="V11" s="160">
        <f t="shared" si="6"/>
        <v>2</v>
      </c>
      <c r="W11" s="160"/>
      <c r="X11" s="160" t="s">
        <v>404</v>
      </c>
      <c r="Y11" s="160" t="s">
        <v>368</v>
      </c>
      <c r="Z11" s="149"/>
      <c r="AA11" s="149"/>
      <c r="AB11" s="149"/>
      <c r="AC11" s="149"/>
      <c r="AD11" s="149"/>
      <c r="AE11" s="149"/>
      <c r="AF11" s="149"/>
      <c r="AG11" s="149" t="s">
        <v>438</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22.5" outlineLevel="1" x14ac:dyDescent="0.2">
      <c r="A12" s="180">
        <v>4</v>
      </c>
      <c r="B12" s="181" t="s">
        <v>4570</v>
      </c>
      <c r="C12" s="188" t="s">
        <v>4571</v>
      </c>
      <c r="D12" s="182" t="s">
        <v>677</v>
      </c>
      <c r="E12" s="183">
        <v>80</v>
      </c>
      <c r="F12" s="184"/>
      <c r="G12" s="185">
        <f t="shared" si="0"/>
        <v>0</v>
      </c>
      <c r="H12" s="184"/>
      <c r="I12" s="185">
        <f t="shared" si="1"/>
        <v>0</v>
      </c>
      <c r="J12" s="184"/>
      <c r="K12" s="185">
        <f t="shared" si="2"/>
        <v>0</v>
      </c>
      <c r="L12" s="185">
        <v>12</v>
      </c>
      <c r="M12" s="185">
        <f t="shared" si="3"/>
        <v>0</v>
      </c>
      <c r="N12" s="183">
        <v>0</v>
      </c>
      <c r="O12" s="183">
        <f t="shared" si="4"/>
        <v>0</v>
      </c>
      <c r="P12" s="183">
        <v>0</v>
      </c>
      <c r="Q12" s="183">
        <f t="shared" si="5"/>
        <v>0</v>
      </c>
      <c r="R12" s="185" t="s">
        <v>309</v>
      </c>
      <c r="S12" s="185" t="s">
        <v>365</v>
      </c>
      <c r="T12" s="186" t="s">
        <v>365</v>
      </c>
      <c r="U12" s="160">
        <v>0.08</v>
      </c>
      <c r="V12" s="160">
        <f t="shared" si="6"/>
        <v>6.4</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1" x14ac:dyDescent="0.2">
      <c r="A13" s="180">
        <v>5</v>
      </c>
      <c r="B13" s="181" t="s">
        <v>4572</v>
      </c>
      <c r="C13" s="188" t="s">
        <v>4573</v>
      </c>
      <c r="D13" s="182" t="s">
        <v>677</v>
      </c>
      <c r="E13" s="183">
        <v>20</v>
      </c>
      <c r="F13" s="184"/>
      <c r="G13" s="185">
        <f t="shared" si="0"/>
        <v>0</v>
      </c>
      <c r="H13" s="184"/>
      <c r="I13" s="185">
        <f t="shared" si="1"/>
        <v>0</v>
      </c>
      <c r="J13" s="184"/>
      <c r="K13" s="185">
        <f t="shared" si="2"/>
        <v>0</v>
      </c>
      <c r="L13" s="185">
        <v>12</v>
      </c>
      <c r="M13" s="185">
        <f t="shared" si="3"/>
        <v>0</v>
      </c>
      <c r="N13" s="183">
        <v>0</v>
      </c>
      <c r="O13" s="183">
        <f t="shared" si="4"/>
        <v>0</v>
      </c>
      <c r="P13" s="183">
        <v>0</v>
      </c>
      <c r="Q13" s="183">
        <f t="shared" si="5"/>
        <v>0</v>
      </c>
      <c r="R13" s="185" t="s">
        <v>309</v>
      </c>
      <c r="S13" s="185" t="s">
        <v>365</v>
      </c>
      <c r="T13" s="186" t="s">
        <v>365</v>
      </c>
      <c r="U13" s="160">
        <v>0.28449999999999998</v>
      </c>
      <c r="V13" s="160">
        <f t="shared" si="6"/>
        <v>5.69</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22.5" outlineLevel="1" x14ac:dyDescent="0.2">
      <c r="A14" s="180">
        <v>6</v>
      </c>
      <c r="B14" s="181" t="s">
        <v>4574</v>
      </c>
      <c r="C14" s="188" t="s">
        <v>4575</v>
      </c>
      <c r="D14" s="182" t="s">
        <v>677</v>
      </c>
      <c r="E14" s="183">
        <v>40</v>
      </c>
      <c r="F14" s="184"/>
      <c r="G14" s="185">
        <f t="shared" si="0"/>
        <v>0</v>
      </c>
      <c r="H14" s="184"/>
      <c r="I14" s="185">
        <f t="shared" si="1"/>
        <v>0</v>
      </c>
      <c r="J14" s="184"/>
      <c r="K14" s="185">
        <f t="shared" si="2"/>
        <v>0</v>
      </c>
      <c r="L14" s="185">
        <v>12</v>
      </c>
      <c r="M14" s="185">
        <f t="shared" si="3"/>
        <v>0</v>
      </c>
      <c r="N14" s="183">
        <v>2.5000000000000001E-4</v>
      </c>
      <c r="O14" s="183">
        <f t="shared" si="4"/>
        <v>0.01</v>
      </c>
      <c r="P14" s="183">
        <v>0</v>
      </c>
      <c r="Q14" s="183">
        <f t="shared" si="5"/>
        <v>0</v>
      </c>
      <c r="R14" s="185" t="s">
        <v>309</v>
      </c>
      <c r="S14" s="185" t="s">
        <v>365</v>
      </c>
      <c r="T14" s="186" t="s">
        <v>365</v>
      </c>
      <c r="U14" s="160">
        <v>0.26</v>
      </c>
      <c r="V14" s="160">
        <f t="shared" si="6"/>
        <v>10.4</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80">
        <v>7</v>
      </c>
      <c r="B15" s="181" t="s">
        <v>4576</v>
      </c>
      <c r="C15" s="188" t="s">
        <v>4577</v>
      </c>
      <c r="D15" s="182" t="s">
        <v>836</v>
      </c>
      <c r="E15" s="183">
        <v>550</v>
      </c>
      <c r="F15" s="184"/>
      <c r="G15" s="185">
        <f t="shared" si="0"/>
        <v>0</v>
      </c>
      <c r="H15" s="184"/>
      <c r="I15" s="185">
        <f t="shared" si="1"/>
        <v>0</v>
      </c>
      <c r="J15" s="184"/>
      <c r="K15" s="185">
        <f t="shared" si="2"/>
        <v>0</v>
      </c>
      <c r="L15" s="185">
        <v>12</v>
      </c>
      <c r="M15" s="185">
        <f t="shared" si="3"/>
        <v>0</v>
      </c>
      <c r="N15" s="183">
        <v>4.0000000000000003E-5</v>
      </c>
      <c r="O15" s="183">
        <f t="shared" si="4"/>
        <v>0.02</v>
      </c>
      <c r="P15" s="183">
        <v>0</v>
      </c>
      <c r="Q15" s="183">
        <f t="shared" si="5"/>
        <v>0</v>
      </c>
      <c r="R15" s="185" t="s">
        <v>309</v>
      </c>
      <c r="S15" s="185" t="s">
        <v>365</v>
      </c>
      <c r="T15" s="186" t="s">
        <v>365</v>
      </c>
      <c r="U15" s="160">
        <v>0.09</v>
      </c>
      <c r="V15" s="160">
        <f t="shared" si="6"/>
        <v>49.5</v>
      </c>
      <c r="W15" s="160"/>
      <c r="X15" s="160" t="s">
        <v>404</v>
      </c>
      <c r="Y15" s="160" t="s">
        <v>368</v>
      </c>
      <c r="Z15" s="149"/>
      <c r="AA15" s="149"/>
      <c r="AB15" s="149"/>
      <c r="AC15" s="149"/>
      <c r="AD15" s="149"/>
      <c r="AE15" s="149"/>
      <c r="AF15" s="149"/>
      <c r="AG15" s="149" t="s">
        <v>438</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80">
        <v>8</v>
      </c>
      <c r="B16" s="181" t="s">
        <v>4578</v>
      </c>
      <c r="C16" s="188" t="s">
        <v>4579</v>
      </c>
      <c r="D16" s="182" t="s">
        <v>836</v>
      </c>
      <c r="E16" s="183">
        <v>280</v>
      </c>
      <c r="F16" s="184"/>
      <c r="G16" s="185">
        <f t="shared" si="0"/>
        <v>0</v>
      </c>
      <c r="H16" s="184"/>
      <c r="I16" s="185">
        <f t="shared" si="1"/>
        <v>0</v>
      </c>
      <c r="J16" s="184"/>
      <c r="K16" s="185">
        <f t="shared" si="2"/>
        <v>0</v>
      </c>
      <c r="L16" s="185">
        <v>12</v>
      </c>
      <c r="M16" s="185">
        <f t="shared" si="3"/>
        <v>0</v>
      </c>
      <c r="N16" s="183">
        <v>1.7000000000000001E-4</v>
      </c>
      <c r="O16" s="183">
        <f t="shared" si="4"/>
        <v>0.05</v>
      </c>
      <c r="P16" s="183">
        <v>0</v>
      </c>
      <c r="Q16" s="183">
        <f t="shared" si="5"/>
        <v>0</v>
      </c>
      <c r="R16" s="185" t="s">
        <v>309</v>
      </c>
      <c r="S16" s="185" t="s">
        <v>365</v>
      </c>
      <c r="T16" s="186" t="s">
        <v>365</v>
      </c>
      <c r="U16" s="160">
        <v>0.09</v>
      </c>
      <c r="V16" s="160">
        <f t="shared" si="6"/>
        <v>25.2</v>
      </c>
      <c r="W16" s="160"/>
      <c r="X16" s="160" t="s">
        <v>404</v>
      </c>
      <c r="Y16" s="160" t="s">
        <v>368</v>
      </c>
      <c r="Z16" s="149"/>
      <c r="AA16" s="149"/>
      <c r="AB16" s="149"/>
      <c r="AC16" s="149"/>
      <c r="AD16" s="149"/>
      <c r="AE16" s="149"/>
      <c r="AF16" s="149"/>
      <c r="AG16" s="149" t="s">
        <v>438</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80">
        <v>9</v>
      </c>
      <c r="B17" s="181" t="s">
        <v>4580</v>
      </c>
      <c r="C17" s="188" t="s">
        <v>4581</v>
      </c>
      <c r="D17" s="182" t="s">
        <v>836</v>
      </c>
      <c r="E17" s="183">
        <v>490</v>
      </c>
      <c r="F17" s="184"/>
      <c r="G17" s="185">
        <f t="shared" si="0"/>
        <v>0</v>
      </c>
      <c r="H17" s="184"/>
      <c r="I17" s="185">
        <f t="shared" si="1"/>
        <v>0</v>
      </c>
      <c r="J17" s="184"/>
      <c r="K17" s="185">
        <f t="shared" si="2"/>
        <v>0</v>
      </c>
      <c r="L17" s="185">
        <v>12</v>
      </c>
      <c r="M17" s="185">
        <f t="shared" si="3"/>
        <v>0</v>
      </c>
      <c r="N17" s="183">
        <v>6.9999999999999994E-5</v>
      </c>
      <c r="O17" s="183">
        <f t="shared" si="4"/>
        <v>0.03</v>
      </c>
      <c r="P17" s="183">
        <v>0</v>
      </c>
      <c r="Q17" s="183">
        <f t="shared" si="5"/>
        <v>0</v>
      </c>
      <c r="R17" s="185" t="s">
        <v>309</v>
      </c>
      <c r="S17" s="185" t="s">
        <v>365</v>
      </c>
      <c r="T17" s="186" t="s">
        <v>365</v>
      </c>
      <c r="U17" s="160">
        <v>0.05</v>
      </c>
      <c r="V17" s="160">
        <f t="shared" si="6"/>
        <v>24.5</v>
      </c>
      <c r="W17" s="160"/>
      <c r="X17" s="160" t="s">
        <v>404</v>
      </c>
      <c r="Y17" s="160" t="s">
        <v>368</v>
      </c>
      <c r="Z17" s="149"/>
      <c r="AA17" s="149"/>
      <c r="AB17" s="149"/>
      <c r="AC17" s="149"/>
      <c r="AD17" s="149"/>
      <c r="AE17" s="149"/>
      <c r="AF17" s="149"/>
      <c r="AG17" s="149" t="s">
        <v>438</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80">
        <v>10</v>
      </c>
      <c r="B18" s="181" t="s">
        <v>4582</v>
      </c>
      <c r="C18" s="188" t="s">
        <v>4583</v>
      </c>
      <c r="D18" s="182" t="s">
        <v>836</v>
      </c>
      <c r="E18" s="183">
        <v>80</v>
      </c>
      <c r="F18" s="184"/>
      <c r="G18" s="185">
        <f t="shared" si="0"/>
        <v>0</v>
      </c>
      <c r="H18" s="184"/>
      <c r="I18" s="185">
        <f t="shared" si="1"/>
        <v>0</v>
      </c>
      <c r="J18" s="184"/>
      <c r="K18" s="185">
        <f t="shared" si="2"/>
        <v>0</v>
      </c>
      <c r="L18" s="185">
        <v>12</v>
      </c>
      <c r="M18" s="185">
        <f t="shared" si="3"/>
        <v>0</v>
      </c>
      <c r="N18" s="183">
        <v>2.9E-4</v>
      </c>
      <c r="O18" s="183">
        <f t="shared" si="4"/>
        <v>0.02</v>
      </c>
      <c r="P18" s="183">
        <v>0</v>
      </c>
      <c r="Q18" s="183">
        <f t="shared" si="5"/>
        <v>0</v>
      </c>
      <c r="R18" s="185" t="s">
        <v>309</v>
      </c>
      <c r="S18" s="185" t="s">
        <v>365</v>
      </c>
      <c r="T18" s="186" t="s">
        <v>365</v>
      </c>
      <c r="U18" s="160">
        <v>0.09</v>
      </c>
      <c r="V18" s="160">
        <f t="shared" si="6"/>
        <v>7.2</v>
      </c>
      <c r="W18" s="160"/>
      <c r="X18" s="160" t="s">
        <v>404</v>
      </c>
      <c r="Y18" s="160" t="s">
        <v>368</v>
      </c>
      <c r="Z18" s="149"/>
      <c r="AA18" s="149"/>
      <c r="AB18" s="149"/>
      <c r="AC18" s="149"/>
      <c r="AD18" s="149"/>
      <c r="AE18" s="149"/>
      <c r="AF18" s="149"/>
      <c r="AG18" s="149" t="s">
        <v>438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80">
        <v>11</v>
      </c>
      <c r="B19" s="181" t="s">
        <v>4584</v>
      </c>
      <c r="C19" s="188" t="s">
        <v>4585</v>
      </c>
      <c r="D19" s="182" t="s">
        <v>836</v>
      </c>
      <c r="E19" s="183">
        <v>150</v>
      </c>
      <c r="F19" s="184"/>
      <c r="G19" s="185">
        <f t="shared" si="0"/>
        <v>0</v>
      </c>
      <c r="H19" s="184"/>
      <c r="I19" s="185">
        <f t="shared" si="1"/>
        <v>0</v>
      </c>
      <c r="J19" s="184"/>
      <c r="K19" s="185">
        <f t="shared" si="2"/>
        <v>0</v>
      </c>
      <c r="L19" s="185">
        <v>12</v>
      </c>
      <c r="M19" s="185">
        <f t="shared" si="3"/>
        <v>0</v>
      </c>
      <c r="N19" s="183">
        <v>1.0399999999999999E-3</v>
      </c>
      <c r="O19" s="183">
        <f t="shared" si="4"/>
        <v>0.16</v>
      </c>
      <c r="P19" s="183">
        <v>0</v>
      </c>
      <c r="Q19" s="183">
        <f t="shared" si="5"/>
        <v>0</v>
      </c>
      <c r="R19" s="185" t="s">
        <v>309</v>
      </c>
      <c r="S19" s="185" t="s">
        <v>365</v>
      </c>
      <c r="T19" s="186" t="s">
        <v>365</v>
      </c>
      <c r="U19" s="160">
        <v>0.12298000000000001</v>
      </c>
      <c r="V19" s="160">
        <f t="shared" si="6"/>
        <v>18.45</v>
      </c>
      <c r="W19" s="160"/>
      <c r="X19" s="160" t="s">
        <v>404</v>
      </c>
      <c r="Y19" s="160" t="s">
        <v>368</v>
      </c>
      <c r="Z19" s="149"/>
      <c r="AA19" s="149"/>
      <c r="AB19" s="149"/>
      <c r="AC19" s="149"/>
      <c r="AD19" s="149"/>
      <c r="AE19" s="149"/>
      <c r="AF19" s="149"/>
      <c r="AG19" s="149" t="s">
        <v>438</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80">
        <v>12</v>
      </c>
      <c r="B20" s="181" t="s">
        <v>4586</v>
      </c>
      <c r="C20" s="188" t="s">
        <v>4587</v>
      </c>
      <c r="D20" s="182" t="s">
        <v>836</v>
      </c>
      <c r="E20" s="183">
        <v>80</v>
      </c>
      <c r="F20" s="184"/>
      <c r="G20" s="185">
        <f t="shared" si="0"/>
        <v>0</v>
      </c>
      <c r="H20" s="184"/>
      <c r="I20" s="185">
        <f t="shared" si="1"/>
        <v>0</v>
      </c>
      <c r="J20" s="184"/>
      <c r="K20" s="185">
        <f t="shared" si="2"/>
        <v>0</v>
      </c>
      <c r="L20" s="185">
        <v>12</v>
      </c>
      <c r="M20" s="185">
        <f t="shared" si="3"/>
        <v>0</v>
      </c>
      <c r="N20" s="183">
        <v>2.7E-4</v>
      </c>
      <c r="O20" s="183">
        <f t="shared" si="4"/>
        <v>0.02</v>
      </c>
      <c r="P20" s="183">
        <v>0</v>
      </c>
      <c r="Q20" s="183">
        <f t="shared" si="5"/>
        <v>0</v>
      </c>
      <c r="R20" s="185" t="s">
        <v>309</v>
      </c>
      <c r="S20" s="185" t="s">
        <v>365</v>
      </c>
      <c r="T20" s="186" t="s">
        <v>365</v>
      </c>
      <c r="U20" s="160">
        <v>0.08</v>
      </c>
      <c r="V20" s="160">
        <f t="shared" si="6"/>
        <v>6.4</v>
      </c>
      <c r="W20" s="160"/>
      <c r="X20" s="160" t="s">
        <v>404</v>
      </c>
      <c r="Y20" s="160" t="s">
        <v>368</v>
      </c>
      <c r="Z20" s="149"/>
      <c r="AA20" s="149"/>
      <c r="AB20" s="149"/>
      <c r="AC20" s="149"/>
      <c r="AD20" s="149"/>
      <c r="AE20" s="149"/>
      <c r="AF20" s="149"/>
      <c r="AG20" s="149" t="s">
        <v>438</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80">
        <v>13</v>
      </c>
      <c r="B21" s="181" t="s">
        <v>4588</v>
      </c>
      <c r="C21" s="188" t="s">
        <v>4589</v>
      </c>
      <c r="D21" s="182" t="s">
        <v>836</v>
      </c>
      <c r="E21" s="183">
        <v>4480</v>
      </c>
      <c r="F21" s="184"/>
      <c r="G21" s="185">
        <f t="shared" si="0"/>
        <v>0</v>
      </c>
      <c r="H21" s="184"/>
      <c r="I21" s="185">
        <f t="shared" si="1"/>
        <v>0</v>
      </c>
      <c r="J21" s="184"/>
      <c r="K21" s="185">
        <f t="shared" si="2"/>
        <v>0</v>
      </c>
      <c r="L21" s="185">
        <v>12</v>
      </c>
      <c r="M21" s="185">
        <f t="shared" si="3"/>
        <v>0</v>
      </c>
      <c r="N21" s="183">
        <v>1.6000000000000001E-4</v>
      </c>
      <c r="O21" s="183">
        <f t="shared" si="4"/>
        <v>0.72</v>
      </c>
      <c r="P21" s="183">
        <v>0</v>
      </c>
      <c r="Q21" s="183">
        <f t="shared" si="5"/>
        <v>0</v>
      </c>
      <c r="R21" s="185" t="s">
        <v>309</v>
      </c>
      <c r="S21" s="185" t="s">
        <v>365</v>
      </c>
      <c r="T21" s="186" t="s">
        <v>365</v>
      </c>
      <c r="U21" s="160">
        <v>0.1</v>
      </c>
      <c r="V21" s="160">
        <f t="shared" si="6"/>
        <v>448</v>
      </c>
      <c r="W21" s="160"/>
      <c r="X21" s="160" t="s">
        <v>404</v>
      </c>
      <c r="Y21" s="160" t="s">
        <v>368</v>
      </c>
      <c r="Z21" s="149"/>
      <c r="AA21" s="149"/>
      <c r="AB21" s="149"/>
      <c r="AC21" s="149"/>
      <c r="AD21" s="149"/>
      <c r="AE21" s="149"/>
      <c r="AF21" s="149"/>
      <c r="AG21" s="149" t="s">
        <v>438</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80">
        <v>14</v>
      </c>
      <c r="B22" s="181" t="s">
        <v>4590</v>
      </c>
      <c r="C22" s="188" t="s">
        <v>4591</v>
      </c>
      <c r="D22" s="182" t="s">
        <v>836</v>
      </c>
      <c r="E22" s="183">
        <v>3640</v>
      </c>
      <c r="F22" s="184"/>
      <c r="G22" s="185">
        <f t="shared" si="0"/>
        <v>0</v>
      </c>
      <c r="H22" s="184"/>
      <c r="I22" s="185">
        <f t="shared" si="1"/>
        <v>0</v>
      </c>
      <c r="J22" s="184"/>
      <c r="K22" s="185">
        <f t="shared" si="2"/>
        <v>0</v>
      </c>
      <c r="L22" s="185">
        <v>12</v>
      </c>
      <c r="M22" s="185">
        <f t="shared" si="3"/>
        <v>0</v>
      </c>
      <c r="N22" s="183">
        <v>2.3000000000000001E-4</v>
      </c>
      <c r="O22" s="183">
        <f t="shared" si="4"/>
        <v>0.84</v>
      </c>
      <c r="P22" s="183">
        <v>0</v>
      </c>
      <c r="Q22" s="183">
        <f t="shared" si="5"/>
        <v>0</v>
      </c>
      <c r="R22" s="185" t="s">
        <v>309</v>
      </c>
      <c r="S22" s="185" t="s">
        <v>365</v>
      </c>
      <c r="T22" s="186" t="s">
        <v>365</v>
      </c>
      <c r="U22" s="160">
        <v>0.1</v>
      </c>
      <c r="V22" s="160">
        <f t="shared" si="6"/>
        <v>364</v>
      </c>
      <c r="W22" s="160"/>
      <c r="X22" s="160" t="s">
        <v>404</v>
      </c>
      <c r="Y22" s="160" t="s">
        <v>368</v>
      </c>
      <c r="Z22" s="149"/>
      <c r="AA22" s="149"/>
      <c r="AB22" s="149"/>
      <c r="AC22" s="149"/>
      <c r="AD22" s="149"/>
      <c r="AE22" s="149"/>
      <c r="AF22" s="149"/>
      <c r="AG22" s="149" t="s">
        <v>438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80">
        <v>15</v>
      </c>
      <c r="B23" s="181" t="s">
        <v>4592</v>
      </c>
      <c r="C23" s="188" t="s">
        <v>4593</v>
      </c>
      <c r="D23" s="182" t="s">
        <v>836</v>
      </c>
      <c r="E23" s="183">
        <v>720</v>
      </c>
      <c r="F23" s="184"/>
      <c r="G23" s="185">
        <f t="shared" si="0"/>
        <v>0</v>
      </c>
      <c r="H23" s="184"/>
      <c r="I23" s="185">
        <f t="shared" si="1"/>
        <v>0</v>
      </c>
      <c r="J23" s="184"/>
      <c r="K23" s="185">
        <f t="shared" si="2"/>
        <v>0</v>
      </c>
      <c r="L23" s="185">
        <v>12</v>
      </c>
      <c r="M23" s="185">
        <f t="shared" si="3"/>
        <v>0</v>
      </c>
      <c r="N23" s="183">
        <v>1.9000000000000001E-4</v>
      </c>
      <c r="O23" s="183">
        <f t="shared" si="4"/>
        <v>0.14000000000000001</v>
      </c>
      <c r="P23" s="183">
        <v>0</v>
      </c>
      <c r="Q23" s="183">
        <f t="shared" si="5"/>
        <v>0</v>
      </c>
      <c r="R23" s="185" t="s">
        <v>309</v>
      </c>
      <c r="S23" s="185" t="s">
        <v>365</v>
      </c>
      <c r="T23" s="186" t="s">
        <v>365</v>
      </c>
      <c r="U23" s="160">
        <v>0.1</v>
      </c>
      <c r="V23" s="160">
        <f t="shared" si="6"/>
        <v>72</v>
      </c>
      <c r="W23" s="160"/>
      <c r="X23" s="160" t="s">
        <v>404</v>
      </c>
      <c r="Y23" s="160" t="s">
        <v>368</v>
      </c>
      <c r="Z23" s="149"/>
      <c r="AA23" s="149"/>
      <c r="AB23" s="149"/>
      <c r="AC23" s="149"/>
      <c r="AD23" s="149"/>
      <c r="AE23" s="149"/>
      <c r="AF23" s="149"/>
      <c r="AG23" s="149" t="s">
        <v>438</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0">
        <v>16</v>
      </c>
      <c r="B24" s="181" t="s">
        <v>4594</v>
      </c>
      <c r="C24" s="188" t="s">
        <v>4595</v>
      </c>
      <c r="D24" s="182" t="s">
        <v>836</v>
      </c>
      <c r="E24" s="183">
        <v>175</v>
      </c>
      <c r="F24" s="184"/>
      <c r="G24" s="185">
        <f t="shared" si="0"/>
        <v>0</v>
      </c>
      <c r="H24" s="184"/>
      <c r="I24" s="185">
        <f t="shared" si="1"/>
        <v>0</v>
      </c>
      <c r="J24" s="184"/>
      <c r="K24" s="185">
        <f t="shared" si="2"/>
        <v>0</v>
      </c>
      <c r="L24" s="185">
        <v>12</v>
      </c>
      <c r="M24" s="185">
        <f t="shared" si="3"/>
        <v>0</v>
      </c>
      <c r="N24" s="183">
        <v>3.2000000000000003E-4</v>
      </c>
      <c r="O24" s="183">
        <f t="shared" si="4"/>
        <v>0.06</v>
      </c>
      <c r="P24" s="183">
        <v>0</v>
      </c>
      <c r="Q24" s="183">
        <f t="shared" si="5"/>
        <v>0</v>
      </c>
      <c r="R24" s="185" t="s">
        <v>309</v>
      </c>
      <c r="S24" s="185" t="s">
        <v>365</v>
      </c>
      <c r="T24" s="186" t="s">
        <v>365</v>
      </c>
      <c r="U24" s="160">
        <v>0.1</v>
      </c>
      <c r="V24" s="160">
        <f t="shared" si="6"/>
        <v>17.5</v>
      </c>
      <c r="W24" s="160"/>
      <c r="X24" s="160" t="s">
        <v>404</v>
      </c>
      <c r="Y24" s="160" t="s">
        <v>368</v>
      </c>
      <c r="Z24" s="149"/>
      <c r="AA24" s="149"/>
      <c r="AB24" s="149"/>
      <c r="AC24" s="149"/>
      <c r="AD24" s="149"/>
      <c r="AE24" s="149"/>
      <c r="AF24" s="149"/>
      <c r="AG24" s="149" t="s">
        <v>438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22.5" outlineLevel="1" x14ac:dyDescent="0.2">
      <c r="A25" s="180">
        <v>17</v>
      </c>
      <c r="B25" s="181" t="s">
        <v>4596</v>
      </c>
      <c r="C25" s="188" t="s">
        <v>4597</v>
      </c>
      <c r="D25" s="182" t="s">
        <v>836</v>
      </c>
      <c r="E25" s="183">
        <v>60</v>
      </c>
      <c r="F25" s="184"/>
      <c r="G25" s="185">
        <f t="shared" si="0"/>
        <v>0</v>
      </c>
      <c r="H25" s="184"/>
      <c r="I25" s="185">
        <f t="shared" si="1"/>
        <v>0</v>
      </c>
      <c r="J25" s="184"/>
      <c r="K25" s="185">
        <f t="shared" si="2"/>
        <v>0</v>
      </c>
      <c r="L25" s="185">
        <v>12</v>
      </c>
      <c r="M25" s="185">
        <f t="shared" si="3"/>
        <v>0</v>
      </c>
      <c r="N25" s="183">
        <v>4.2999999999999999E-4</v>
      </c>
      <c r="O25" s="183">
        <f t="shared" si="4"/>
        <v>0.03</v>
      </c>
      <c r="P25" s="183">
        <v>0</v>
      </c>
      <c r="Q25" s="183">
        <f t="shared" si="5"/>
        <v>0</v>
      </c>
      <c r="R25" s="185" t="s">
        <v>309</v>
      </c>
      <c r="S25" s="185" t="s">
        <v>365</v>
      </c>
      <c r="T25" s="186" t="s">
        <v>365</v>
      </c>
      <c r="U25" s="160">
        <v>0.1</v>
      </c>
      <c r="V25" s="160">
        <f t="shared" si="6"/>
        <v>6</v>
      </c>
      <c r="W25" s="160"/>
      <c r="X25" s="160" t="s">
        <v>404</v>
      </c>
      <c r="Y25" s="160" t="s">
        <v>368</v>
      </c>
      <c r="Z25" s="149"/>
      <c r="AA25" s="149"/>
      <c r="AB25" s="149"/>
      <c r="AC25" s="149"/>
      <c r="AD25" s="149"/>
      <c r="AE25" s="149"/>
      <c r="AF25" s="149"/>
      <c r="AG25" s="149" t="s">
        <v>438</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22.5" outlineLevel="1" x14ac:dyDescent="0.2">
      <c r="A26" s="180">
        <v>18</v>
      </c>
      <c r="B26" s="181" t="s">
        <v>4598</v>
      </c>
      <c r="C26" s="188" t="s">
        <v>4599</v>
      </c>
      <c r="D26" s="182" t="s">
        <v>836</v>
      </c>
      <c r="E26" s="183">
        <v>50</v>
      </c>
      <c r="F26" s="184"/>
      <c r="G26" s="185">
        <f t="shared" si="0"/>
        <v>0</v>
      </c>
      <c r="H26" s="184"/>
      <c r="I26" s="185">
        <f t="shared" si="1"/>
        <v>0</v>
      </c>
      <c r="J26" s="184"/>
      <c r="K26" s="185">
        <f t="shared" si="2"/>
        <v>0</v>
      </c>
      <c r="L26" s="185">
        <v>12</v>
      </c>
      <c r="M26" s="185">
        <f t="shared" si="3"/>
        <v>0</v>
      </c>
      <c r="N26" s="183">
        <v>5.5999999999999995E-4</v>
      </c>
      <c r="O26" s="183">
        <f t="shared" si="4"/>
        <v>0.03</v>
      </c>
      <c r="P26" s="183">
        <v>0</v>
      </c>
      <c r="Q26" s="183">
        <f t="shared" si="5"/>
        <v>0</v>
      </c>
      <c r="R26" s="185" t="s">
        <v>309</v>
      </c>
      <c r="S26" s="185" t="s">
        <v>365</v>
      </c>
      <c r="T26" s="186" t="s">
        <v>365</v>
      </c>
      <c r="U26" s="160">
        <v>0.12</v>
      </c>
      <c r="V26" s="160">
        <f t="shared" si="6"/>
        <v>6</v>
      </c>
      <c r="W26" s="160"/>
      <c r="X26" s="160" t="s">
        <v>404</v>
      </c>
      <c r="Y26" s="160" t="s">
        <v>368</v>
      </c>
      <c r="Z26" s="149"/>
      <c r="AA26" s="149"/>
      <c r="AB26" s="149"/>
      <c r="AC26" s="149"/>
      <c r="AD26" s="149"/>
      <c r="AE26" s="149"/>
      <c r="AF26" s="149"/>
      <c r="AG26" s="149" t="s">
        <v>438</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22.5" outlineLevel="1" x14ac:dyDescent="0.2">
      <c r="A27" s="180">
        <v>19</v>
      </c>
      <c r="B27" s="181" t="s">
        <v>4600</v>
      </c>
      <c r="C27" s="188" t="s">
        <v>4601</v>
      </c>
      <c r="D27" s="182" t="s">
        <v>836</v>
      </c>
      <c r="E27" s="183">
        <v>240</v>
      </c>
      <c r="F27" s="184"/>
      <c r="G27" s="185">
        <f t="shared" si="0"/>
        <v>0</v>
      </c>
      <c r="H27" s="184"/>
      <c r="I27" s="185">
        <f t="shared" si="1"/>
        <v>0</v>
      </c>
      <c r="J27" s="184"/>
      <c r="K27" s="185">
        <f t="shared" si="2"/>
        <v>0</v>
      </c>
      <c r="L27" s="185">
        <v>12</v>
      </c>
      <c r="M27" s="185">
        <f t="shared" si="3"/>
        <v>0</v>
      </c>
      <c r="N27" s="183">
        <v>8.0000000000000004E-4</v>
      </c>
      <c r="O27" s="183">
        <f t="shared" si="4"/>
        <v>0.19</v>
      </c>
      <c r="P27" s="183">
        <v>0</v>
      </c>
      <c r="Q27" s="183">
        <f t="shared" si="5"/>
        <v>0</v>
      </c>
      <c r="R27" s="185" t="s">
        <v>309</v>
      </c>
      <c r="S27" s="185" t="s">
        <v>365</v>
      </c>
      <c r="T27" s="186" t="s">
        <v>365</v>
      </c>
      <c r="U27" s="160">
        <v>0.12</v>
      </c>
      <c r="V27" s="160">
        <f t="shared" si="6"/>
        <v>28.8</v>
      </c>
      <c r="W27" s="160"/>
      <c r="X27" s="160" t="s">
        <v>404</v>
      </c>
      <c r="Y27" s="160" t="s">
        <v>368</v>
      </c>
      <c r="Z27" s="149"/>
      <c r="AA27" s="149"/>
      <c r="AB27" s="149"/>
      <c r="AC27" s="149"/>
      <c r="AD27" s="149"/>
      <c r="AE27" s="149"/>
      <c r="AF27" s="149"/>
      <c r="AG27" s="149" t="s">
        <v>438</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80">
        <v>20</v>
      </c>
      <c r="B28" s="181" t="s">
        <v>4602</v>
      </c>
      <c r="C28" s="188" t="s">
        <v>4603</v>
      </c>
      <c r="D28" s="182" t="s">
        <v>836</v>
      </c>
      <c r="E28" s="183">
        <v>350</v>
      </c>
      <c r="F28" s="184"/>
      <c r="G28" s="185">
        <f t="shared" si="0"/>
        <v>0</v>
      </c>
      <c r="H28" s="184"/>
      <c r="I28" s="185">
        <f t="shared" si="1"/>
        <v>0</v>
      </c>
      <c r="J28" s="184"/>
      <c r="K28" s="185">
        <f t="shared" si="2"/>
        <v>0</v>
      </c>
      <c r="L28" s="185">
        <v>12</v>
      </c>
      <c r="M28" s="185">
        <f t="shared" si="3"/>
        <v>0</v>
      </c>
      <c r="N28" s="183">
        <v>0</v>
      </c>
      <c r="O28" s="183">
        <f t="shared" si="4"/>
        <v>0</v>
      </c>
      <c r="P28" s="183">
        <v>0</v>
      </c>
      <c r="Q28" s="183">
        <f t="shared" si="5"/>
        <v>0</v>
      </c>
      <c r="R28" s="185"/>
      <c r="S28" s="185" t="s">
        <v>365</v>
      </c>
      <c r="T28" s="186" t="s">
        <v>365</v>
      </c>
      <c r="U28" s="160">
        <v>0.06</v>
      </c>
      <c r="V28" s="160">
        <f t="shared" si="6"/>
        <v>21</v>
      </c>
      <c r="W28" s="160"/>
      <c r="X28" s="160" t="s">
        <v>404</v>
      </c>
      <c r="Y28" s="160" t="s">
        <v>368</v>
      </c>
      <c r="Z28" s="149"/>
      <c r="AA28" s="149"/>
      <c r="AB28" s="149"/>
      <c r="AC28" s="149"/>
      <c r="AD28" s="149"/>
      <c r="AE28" s="149"/>
      <c r="AF28" s="149"/>
      <c r="AG28" s="149" t="s">
        <v>438</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80">
        <v>21</v>
      </c>
      <c r="B29" s="181" t="s">
        <v>4604</v>
      </c>
      <c r="C29" s="188" t="s">
        <v>4605</v>
      </c>
      <c r="D29" s="182" t="s">
        <v>836</v>
      </c>
      <c r="E29" s="183">
        <v>65</v>
      </c>
      <c r="F29" s="184"/>
      <c r="G29" s="185">
        <f t="shared" si="0"/>
        <v>0</v>
      </c>
      <c r="H29" s="184"/>
      <c r="I29" s="185">
        <f t="shared" si="1"/>
        <v>0</v>
      </c>
      <c r="J29" s="184"/>
      <c r="K29" s="185">
        <f t="shared" si="2"/>
        <v>0</v>
      </c>
      <c r="L29" s="185">
        <v>12</v>
      </c>
      <c r="M29" s="185">
        <f t="shared" si="3"/>
        <v>0</v>
      </c>
      <c r="N29" s="183">
        <v>2.1000000000000001E-4</v>
      </c>
      <c r="O29" s="183">
        <f t="shared" si="4"/>
        <v>0.01</v>
      </c>
      <c r="P29" s="183">
        <v>0</v>
      </c>
      <c r="Q29" s="183">
        <f t="shared" si="5"/>
        <v>0</v>
      </c>
      <c r="R29" s="185" t="s">
        <v>3701</v>
      </c>
      <c r="S29" s="185" t="s">
        <v>365</v>
      </c>
      <c r="T29" s="186" t="s">
        <v>365</v>
      </c>
      <c r="U29" s="160">
        <v>9.9500000000000005E-2</v>
      </c>
      <c r="V29" s="160">
        <f t="shared" si="6"/>
        <v>6.47</v>
      </c>
      <c r="W29" s="160"/>
      <c r="X29" s="160" t="s">
        <v>404</v>
      </c>
      <c r="Y29" s="160" t="s">
        <v>368</v>
      </c>
      <c r="Z29" s="149"/>
      <c r="AA29" s="149"/>
      <c r="AB29" s="149"/>
      <c r="AC29" s="149"/>
      <c r="AD29" s="149"/>
      <c r="AE29" s="149"/>
      <c r="AF29" s="149"/>
      <c r="AG29" s="149" t="s">
        <v>438</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80">
        <v>22</v>
      </c>
      <c r="B30" s="181" t="s">
        <v>4606</v>
      </c>
      <c r="C30" s="188" t="s">
        <v>4607</v>
      </c>
      <c r="D30" s="182" t="s">
        <v>836</v>
      </c>
      <c r="E30" s="183">
        <v>20</v>
      </c>
      <c r="F30" s="184"/>
      <c r="G30" s="185">
        <f t="shared" si="0"/>
        <v>0</v>
      </c>
      <c r="H30" s="184"/>
      <c r="I30" s="185">
        <f t="shared" si="1"/>
        <v>0</v>
      </c>
      <c r="J30" s="184"/>
      <c r="K30" s="185">
        <f t="shared" si="2"/>
        <v>0</v>
      </c>
      <c r="L30" s="185">
        <v>12</v>
      </c>
      <c r="M30" s="185">
        <f t="shared" si="3"/>
        <v>0</v>
      </c>
      <c r="N30" s="183">
        <v>2.7E-4</v>
      </c>
      <c r="O30" s="183">
        <f t="shared" si="4"/>
        <v>0.01</v>
      </c>
      <c r="P30" s="183">
        <v>0</v>
      </c>
      <c r="Q30" s="183">
        <f t="shared" si="5"/>
        <v>0</v>
      </c>
      <c r="R30" s="185" t="s">
        <v>3701</v>
      </c>
      <c r="S30" s="185" t="s">
        <v>365</v>
      </c>
      <c r="T30" s="186" t="s">
        <v>365</v>
      </c>
      <c r="U30" s="160">
        <v>9.955E-2</v>
      </c>
      <c r="V30" s="160">
        <f t="shared" si="6"/>
        <v>1.99</v>
      </c>
      <c r="W30" s="160"/>
      <c r="X30" s="160" t="s">
        <v>404</v>
      </c>
      <c r="Y30" s="160" t="s">
        <v>368</v>
      </c>
      <c r="Z30" s="149"/>
      <c r="AA30" s="149"/>
      <c r="AB30" s="149"/>
      <c r="AC30" s="149"/>
      <c r="AD30" s="149"/>
      <c r="AE30" s="149"/>
      <c r="AF30" s="149"/>
      <c r="AG30" s="149" t="s">
        <v>438</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80">
        <v>23</v>
      </c>
      <c r="B31" s="181" t="s">
        <v>4608</v>
      </c>
      <c r="C31" s="188" t="s">
        <v>4609</v>
      </c>
      <c r="D31" s="182" t="s">
        <v>836</v>
      </c>
      <c r="E31" s="183">
        <v>350</v>
      </c>
      <c r="F31" s="184"/>
      <c r="G31" s="185">
        <f t="shared" si="0"/>
        <v>0</v>
      </c>
      <c r="H31" s="184"/>
      <c r="I31" s="185">
        <f t="shared" si="1"/>
        <v>0</v>
      </c>
      <c r="J31" s="184"/>
      <c r="K31" s="185">
        <f t="shared" si="2"/>
        <v>0</v>
      </c>
      <c r="L31" s="185">
        <v>12</v>
      </c>
      <c r="M31" s="185">
        <f t="shared" si="3"/>
        <v>0</v>
      </c>
      <c r="N31" s="183">
        <v>8.0000000000000004E-4</v>
      </c>
      <c r="O31" s="183">
        <f t="shared" si="4"/>
        <v>0.28000000000000003</v>
      </c>
      <c r="P31" s="183">
        <v>0</v>
      </c>
      <c r="Q31" s="183">
        <f t="shared" si="5"/>
        <v>0</v>
      </c>
      <c r="R31" s="185"/>
      <c r="S31" s="185" t="s">
        <v>641</v>
      </c>
      <c r="T31" s="186" t="s">
        <v>366</v>
      </c>
      <c r="U31" s="160">
        <v>0.12</v>
      </c>
      <c r="V31" s="160">
        <f t="shared" si="6"/>
        <v>42</v>
      </c>
      <c r="W31" s="160"/>
      <c r="X31" s="160" t="s">
        <v>404</v>
      </c>
      <c r="Y31" s="160" t="s">
        <v>368</v>
      </c>
      <c r="Z31" s="149"/>
      <c r="AA31" s="149"/>
      <c r="AB31" s="149"/>
      <c r="AC31" s="149"/>
      <c r="AD31" s="149"/>
      <c r="AE31" s="149"/>
      <c r="AF31" s="149"/>
      <c r="AG31" s="149" t="s">
        <v>438</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ht="33.75" outlineLevel="1" x14ac:dyDescent="0.2">
      <c r="A32" s="180">
        <v>24</v>
      </c>
      <c r="B32" s="181" t="s">
        <v>4610</v>
      </c>
      <c r="C32" s="188" t="s">
        <v>4611</v>
      </c>
      <c r="D32" s="182" t="s">
        <v>836</v>
      </c>
      <c r="E32" s="183">
        <v>280</v>
      </c>
      <c r="F32" s="184"/>
      <c r="G32" s="185">
        <f t="shared" si="0"/>
        <v>0</v>
      </c>
      <c r="H32" s="184"/>
      <c r="I32" s="185">
        <f t="shared" si="1"/>
        <v>0</v>
      </c>
      <c r="J32" s="184"/>
      <c r="K32" s="185">
        <f t="shared" si="2"/>
        <v>0</v>
      </c>
      <c r="L32" s="185">
        <v>12</v>
      </c>
      <c r="M32" s="185">
        <f t="shared" si="3"/>
        <v>0</v>
      </c>
      <c r="N32" s="183">
        <v>2.0000000000000002E-5</v>
      </c>
      <c r="O32" s="183">
        <f t="shared" si="4"/>
        <v>0.01</v>
      </c>
      <c r="P32" s="183">
        <v>0</v>
      </c>
      <c r="Q32" s="183">
        <f t="shared" si="5"/>
        <v>0</v>
      </c>
      <c r="R32" s="185" t="s">
        <v>866</v>
      </c>
      <c r="S32" s="185" t="s">
        <v>365</v>
      </c>
      <c r="T32" s="186" t="s">
        <v>365</v>
      </c>
      <c r="U32" s="160">
        <v>0</v>
      </c>
      <c r="V32" s="160">
        <f t="shared" si="6"/>
        <v>0</v>
      </c>
      <c r="W32" s="160"/>
      <c r="X32" s="160" t="s">
        <v>867</v>
      </c>
      <c r="Y32" s="160" t="s">
        <v>368</v>
      </c>
      <c r="Z32" s="149"/>
      <c r="AA32" s="149"/>
      <c r="AB32" s="149"/>
      <c r="AC32" s="149"/>
      <c r="AD32" s="149"/>
      <c r="AE32" s="149"/>
      <c r="AF32" s="149"/>
      <c r="AG32" s="149" t="s">
        <v>868</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33.75" outlineLevel="1" x14ac:dyDescent="0.2">
      <c r="A33" s="180">
        <v>25</v>
      </c>
      <c r="B33" s="181" t="s">
        <v>4612</v>
      </c>
      <c r="C33" s="188" t="s">
        <v>4613</v>
      </c>
      <c r="D33" s="182" t="s">
        <v>836</v>
      </c>
      <c r="E33" s="183">
        <v>350</v>
      </c>
      <c r="F33" s="184"/>
      <c r="G33" s="185">
        <f t="shared" si="0"/>
        <v>0</v>
      </c>
      <c r="H33" s="184"/>
      <c r="I33" s="185">
        <f t="shared" si="1"/>
        <v>0</v>
      </c>
      <c r="J33" s="184"/>
      <c r="K33" s="185">
        <f t="shared" si="2"/>
        <v>0</v>
      </c>
      <c r="L33" s="185">
        <v>12</v>
      </c>
      <c r="M33" s="185">
        <f t="shared" si="3"/>
        <v>0</v>
      </c>
      <c r="N33" s="183">
        <v>4.0000000000000003E-5</v>
      </c>
      <c r="O33" s="183">
        <f t="shared" si="4"/>
        <v>0.01</v>
      </c>
      <c r="P33" s="183">
        <v>0</v>
      </c>
      <c r="Q33" s="183">
        <f t="shared" si="5"/>
        <v>0</v>
      </c>
      <c r="R33" s="185" t="s">
        <v>866</v>
      </c>
      <c r="S33" s="185" t="s">
        <v>365</v>
      </c>
      <c r="T33" s="186" t="s">
        <v>365</v>
      </c>
      <c r="U33" s="160">
        <v>0</v>
      </c>
      <c r="V33" s="160">
        <f t="shared" si="6"/>
        <v>0</v>
      </c>
      <c r="W33" s="160"/>
      <c r="X33" s="160" t="s">
        <v>867</v>
      </c>
      <c r="Y33" s="160" t="s">
        <v>368</v>
      </c>
      <c r="Z33" s="149"/>
      <c r="AA33" s="149"/>
      <c r="AB33" s="149"/>
      <c r="AC33" s="149"/>
      <c r="AD33" s="149"/>
      <c r="AE33" s="149"/>
      <c r="AF33" s="149"/>
      <c r="AG33" s="149" t="s">
        <v>868</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ht="22.5" outlineLevel="1" x14ac:dyDescent="0.2">
      <c r="A34" s="180">
        <v>26</v>
      </c>
      <c r="B34" s="181" t="s">
        <v>4614</v>
      </c>
      <c r="C34" s="188" t="s">
        <v>4615</v>
      </c>
      <c r="D34" s="182" t="s">
        <v>836</v>
      </c>
      <c r="E34" s="183">
        <v>180</v>
      </c>
      <c r="F34" s="184"/>
      <c r="G34" s="185">
        <f t="shared" si="0"/>
        <v>0</v>
      </c>
      <c r="H34" s="184"/>
      <c r="I34" s="185">
        <f t="shared" si="1"/>
        <v>0</v>
      </c>
      <c r="J34" s="184"/>
      <c r="K34" s="185">
        <f t="shared" si="2"/>
        <v>0</v>
      </c>
      <c r="L34" s="185">
        <v>12</v>
      </c>
      <c r="M34" s="185">
        <f t="shared" si="3"/>
        <v>0</v>
      </c>
      <c r="N34" s="183">
        <v>1.1E-4</v>
      </c>
      <c r="O34" s="183">
        <f t="shared" si="4"/>
        <v>0.02</v>
      </c>
      <c r="P34" s="183">
        <v>0</v>
      </c>
      <c r="Q34" s="183">
        <f t="shared" si="5"/>
        <v>0</v>
      </c>
      <c r="R34" s="185" t="s">
        <v>866</v>
      </c>
      <c r="S34" s="185" t="s">
        <v>365</v>
      </c>
      <c r="T34" s="186" t="s">
        <v>365</v>
      </c>
      <c r="U34" s="160">
        <v>0</v>
      </c>
      <c r="V34" s="160">
        <f t="shared" si="6"/>
        <v>0</v>
      </c>
      <c r="W34" s="160"/>
      <c r="X34" s="160" t="s">
        <v>867</v>
      </c>
      <c r="Y34" s="160" t="s">
        <v>368</v>
      </c>
      <c r="Z34" s="149"/>
      <c r="AA34" s="149"/>
      <c r="AB34" s="149"/>
      <c r="AC34" s="149"/>
      <c r="AD34" s="149"/>
      <c r="AE34" s="149"/>
      <c r="AF34" s="149"/>
      <c r="AG34" s="149" t="s">
        <v>868</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80">
        <v>27</v>
      </c>
      <c r="B35" s="181" t="s">
        <v>4616</v>
      </c>
      <c r="C35" s="188" t="s">
        <v>4617</v>
      </c>
      <c r="D35" s="182" t="s">
        <v>836</v>
      </c>
      <c r="E35" s="183">
        <v>450</v>
      </c>
      <c r="F35" s="184"/>
      <c r="G35" s="185">
        <f t="shared" si="0"/>
        <v>0</v>
      </c>
      <c r="H35" s="184"/>
      <c r="I35" s="185">
        <f t="shared" si="1"/>
        <v>0</v>
      </c>
      <c r="J35" s="184"/>
      <c r="K35" s="185">
        <f t="shared" si="2"/>
        <v>0</v>
      </c>
      <c r="L35" s="185">
        <v>12</v>
      </c>
      <c r="M35" s="185">
        <f t="shared" si="3"/>
        <v>0</v>
      </c>
      <c r="N35" s="183">
        <v>0</v>
      </c>
      <c r="O35" s="183">
        <f t="shared" si="4"/>
        <v>0</v>
      </c>
      <c r="P35" s="183">
        <v>0</v>
      </c>
      <c r="Q35" s="183">
        <f t="shared" si="5"/>
        <v>0</v>
      </c>
      <c r="R35" s="185" t="s">
        <v>866</v>
      </c>
      <c r="S35" s="185" t="s">
        <v>365</v>
      </c>
      <c r="T35" s="186" t="s">
        <v>365</v>
      </c>
      <c r="U35" s="160">
        <v>0</v>
      </c>
      <c r="V35" s="160">
        <f t="shared" si="6"/>
        <v>0</v>
      </c>
      <c r="W35" s="160"/>
      <c r="X35" s="160" t="s">
        <v>867</v>
      </c>
      <c r="Y35" s="160" t="s">
        <v>368</v>
      </c>
      <c r="Z35" s="149"/>
      <c r="AA35" s="149"/>
      <c r="AB35" s="149"/>
      <c r="AC35" s="149"/>
      <c r="AD35" s="149"/>
      <c r="AE35" s="149"/>
      <c r="AF35" s="149"/>
      <c r="AG35" s="149" t="s">
        <v>868</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x14ac:dyDescent="0.2">
      <c r="A36" s="163" t="s">
        <v>360</v>
      </c>
      <c r="B36" s="164" t="s">
        <v>261</v>
      </c>
      <c r="C36" s="187" t="s">
        <v>262</v>
      </c>
      <c r="D36" s="165"/>
      <c r="E36" s="166"/>
      <c r="F36" s="167"/>
      <c r="G36" s="167">
        <f>SUMIF(AG37:AG41,"&lt;&gt;NOR",G37:G41)</f>
        <v>0</v>
      </c>
      <c r="H36" s="167"/>
      <c r="I36" s="167">
        <f>SUM(I37:I41)</f>
        <v>0</v>
      </c>
      <c r="J36" s="167"/>
      <c r="K36" s="167">
        <f>SUM(K37:K41)</f>
        <v>0</v>
      </c>
      <c r="L36" s="167"/>
      <c r="M36" s="167">
        <f>SUM(M37:M41)</f>
        <v>0</v>
      </c>
      <c r="N36" s="166"/>
      <c r="O36" s="166">
        <f>SUM(O37:O41)</f>
        <v>0.42000000000000004</v>
      </c>
      <c r="P36" s="166"/>
      <c r="Q36" s="166">
        <f>SUM(Q37:Q41)</f>
        <v>0</v>
      </c>
      <c r="R36" s="167"/>
      <c r="S36" s="167"/>
      <c r="T36" s="168"/>
      <c r="U36" s="162"/>
      <c r="V36" s="162">
        <f>SUM(V37:V41)</f>
        <v>0</v>
      </c>
      <c r="W36" s="162"/>
      <c r="X36" s="162"/>
      <c r="Y36" s="162"/>
      <c r="AG36" t="s">
        <v>361</v>
      </c>
    </row>
    <row r="37" spans="1:60" ht="22.5" outlineLevel="1" x14ac:dyDescent="0.2">
      <c r="A37" s="180">
        <v>28</v>
      </c>
      <c r="B37" s="181" t="s">
        <v>4618</v>
      </c>
      <c r="C37" s="188" t="s">
        <v>4619</v>
      </c>
      <c r="D37" s="182" t="s">
        <v>677</v>
      </c>
      <c r="E37" s="183">
        <v>105</v>
      </c>
      <c r="F37" s="184"/>
      <c r="G37" s="185">
        <f>ROUND(E37*F37,2)</f>
        <v>0</v>
      </c>
      <c r="H37" s="184"/>
      <c r="I37" s="185">
        <f>ROUND(E37*H37,2)</f>
        <v>0</v>
      </c>
      <c r="J37" s="184"/>
      <c r="K37" s="185">
        <f>ROUND(E37*J37,2)</f>
        <v>0</v>
      </c>
      <c r="L37" s="185">
        <v>12</v>
      </c>
      <c r="M37" s="185">
        <f>G37*(1+L37/100)</f>
        <v>0</v>
      </c>
      <c r="N37" s="183">
        <v>0</v>
      </c>
      <c r="O37" s="183">
        <f>ROUND(E37*N37,2)</f>
        <v>0</v>
      </c>
      <c r="P37" s="183">
        <v>0</v>
      </c>
      <c r="Q37" s="183">
        <f>ROUND(E37*P37,2)</f>
        <v>0</v>
      </c>
      <c r="R37" s="185"/>
      <c r="S37" s="185" t="s">
        <v>641</v>
      </c>
      <c r="T37" s="186" t="s">
        <v>366</v>
      </c>
      <c r="U37" s="160">
        <v>0</v>
      </c>
      <c r="V37" s="160">
        <f>ROUND(E37*U37,2)</f>
        <v>0</v>
      </c>
      <c r="W37" s="160"/>
      <c r="X37" s="160" t="s">
        <v>867</v>
      </c>
      <c r="Y37" s="160" t="s">
        <v>368</v>
      </c>
      <c r="Z37" s="149"/>
      <c r="AA37" s="149"/>
      <c r="AB37" s="149"/>
      <c r="AC37" s="149"/>
      <c r="AD37" s="149"/>
      <c r="AE37" s="149"/>
      <c r="AF37" s="149"/>
      <c r="AG37" s="149" t="s">
        <v>868</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80">
        <v>29</v>
      </c>
      <c r="B38" s="181" t="s">
        <v>4620</v>
      </c>
      <c r="C38" s="188" t="s">
        <v>4621</v>
      </c>
      <c r="D38" s="182" t="s">
        <v>677</v>
      </c>
      <c r="E38" s="183">
        <v>108</v>
      </c>
      <c r="F38" s="184"/>
      <c r="G38" s="185">
        <f>ROUND(E38*F38,2)</f>
        <v>0</v>
      </c>
      <c r="H38" s="184"/>
      <c r="I38" s="185">
        <f>ROUND(E38*H38,2)</f>
        <v>0</v>
      </c>
      <c r="J38" s="184"/>
      <c r="K38" s="185">
        <f>ROUND(E38*J38,2)</f>
        <v>0</v>
      </c>
      <c r="L38" s="185">
        <v>12</v>
      </c>
      <c r="M38" s="185">
        <f>G38*(1+L38/100)</f>
        <v>0</v>
      </c>
      <c r="N38" s="183">
        <v>0</v>
      </c>
      <c r="O38" s="183">
        <f>ROUND(E38*N38,2)</f>
        <v>0</v>
      </c>
      <c r="P38" s="183">
        <v>0</v>
      </c>
      <c r="Q38" s="183">
        <f>ROUND(E38*P38,2)</f>
        <v>0</v>
      </c>
      <c r="R38" s="185"/>
      <c r="S38" s="185" t="s">
        <v>641</v>
      </c>
      <c r="T38" s="186" t="s">
        <v>366</v>
      </c>
      <c r="U38" s="160">
        <v>0</v>
      </c>
      <c r="V38" s="160">
        <f>ROUND(E38*U38,2)</f>
        <v>0</v>
      </c>
      <c r="W38" s="160"/>
      <c r="X38" s="160" t="s">
        <v>867</v>
      </c>
      <c r="Y38" s="160" t="s">
        <v>368</v>
      </c>
      <c r="Z38" s="149"/>
      <c r="AA38" s="149"/>
      <c r="AB38" s="149"/>
      <c r="AC38" s="149"/>
      <c r="AD38" s="149"/>
      <c r="AE38" s="149"/>
      <c r="AF38" s="149"/>
      <c r="AG38" s="149" t="s">
        <v>868</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ht="22.5" outlineLevel="1" x14ac:dyDescent="0.2">
      <c r="A39" s="180">
        <v>30</v>
      </c>
      <c r="B39" s="181" t="s">
        <v>4622</v>
      </c>
      <c r="C39" s="188" t="s">
        <v>4623</v>
      </c>
      <c r="D39" s="182" t="s">
        <v>677</v>
      </c>
      <c r="E39" s="183">
        <v>44</v>
      </c>
      <c r="F39" s="184"/>
      <c r="G39" s="185">
        <f>ROUND(E39*F39,2)</f>
        <v>0</v>
      </c>
      <c r="H39" s="184"/>
      <c r="I39" s="185">
        <f>ROUND(E39*H39,2)</f>
        <v>0</v>
      </c>
      <c r="J39" s="184"/>
      <c r="K39" s="185">
        <f>ROUND(E39*J39,2)</f>
        <v>0</v>
      </c>
      <c r="L39" s="185">
        <v>12</v>
      </c>
      <c r="M39" s="185">
        <f>G39*(1+L39/100)</f>
        <v>0</v>
      </c>
      <c r="N39" s="183">
        <v>0</v>
      </c>
      <c r="O39" s="183">
        <f>ROUND(E39*N39,2)</f>
        <v>0</v>
      </c>
      <c r="P39" s="183">
        <v>0</v>
      </c>
      <c r="Q39" s="183">
        <f>ROUND(E39*P39,2)</f>
        <v>0</v>
      </c>
      <c r="R39" s="185"/>
      <c r="S39" s="185" t="s">
        <v>641</v>
      </c>
      <c r="T39" s="186" t="s">
        <v>366</v>
      </c>
      <c r="U39" s="160">
        <v>0</v>
      </c>
      <c r="V39" s="160">
        <f>ROUND(E39*U39,2)</f>
        <v>0</v>
      </c>
      <c r="W39" s="160"/>
      <c r="X39" s="160" t="s">
        <v>867</v>
      </c>
      <c r="Y39" s="160" t="s">
        <v>368</v>
      </c>
      <c r="Z39" s="149"/>
      <c r="AA39" s="149"/>
      <c r="AB39" s="149"/>
      <c r="AC39" s="149"/>
      <c r="AD39" s="149"/>
      <c r="AE39" s="149"/>
      <c r="AF39" s="149"/>
      <c r="AG39" s="149" t="s">
        <v>868</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ht="22.5" outlineLevel="1" x14ac:dyDescent="0.2">
      <c r="A40" s="180">
        <v>31</v>
      </c>
      <c r="B40" s="181" t="s">
        <v>4624</v>
      </c>
      <c r="C40" s="188" t="s">
        <v>4625</v>
      </c>
      <c r="D40" s="182" t="s">
        <v>677</v>
      </c>
      <c r="E40" s="183">
        <v>3</v>
      </c>
      <c r="F40" s="184"/>
      <c r="G40" s="185">
        <f>ROUND(E40*F40,2)</f>
        <v>0</v>
      </c>
      <c r="H40" s="184"/>
      <c r="I40" s="185">
        <f>ROUND(E40*H40,2)</f>
        <v>0</v>
      </c>
      <c r="J40" s="184"/>
      <c r="K40" s="185">
        <f>ROUND(E40*J40,2)</f>
        <v>0</v>
      </c>
      <c r="L40" s="185">
        <v>12</v>
      </c>
      <c r="M40" s="185">
        <f>G40*(1+L40/100)</f>
        <v>0</v>
      </c>
      <c r="N40" s="183">
        <v>6.0000000000000001E-3</v>
      </c>
      <c r="O40" s="183">
        <f>ROUND(E40*N40,2)</f>
        <v>0.02</v>
      </c>
      <c r="P40" s="183">
        <v>0</v>
      </c>
      <c r="Q40" s="183">
        <f>ROUND(E40*P40,2)</f>
        <v>0</v>
      </c>
      <c r="R40" s="185"/>
      <c r="S40" s="185" t="s">
        <v>641</v>
      </c>
      <c r="T40" s="186" t="s">
        <v>366</v>
      </c>
      <c r="U40" s="160">
        <v>0</v>
      </c>
      <c r="V40" s="160">
        <f>ROUND(E40*U40,2)</f>
        <v>0</v>
      </c>
      <c r="W40" s="160"/>
      <c r="X40" s="160" t="s">
        <v>867</v>
      </c>
      <c r="Y40" s="160" t="s">
        <v>368</v>
      </c>
      <c r="Z40" s="149"/>
      <c r="AA40" s="149"/>
      <c r="AB40" s="149"/>
      <c r="AC40" s="149"/>
      <c r="AD40" s="149"/>
      <c r="AE40" s="149"/>
      <c r="AF40" s="149"/>
      <c r="AG40" s="149" t="s">
        <v>868</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ht="22.5" outlineLevel="1" x14ac:dyDescent="0.2">
      <c r="A41" s="180">
        <v>32</v>
      </c>
      <c r="B41" s="181" t="s">
        <v>4626</v>
      </c>
      <c r="C41" s="188" t="s">
        <v>4627</v>
      </c>
      <c r="D41" s="182" t="s">
        <v>677</v>
      </c>
      <c r="E41" s="183">
        <v>67</v>
      </c>
      <c r="F41" s="184"/>
      <c r="G41" s="185">
        <f>ROUND(E41*F41,2)</f>
        <v>0</v>
      </c>
      <c r="H41" s="184"/>
      <c r="I41" s="185">
        <f>ROUND(E41*H41,2)</f>
        <v>0</v>
      </c>
      <c r="J41" s="184"/>
      <c r="K41" s="185">
        <f>ROUND(E41*J41,2)</f>
        <v>0</v>
      </c>
      <c r="L41" s="185">
        <v>12</v>
      </c>
      <c r="M41" s="185">
        <f>G41*(1+L41/100)</f>
        <v>0</v>
      </c>
      <c r="N41" s="183">
        <v>6.0000000000000001E-3</v>
      </c>
      <c r="O41" s="183">
        <f>ROUND(E41*N41,2)</f>
        <v>0.4</v>
      </c>
      <c r="P41" s="183">
        <v>0</v>
      </c>
      <c r="Q41" s="183">
        <f>ROUND(E41*P41,2)</f>
        <v>0</v>
      </c>
      <c r="R41" s="185"/>
      <c r="S41" s="185" t="s">
        <v>641</v>
      </c>
      <c r="T41" s="186" t="s">
        <v>366</v>
      </c>
      <c r="U41" s="160">
        <v>0</v>
      </c>
      <c r="V41" s="160">
        <f>ROUND(E41*U41,2)</f>
        <v>0</v>
      </c>
      <c r="W41" s="160"/>
      <c r="X41" s="160" t="s">
        <v>867</v>
      </c>
      <c r="Y41" s="160" t="s">
        <v>368</v>
      </c>
      <c r="Z41" s="149"/>
      <c r="AA41" s="149"/>
      <c r="AB41" s="149"/>
      <c r="AC41" s="149"/>
      <c r="AD41" s="149"/>
      <c r="AE41" s="149"/>
      <c r="AF41" s="149"/>
      <c r="AG41" s="149" t="s">
        <v>868</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x14ac:dyDescent="0.2">
      <c r="A42" s="163" t="s">
        <v>360</v>
      </c>
      <c r="B42" s="164" t="s">
        <v>263</v>
      </c>
      <c r="C42" s="187" t="s">
        <v>264</v>
      </c>
      <c r="D42" s="165"/>
      <c r="E42" s="166"/>
      <c r="F42" s="167"/>
      <c r="G42" s="167">
        <f>SUMIF(AG43:AG56,"&lt;&gt;NOR",G43:G56)</f>
        <v>0</v>
      </c>
      <c r="H42" s="167"/>
      <c r="I42" s="167">
        <f>SUM(I43:I56)</f>
        <v>0</v>
      </c>
      <c r="J42" s="167"/>
      <c r="K42" s="167">
        <f>SUM(K43:K56)</f>
        <v>0</v>
      </c>
      <c r="L42" s="167"/>
      <c r="M42" s="167">
        <f>SUM(M43:M56)</f>
        <v>0</v>
      </c>
      <c r="N42" s="166"/>
      <c r="O42" s="166">
        <f>SUM(O43:O56)</f>
        <v>0.04</v>
      </c>
      <c r="P42" s="166"/>
      <c r="Q42" s="166">
        <f>SUM(Q43:Q56)</f>
        <v>0</v>
      </c>
      <c r="R42" s="167"/>
      <c r="S42" s="167"/>
      <c r="T42" s="168"/>
      <c r="U42" s="162"/>
      <c r="V42" s="162">
        <f>SUM(V43:V56)</f>
        <v>113.28</v>
      </c>
      <c r="W42" s="162"/>
      <c r="X42" s="162"/>
      <c r="Y42" s="162"/>
      <c r="AG42" t="s">
        <v>361</v>
      </c>
    </row>
    <row r="43" spans="1:60" ht="22.5" outlineLevel="1" x14ac:dyDescent="0.2">
      <c r="A43" s="180">
        <v>33</v>
      </c>
      <c r="B43" s="181" t="s">
        <v>4628</v>
      </c>
      <c r="C43" s="188" t="s">
        <v>4629</v>
      </c>
      <c r="D43" s="182" t="s">
        <v>677</v>
      </c>
      <c r="E43" s="183">
        <v>20</v>
      </c>
      <c r="F43" s="184"/>
      <c r="G43" s="185">
        <f t="shared" ref="G43:G56" si="7">ROUND(E43*F43,2)</f>
        <v>0</v>
      </c>
      <c r="H43" s="184"/>
      <c r="I43" s="185">
        <f t="shared" ref="I43:I56" si="8">ROUND(E43*H43,2)</f>
        <v>0</v>
      </c>
      <c r="J43" s="184"/>
      <c r="K43" s="185">
        <f t="shared" ref="K43:K56" si="9">ROUND(E43*J43,2)</f>
        <v>0</v>
      </c>
      <c r="L43" s="185">
        <v>12</v>
      </c>
      <c r="M43" s="185">
        <f t="shared" ref="M43:M56" si="10">G43*(1+L43/100)</f>
        <v>0</v>
      </c>
      <c r="N43" s="183">
        <v>1.1E-4</v>
      </c>
      <c r="O43" s="183">
        <f t="shared" ref="O43:O56" si="11">ROUND(E43*N43,2)</f>
        <v>0</v>
      </c>
      <c r="P43" s="183">
        <v>0</v>
      </c>
      <c r="Q43" s="183">
        <f t="shared" ref="Q43:Q56" si="12">ROUND(E43*P43,2)</f>
        <v>0</v>
      </c>
      <c r="R43" s="185" t="s">
        <v>309</v>
      </c>
      <c r="S43" s="185" t="s">
        <v>365</v>
      </c>
      <c r="T43" s="186" t="s">
        <v>365</v>
      </c>
      <c r="U43" s="160">
        <v>0.13</v>
      </c>
      <c r="V43" s="160">
        <f t="shared" ref="V43:V56" si="13">ROUND(E43*U43,2)</f>
        <v>2.6</v>
      </c>
      <c r="W43" s="160"/>
      <c r="X43" s="160" t="s">
        <v>404</v>
      </c>
      <c r="Y43" s="160" t="s">
        <v>368</v>
      </c>
      <c r="Z43" s="149"/>
      <c r="AA43" s="149"/>
      <c r="AB43" s="149"/>
      <c r="AC43" s="149"/>
      <c r="AD43" s="149"/>
      <c r="AE43" s="149"/>
      <c r="AF43" s="149"/>
      <c r="AG43" s="149" t="s">
        <v>438</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22.5" outlineLevel="1" x14ac:dyDescent="0.2">
      <c r="A44" s="180">
        <v>34</v>
      </c>
      <c r="B44" s="181" t="s">
        <v>4630</v>
      </c>
      <c r="C44" s="188" t="s">
        <v>4631</v>
      </c>
      <c r="D44" s="182" t="s">
        <v>677</v>
      </c>
      <c r="E44" s="183">
        <v>33</v>
      </c>
      <c r="F44" s="184"/>
      <c r="G44" s="185">
        <f t="shared" si="7"/>
        <v>0</v>
      </c>
      <c r="H44" s="184"/>
      <c r="I44" s="185">
        <f t="shared" si="8"/>
        <v>0</v>
      </c>
      <c r="J44" s="184"/>
      <c r="K44" s="185">
        <f t="shared" si="9"/>
        <v>0</v>
      </c>
      <c r="L44" s="185">
        <v>12</v>
      </c>
      <c r="M44" s="185">
        <f t="shared" si="10"/>
        <v>0</v>
      </c>
      <c r="N44" s="183">
        <v>1.1E-4</v>
      </c>
      <c r="O44" s="183">
        <f t="shared" si="11"/>
        <v>0</v>
      </c>
      <c r="P44" s="183">
        <v>0</v>
      </c>
      <c r="Q44" s="183">
        <f t="shared" si="12"/>
        <v>0</v>
      </c>
      <c r="R44" s="185" t="s">
        <v>309</v>
      </c>
      <c r="S44" s="185" t="s">
        <v>365</v>
      </c>
      <c r="T44" s="186" t="s">
        <v>365</v>
      </c>
      <c r="U44" s="160">
        <v>0.16</v>
      </c>
      <c r="V44" s="160">
        <f t="shared" si="13"/>
        <v>5.28</v>
      </c>
      <c r="W44" s="160"/>
      <c r="X44" s="160" t="s">
        <v>404</v>
      </c>
      <c r="Y44" s="160" t="s">
        <v>368</v>
      </c>
      <c r="Z44" s="149"/>
      <c r="AA44" s="149"/>
      <c r="AB44" s="149"/>
      <c r="AC44" s="149"/>
      <c r="AD44" s="149"/>
      <c r="AE44" s="149"/>
      <c r="AF44" s="149"/>
      <c r="AG44" s="149" t="s">
        <v>438</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80">
        <v>35</v>
      </c>
      <c r="B45" s="181" t="s">
        <v>4632</v>
      </c>
      <c r="C45" s="188" t="s">
        <v>4633</v>
      </c>
      <c r="D45" s="182" t="s">
        <v>677</v>
      </c>
      <c r="E45" s="183">
        <v>16</v>
      </c>
      <c r="F45" s="184"/>
      <c r="G45" s="185">
        <f t="shared" si="7"/>
        <v>0</v>
      </c>
      <c r="H45" s="184"/>
      <c r="I45" s="185">
        <f t="shared" si="8"/>
        <v>0</v>
      </c>
      <c r="J45" s="184"/>
      <c r="K45" s="185">
        <f t="shared" si="9"/>
        <v>0</v>
      </c>
      <c r="L45" s="185">
        <v>12</v>
      </c>
      <c r="M45" s="185">
        <f t="shared" si="10"/>
        <v>0</v>
      </c>
      <c r="N45" s="183">
        <v>1.1E-4</v>
      </c>
      <c r="O45" s="183">
        <f t="shared" si="11"/>
        <v>0</v>
      </c>
      <c r="P45" s="183">
        <v>0</v>
      </c>
      <c r="Q45" s="183">
        <f t="shared" si="12"/>
        <v>0</v>
      </c>
      <c r="R45" s="185" t="s">
        <v>309</v>
      </c>
      <c r="S45" s="185" t="s">
        <v>365</v>
      </c>
      <c r="T45" s="186" t="s">
        <v>365</v>
      </c>
      <c r="U45" s="160">
        <v>0.16</v>
      </c>
      <c r="V45" s="160">
        <f t="shared" si="13"/>
        <v>2.56</v>
      </c>
      <c r="W45" s="160"/>
      <c r="X45" s="160" t="s">
        <v>404</v>
      </c>
      <c r="Y45" s="160" t="s">
        <v>368</v>
      </c>
      <c r="Z45" s="149"/>
      <c r="AA45" s="149"/>
      <c r="AB45" s="149"/>
      <c r="AC45" s="149"/>
      <c r="AD45" s="149"/>
      <c r="AE45" s="149"/>
      <c r="AF45" s="149"/>
      <c r="AG45" s="149" t="s">
        <v>438</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ht="22.5" outlineLevel="1" x14ac:dyDescent="0.2">
      <c r="A46" s="180">
        <v>36</v>
      </c>
      <c r="B46" s="181" t="s">
        <v>4634</v>
      </c>
      <c r="C46" s="188" t="s">
        <v>4635</v>
      </c>
      <c r="D46" s="182" t="s">
        <v>677</v>
      </c>
      <c r="E46" s="183">
        <v>48</v>
      </c>
      <c r="F46" s="184"/>
      <c r="G46" s="185">
        <f t="shared" si="7"/>
        <v>0</v>
      </c>
      <c r="H46" s="184"/>
      <c r="I46" s="185">
        <f t="shared" si="8"/>
        <v>0</v>
      </c>
      <c r="J46" s="184"/>
      <c r="K46" s="185">
        <f t="shared" si="9"/>
        <v>0</v>
      </c>
      <c r="L46" s="185">
        <v>12</v>
      </c>
      <c r="M46" s="185">
        <f t="shared" si="10"/>
        <v>0</v>
      </c>
      <c r="N46" s="183">
        <v>1.1E-4</v>
      </c>
      <c r="O46" s="183">
        <f t="shared" si="11"/>
        <v>0.01</v>
      </c>
      <c r="P46" s="183">
        <v>0</v>
      </c>
      <c r="Q46" s="183">
        <f t="shared" si="12"/>
        <v>0</v>
      </c>
      <c r="R46" s="185" t="s">
        <v>309</v>
      </c>
      <c r="S46" s="185" t="s">
        <v>365</v>
      </c>
      <c r="T46" s="186" t="s">
        <v>365</v>
      </c>
      <c r="U46" s="160">
        <v>0.16</v>
      </c>
      <c r="V46" s="160">
        <f t="shared" si="13"/>
        <v>7.68</v>
      </c>
      <c r="W46" s="160"/>
      <c r="X46" s="160" t="s">
        <v>404</v>
      </c>
      <c r="Y46" s="160" t="s">
        <v>368</v>
      </c>
      <c r="Z46" s="149"/>
      <c r="AA46" s="149"/>
      <c r="AB46" s="149"/>
      <c r="AC46" s="149"/>
      <c r="AD46" s="149"/>
      <c r="AE46" s="149"/>
      <c r="AF46" s="149"/>
      <c r="AG46" s="149" t="s">
        <v>438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1" x14ac:dyDescent="0.2">
      <c r="A47" s="180">
        <v>37</v>
      </c>
      <c r="B47" s="181" t="s">
        <v>4636</v>
      </c>
      <c r="C47" s="188" t="s">
        <v>4637</v>
      </c>
      <c r="D47" s="182" t="s">
        <v>677</v>
      </c>
      <c r="E47" s="183">
        <v>4</v>
      </c>
      <c r="F47" s="184"/>
      <c r="G47" s="185">
        <f t="shared" si="7"/>
        <v>0</v>
      </c>
      <c r="H47" s="184"/>
      <c r="I47" s="185">
        <f t="shared" si="8"/>
        <v>0</v>
      </c>
      <c r="J47" s="184"/>
      <c r="K47" s="185">
        <f t="shared" si="9"/>
        <v>0</v>
      </c>
      <c r="L47" s="185">
        <v>12</v>
      </c>
      <c r="M47" s="185">
        <f t="shared" si="10"/>
        <v>0</v>
      </c>
      <c r="N47" s="183">
        <v>1.2E-4</v>
      </c>
      <c r="O47" s="183">
        <f t="shared" si="11"/>
        <v>0</v>
      </c>
      <c r="P47" s="183">
        <v>0</v>
      </c>
      <c r="Q47" s="183">
        <f t="shared" si="12"/>
        <v>0</v>
      </c>
      <c r="R47" s="185" t="s">
        <v>309</v>
      </c>
      <c r="S47" s="185" t="s">
        <v>365</v>
      </c>
      <c r="T47" s="186" t="s">
        <v>365</v>
      </c>
      <c r="U47" s="160">
        <v>0.26800000000000002</v>
      </c>
      <c r="V47" s="160">
        <f t="shared" si="13"/>
        <v>1.07</v>
      </c>
      <c r="W47" s="160"/>
      <c r="X47" s="160" t="s">
        <v>404</v>
      </c>
      <c r="Y47" s="160" t="s">
        <v>368</v>
      </c>
      <c r="Z47" s="149"/>
      <c r="AA47" s="149"/>
      <c r="AB47" s="149"/>
      <c r="AC47" s="149"/>
      <c r="AD47" s="149"/>
      <c r="AE47" s="149"/>
      <c r="AF47" s="149"/>
      <c r="AG47" s="149" t="s">
        <v>438</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ht="22.5" outlineLevel="1" x14ac:dyDescent="0.2">
      <c r="A48" s="180">
        <v>38</v>
      </c>
      <c r="B48" s="181" t="s">
        <v>4638</v>
      </c>
      <c r="C48" s="188" t="s">
        <v>4639</v>
      </c>
      <c r="D48" s="182" t="s">
        <v>677</v>
      </c>
      <c r="E48" s="183">
        <v>340</v>
      </c>
      <c r="F48" s="184"/>
      <c r="G48" s="185">
        <f t="shared" si="7"/>
        <v>0</v>
      </c>
      <c r="H48" s="184"/>
      <c r="I48" s="185">
        <f t="shared" si="8"/>
        <v>0</v>
      </c>
      <c r="J48" s="184"/>
      <c r="K48" s="185">
        <f t="shared" si="9"/>
        <v>0</v>
      </c>
      <c r="L48" s="185">
        <v>12</v>
      </c>
      <c r="M48" s="185">
        <f t="shared" si="10"/>
        <v>0</v>
      </c>
      <c r="N48" s="183">
        <v>9.0000000000000006E-5</v>
      </c>
      <c r="O48" s="183">
        <f t="shared" si="11"/>
        <v>0.03</v>
      </c>
      <c r="P48" s="183">
        <v>0</v>
      </c>
      <c r="Q48" s="183">
        <f t="shared" si="12"/>
        <v>0</v>
      </c>
      <c r="R48" s="185" t="s">
        <v>309</v>
      </c>
      <c r="S48" s="185" t="s">
        <v>365</v>
      </c>
      <c r="T48" s="186" t="s">
        <v>365</v>
      </c>
      <c r="U48" s="160">
        <v>0.25</v>
      </c>
      <c r="V48" s="160">
        <f t="shared" si="13"/>
        <v>85</v>
      </c>
      <c r="W48" s="160"/>
      <c r="X48" s="160" t="s">
        <v>404</v>
      </c>
      <c r="Y48" s="160" t="s">
        <v>368</v>
      </c>
      <c r="Z48" s="149"/>
      <c r="AA48" s="149"/>
      <c r="AB48" s="149"/>
      <c r="AC48" s="149"/>
      <c r="AD48" s="149"/>
      <c r="AE48" s="149"/>
      <c r="AF48" s="149"/>
      <c r="AG48" s="149" t="s">
        <v>438</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80">
        <v>39</v>
      </c>
      <c r="B49" s="181" t="s">
        <v>4640</v>
      </c>
      <c r="C49" s="188" t="s">
        <v>4641</v>
      </c>
      <c r="D49" s="182" t="s">
        <v>677</v>
      </c>
      <c r="E49" s="183">
        <v>6</v>
      </c>
      <c r="F49" s="184"/>
      <c r="G49" s="185">
        <f t="shared" si="7"/>
        <v>0</v>
      </c>
      <c r="H49" s="184"/>
      <c r="I49" s="185">
        <f t="shared" si="8"/>
        <v>0</v>
      </c>
      <c r="J49" s="184"/>
      <c r="K49" s="185">
        <f t="shared" si="9"/>
        <v>0</v>
      </c>
      <c r="L49" s="185">
        <v>12</v>
      </c>
      <c r="M49" s="185">
        <f t="shared" si="10"/>
        <v>0</v>
      </c>
      <c r="N49" s="183">
        <v>1.1E-4</v>
      </c>
      <c r="O49" s="183">
        <f t="shared" si="11"/>
        <v>0</v>
      </c>
      <c r="P49" s="183">
        <v>0</v>
      </c>
      <c r="Q49" s="183">
        <f t="shared" si="12"/>
        <v>0</v>
      </c>
      <c r="R49" s="185"/>
      <c r="S49" s="185" t="s">
        <v>641</v>
      </c>
      <c r="T49" s="186" t="s">
        <v>366</v>
      </c>
      <c r="U49" s="160">
        <v>0.16</v>
      </c>
      <c r="V49" s="160">
        <f t="shared" si="13"/>
        <v>0.96</v>
      </c>
      <c r="W49" s="160"/>
      <c r="X49" s="160" t="s">
        <v>404</v>
      </c>
      <c r="Y49" s="160" t="s">
        <v>368</v>
      </c>
      <c r="Z49" s="149"/>
      <c r="AA49" s="149"/>
      <c r="AB49" s="149"/>
      <c r="AC49" s="149"/>
      <c r="AD49" s="149"/>
      <c r="AE49" s="149"/>
      <c r="AF49" s="149"/>
      <c r="AG49" s="149" t="s">
        <v>438</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ht="22.5" outlineLevel="1" x14ac:dyDescent="0.2">
      <c r="A50" s="180">
        <v>40</v>
      </c>
      <c r="B50" s="181" t="s">
        <v>4642</v>
      </c>
      <c r="C50" s="188" t="s">
        <v>4643</v>
      </c>
      <c r="D50" s="182" t="s">
        <v>677</v>
      </c>
      <c r="E50" s="183">
        <v>10</v>
      </c>
      <c r="F50" s="184"/>
      <c r="G50" s="185">
        <f t="shared" si="7"/>
        <v>0</v>
      </c>
      <c r="H50" s="184"/>
      <c r="I50" s="185">
        <f t="shared" si="8"/>
        <v>0</v>
      </c>
      <c r="J50" s="184"/>
      <c r="K50" s="185">
        <f t="shared" si="9"/>
        <v>0</v>
      </c>
      <c r="L50" s="185">
        <v>12</v>
      </c>
      <c r="M50" s="185">
        <f t="shared" si="10"/>
        <v>0</v>
      </c>
      <c r="N50" s="183">
        <v>9.0000000000000006E-5</v>
      </c>
      <c r="O50" s="183">
        <f t="shared" si="11"/>
        <v>0</v>
      </c>
      <c r="P50" s="183">
        <v>0</v>
      </c>
      <c r="Q50" s="183">
        <f t="shared" si="12"/>
        <v>0</v>
      </c>
      <c r="R50" s="185"/>
      <c r="S50" s="185" t="s">
        <v>641</v>
      </c>
      <c r="T50" s="186" t="s">
        <v>366</v>
      </c>
      <c r="U50" s="160">
        <v>0.25</v>
      </c>
      <c r="V50" s="160">
        <f t="shared" si="13"/>
        <v>2.5</v>
      </c>
      <c r="W50" s="160"/>
      <c r="X50" s="160" t="s">
        <v>404</v>
      </c>
      <c r="Y50" s="160" t="s">
        <v>368</v>
      </c>
      <c r="Z50" s="149"/>
      <c r="AA50" s="149"/>
      <c r="AB50" s="149"/>
      <c r="AC50" s="149"/>
      <c r="AD50" s="149"/>
      <c r="AE50" s="149"/>
      <c r="AF50" s="149"/>
      <c r="AG50" s="149" t="s">
        <v>438</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0">
        <v>41</v>
      </c>
      <c r="B51" s="181" t="s">
        <v>4644</v>
      </c>
      <c r="C51" s="188" t="s">
        <v>4645</v>
      </c>
      <c r="D51" s="182" t="s">
        <v>677</v>
      </c>
      <c r="E51" s="183">
        <v>1</v>
      </c>
      <c r="F51" s="184"/>
      <c r="G51" s="185">
        <f t="shared" si="7"/>
        <v>0</v>
      </c>
      <c r="H51" s="184"/>
      <c r="I51" s="185">
        <f t="shared" si="8"/>
        <v>0</v>
      </c>
      <c r="J51" s="184"/>
      <c r="K51" s="185">
        <f t="shared" si="9"/>
        <v>0</v>
      </c>
      <c r="L51" s="185">
        <v>12</v>
      </c>
      <c r="M51" s="185">
        <f t="shared" si="10"/>
        <v>0</v>
      </c>
      <c r="N51" s="183">
        <v>0</v>
      </c>
      <c r="O51" s="183">
        <f t="shared" si="11"/>
        <v>0</v>
      </c>
      <c r="P51" s="183">
        <v>0</v>
      </c>
      <c r="Q51" s="183">
        <f t="shared" si="12"/>
        <v>0</v>
      </c>
      <c r="R51" s="185"/>
      <c r="S51" s="185" t="s">
        <v>641</v>
      </c>
      <c r="T51" s="186" t="s">
        <v>366</v>
      </c>
      <c r="U51" s="160">
        <v>0.37</v>
      </c>
      <c r="V51" s="160">
        <f t="shared" si="13"/>
        <v>0.37</v>
      </c>
      <c r="W51" s="160"/>
      <c r="X51" s="160" t="s">
        <v>404</v>
      </c>
      <c r="Y51" s="160" t="s">
        <v>368</v>
      </c>
      <c r="Z51" s="149"/>
      <c r="AA51" s="149"/>
      <c r="AB51" s="149"/>
      <c r="AC51" s="149"/>
      <c r="AD51" s="149"/>
      <c r="AE51" s="149"/>
      <c r="AF51" s="149"/>
      <c r="AG51" s="149" t="s">
        <v>438</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80">
        <v>42</v>
      </c>
      <c r="B52" s="181" t="s">
        <v>4646</v>
      </c>
      <c r="C52" s="188" t="s">
        <v>4647</v>
      </c>
      <c r="D52" s="182" t="s">
        <v>677</v>
      </c>
      <c r="E52" s="183">
        <v>3</v>
      </c>
      <c r="F52" s="184"/>
      <c r="G52" s="185">
        <f t="shared" si="7"/>
        <v>0</v>
      </c>
      <c r="H52" s="184"/>
      <c r="I52" s="185">
        <f t="shared" si="8"/>
        <v>0</v>
      </c>
      <c r="J52" s="184"/>
      <c r="K52" s="185">
        <f t="shared" si="9"/>
        <v>0</v>
      </c>
      <c r="L52" s="185">
        <v>12</v>
      </c>
      <c r="M52" s="185">
        <f t="shared" si="10"/>
        <v>0</v>
      </c>
      <c r="N52" s="183">
        <v>0</v>
      </c>
      <c r="O52" s="183">
        <f t="shared" si="11"/>
        <v>0</v>
      </c>
      <c r="P52" s="183">
        <v>0</v>
      </c>
      <c r="Q52" s="183">
        <f t="shared" si="12"/>
        <v>0</v>
      </c>
      <c r="R52" s="185"/>
      <c r="S52" s="185" t="s">
        <v>641</v>
      </c>
      <c r="T52" s="186" t="s">
        <v>366</v>
      </c>
      <c r="U52" s="160">
        <v>0.99</v>
      </c>
      <c r="V52" s="160">
        <f t="shared" si="13"/>
        <v>2.97</v>
      </c>
      <c r="W52" s="160"/>
      <c r="X52" s="160" t="s">
        <v>404</v>
      </c>
      <c r="Y52" s="160" t="s">
        <v>368</v>
      </c>
      <c r="Z52" s="149"/>
      <c r="AA52" s="149"/>
      <c r="AB52" s="149"/>
      <c r="AC52" s="149"/>
      <c r="AD52" s="149"/>
      <c r="AE52" s="149"/>
      <c r="AF52" s="149"/>
      <c r="AG52" s="149" t="s">
        <v>438</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80">
        <v>43</v>
      </c>
      <c r="B53" s="181" t="s">
        <v>4648</v>
      </c>
      <c r="C53" s="188" t="s">
        <v>4649</v>
      </c>
      <c r="D53" s="182" t="s">
        <v>677</v>
      </c>
      <c r="E53" s="183">
        <v>10</v>
      </c>
      <c r="F53" s="184"/>
      <c r="G53" s="185">
        <f t="shared" si="7"/>
        <v>0</v>
      </c>
      <c r="H53" s="184"/>
      <c r="I53" s="185">
        <f t="shared" si="8"/>
        <v>0</v>
      </c>
      <c r="J53" s="184"/>
      <c r="K53" s="185">
        <f t="shared" si="9"/>
        <v>0</v>
      </c>
      <c r="L53" s="185">
        <v>12</v>
      </c>
      <c r="M53" s="185">
        <f t="shared" si="10"/>
        <v>0</v>
      </c>
      <c r="N53" s="183">
        <v>0</v>
      </c>
      <c r="O53" s="183">
        <f t="shared" si="11"/>
        <v>0</v>
      </c>
      <c r="P53" s="183">
        <v>0</v>
      </c>
      <c r="Q53" s="183">
        <f t="shared" si="12"/>
        <v>0</v>
      </c>
      <c r="R53" s="185"/>
      <c r="S53" s="185" t="s">
        <v>641</v>
      </c>
      <c r="T53" s="186" t="s">
        <v>366</v>
      </c>
      <c r="U53" s="160">
        <v>0</v>
      </c>
      <c r="V53" s="160">
        <f t="shared" si="13"/>
        <v>0</v>
      </c>
      <c r="W53" s="160"/>
      <c r="X53" s="160" t="s">
        <v>404</v>
      </c>
      <c r="Y53" s="160" t="s">
        <v>368</v>
      </c>
      <c r="Z53" s="149"/>
      <c r="AA53" s="149"/>
      <c r="AB53" s="149"/>
      <c r="AC53" s="149"/>
      <c r="AD53" s="149"/>
      <c r="AE53" s="149"/>
      <c r="AF53" s="149"/>
      <c r="AG53" s="149" t="s">
        <v>438</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0">
        <v>44</v>
      </c>
      <c r="B54" s="181" t="s">
        <v>4650</v>
      </c>
      <c r="C54" s="188" t="s">
        <v>4651</v>
      </c>
      <c r="D54" s="182" t="s">
        <v>677</v>
      </c>
      <c r="E54" s="183">
        <v>8</v>
      </c>
      <c r="F54" s="184"/>
      <c r="G54" s="185">
        <f t="shared" si="7"/>
        <v>0</v>
      </c>
      <c r="H54" s="184"/>
      <c r="I54" s="185">
        <f t="shared" si="8"/>
        <v>0</v>
      </c>
      <c r="J54" s="184"/>
      <c r="K54" s="185">
        <f t="shared" si="9"/>
        <v>0</v>
      </c>
      <c r="L54" s="185">
        <v>12</v>
      </c>
      <c r="M54" s="185">
        <f t="shared" si="10"/>
        <v>0</v>
      </c>
      <c r="N54" s="183">
        <v>1.1E-4</v>
      </c>
      <c r="O54" s="183">
        <f t="shared" si="11"/>
        <v>0</v>
      </c>
      <c r="P54" s="183">
        <v>0</v>
      </c>
      <c r="Q54" s="183">
        <f t="shared" si="12"/>
        <v>0</v>
      </c>
      <c r="R54" s="185"/>
      <c r="S54" s="185" t="s">
        <v>641</v>
      </c>
      <c r="T54" s="186" t="s">
        <v>366</v>
      </c>
      <c r="U54" s="160">
        <v>0.15620000000000001</v>
      </c>
      <c r="V54" s="160">
        <f t="shared" si="13"/>
        <v>1.25</v>
      </c>
      <c r="W54" s="160"/>
      <c r="X54" s="160" t="s">
        <v>404</v>
      </c>
      <c r="Y54" s="160" t="s">
        <v>368</v>
      </c>
      <c r="Z54" s="149"/>
      <c r="AA54" s="149"/>
      <c r="AB54" s="149"/>
      <c r="AC54" s="149"/>
      <c r="AD54" s="149"/>
      <c r="AE54" s="149"/>
      <c r="AF54" s="149"/>
      <c r="AG54" s="149" t="s">
        <v>438</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80">
        <v>45</v>
      </c>
      <c r="B55" s="181" t="s">
        <v>4652</v>
      </c>
      <c r="C55" s="188" t="s">
        <v>4653</v>
      </c>
      <c r="D55" s="182" t="s">
        <v>677</v>
      </c>
      <c r="E55" s="183">
        <v>8</v>
      </c>
      <c r="F55" s="184"/>
      <c r="G55" s="185">
        <f t="shared" si="7"/>
        <v>0</v>
      </c>
      <c r="H55" s="184"/>
      <c r="I55" s="185">
        <f t="shared" si="8"/>
        <v>0</v>
      </c>
      <c r="J55" s="184"/>
      <c r="K55" s="185">
        <f t="shared" si="9"/>
        <v>0</v>
      </c>
      <c r="L55" s="185">
        <v>12</v>
      </c>
      <c r="M55" s="185">
        <f t="shared" si="10"/>
        <v>0</v>
      </c>
      <c r="N55" s="183">
        <v>1.1E-4</v>
      </c>
      <c r="O55" s="183">
        <f t="shared" si="11"/>
        <v>0</v>
      </c>
      <c r="P55" s="183">
        <v>0</v>
      </c>
      <c r="Q55" s="183">
        <f t="shared" si="12"/>
        <v>0</v>
      </c>
      <c r="R55" s="185"/>
      <c r="S55" s="185" t="s">
        <v>641</v>
      </c>
      <c r="T55" s="186" t="s">
        <v>366</v>
      </c>
      <c r="U55" s="160">
        <v>0.13</v>
      </c>
      <c r="V55" s="160">
        <f t="shared" si="13"/>
        <v>1.04</v>
      </c>
      <c r="W55" s="160"/>
      <c r="X55" s="160" t="s">
        <v>404</v>
      </c>
      <c r="Y55" s="160" t="s">
        <v>368</v>
      </c>
      <c r="Z55" s="149"/>
      <c r="AA55" s="149"/>
      <c r="AB55" s="149"/>
      <c r="AC55" s="149"/>
      <c r="AD55" s="149"/>
      <c r="AE55" s="149"/>
      <c r="AF55" s="149"/>
      <c r="AG55" s="149" t="s">
        <v>438</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80">
        <v>46</v>
      </c>
      <c r="B56" s="181" t="s">
        <v>4654</v>
      </c>
      <c r="C56" s="188" t="s">
        <v>4655</v>
      </c>
      <c r="D56" s="182" t="s">
        <v>677</v>
      </c>
      <c r="E56" s="183">
        <v>2</v>
      </c>
      <c r="F56" s="184"/>
      <c r="G56" s="185">
        <f t="shared" si="7"/>
        <v>0</v>
      </c>
      <c r="H56" s="184"/>
      <c r="I56" s="185">
        <f t="shared" si="8"/>
        <v>0</v>
      </c>
      <c r="J56" s="184"/>
      <c r="K56" s="185">
        <f t="shared" si="9"/>
        <v>0</v>
      </c>
      <c r="L56" s="185">
        <v>12</v>
      </c>
      <c r="M56" s="185">
        <f t="shared" si="10"/>
        <v>0</v>
      </c>
      <c r="N56" s="183">
        <v>0</v>
      </c>
      <c r="O56" s="183">
        <f t="shared" si="11"/>
        <v>0</v>
      </c>
      <c r="P56" s="183">
        <v>0</v>
      </c>
      <c r="Q56" s="183">
        <f t="shared" si="12"/>
        <v>0</v>
      </c>
      <c r="R56" s="185"/>
      <c r="S56" s="185" t="s">
        <v>641</v>
      </c>
      <c r="T56" s="186" t="s">
        <v>366</v>
      </c>
      <c r="U56" s="160">
        <v>0</v>
      </c>
      <c r="V56" s="160">
        <f t="shared" si="13"/>
        <v>0</v>
      </c>
      <c r="W56" s="160"/>
      <c r="X56" s="160" t="s">
        <v>404</v>
      </c>
      <c r="Y56" s="160" t="s">
        <v>368</v>
      </c>
      <c r="Z56" s="149"/>
      <c r="AA56" s="149"/>
      <c r="AB56" s="149"/>
      <c r="AC56" s="149"/>
      <c r="AD56" s="149"/>
      <c r="AE56" s="149"/>
      <c r="AF56" s="149"/>
      <c r="AG56" s="149" t="s">
        <v>438</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x14ac:dyDescent="0.2">
      <c r="A57" s="163" t="s">
        <v>360</v>
      </c>
      <c r="B57" s="164" t="s">
        <v>265</v>
      </c>
      <c r="C57" s="187" t="s">
        <v>266</v>
      </c>
      <c r="D57" s="165"/>
      <c r="E57" s="166"/>
      <c r="F57" s="167"/>
      <c r="G57" s="167">
        <f>SUMIF(AG58:AG86,"&lt;&gt;NOR",G58:G86)</f>
        <v>0</v>
      </c>
      <c r="H57" s="167"/>
      <c r="I57" s="167">
        <f>SUM(I58:I86)</f>
        <v>0</v>
      </c>
      <c r="J57" s="167"/>
      <c r="K57" s="167">
        <f>SUM(K58:K86)</f>
        <v>0</v>
      </c>
      <c r="L57" s="167"/>
      <c r="M57" s="167">
        <f>SUM(M58:M86)</f>
        <v>0</v>
      </c>
      <c r="N57" s="166"/>
      <c r="O57" s="166">
        <f>SUM(O58:O86)</f>
        <v>0.46</v>
      </c>
      <c r="P57" s="166"/>
      <c r="Q57" s="166">
        <f>SUM(Q58:Q86)</f>
        <v>0</v>
      </c>
      <c r="R57" s="167"/>
      <c r="S57" s="167"/>
      <c r="T57" s="168"/>
      <c r="U57" s="162"/>
      <c r="V57" s="162">
        <f>SUM(V58:V86)</f>
        <v>348.21999999999997</v>
      </c>
      <c r="W57" s="162"/>
      <c r="X57" s="162"/>
      <c r="Y57" s="162"/>
      <c r="AG57" t="s">
        <v>361</v>
      </c>
    </row>
    <row r="58" spans="1:60" ht="22.5" outlineLevel="1" x14ac:dyDescent="0.2">
      <c r="A58" s="180">
        <v>47</v>
      </c>
      <c r="B58" s="181" t="s">
        <v>4656</v>
      </c>
      <c r="C58" s="188" t="s">
        <v>4657</v>
      </c>
      <c r="D58" s="182" t="s">
        <v>836</v>
      </c>
      <c r="E58" s="183">
        <v>210</v>
      </c>
      <c r="F58" s="184"/>
      <c r="G58" s="185">
        <f t="shared" ref="G58:G69" si="14">ROUND(E58*F58,2)</f>
        <v>0</v>
      </c>
      <c r="H58" s="184"/>
      <c r="I58" s="185">
        <f t="shared" ref="I58:I69" si="15">ROUND(E58*H58,2)</f>
        <v>0</v>
      </c>
      <c r="J58" s="184"/>
      <c r="K58" s="185">
        <f t="shared" ref="K58:K69" si="16">ROUND(E58*J58,2)</f>
        <v>0</v>
      </c>
      <c r="L58" s="185">
        <v>12</v>
      </c>
      <c r="M58" s="185">
        <f t="shared" ref="M58:M69" si="17">G58*(1+L58/100)</f>
        <v>0</v>
      </c>
      <c r="N58" s="183">
        <v>1.2E-4</v>
      </c>
      <c r="O58" s="183">
        <f t="shared" ref="O58:O69" si="18">ROUND(E58*N58,2)</f>
        <v>0.03</v>
      </c>
      <c r="P58" s="183">
        <v>0</v>
      </c>
      <c r="Q58" s="183">
        <f t="shared" ref="Q58:Q69" si="19">ROUND(E58*P58,2)</f>
        <v>0</v>
      </c>
      <c r="R58" s="185" t="s">
        <v>309</v>
      </c>
      <c r="S58" s="185" t="s">
        <v>365</v>
      </c>
      <c r="T58" s="186" t="s">
        <v>365</v>
      </c>
      <c r="U58" s="160">
        <v>0.08</v>
      </c>
      <c r="V58" s="160">
        <f t="shared" ref="V58:V69" si="20">ROUND(E58*U58,2)</f>
        <v>16.8</v>
      </c>
      <c r="W58" s="160"/>
      <c r="X58" s="160" t="s">
        <v>404</v>
      </c>
      <c r="Y58" s="160" t="s">
        <v>368</v>
      </c>
      <c r="Z58" s="149"/>
      <c r="AA58" s="149"/>
      <c r="AB58" s="149"/>
      <c r="AC58" s="149"/>
      <c r="AD58" s="149"/>
      <c r="AE58" s="149"/>
      <c r="AF58" s="149"/>
      <c r="AG58" s="149" t="s">
        <v>438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ht="22.5" outlineLevel="1" x14ac:dyDescent="0.2">
      <c r="A59" s="180">
        <v>48</v>
      </c>
      <c r="B59" s="181" t="s">
        <v>4658</v>
      </c>
      <c r="C59" s="188" t="s">
        <v>4659</v>
      </c>
      <c r="D59" s="182" t="s">
        <v>836</v>
      </c>
      <c r="E59" s="183">
        <v>140</v>
      </c>
      <c r="F59" s="184"/>
      <c r="G59" s="185">
        <f t="shared" si="14"/>
        <v>0</v>
      </c>
      <c r="H59" s="184"/>
      <c r="I59" s="185">
        <f t="shared" si="15"/>
        <v>0</v>
      </c>
      <c r="J59" s="184"/>
      <c r="K59" s="185">
        <f t="shared" si="16"/>
        <v>0</v>
      </c>
      <c r="L59" s="185">
        <v>12</v>
      </c>
      <c r="M59" s="185">
        <f t="shared" si="17"/>
        <v>0</v>
      </c>
      <c r="N59" s="183">
        <v>1.4999999999999999E-4</v>
      </c>
      <c r="O59" s="183">
        <f t="shared" si="18"/>
        <v>0.02</v>
      </c>
      <c r="P59" s="183">
        <v>0</v>
      </c>
      <c r="Q59" s="183">
        <f t="shared" si="19"/>
        <v>0</v>
      </c>
      <c r="R59" s="185" t="s">
        <v>309</v>
      </c>
      <c r="S59" s="185" t="s">
        <v>365</v>
      </c>
      <c r="T59" s="186" t="s">
        <v>365</v>
      </c>
      <c r="U59" s="160">
        <v>0.08</v>
      </c>
      <c r="V59" s="160">
        <f t="shared" si="20"/>
        <v>11.2</v>
      </c>
      <c r="W59" s="160"/>
      <c r="X59" s="160" t="s">
        <v>404</v>
      </c>
      <c r="Y59" s="160" t="s">
        <v>368</v>
      </c>
      <c r="Z59" s="149"/>
      <c r="AA59" s="149"/>
      <c r="AB59" s="149"/>
      <c r="AC59" s="149"/>
      <c r="AD59" s="149"/>
      <c r="AE59" s="149"/>
      <c r="AF59" s="149"/>
      <c r="AG59" s="149" t="s">
        <v>438</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ht="22.5" outlineLevel="1" x14ac:dyDescent="0.2">
      <c r="A60" s="180">
        <v>49</v>
      </c>
      <c r="B60" s="181" t="s">
        <v>4660</v>
      </c>
      <c r="C60" s="188" t="s">
        <v>4661</v>
      </c>
      <c r="D60" s="182" t="s">
        <v>677</v>
      </c>
      <c r="E60" s="183">
        <v>150</v>
      </c>
      <c r="F60" s="184"/>
      <c r="G60" s="185">
        <f t="shared" si="14"/>
        <v>0</v>
      </c>
      <c r="H60" s="184"/>
      <c r="I60" s="185">
        <f t="shared" si="15"/>
        <v>0</v>
      </c>
      <c r="J60" s="184"/>
      <c r="K60" s="185">
        <f t="shared" si="16"/>
        <v>0</v>
      </c>
      <c r="L60" s="185">
        <v>12</v>
      </c>
      <c r="M60" s="185">
        <f t="shared" si="17"/>
        <v>0</v>
      </c>
      <c r="N60" s="183">
        <v>4.0000000000000003E-5</v>
      </c>
      <c r="O60" s="183">
        <f t="shared" si="18"/>
        <v>0.01</v>
      </c>
      <c r="P60" s="183">
        <v>0</v>
      </c>
      <c r="Q60" s="183">
        <f t="shared" si="19"/>
        <v>0</v>
      </c>
      <c r="R60" s="185" t="s">
        <v>309</v>
      </c>
      <c r="S60" s="185" t="s">
        <v>365</v>
      </c>
      <c r="T60" s="186" t="s">
        <v>365</v>
      </c>
      <c r="U60" s="160">
        <v>0.18</v>
      </c>
      <c r="V60" s="160">
        <f t="shared" si="20"/>
        <v>27</v>
      </c>
      <c r="W60" s="160"/>
      <c r="X60" s="160" t="s">
        <v>404</v>
      </c>
      <c r="Y60" s="160" t="s">
        <v>368</v>
      </c>
      <c r="Z60" s="149"/>
      <c r="AA60" s="149"/>
      <c r="AB60" s="149"/>
      <c r="AC60" s="149"/>
      <c r="AD60" s="149"/>
      <c r="AE60" s="149"/>
      <c r="AF60" s="149"/>
      <c r="AG60" s="149" t="s">
        <v>438</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ht="22.5" outlineLevel="1" x14ac:dyDescent="0.2">
      <c r="A61" s="180">
        <v>50</v>
      </c>
      <c r="B61" s="181" t="s">
        <v>4662</v>
      </c>
      <c r="C61" s="188" t="s">
        <v>4663</v>
      </c>
      <c r="D61" s="182" t="s">
        <v>677</v>
      </c>
      <c r="E61" s="183">
        <v>510</v>
      </c>
      <c r="F61" s="184"/>
      <c r="G61" s="185">
        <f t="shared" si="14"/>
        <v>0</v>
      </c>
      <c r="H61" s="184"/>
      <c r="I61" s="185">
        <f t="shared" si="15"/>
        <v>0</v>
      </c>
      <c r="J61" s="184"/>
      <c r="K61" s="185">
        <f t="shared" si="16"/>
        <v>0</v>
      </c>
      <c r="L61" s="185">
        <v>12</v>
      </c>
      <c r="M61" s="185">
        <f t="shared" si="17"/>
        <v>0</v>
      </c>
      <c r="N61" s="183">
        <v>2.0000000000000002E-5</v>
      </c>
      <c r="O61" s="183">
        <f t="shared" si="18"/>
        <v>0.01</v>
      </c>
      <c r="P61" s="183">
        <v>0</v>
      </c>
      <c r="Q61" s="183">
        <f t="shared" si="19"/>
        <v>0</v>
      </c>
      <c r="R61" s="185" t="s">
        <v>309</v>
      </c>
      <c r="S61" s="185" t="s">
        <v>365</v>
      </c>
      <c r="T61" s="186" t="s">
        <v>365</v>
      </c>
      <c r="U61" s="160">
        <v>0.14130000000000001</v>
      </c>
      <c r="V61" s="160">
        <f t="shared" si="20"/>
        <v>72.06</v>
      </c>
      <c r="W61" s="160"/>
      <c r="X61" s="160" t="s">
        <v>404</v>
      </c>
      <c r="Y61" s="160" t="s">
        <v>368</v>
      </c>
      <c r="Z61" s="149"/>
      <c r="AA61" s="149"/>
      <c r="AB61" s="149"/>
      <c r="AC61" s="149"/>
      <c r="AD61" s="149"/>
      <c r="AE61" s="149"/>
      <c r="AF61" s="149"/>
      <c r="AG61" s="149" t="s">
        <v>438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ht="22.5" outlineLevel="1" x14ac:dyDescent="0.2">
      <c r="A62" s="180">
        <v>51</v>
      </c>
      <c r="B62" s="181" t="s">
        <v>4664</v>
      </c>
      <c r="C62" s="188" t="s">
        <v>4665</v>
      </c>
      <c r="D62" s="182" t="s">
        <v>677</v>
      </c>
      <c r="E62" s="183">
        <v>55</v>
      </c>
      <c r="F62" s="184"/>
      <c r="G62" s="185">
        <f t="shared" si="14"/>
        <v>0</v>
      </c>
      <c r="H62" s="184"/>
      <c r="I62" s="185">
        <f t="shared" si="15"/>
        <v>0</v>
      </c>
      <c r="J62" s="184"/>
      <c r="K62" s="185">
        <f t="shared" si="16"/>
        <v>0</v>
      </c>
      <c r="L62" s="185">
        <v>12</v>
      </c>
      <c r="M62" s="185">
        <f t="shared" si="17"/>
        <v>0</v>
      </c>
      <c r="N62" s="183">
        <v>9.0000000000000006E-5</v>
      </c>
      <c r="O62" s="183">
        <f t="shared" si="18"/>
        <v>0</v>
      </c>
      <c r="P62" s="183">
        <v>0</v>
      </c>
      <c r="Q62" s="183">
        <f t="shared" si="19"/>
        <v>0</v>
      </c>
      <c r="R62" s="185" t="s">
        <v>309</v>
      </c>
      <c r="S62" s="185" t="s">
        <v>365</v>
      </c>
      <c r="T62" s="186" t="s">
        <v>365</v>
      </c>
      <c r="U62" s="160">
        <v>0.39</v>
      </c>
      <c r="V62" s="160">
        <f t="shared" si="20"/>
        <v>21.45</v>
      </c>
      <c r="W62" s="160"/>
      <c r="X62" s="160" t="s">
        <v>404</v>
      </c>
      <c r="Y62" s="160" t="s">
        <v>368</v>
      </c>
      <c r="Z62" s="149"/>
      <c r="AA62" s="149"/>
      <c r="AB62" s="149"/>
      <c r="AC62" s="149"/>
      <c r="AD62" s="149"/>
      <c r="AE62" s="149"/>
      <c r="AF62" s="149"/>
      <c r="AG62" s="149" t="s">
        <v>438</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80">
        <v>52</v>
      </c>
      <c r="B63" s="181" t="s">
        <v>4666</v>
      </c>
      <c r="C63" s="188" t="s">
        <v>4667</v>
      </c>
      <c r="D63" s="182" t="s">
        <v>836</v>
      </c>
      <c r="E63" s="183">
        <v>210</v>
      </c>
      <c r="F63" s="184"/>
      <c r="G63" s="185">
        <f t="shared" si="14"/>
        <v>0</v>
      </c>
      <c r="H63" s="184"/>
      <c r="I63" s="185">
        <f t="shared" si="15"/>
        <v>0</v>
      </c>
      <c r="J63" s="184"/>
      <c r="K63" s="185">
        <f t="shared" si="16"/>
        <v>0</v>
      </c>
      <c r="L63" s="185">
        <v>12</v>
      </c>
      <c r="M63" s="185">
        <f t="shared" si="17"/>
        <v>0</v>
      </c>
      <c r="N63" s="183">
        <v>0</v>
      </c>
      <c r="O63" s="183">
        <f t="shared" si="18"/>
        <v>0</v>
      </c>
      <c r="P63" s="183">
        <v>0</v>
      </c>
      <c r="Q63" s="183">
        <f t="shared" si="19"/>
        <v>0</v>
      </c>
      <c r="R63" s="185"/>
      <c r="S63" s="185" t="s">
        <v>365</v>
      </c>
      <c r="T63" s="186" t="s">
        <v>365</v>
      </c>
      <c r="U63" s="160">
        <v>0.1</v>
      </c>
      <c r="V63" s="160">
        <f t="shared" si="20"/>
        <v>21</v>
      </c>
      <c r="W63" s="160"/>
      <c r="X63" s="160" t="s">
        <v>404</v>
      </c>
      <c r="Y63" s="160" t="s">
        <v>368</v>
      </c>
      <c r="Z63" s="149"/>
      <c r="AA63" s="149"/>
      <c r="AB63" s="149"/>
      <c r="AC63" s="149"/>
      <c r="AD63" s="149"/>
      <c r="AE63" s="149"/>
      <c r="AF63" s="149"/>
      <c r="AG63" s="149" t="s">
        <v>438</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80">
        <v>53</v>
      </c>
      <c r="B64" s="181" t="s">
        <v>4668</v>
      </c>
      <c r="C64" s="188" t="s">
        <v>4669</v>
      </c>
      <c r="D64" s="182" t="s">
        <v>836</v>
      </c>
      <c r="E64" s="183">
        <v>130</v>
      </c>
      <c r="F64" s="184"/>
      <c r="G64" s="185">
        <f t="shared" si="14"/>
        <v>0</v>
      </c>
      <c r="H64" s="184"/>
      <c r="I64" s="185">
        <f t="shared" si="15"/>
        <v>0</v>
      </c>
      <c r="J64" s="184"/>
      <c r="K64" s="185">
        <f t="shared" si="16"/>
        <v>0</v>
      </c>
      <c r="L64" s="185">
        <v>12</v>
      </c>
      <c r="M64" s="185">
        <f t="shared" si="17"/>
        <v>0</v>
      </c>
      <c r="N64" s="183">
        <v>0</v>
      </c>
      <c r="O64" s="183">
        <f t="shared" si="18"/>
        <v>0</v>
      </c>
      <c r="P64" s="183">
        <v>0</v>
      </c>
      <c r="Q64" s="183">
        <f t="shared" si="19"/>
        <v>0</v>
      </c>
      <c r="R64" s="185"/>
      <c r="S64" s="185" t="s">
        <v>365</v>
      </c>
      <c r="T64" s="186" t="s">
        <v>365</v>
      </c>
      <c r="U64" s="160">
        <v>0.1</v>
      </c>
      <c r="V64" s="160">
        <f t="shared" si="20"/>
        <v>13</v>
      </c>
      <c r="W64" s="160"/>
      <c r="X64" s="160" t="s">
        <v>404</v>
      </c>
      <c r="Y64" s="160" t="s">
        <v>368</v>
      </c>
      <c r="Z64" s="149"/>
      <c r="AA64" s="149"/>
      <c r="AB64" s="149"/>
      <c r="AC64" s="149"/>
      <c r="AD64" s="149"/>
      <c r="AE64" s="149"/>
      <c r="AF64" s="149"/>
      <c r="AG64" s="149" t="s">
        <v>438</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80">
        <v>54</v>
      </c>
      <c r="B65" s="181" t="s">
        <v>4670</v>
      </c>
      <c r="C65" s="188" t="s">
        <v>4671</v>
      </c>
      <c r="D65" s="182" t="s">
        <v>836</v>
      </c>
      <c r="E65" s="183">
        <v>50</v>
      </c>
      <c r="F65" s="184"/>
      <c r="G65" s="185">
        <f t="shared" si="14"/>
        <v>0</v>
      </c>
      <c r="H65" s="184"/>
      <c r="I65" s="185">
        <f t="shared" si="15"/>
        <v>0</v>
      </c>
      <c r="J65" s="184"/>
      <c r="K65" s="185">
        <f t="shared" si="16"/>
        <v>0</v>
      </c>
      <c r="L65" s="185">
        <v>12</v>
      </c>
      <c r="M65" s="185">
        <f t="shared" si="17"/>
        <v>0</v>
      </c>
      <c r="N65" s="183">
        <v>0</v>
      </c>
      <c r="O65" s="183">
        <f t="shared" si="18"/>
        <v>0</v>
      </c>
      <c r="P65" s="183">
        <v>0</v>
      </c>
      <c r="Q65" s="183">
        <f t="shared" si="19"/>
        <v>0</v>
      </c>
      <c r="R65" s="185"/>
      <c r="S65" s="185" t="s">
        <v>365</v>
      </c>
      <c r="T65" s="186" t="s">
        <v>365</v>
      </c>
      <c r="U65" s="160">
        <v>0</v>
      </c>
      <c r="V65" s="160">
        <f t="shared" si="20"/>
        <v>0</v>
      </c>
      <c r="W65" s="160"/>
      <c r="X65" s="160" t="s">
        <v>404</v>
      </c>
      <c r="Y65" s="160" t="s">
        <v>368</v>
      </c>
      <c r="Z65" s="149"/>
      <c r="AA65" s="149"/>
      <c r="AB65" s="149"/>
      <c r="AC65" s="149"/>
      <c r="AD65" s="149"/>
      <c r="AE65" s="149"/>
      <c r="AF65" s="149"/>
      <c r="AG65" s="149" t="s">
        <v>438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ht="22.5" outlineLevel="1" x14ac:dyDescent="0.2">
      <c r="A66" s="180">
        <v>55</v>
      </c>
      <c r="B66" s="181" t="s">
        <v>4672</v>
      </c>
      <c r="C66" s="188" t="s">
        <v>4673</v>
      </c>
      <c r="D66" s="182" t="s">
        <v>677</v>
      </c>
      <c r="E66" s="183">
        <v>5</v>
      </c>
      <c r="F66" s="184"/>
      <c r="G66" s="185">
        <f t="shared" si="14"/>
        <v>0</v>
      </c>
      <c r="H66" s="184"/>
      <c r="I66" s="185">
        <f t="shared" si="15"/>
        <v>0</v>
      </c>
      <c r="J66" s="184"/>
      <c r="K66" s="185">
        <f t="shared" si="16"/>
        <v>0</v>
      </c>
      <c r="L66" s="185">
        <v>12</v>
      </c>
      <c r="M66" s="185">
        <f t="shared" si="17"/>
        <v>0</v>
      </c>
      <c r="N66" s="183">
        <v>2.2000000000000001E-4</v>
      </c>
      <c r="O66" s="183">
        <f t="shared" si="18"/>
        <v>0</v>
      </c>
      <c r="P66" s="183">
        <v>0</v>
      </c>
      <c r="Q66" s="183">
        <f t="shared" si="19"/>
        <v>0</v>
      </c>
      <c r="R66" s="185"/>
      <c r="S66" s="185" t="s">
        <v>641</v>
      </c>
      <c r="T66" s="186" t="s">
        <v>366</v>
      </c>
      <c r="U66" s="160">
        <v>0.23</v>
      </c>
      <c r="V66" s="160">
        <f t="shared" si="20"/>
        <v>1.1499999999999999</v>
      </c>
      <c r="W66" s="160"/>
      <c r="X66" s="160" t="s">
        <v>404</v>
      </c>
      <c r="Y66" s="160" t="s">
        <v>368</v>
      </c>
      <c r="Z66" s="149"/>
      <c r="AA66" s="149"/>
      <c r="AB66" s="149"/>
      <c r="AC66" s="149"/>
      <c r="AD66" s="149"/>
      <c r="AE66" s="149"/>
      <c r="AF66" s="149"/>
      <c r="AG66" s="149" t="s">
        <v>438</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80">
        <v>56</v>
      </c>
      <c r="B67" s="181" t="s">
        <v>4674</v>
      </c>
      <c r="C67" s="188" t="s">
        <v>4675</v>
      </c>
      <c r="D67" s="182" t="s">
        <v>677</v>
      </c>
      <c r="E67" s="183">
        <v>35</v>
      </c>
      <c r="F67" s="184"/>
      <c r="G67" s="185">
        <f t="shared" si="14"/>
        <v>0</v>
      </c>
      <c r="H67" s="184"/>
      <c r="I67" s="185">
        <f t="shared" si="15"/>
        <v>0</v>
      </c>
      <c r="J67" s="184"/>
      <c r="K67" s="185">
        <f t="shared" si="16"/>
        <v>0</v>
      </c>
      <c r="L67" s="185">
        <v>12</v>
      </c>
      <c r="M67" s="185">
        <f t="shared" si="17"/>
        <v>0</v>
      </c>
      <c r="N67" s="183">
        <v>2.2000000000000001E-4</v>
      </c>
      <c r="O67" s="183">
        <f t="shared" si="18"/>
        <v>0.01</v>
      </c>
      <c r="P67" s="183">
        <v>0</v>
      </c>
      <c r="Q67" s="183">
        <f t="shared" si="19"/>
        <v>0</v>
      </c>
      <c r="R67" s="185"/>
      <c r="S67" s="185" t="s">
        <v>641</v>
      </c>
      <c r="T67" s="186" t="s">
        <v>4676</v>
      </c>
      <c r="U67" s="160">
        <v>0.23</v>
      </c>
      <c r="V67" s="160">
        <f t="shared" si="20"/>
        <v>8.0500000000000007</v>
      </c>
      <c r="W67" s="160"/>
      <c r="X67" s="160" t="s">
        <v>404</v>
      </c>
      <c r="Y67" s="160" t="s">
        <v>368</v>
      </c>
      <c r="Z67" s="149"/>
      <c r="AA67" s="149"/>
      <c r="AB67" s="149"/>
      <c r="AC67" s="149"/>
      <c r="AD67" s="149"/>
      <c r="AE67" s="149"/>
      <c r="AF67" s="149"/>
      <c r="AG67" s="149" t="s">
        <v>438</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80">
        <v>57</v>
      </c>
      <c r="B68" s="181" t="s">
        <v>4677</v>
      </c>
      <c r="C68" s="188" t="s">
        <v>4678</v>
      </c>
      <c r="D68" s="182" t="s">
        <v>677</v>
      </c>
      <c r="E68" s="183">
        <v>45</v>
      </c>
      <c r="F68" s="184"/>
      <c r="G68" s="185">
        <f t="shared" si="14"/>
        <v>0</v>
      </c>
      <c r="H68" s="184"/>
      <c r="I68" s="185">
        <f t="shared" si="15"/>
        <v>0</v>
      </c>
      <c r="J68" s="184"/>
      <c r="K68" s="185">
        <f t="shared" si="16"/>
        <v>0</v>
      </c>
      <c r="L68" s="185">
        <v>12</v>
      </c>
      <c r="M68" s="185">
        <f t="shared" si="17"/>
        <v>0</v>
      </c>
      <c r="N68" s="183">
        <v>0</v>
      </c>
      <c r="O68" s="183">
        <f t="shared" si="18"/>
        <v>0</v>
      </c>
      <c r="P68" s="183">
        <v>0</v>
      </c>
      <c r="Q68" s="183">
        <f t="shared" si="19"/>
        <v>0</v>
      </c>
      <c r="R68" s="185"/>
      <c r="S68" s="185" t="s">
        <v>641</v>
      </c>
      <c r="T68" s="186" t="s">
        <v>366</v>
      </c>
      <c r="U68" s="160">
        <v>0.61</v>
      </c>
      <c r="V68" s="160">
        <f t="shared" si="20"/>
        <v>27.45</v>
      </c>
      <c r="W68" s="160"/>
      <c r="X68" s="160" t="s">
        <v>404</v>
      </c>
      <c r="Y68" s="160" t="s">
        <v>368</v>
      </c>
      <c r="Z68" s="149"/>
      <c r="AA68" s="149"/>
      <c r="AB68" s="149"/>
      <c r="AC68" s="149"/>
      <c r="AD68" s="149"/>
      <c r="AE68" s="149"/>
      <c r="AF68" s="149"/>
      <c r="AG68" s="149" t="s">
        <v>438</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3">
        <v>58</v>
      </c>
      <c r="B69" s="174" t="s">
        <v>4679</v>
      </c>
      <c r="C69" s="189" t="s">
        <v>4680</v>
      </c>
      <c r="D69" s="175" t="s">
        <v>836</v>
      </c>
      <c r="E69" s="176">
        <v>30</v>
      </c>
      <c r="F69" s="177"/>
      <c r="G69" s="178">
        <f t="shared" si="14"/>
        <v>0</v>
      </c>
      <c r="H69" s="177"/>
      <c r="I69" s="178">
        <f t="shared" si="15"/>
        <v>0</v>
      </c>
      <c r="J69" s="177"/>
      <c r="K69" s="178">
        <f t="shared" si="16"/>
        <v>0</v>
      </c>
      <c r="L69" s="178">
        <v>12</v>
      </c>
      <c r="M69" s="178">
        <f t="shared" si="17"/>
        <v>0</v>
      </c>
      <c r="N69" s="176">
        <v>0</v>
      </c>
      <c r="O69" s="176">
        <f t="shared" si="18"/>
        <v>0</v>
      </c>
      <c r="P69" s="176">
        <v>0</v>
      </c>
      <c r="Q69" s="176">
        <f t="shared" si="19"/>
        <v>0</v>
      </c>
      <c r="R69" s="178"/>
      <c r="S69" s="178" t="s">
        <v>641</v>
      </c>
      <c r="T69" s="179" t="s">
        <v>366</v>
      </c>
      <c r="U69" s="160">
        <v>0.44</v>
      </c>
      <c r="V69" s="160">
        <f t="shared" si="20"/>
        <v>13.2</v>
      </c>
      <c r="W69" s="160"/>
      <c r="X69" s="160" t="s">
        <v>404</v>
      </c>
      <c r="Y69" s="160" t="s">
        <v>368</v>
      </c>
      <c r="Z69" s="149"/>
      <c r="AA69" s="149"/>
      <c r="AB69" s="149"/>
      <c r="AC69" s="149"/>
      <c r="AD69" s="149"/>
      <c r="AE69" s="149"/>
      <c r="AF69" s="149"/>
      <c r="AG69" s="149" t="s">
        <v>438</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285" t="s">
        <v>4681</v>
      </c>
      <c r="D70" s="286"/>
      <c r="E70" s="286"/>
      <c r="F70" s="286"/>
      <c r="G70" s="286"/>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2494</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3">
        <v>59</v>
      </c>
      <c r="B71" s="174" t="s">
        <v>4682</v>
      </c>
      <c r="C71" s="189" t="s">
        <v>4683</v>
      </c>
      <c r="D71" s="175" t="s">
        <v>836</v>
      </c>
      <c r="E71" s="176">
        <v>45</v>
      </c>
      <c r="F71" s="177"/>
      <c r="G71" s="178">
        <f>ROUND(E71*F71,2)</f>
        <v>0</v>
      </c>
      <c r="H71" s="177"/>
      <c r="I71" s="178">
        <f>ROUND(E71*H71,2)</f>
        <v>0</v>
      </c>
      <c r="J71" s="177"/>
      <c r="K71" s="178">
        <f>ROUND(E71*J71,2)</f>
        <v>0</v>
      </c>
      <c r="L71" s="178">
        <v>12</v>
      </c>
      <c r="M71" s="178">
        <f>G71*(1+L71/100)</f>
        <v>0</v>
      </c>
      <c r="N71" s="176">
        <v>0</v>
      </c>
      <c r="O71" s="176">
        <f>ROUND(E71*N71,2)</f>
        <v>0</v>
      </c>
      <c r="P71" s="176">
        <v>0</v>
      </c>
      <c r="Q71" s="176">
        <f>ROUND(E71*P71,2)</f>
        <v>0</v>
      </c>
      <c r="R71" s="178"/>
      <c r="S71" s="178" t="s">
        <v>641</v>
      </c>
      <c r="T71" s="179" t="s">
        <v>366</v>
      </c>
      <c r="U71" s="160">
        <v>0.64</v>
      </c>
      <c r="V71" s="160">
        <f>ROUND(E71*U71,2)</f>
        <v>28.8</v>
      </c>
      <c r="W71" s="160"/>
      <c r="X71" s="160" t="s">
        <v>404</v>
      </c>
      <c r="Y71" s="160" t="s">
        <v>368</v>
      </c>
      <c r="Z71" s="149"/>
      <c r="AA71" s="149"/>
      <c r="AB71" s="149"/>
      <c r="AC71" s="149"/>
      <c r="AD71" s="149"/>
      <c r="AE71" s="149"/>
      <c r="AF71" s="149"/>
      <c r="AG71" s="149" t="s">
        <v>438</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285" t="s">
        <v>4681</v>
      </c>
      <c r="D72" s="286"/>
      <c r="E72" s="286"/>
      <c r="F72" s="286"/>
      <c r="G72" s="286"/>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2494</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3">
        <v>60</v>
      </c>
      <c r="B73" s="174" t="s">
        <v>4684</v>
      </c>
      <c r="C73" s="189" t="s">
        <v>4685</v>
      </c>
      <c r="D73" s="175" t="s">
        <v>836</v>
      </c>
      <c r="E73" s="176">
        <v>50</v>
      </c>
      <c r="F73" s="177"/>
      <c r="G73" s="178">
        <f>ROUND(E73*F73,2)</f>
        <v>0</v>
      </c>
      <c r="H73" s="177"/>
      <c r="I73" s="178">
        <f>ROUND(E73*H73,2)</f>
        <v>0</v>
      </c>
      <c r="J73" s="177"/>
      <c r="K73" s="178">
        <f>ROUND(E73*J73,2)</f>
        <v>0</v>
      </c>
      <c r="L73" s="178">
        <v>12</v>
      </c>
      <c r="M73" s="178">
        <f>G73*(1+L73/100)</f>
        <v>0</v>
      </c>
      <c r="N73" s="176">
        <v>0</v>
      </c>
      <c r="O73" s="176">
        <f>ROUND(E73*N73,2)</f>
        <v>0</v>
      </c>
      <c r="P73" s="176">
        <v>0</v>
      </c>
      <c r="Q73" s="176">
        <f>ROUND(E73*P73,2)</f>
        <v>0</v>
      </c>
      <c r="R73" s="178"/>
      <c r="S73" s="178" t="s">
        <v>641</v>
      </c>
      <c r="T73" s="179" t="s">
        <v>366</v>
      </c>
      <c r="U73" s="160">
        <v>0.64</v>
      </c>
      <c r="V73" s="160">
        <f>ROUND(E73*U73,2)</f>
        <v>32</v>
      </c>
      <c r="W73" s="160"/>
      <c r="X73" s="160" t="s">
        <v>404</v>
      </c>
      <c r="Y73" s="160" t="s">
        <v>368</v>
      </c>
      <c r="Z73" s="149"/>
      <c r="AA73" s="149"/>
      <c r="AB73" s="149"/>
      <c r="AC73" s="149"/>
      <c r="AD73" s="149"/>
      <c r="AE73" s="149"/>
      <c r="AF73" s="149"/>
      <c r="AG73" s="149" t="s">
        <v>438</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2" x14ac:dyDescent="0.2">
      <c r="A74" s="156"/>
      <c r="B74" s="157"/>
      <c r="C74" s="285" t="s">
        <v>4681</v>
      </c>
      <c r="D74" s="286"/>
      <c r="E74" s="286"/>
      <c r="F74" s="286"/>
      <c r="G74" s="286"/>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2494</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3">
        <v>61</v>
      </c>
      <c r="B75" s="174" t="s">
        <v>4686</v>
      </c>
      <c r="C75" s="189" t="s">
        <v>4687</v>
      </c>
      <c r="D75" s="175" t="s">
        <v>836</v>
      </c>
      <c r="E75" s="176">
        <v>80</v>
      </c>
      <c r="F75" s="177"/>
      <c r="G75" s="178">
        <f>ROUND(E75*F75,2)</f>
        <v>0</v>
      </c>
      <c r="H75" s="177"/>
      <c r="I75" s="178">
        <f>ROUND(E75*H75,2)</f>
        <v>0</v>
      </c>
      <c r="J75" s="177"/>
      <c r="K75" s="178">
        <f>ROUND(E75*J75,2)</f>
        <v>0</v>
      </c>
      <c r="L75" s="178">
        <v>12</v>
      </c>
      <c r="M75" s="178">
        <f>G75*(1+L75/100)</f>
        <v>0</v>
      </c>
      <c r="N75" s="176">
        <v>0</v>
      </c>
      <c r="O75" s="176">
        <f>ROUND(E75*N75,2)</f>
        <v>0</v>
      </c>
      <c r="P75" s="176">
        <v>0</v>
      </c>
      <c r="Q75" s="176">
        <f>ROUND(E75*P75,2)</f>
        <v>0</v>
      </c>
      <c r="R75" s="178"/>
      <c r="S75" s="178" t="s">
        <v>641</v>
      </c>
      <c r="T75" s="179" t="s">
        <v>366</v>
      </c>
      <c r="U75" s="160">
        <v>0.64</v>
      </c>
      <c r="V75" s="160">
        <f>ROUND(E75*U75,2)</f>
        <v>51.2</v>
      </c>
      <c r="W75" s="160"/>
      <c r="X75" s="160" t="s">
        <v>404</v>
      </c>
      <c r="Y75" s="160" t="s">
        <v>368</v>
      </c>
      <c r="Z75" s="149"/>
      <c r="AA75" s="149"/>
      <c r="AB75" s="149"/>
      <c r="AC75" s="149"/>
      <c r="AD75" s="149"/>
      <c r="AE75" s="149"/>
      <c r="AF75" s="149"/>
      <c r="AG75" s="149" t="s">
        <v>438</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2" x14ac:dyDescent="0.2">
      <c r="A76" s="156"/>
      <c r="B76" s="157"/>
      <c r="C76" s="285" t="s">
        <v>4681</v>
      </c>
      <c r="D76" s="286"/>
      <c r="E76" s="286"/>
      <c r="F76" s="286"/>
      <c r="G76" s="286"/>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2494</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80">
        <v>62</v>
      </c>
      <c r="B77" s="181" t="s">
        <v>4688</v>
      </c>
      <c r="C77" s="188" t="s">
        <v>4689</v>
      </c>
      <c r="D77" s="182" t="s">
        <v>836</v>
      </c>
      <c r="E77" s="183">
        <v>20</v>
      </c>
      <c r="F77" s="184"/>
      <c r="G77" s="185">
        <f t="shared" ref="G77:G86" si="21">ROUND(E77*F77,2)</f>
        <v>0</v>
      </c>
      <c r="H77" s="184"/>
      <c r="I77" s="185">
        <f t="shared" ref="I77:I86" si="22">ROUND(E77*H77,2)</f>
        <v>0</v>
      </c>
      <c r="J77" s="184"/>
      <c r="K77" s="185">
        <f t="shared" ref="K77:K86" si="23">ROUND(E77*J77,2)</f>
        <v>0</v>
      </c>
      <c r="L77" s="185">
        <v>12</v>
      </c>
      <c r="M77" s="185">
        <f t="shared" ref="M77:M86" si="24">G77*(1+L77/100)</f>
        <v>0</v>
      </c>
      <c r="N77" s="183">
        <v>0</v>
      </c>
      <c r="O77" s="183">
        <f t="shared" ref="O77:O86" si="25">ROUND(E77*N77,2)</f>
        <v>0</v>
      </c>
      <c r="P77" s="183">
        <v>0</v>
      </c>
      <c r="Q77" s="183">
        <f t="shared" ref="Q77:Q86" si="26">ROUND(E77*P77,2)</f>
        <v>0</v>
      </c>
      <c r="R77" s="185" t="s">
        <v>309</v>
      </c>
      <c r="S77" s="185" t="s">
        <v>365</v>
      </c>
      <c r="T77" s="186" t="s">
        <v>365</v>
      </c>
      <c r="U77" s="160">
        <v>0.19317000000000001</v>
      </c>
      <c r="V77" s="160">
        <f t="shared" ref="V77:V86" si="27">ROUND(E77*U77,2)</f>
        <v>3.86</v>
      </c>
      <c r="W77" s="160"/>
      <c r="X77" s="160" t="s">
        <v>404</v>
      </c>
      <c r="Y77" s="160" t="s">
        <v>368</v>
      </c>
      <c r="Z77" s="149"/>
      <c r="AA77" s="149"/>
      <c r="AB77" s="149"/>
      <c r="AC77" s="149"/>
      <c r="AD77" s="149"/>
      <c r="AE77" s="149"/>
      <c r="AF77" s="149"/>
      <c r="AG77" s="149" t="s">
        <v>438</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ht="22.5" outlineLevel="1" x14ac:dyDescent="0.2">
      <c r="A78" s="180">
        <v>63</v>
      </c>
      <c r="B78" s="181" t="s">
        <v>4690</v>
      </c>
      <c r="C78" s="188" t="s">
        <v>4691</v>
      </c>
      <c r="D78" s="182" t="s">
        <v>677</v>
      </c>
      <c r="E78" s="183">
        <v>7</v>
      </c>
      <c r="F78" s="184"/>
      <c r="G78" s="185">
        <f t="shared" si="21"/>
        <v>0</v>
      </c>
      <c r="H78" s="184"/>
      <c r="I78" s="185">
        <f t="shared" si="22"/>
        <v>0</v>
      </c>
      <c r="J78" s="184"/>
      <c r="K78" s="185">
        <f t="shared" si="23"/>
        <v>0</v>
      </c>
      <c r="L78" s="185">
        <v>12</v>
      </c>
      <c r="M78" s="185">
        <f t="shared" si="24"/>
        <v>0</v>
      </c>
      <c r="N78" s="183">
        <v>8.8000000000000005E-3</v>
      </c>
      <c r="O78" s="183">
        <f t="shared" si="25"/>
        <v>0.06</v>
      </c>
      <c r="P78" s="183">
        <v>0</v>
      </c>
      <c r="Q78" s="183">
        <f t="shared" si="26"/>
        <v>0</v>
      </c>
      <c r="R78" s="185" t="s">
        <v>866</v>
      </c>
      <c r="S78" s="185" t="s">
        <v>365</v>
      </c>
      <c r="T78" s="186" t="s">
        <v>365</v>
      </c>
      <c r="U78" s="160">
        <v>0</v>
      </c>
      <c r="V78" s="160">
        <f t="shared" si="27"/>
        <v>0</v>
      </c>
      <c r="W78" s="160"/>
      <c r="X78" s="160" t="s">
        <v>867</v>
      </c>
      <c r="Y78" s="160" t="s">
        <v>368</v>
      </c>
      <c r="Z78" s="149"/>
      <c r="AA78" s="149"/>
      <c r="AB78" s="149"/>
      <c r="AC78" s="149"/>
      <c r="AD78" s="149"/>
      <c r="AE78" s="149"/>
      <c r="AF78" s="149"/>
      <c r="AG78" s="149" t="s">
        <v>868</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80">
        <v>64</v>
      </c>
      <c r="B79" s="181" t="s">
        <v>4692</v>
      </c>
      <c r="C79" s="188" t="s">
        <v>4693</v>
      </c>
      <c r="D79" s="182" t="s">
        <v>677</v>
      </c>
      <c r="E79" s="183">
        <v>600</v>
      </c>
      <c r="F79" s="184"/>
      <c r="G79" s="185">
        <f t="shared" si="21"/>
        <v>0</v>
      </c>
      <c r="H79" s="184"/>
      <c r="I79" s="185">
        <f t="shared" si="22"/>
        <v>0</v>
      </c>
      <c r="J79" s="184"/>
      <c r="K79" s="185">
        <f t="shared" si="23"/>
        <v>0</v>
      </c>
      <c r="L79" s="185">
        <v>12</v>
      </c>
      <c r="M79" s="185">
        <f t="shared" si="24"/>
        <v>0</v>
      </c>
      <c r="N79" s="183">
        <v>0</v>
      </c>
      <c r="O79" s="183">
        <f t="shared" si="25"/>
        <v>0</v>
      </c>
      <c r="P79" s="183">
        <v>0</v>
      </c>
      <c r="Q79" s="183">
        <f t="shared" si="26"/>
        <v>0</v>
      </c>
      <c r="R79" s="185" t="s">
        <v>866</v>
      </c>
      <c r="S79" s="185" t="s">
        <v>365</v>
      </c>
      <c r="T79" s="186" t="s">
        <v>365</v>
      </c>
      <c r="U79" s="160">
        <v>0</v>
      </c>
      <c r="V79" s="160">
        <f t="shared" si="27"/>
        <v>0</v>
      </c>
      <c r="W79" s="160"/>
      <c r="X79" s="160" t="s">
        <v>867</v>
      </c>
      <c r="Y79" s="160" t="s">
        <v>368</v>
      </c>
      <c r="Z79" s="149"/>
      <c r="AA79" s="149"/>
      <c r="AB79" s="149"/>
      <c r="AC79" s="149"/>
      <c r="AD79" s="149"/>
      <c r="AE79" s="149"/>
      <c r="AF79" s="149"/>
      <c r="AG79" s="149" t="s">
        <v>868</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ht="22.5" outlineLevel="1" x14ac:dyDescent="0.2">
      <c r="A80" s="180">
        <v>65</v>
      </c>
      <c r="B80" s="181" t="s">
        <v>4694</v>
      </c>
      <c r="C80" s="188" t="s">
        <v>4695</v>
      </c>
      <c r="D80" s="182" t="s">
        <v>836</v>
      </c>
      <c r="E80" s="183">
        <v>210</v>
      </c>
      <c r="F80" s="184"/>
      <c r="G80" s="185">
        <f t="shared" si="21"/>
        <v>0</v>
      </c>
      <c r="H80" s="184"/>
      <c r="I80" s="185">
        <f t="shared" si="22"/>
        <v>0</v>
      </c>
      <c r="J80" s="184"/>
      <c r="K80" s="185">
        <f t="shared" si="23"/>
        <v>0</v>
      </c>
      <c r="L80" s="185">
        <v>12</v>
      </c>
      <c r="M80" s="185">
        <f t="shared" si="24"/>
        <v>0</v>
      </c>
      <c r="N80" s="183">
        <v>2.1000000000000001E-4</v>
      </c>
      <c r="O80" s="183">
        <f t="shared" si="25"/>
        <v>0.04</v>
      </c>
      <c r="P80" s="183">
        <v>0</v>
      </c>
      <c r="Q80" s="183">
        <f t="shared" si="26"/>
        <v>0</v>
      </c>
      <c r="R80" s="185" t="s">
        <v>866</v>
      </c>
      <c r="S80" s="185" t="s">
        <v>365</v>
      </c>
      <c r="T80" s="186" t="s">
        <v>365</v>
      </c>
      <c r="U80" s="160">
        <v>0</v>
      </c>
      <c r="V80" s="160">
        <f t="shared" si="27"/>
        <v>0</v>
      </c>
      <c r="W80" s="160"/>
      <c r="X80" s="160" t="s">
        <v>867</v>
      </c>
      <c r="Y80" s="160" t="s">
        <v>368</v>
      </c>
      <c r="Z80" s="149"/>
      <c r="AA80" s="149"/>
      <c r="AB80" s="149"/>
      <c r="AC80" s="149"/>
      <c r="AD80" s="149"/>
      <c r="AE80" s="149"/>
      <c r="AF80" s="149"/>
      <c r="AG80" s="149" t="s">
        <v>868</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ht="22.5" outlineLevel="1" x14ac:dyDescent="0.2">
      <c r="A81" s="180">
        <v>66</v>
      </c>
      <c r="B81" s="181" t="s">
        <v>4696</v>
      </c>
      <c r="C81" s="188" t="s">
        <v>4697</v>
      </c>
      <c r="D81" s="182" t="s">
        <v>836</v>
      </c>
      <c r="E81" s="183">
        <v>130</v>
      </c>
      <c r="F81" s="184"/>
      <c r="G81" s="185">
        <f t="shared" si="21"/>
        <v>0</v>
      </c>
      <c r="H81" s="184"/>
      <c r="I81" s="185">
        <f t="shared" si="22"/>
        <v>0</v>
      </c>
      <c r="J81" s="184"/>
      <c r="K81" s="185">
        <f t="shared" si="23"/>
        <v>0</v>
      </c>
      <c r="L81" s="185">
        <v>12</v>
      </c>
      <c r="M81" s="185">
        <f t="shared" si="24"/>
        <v>0</v>
      </c>
      <c r="N81" s="183">
        <v>0</v>
      </c>
      <c r="O81" s="183">
        <f t="shared" si="25"/>
        <v>0</v>
      </c>
      <c r="P81" s="183">
        <v>0</v>
      </c>
      <c r="Q81" s="183">
        <f t="shared" si="26"/>
        <v>0</v>
      </c>
      <c r="R81" s="185" t="s">
        <v>866</v>
      </c>
      <c r="S81" s="185" t="s">
        <v>4698</v>
      </c>
      <c r="T81" s="186" t="s">
        <v>4698</v>
      </c>
      <c r="U81" s="160">
        <v>0</v>
      </c>
      <c r="V81" s="160">
        <f t="shared" si="27"/>
        <v>0</v>
      </c>
      <c r="W81" s="160"/>
      <c r="X81" s="160" t="s">
        <v>867</v>
      </c>
      <c r="Y81" s="160" t="s">
        <v>368</v>
      </c>
      <c r="Z81" s="149"/>
      <c r="AA81" s="149"/>
      <c r="AB81" s="149"/>
      <c r="AC81" s="149"/>
      <c r="AD81" s="149"/>
      <c r="AE81" s="149"/>
      <c r="AF81" s="149"/>
      <c r="AG81" s="149" t="s">
        <v>868</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ht="22.5" outlineLevel="1" x14ac:dyDescent="0.2">
      <c r="A82" s="180">
        <v>67</v>
      </c>
      <c r="B82" s="181" t="s">
        <v>4699</v>
      </c>
      <c r="C82" s="188" t="s">
        <v>4700</v>
      </c>
      <c r="D82" s="182" t="s">
        <v>836</v>
      </c>
      <c r="E82" s="183">
        <v>50</v>
      </c>
      <c r="F82" s="184"/>
      <c r="G82" s="185">
        <f t="shared" si="21"/>
        <v>0</v>
      </c>
      <c r="H82" s="184"/>
      <c r="I82" s="185">
        <f t="shared" si="22"/>
        <v>0</v>
      </c>
      <c r="J82" s="184"/>
      <c r="K82" s="185">
        <f t="shared" si="23"/>
        <v>0</v>
      </c>
      <c r="L82" s="185">
        <v>12</v>
      </c>
      <c r="M82" s="185">
        <f t="shared" si="24"/>
        <v>0</v>
      </c>
      <c r="N82" s="183">
        <v>0</v>
      </c>
      <c r="O82" s="183">
        <f t="shared" si="25"/>
        <v>0</v>
      </c>
      <c r="P82" s="183">
        <v>0</v>
      </c>
      <c r="Q82" s="183">
        <f t="shared" si="26"/>
        <v>0</v>
      </c>
      <c r="R82" s="185" t="s">
        <v>866</v>
      </c>
      <c r="S82" s="185" t="s">
        <v>365</v>
      </c>
      <c r="T82" s="186" t="s">
        <v>365</v>
      </c>
      <c r="U82" s="160">
        <v>0</v>
      </c>
      <c r="V82" s="160">
        <f t="shared" si="27"/>
        <v>0</v>
      </c>
      <c r="W82" s="160"/>
      <c r="X82" s="160" t="s">
        <v>867</v>
      </c>
      <c r="Y82" s="160" t="s">
        <v>368</v>
      </c>
      <c r="Z82" s="149"/>
      <c r="AA82" s="149"/>
      <c r="AB82" s="149"/>
      <c r="AC82" s="149"/>
      <c r="AD82" s="149"/>
      <c r="AE82" s="149"/>
      <c r="AF82" s="149"/>
      <c r="AG82" s="149" t="s">
        <v>868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0">
        <v>68</v>
      </c>
      <c r="B83" s="181" t="s">
        <v>4701</v>
      </c>
      <c r="C83" s="188" t="s">
        <v>4702</v>
      </c>
      <c r="D83" s="182" t="s">
        <v>493</v>
      </c>
      <c r="E83" s="183">
        <v>2</v>
      </c>
      <c r="F83" s="184"/>
      <c r="G83" s="185">
        <f t="shared" si="21"/>
        <v>0</v>
      </c>
      <c r="H83" s="184"/>
      <c r="I83" s="185">
        <f t="shared" si="22"/>
        <v>0</v>
      </c>
      <c r="J83" s="184"/>
      <c r="K83" s="185">
        <f t="shared" si="23"/>
        <v>0</v>
      </c>
      <c r="L83" s="185">
        <v>12</v>
      </c>
      <c r="M83" s="185">
        <f t="shared" si="24"/>
        <v>0</v>
      </c>
      <c r="N83" s="183">
        <v>0</v>
      </c>
      <c r="O83" s="183">
        <f t="shared" si="25"/>
        <v>0</v>
      </c>
      <c r="P83" s="183">
        <v>0</v>
      </c>
      <c r="Q83" s="183">
        <f t="shared" si="26"/>
        <v>0</v>
      </c>
      <c r="R83" s="185"/>
      <c r="S83" s="185" t="s">
        <v>641</v>
      </c>
      <c r="T83" s="186" t="s">
        <v>366</v>
      </c>
      <c r="U83" s="160">
        <v>0</v>
      </c>
      <c r="V83" s="160">
        <f t="shared" si="27"/>
        <v>0</v>
      </c>
      <c r="W83" s="160"/>
      <c r="X83" s="160" t="s">
        <v>867</v>
      </c>
      <c r="Y83" s="160" t="s">
        <v>368</v>
      </c>
      <c r="Z83" s="149"/>
      <c r="AA83" s="149"/>
      <c r="AB83" s="149"/>
      <c r="AC83" s="149"/>
      <c r="AD83" s="149"/>
      <c r="AE83" s="149"/>
      <c r="AF83" s="149"/>
      <c r="AG83" s="149" t="s">
        <v>868</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ht="22.5" outlineLevel="1" x14ac:dyDescent="0.2">
      <c r="A84" s="180">
        <v>69</v>
      </c>
      <c r="B84" s="181" t="s">
        <v>4703</v>
      </c>
      <c r="C84" s="188" t="s">
        <v>4704</v>
      </c>
      <c r="D84" s="182" t="s">
        <v>836</v>
      </c>
      <c r="E84" s="183">
        <v>45</v>
      </c>
      <c r="F84" s="184"/>
      <c r="G84" s="185">
        <f t="shared" si="21"/>
        <v>0</v>
      </c>
      <c r="H84" s="184"/>
      <c r="I84" s="185">
        <f t="shared" si="22"/>
        <v>0</v>
      </c>
      <c r="J84" s="184"/>
      <c r="K84" s="185">
        <f t="shared" si="23"/>
        <v>0</v>
      </c>
      <c r="L84" s="185">
        <v>12</v>
      </c>
      <c r="M84" s="185">
        <f t="shared" si="24"/>
        <v>0</v>
      </c>
      <c r="N84" s="183">
        <v>1.66E-3</v>
      </c>
      <c r="O84" s="183">
        <f t="shared" si="25"/>
        <v>7.0000000000000007E-2</v>
      </c>
      <c r="P84" s="183">
        <v>0</v>
      </c>
      <c r="Q84" s="183">
        <f t="shared" si="26"/>
        <v>0</v>
      </c>
      <c r="R84" s="185"/>
      <c r="S84" s="185" t="s">
        <v>641</v>
      </c>
      <c r="T84" s="186" t="s">
        <v>366</v>
      </c>
      <c r="U84" s="160">
        <v>0</v>
      </c>
      <c r="V84" s="160">
        <f t="shared" si="27"/>
        <v>0</v>
      </c>
      <c r="W84" s="160"/>
      <c r="X84" s="160" t="s">
        <v>867</v>
      </c>
      <c r="Y84" s="160" t="s">
        <v>368</v>
      </c>
      <c r="Z84" s="149"/>
      <c r="AA84" s="149"/>
      <c r="AB84" s="149"/>
      <c r="AC84" s="149"/>
      <c r="AD84" s="149"/>
      <c r="AE84" s="149"/>
      <c r="AF84" s="149"/>
      <c r="AG84" s="149" t="s">
        <v>868</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ht="22.5" outlineLevel="1" x14ac:dyDescent="0.2">
      <c r="A85" s="180">
        <v>70</v>
      </c>
      <c r="B85" s="181" t="s">
        <v>4705</v>
      </c>
      <c r="C85" s="188" t="s">
        <v>4706</v>
      </c>
      <c r="D85" s="182" t="s">
        <v>836</v>
      </c>
      <c r="E85" s="183">
        <v>50</v>
      </c>
      <c r="F85" s="184"/>
      <c r="G85" s="185">
        <f t="shared" si="21"/>
        <v>0</v>
      </c>
      <c r="H85" s="184"/>
      <c r="I85" s="185">
        <f t="shared" si="22"/>
        <v>0</v>
      </c>
      <c r="J85" s="184"/>
      <c r="K85" s="185">
        <f t="shared" si="23"/>
        <v>0</v>
      </c>
      <c r="L85" s="185">
        <v>12</v>
      </c>
      <c r="M85" s="185">
        <f t="shared" si="24"/>
        <v>0</v>
      </c>
      <c r="N85" s="183">
        <v>1.66E-3</v>
      </c>
      <c r="O85" s="183">
        <f t="shared" si="25"/>
        <v>0.08</v>
      </c>
      <c r="P85" s="183">
        <v>0</v>
      </c>
      <c r="Q85" s="183">
        <f t="shared" si="26"/>
        <v>0</v>
      </c>
      <c r="R85" s="185"/>
      <c r="S85" s="185" t="s">
        <v>641</v>
      </c>
      <c r="T85" s="186" t="s">
        <v>366</v>
      </c>
      <c r="U85" s="160">
        <v>0</v>
      </c>
      <c r="V85" s="160">
        <f t="shared" si="27"/>
        <v>0</v>
      </c>
      <c r="W85" s="160"/>
      <c r="X85" s="160" t="s">
        <v>867</v>
      </c>
      <c r="Y85" s="160" t="s">
        <v>368</v>
      </c>
      <c r="Z85" s="149"/>
      <c r="AA85" s="149"/>
      <c r="AB85" s="149"/>
      <c r="AC85" s="149"/>
      <c r="AD85" s="149"/>
      <c r="AE85" s="149"/>
      <c r="AF85" s="149"/>
      <c r="AG85" s="149" t="s">
        <v>868</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ht="22.5" outlineLevel="1" x14ac:dyDescent="0.2">
      <c r="A86" s="180">
        <v>71</v>
      </c>
      <c r="B86" s="181" t="s">
        <v>4707</v>
      </c>
      <c r="C86" s="188" t="s">
        <v>4708</v>
      </c>
      <c r="D86" s="182" t="s">
        <v>836</v>
      </c>
      <c r="E86" s="183">
        <v>80</v>
      </c>
      <c r="F86" s="184"/>
      <c r="G86" s="185">
        <f t="shared" si="21"/>
        <v>0</v>
      </c>
      <c r="H86" s="184"/>
      <c r="I86" s="185">
        <f t="shared" si="22"/>
        <v>0</v>
      </c>
      <c r="J86" s="184"/>
      <c r="K86" s="185">
        <f t="shared" si="23"/>
        <v>0</v>
      </c>
      <c r="L86" s="185">
        <v>12</v>
      </c>
      <c r="M86" s="185">
        <f t="shared" si="24"/>
        <v>0</v>
      </c>
      <c r="N86" s="183">
        <v>1.66E-3</v>
      </c>
      <c r="O86" s="183">
        <f t="shared" si="25"/>
        <v>0.13</v>
      </c>
      <c r="P86" s="183">
        <v>0</v>
      </c>
      <c r="Q86" s="183">
        <f t="shared" si="26"/>
        <v>0</v>
      </c>
      <c r="R86" s="185"/>
      <c r="S86" s="185" t="s">
        <v>641</v>
      </c>
      <c r="T86" s="186" t="s">
        <v>366</v>
      </c>
      <c r="U86" s="160">
        <v>0</v>
      </c>
      <c r="V86" s="160">
        <f t="shared" si="27"/>
        <v>0</v>
      </c>
      <c r="W86" s="160"/>
      <c r="X86" s="160" t="s">
        <v>867</v>
      </c>
      <c r="Y86" s="160" t="s">
        <v>368</v>
      </c>
      <c r="Z86" s="149"/>
      <c r="AA86" s="149"/>
      <c r="AB86" s="149"/>
      <c r="AC86" s="149"/>
      <c r="AD86" s="149"/>
      <c r="AE86" s="149"/>
      <c r="AF86" s="149"/>
      <c r="AG86" s="149" t="s">
        <v>868</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x14ac:dyDescent="0.2">
      <c r="A87" s="163" t="s">
        <v>360</v>
      </c>
      <c r="B87" s="164" t="s">
        <v>267</v>
      </c>
      <c r="C87" s="187" t="s">
        <v>268</v>
      </c>
      <c r="D87" s="165"/>
      <c r="E87" s="166"/>
      <c r="F87" s="167"/>
      <c r="G87" s="167">
        <f>SUMIF(AG88:AG92,"&lt;&gt;NOR",G88:G92)</f>
        <v>0</v>
      </c>
      <c r="H87" s="167"/>
      <c r="I87" s="167">
        <f>SUM(I88:I92)</f>
        <v>0</v>
      </c>
      <c r="J87" s="167"/>
      <c r="K87" s="167">
        <f>SUM(K88:K92)</f>
        <v>0</v>
      </c>
      <c r="L87" s="167"/>
      <c r="M87" s="167">
        <f>SUM(M88:M92)</f>
        <v>0</v>
      </c>
      <c r="N87" s="166"/>
      <c r="O87" s="166">
        <f>SUM(O88:O92)</f>
        <v>0</v>
      </c>
      <c r="P87" s="166"/>
      <c r="Q87" s="166">
        <f>SUM(Q88:Q92)</f>
        <v>0</v>
      </c>
      <c r="R87" s="167"/>
      <c r="S87" s="167"/>
      <c r="T87" s="168"/>
      <c r="U87" s="162"/>
      <c r="V87" s="162">
        <f>SUM(V88:V92)</f>
        <v>515</v>
      </c>
      <c r="W87" s="162"/>
      <c r="X87" s="162"/>
      <c r="Y87" s="162"/>
      <c r="AG87" t="s">
        <v>361</v>
      </c>
    </row>
    <row r="88" spans="1:60" outlineLevel="1" x14ac:dyDescent="0.2">
      <c r="A88" s="180">
        <v>72</v>
      </c>
      <c r="B88" s="181" t="s">
        <v>4709</v>
      </c>
      <c r="C88" s="188" t="s">
        <v>4710</v>
      </c>
      <c r="D88" s="182" t="s">
        <v>1526</v>
      </c>
      <c r="E88" s="183">
        <v>40</v>
      </c>
      <c r="F88" s="184"/>
      <c r="G88" s="185">
        <f>ROUND(E88*F88,2)</f>
        <v>0</v>
      </c>
      <c r="H88" s="184"/>
      <c r="I88" s="185">
        <f>ROUND(E88*H88,2)</f>
        <v>0</v>
      </c>
      <c r="J88" s="184"/>
      <c r="K88" s="185">
        <f>ROUND(E88*J88,2)</f>
        <v>0</v>
      </c>
      <c r="L88" s="185">
        <v>12</v>
      </c>
      <c r="M88" s="185">
        <f>G88*(1+L88/100)</f>
        <v>0</v>
      </c>
      <c r="N88" s="183">
        <v>0</v>
      </c>
      <c r="O88" s="183">
        <f>ROUND(E88*N88,2)</f>
        <v>0</v>
      </c>
      <c r="P88" s="183">
        <v>0</v>
      </c>
      <c r="Q88" s="183">
        <f>ROUND(E88*P88,2)</f>
        <v>0</v>
      </c>
      <c r="R88" s="185"/>
      <c r="S88" s="185" t="s">
        <v>365</v>
      </c>
      <c r="T88" s="186" t="s">
        <v>365</v>
      </c>
      <c r="U88" s="160">
        <v>1</v>
      </c>
      <c r="V88" s="160">
        <f>ROUND(E88*U88,2)</f>
        <v>40</v>
      </c>
      <c r="W88" s="160"/>
      <c r="X88" s="160" t="s">
        <v>404</v>
      </c>
      <c r="Y88" s="160" t="s">
        <v>368</v>
      </c>
      <c r="Z88" s="149"/>
      <c r="AA88" s="149"/>
      <c r="AB88" s="149"/>
      <c r="AC88" s="149"/>
      <c r="AD88" s="149"/>
      <c r="AE88" s="149"/>
      <c r="AF88" s="149"/>
      <c r="AG88" s="149" t="s">
        <v>438</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80">
        <v>73</v>
      </c>
      <c r="B89" s="181" t="s">
        <v>4711</v>
      </c>
      <c r="C89" s="188" t="s">
        <v>4712</v>
      </c>
      <c r="D89" s="182" t="s">
        <v>1526</v>
      </c>
      <c r="E89" s="183">
        <v>250</v>
      </c>
      <c r="F89" s="184"/>
      <c r="G89" s="185">
        <f>ROUND(E89*F89,2)</f>
        <v>0</v>
      </c>
      <c r="H89" s="184"/>
      <c r="I89" s="185">
        <f>ROUND(E89*H89,2)</f>
        <v>0</v>
      </c>
      <c r="J89" s="184"/>
      <c r="K89" s="185">
        <f>ROUND(E89*J89,2)</f>
        <v>0</v>
      </c>
      <c r="L89" s="185">
        <v>12</v>
      </c>
      <c r="M89" s="185">
        <f>G89*(1+L89/100)</f>
        <v>0</v>
      </c>
      <c r="N89" s="183">
        <v>0</v>
      </c>
      <c r="O89" s="183">
        <f>ROUND(E89*N89,2)</f>
        <v>0</v>
      </c>
      <c r="P89" s="183">
        <v>0</v>
      </c>
      <c r="Q89" s="183">
        <f>ROUND(E89*P89,2)</f>
        <v>0</v>
      </c>
      <c r="R89" s="185"/>
      <c r="S89" s="185" t="s">
        <v>641</v>
      </c>
      <c r="T89" s="186" t="s">
        <v>366</v>
      </c>
      <c r="U89" s="160">
        <v>1</v>
      </c>
      <c r="V89" s="160">
        <f>ROUND(E89*U89,2)</f>
        <v>250</v>
      </c>
      <c r="W89" s="160"/>
      <c r="X89" s="160" t="s">
        <v>404</v>
      </c>
      <c r="Y89" s="160" t="s">
        <v>368</v>
      </c>
      <c r="Z89" s="149"/>
      <c r="AA89" s="149"/>
      <c r="AB89" s="149"/>
      <c r="AC89" s="149"/>
      <c r="AD89" s="149"/>
      <c r="AE89" s="149"/>
      <c r="AF89" s="149"/>
      <c r="AG89" s="149" t="s">
        <v>438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80">
        <v>74</v>
      </c>
      <c r="B90" s="181" t="s">
        <v>4713</v>
      </c>
      <c r="C90" s="188" t="s">
        <v>4714</v>
      </c>
      <c r="D90" s="182" t="s">
        <v>1526</v>
      </c>
      <c r="E90" s="183">
        <v>40</v>
      </c>
      <c r="F90" s="184"/>
      <c r="G90" s="185">
        <f>ROUND(E90*F90,2)</f>
        <v>0</v>
      </c>
      <c r="H90" s="184"/>
      <c r="I90" s="185">
        <f>ROUND(E90*H90,2)</f>
        <v>0</v>
      </c>
      <c r="J90" s="184"/>
      <c r="K90" s="185">
        <f>ROUND(E90*J90,2)</f>
        <v>0</v>
      </c>
      <c r="L90" s="185">
        <v>12</v>
      </c>
      <c r="M90" s="185">
        <f>G90*(1+L90/100)</f>
        <v>0</v>
      </c>
      <c r="N90" s="183">
        <v>0</v>
      </c>
      <c r="O90" s="183">
        <f>ROUND(E90*N90,2)</f>
        <v>0</v>
      </c>
      <c r="P90" s="183">
        <v>0</v>
      </c>
      <c r="Q90" s="183">
        <f>ROUND(E90*P90,2)</f>
        <v>0</v>
      </c>
      <c r="R90" s="185"/>
      <c r="S90" s="185" t="s">
        <v>641</v>
      </c>
      <c r="T90" s="186" t="s">
        <v>366</v>
      </c>
      <c r="U90" s="160">
        <v>1</v>
      </c>
      <c r="V90" s="160">
        <f>ROUND(E90*U90,2)</f>
        <v>40</v>
      </c>
      <c r="W90" s="160"/>
      <c r="X90" s="160" t="s">
        <v>404</v>
      </c>
      <c r="Y90" s="160" t="s">
        <v>368</v>
      </c>
      <c r="Z90" s="149"/>
      <c r="AA90" s="149"/>
      <c r="AB90" s="149"/>
      <c r="AC90" s="149"/>
      <c r="AD90" s="149"/>
      <c r="AE90" s="149"/>
      <c r="AF90" s="149"/>
      <c r="AG90" s="149" t="s">
        <v>438</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80">
        <v>75</v>
      </c>
      <c r="B91" s="181" t="s">
        <v>4715</v>
      </c>
      <c r="C91" s="188" t="s">
        <v>4716</v>
      </c>
      <c r="D91" s="182" t="s">
        <v>1526</v>
      </c>
      <c r="E91" s="183">
        <v>65</v>
      </c>
      <c r="F91" s="184"/>
      <c r="G91" s="185">
        <f>ROUND(E91*F91,2)</f>
        <v>0</v>
      </c>
      <c r="H91" s="184"/>
      <c r="I91" s="185">
        <f>ROUND(E91*H91,2)</f>
        <v>0</v>
      </c>
      <c r="J91" s="184"/>
      <c r="K91" s="185">
        <f>ROUND(E91*J91,2)</f>
        <v>0</v>
      </c>
      <c r="L91" s="185">
        <v>12</v>
      </c>
      <c r="M91" s="185">
        <f>G91*(1+L91/100)</f>
        <v>0</v>
      </c>
      <c r="N91" s="183">
        <v>0</v>
      </c>
      <c r="O91" s="183">
        <f>ROUND(E91*N91,2)</f>
        <v>0</v>
      </c>
      <c r="P91" s="183">
        <v>0</v>
      </c>
      <c r="Q91" s="183">
        <f>ROUND(E91*P91,2)</f>
        <v>0</v>
      </c>
      <c r="R91" s="185"/>
      <c r="S91" s="185" t="s">
        <v>641</v>
      </c>
      <c r="T91" s="186" t="s">
        <v>366</v>
      </c>
      <c r="U91" s="160">
        <v>1</v>
      </c>
      <c r="V91" s="160">
        <f>ROUND(E91*U91,2)</f>
        <v>65</v>
      </c>
      <c r="W91" s="160"/>
      <c r="X91" s="160" t="s">
        <v>404</v>
      </c>
      <c r="Y91" s="160" t="s">
        <v>368</v>
      </c>
      <c r="Z91" s="149"/>
      <c r="AA91" s="149"/>
      <c r="AB91" s="149"/>
      <c r="AC91" s="149"/>
      <c r="AD91" s="149"/>
      <c r="AE91" s="149"/>
      <c r="AF91" s="149"/>
      <c r="AG91" s="149" t="s">
        <v>438</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80">
        <v>76</v>
      </c>
      <c r="B92" s="181" t="s">
        <v>4717</v>
      </c>
      <c r="C92" s="188" t="s">
        <v>4718</v>
      </c>
      <c r="D92" s="182" t="s">
        <v>1526</v>
      </c>
      <c r="E92" s="183">
        <v>120</v>
      </c>
      <c r="F92" s="184"/>
      <c r="G92" s="185">
        <f>ROUND(E92*F92,2)</f>
        <v>0</v>
      </c>
      <c r="H92" s="184"/>
      <c r="I92" s="185">
        <f>ROUND(E92*H92,2)</f>
        <v>0</v>
      </c>
      <c r="J92" s="184"/>
      <c r="K92" s="185">
        <f>ROUND(E92*J92,2)</f>
        <v>0</v>
      </c>
      <c r="L92" s="185">
        <v>12</v>
      </c>
      <c r="M92" s="185">
        <f>G92*(1+L92/100)</f>
        <v>0</v>
      </c>
      <c r="N92" s="183">
        <v>0</v>
      </c>
      <c r="O92" s="183">
        <f>ROUND(E92*N92,2)</f>
        <v>0</v>
      </c>
      <c r="P92" s="183">
        <v>0</v>
      </c>
      <c r="Q92" s="183">
        <f>ROUND(E92*P92,2)</f>
        <v>0</v>
      </c>
      <c r="R92" s="185"/>
      <c r="S92" s="185" t="s">
        <v>641</v>
      </c>
      <c r="T92" s="186" t="s">
        <v>366</v>
      </c>
      <c r="U92" s="160">
        <v>1</v>
      </c>
      <c r="V92" s="160">
        <f>ROUND(E92*U92,2)</f>
        <v>120</v>
      </c>
      <c r="W92" s="160"/>
      <c r="X92" s="160" t="s">
        <v>404</v>
      </c>
      <c r="Y92" s="160" t="s">
        <v>368</v>
      </c>
      <c r="Z92" s="149"/>
      <c r="AA92" s="149"/>
      <c r="AB92" s="149"/>
      <c r="AC92" s="149"/>
      <c r="AD92" s="149"/>
      <c r="AE92" s="149"/>
      <c r="AF92" s="149"/>
      <c r="AG92" s="149" t="s">
        <v>438</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x14ac:dyDescent="0.2">
      <c r="A93" s="163" t="s">
        <v>360</v>
      </c>
      <c r="B93" s="164" t="s">
        <v>269</v>
      </c>
      <c r="C93" s="187" t="s">
        <v>270</v>
      </c>
      <c r="D93" s="165"/>
      <c r="E93" s="166"/>
      <c r="F93" s="167"/>
      <c r="G93" s="167">
        <f>SUMIF(AG94:AG138,"&lt;&gt;NOR",G94:G138)</f>
        <v>0</v>
      </c>
      <c r="H93" s="167"/>
      <c r="I93" s="167">
        <f>SUM(I94:I138)</f>
        <v>0</v>
      </c>
      <c r="J93" s="167"/>
      <c r="K93" s="167">
        <f>SUM(K94:K138)</f>
        <v>0</v>
      </c>
      <c r="L93" s="167"/>
      <c r="M93" s="167">
        <f>SUM(M94:M138)</f>
        <v>0</v>
      </c>
      <c r="N93" s="166"/>
      <c r="O93" s="166">
        <f>SUM(O94:O138)</f>
        <v>2.66</v>
      </c>
      <c r="P93" s="166"/>
      <c r="Q93" s="166">
        <f>SUM(Q94:Q138)</f>
        <v>0</v>
      </c>
      <c r="R93" s="167"/>
      <c r="S93" s="167"/>
      <c r="T93" s="168"/>
      <c r="U93" s="162"/>
      <c r="V93" s="162">
        <f>SUM(V94:V138)</f>
        <v>56.419999999999995</v>
      </c>
      <c r="W93" s="162"/>
      <c r="X93" s="162"/>
      <c r="Y93" s="162"/>
      <c r="AG93" t="s">
        <v>361</v>
      </c>
    </row>
    <row r="94" spans="1:60" outlineLevel="1" x14ac:dyDescent="0.2">
      <c r="A94" s="180">
        <v>77</v>
      </c>
      <c r="B94" s="181" t="s">
        <v>4719</v>
      </c>
      <c r="C94" s="188" t="s">
        <v>4720</v>
      </c>
      <c r="D94" s="182" t="s">
        <v>677</v>
      </c>
      <c r="E94" s="183">
        <v>1</v>
      </c>
      <c r="F94" s="184"/>
      <c r="G94" s="185">
        <f>ROUND(E94*F94,2)</f>
        <v>0</v>
      </c>
      <c r="H94" s="184"/>
      <c r="I94" s="185">
        <f>ROUND(E94*H94,2)</f>
        <v>0</v>
      </c>
      <c r="J94" s="184"/>
      <c r="K94" s="185">
        <f>ROUND(E94*J94,2)</f>
        <v>0</v>
      </c>
      <c r="L94" s="185">
        <v>12</v>
      </c>
      <c r="M94" s="185">
        <f>G94*(1+L94/100)</f>
        <v>0</v>
      </c>
      <c r="N94" s="183">
        <v>0</v>
      </c>
      <c r="O94" s="183">
        <f>ROUND(E94*N94,2)</f>
        <v>0</v>
      </c>
      <c r="P94" s="183">
        <v>0</v>
      </c>
      <c r="Q94" s="183">
        <f>ROUND(E94*P94,2)</f>
        <v>0</v>
      </c>
      <c r="R94" s="185" t="s">
        <v>309</v>
      </c>
      <c r="S94" s="185" t="s">
        <v>365</v>
      </c>
      <c r="T94" s="186" t="s">
        <v>365</v>
      </c>
      <c r="U94" s="160">
        <v>0.62</v>
      </c>
      <c r="V94" s="160">
        <f>ROUND(E94*U94,2)</f>
        <v>0.62</v>
      </c>
      <c r="W94" s="160"/>
      <c r="X94" s="160" t="s">
        <v>404</v>
      </c>
      <c r="Y94" s="160" t="s">
        <v>368</v>
      </c>
      <c r="Z94" s="149"/>
      <c r="AA94" s="149"/>
      <c r="AB94" s="149"/>
      <c r="AC94" s="149"/>
      <c r="AD94" s="149"/>
      <c r="AE94" s="149"/>
      <c r="AF94" s="149"/>
      <c r="AG94" s="149" t="s">
        <v>438</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73">
        <v>78</v>
      </c>
      <c r="B95" s="174" t="s">
        <v>4721</v>
      </c>
      <c r="C95" s="189" t="s">
        <v>4722</v>
      </c>
      <c r="D95" s="175" t="s">
        <v>677</v>
      </c>
      <c r="E95" s="176">
        <v>16</v>
      </c>
      <c r="F95" s="177"/>
      <c r="G95" s="178">
        <f>ROUND(E95*F95,2)</f>
        <v>0</v>
      </c>
      <c r="H95" s="177"/>
      <c r="I95" s="178">
        <f>ROUND(E95*H95,2)</f>
        <v>0</v>
      </c>
      <c r="J95" s="177"/>
      <c r="K95" s="178">
        <f>ROUND(E95*J95,2)</f>
        <v>0</v>
      </c>
      <c r="L95" s="178">
        <v>12</v>
      </c>
      <c r="M95" s="178">
        <f>G95*(1+L95/100)</f>
        <v>0</v>
      </c>
      <c r="N95" s="176">
        <v>0</v>
      </c>
      <c r="O95" s="176">
        <f>ROUND(E95*N95,2)</f>
        <v>0</v>
      </c>
      <c r="P95" s="176">
        <v>0</v>
      </c>
      <c r="Q95" s="176">
        <f>ROUND(E95*P95,2)</f>
        <v>0</v>
      </c>
      <c r="R95" s="178" t="s">
        <v>309</v>
      </c>
      <c r="S95" s="178" t="s">
        <v>365</v>
      </c>
      <c r="T95" s="179" t="s">
        <v>365</v>
      </c>
      <c r="U95" s="160">
        <v>0.42</v>
      </c>
      <c r="V95" s="160">
        <f>ROUND(E95*U95,2)</f>
        <v>6.72</v>
      </c>
      <c r="W95" s="160"/>
      <c r="X95" s="160" t="s">
        <v>404</v>
      </c>
      <c r="Y95" s="160" t="s">
        <v>368</v>
      </c>
      <c r="Z95" s="149"/>
      <c r="AA95" s="149"/>
      <c r="AB95" s="149"/>
      <c r="AC95" s="149"/>
      <c r="AD95" s="149"/>
      <c r="AE95" s="149"/>
      <c r="AF95" s="149"/>
      <c r="AG95" s="149" t="s">
        <v>438</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283" t="s">
        <v>4723</v>
      </c>
      <c r="D96" s="284"/>
      <c r="E96" s="284"/>
      <c r="F96" s="284"/>
      <c r="G96" s="284"/>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407</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73">
        <v>79</v>
      </c>
      <c r="B97" s="174" t="s">
        <v>4724</v>
      </c>
      <c r="C97" s="189" t="s">
        <v>4725</v>
      </c>
      <c r="D97" s="175" t="s">
        <v>677</v>
      </c>
      <c r="E97" s="176">
        <v>22</v>
      </c>
      <c r="F97" s="177"/>
      <c r="G97" s="178">
        <f>ROUND(E97*F97,2)</f>
        <v>0</v>
      </c>
      <c r="H97" s="177"/>
      <c r="I97" s="178">
        <f>ROUND(E97*H97,2)</f>
        <v>0</v>
      </c>
      <c r="J97" s="177"/>
      <c r="K97" s="178">
        <f>ROUND(E97*J97,2)</f>
        <v>0</v>
      </c>
      <c r="L97" s="178">
        <v>12</v>
      </c>
      <c r="M97" s="178">
        <f>G97*(1+L97/100)</f>
        <v>0</v>
      </c>
      <c r="N97" s="176">
        <v>0</v>
      </c>
      <c r="O97" s="176">
        <f>ROUND(E97*N97,2)</f>
        <v>0</v>
      </c>
      <c r="P97" s="176">
        <v>0</v>
      </c>
      <c r="Q97" s="176">
        <f>ROUND(E97*P97,2)</f>
        <v>0</v>
      </c>
      <c r="R97" s="178" t="s">
        <v>309</v>
      </c>
      <c r="S97" s="178" t="s">
        <v>365</v>
      </c>
      <c r="T97" s="179" t="s">
        <v>365</v>
      </c>
      <c r="U97" s="160">
        <v>0.85</v>
      </c>
      <c r="V97" s="160">
        <f>ROUND(E97*U97,2)</f>
        <v>18.7</v>
      </c>
      <c r="W97" s="160"/>
      <c r="X97" s="160" t="s">
        <v>404</v>
      </c>
      <c r="Y97" s="160" t="s">
        <v>368</v>
      </c>
      <c r="Z97" s="149"/>
      <c r="AA97" s="149"/>
      <c r="AB97" s="149"/>
      <c r="AC97" s="149"/>
      <c r="AD97" s="149"/>
      <c r="AE97" s="149"/>
      <c r="AF97" s="149"/>
      <c r="AG97" s="149" t="s">
        <v>438</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283" t="s">
        <v>4723</v>
      </c>
      <c r="D98" s="284"/>
      <c r="E98" s="284"/>
      <c r="F98" s="284"/>
      <c r="G98" s="284"/>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407</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ht="22.5" outlineLevel="1" x14ac:dyDescent="0.2">
      <c r="A99" s="180">
        <v>80</v>
      </c>
      <c r="B99" s="181" t="s">
        <v>4726</v>
      </c>
      <c r="C99" s="188" t="s">
        <v>4727</v>
      </c>
      <c r="D99" s="182" t="s">
        <v>677</v>
      </c>
      <c r="E99" s="183">
        <v>20</v>
      </c>
      <c r="F99" s="184"/>
      <c r="G99" s="185">
        <f>ROUND(E99*F99,2)</f>
        <v>0</v>
      </c>
      <c r="H99" s="184"/>
      <c r="I99" s="185">
        <f>ROUND(E99*H99,2)</f>
        <v>0</v>
      </c>
      <c r="J99" s="184"/>
      <c r="K99" s="185">
        <f>ROUND(E99*J99,2)</f>
        <v>0</v>
      </c>
      <c r="L99" s="185">
        <v>12</v>
      </c>
      <c r="M99" s="185">
        <f>G99*(1+L99/100)</f>
        <v>0</v>
      </c>
      <c r="N99" s="183">
        <v>0</v>
      </c>
      <c r="O99" s="183">
        <f>ROUND(E99*N99,2)</f>
        <v>0</v>
      </c>
      <c r="P99" s="183">
        <v>0</v>
      </c>
      <c r="Q99" s="183">
        <f>ROUND(E99*P99,2)</f>
        <v>0</v>
      </c>
      <c r="R99" s="185" t="s">
        <v>309</v>
      </c>
      <c r="S99" s="185" t="s">
        <v>365</v>
      </c>
      <c r="T99" s="186" t="s">
        <v>365</v>
      </c>
      <c r="U99" s="160">
        <v>0.67</v>
      </c>
      <c r="V99" s="160">
        <f>ROUND(E99*U99,2)</f>
        <v>13.4</v>
      </c>
      <c r="W99" s="160"/>
      <c r="X99" s="160" t="s">
        <v>404</v>
      </c>
      <c r="Y99" s="160" t="s">
        <v>368</v>
      </c>
      <c r="Z99" s="149"/>
      <c r="AA99" s="149"/>
      <c r="AB99" s="149"/>
      <c r="AC99" s="149"/>
      <c r="AD99" s="149"/>
      <c r="AE99" s="149"/>
      <c r="AF99" s="149"/>
      <c r="AG99" s="149" t="s">
        <v>438</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ht="22.5" outlineLevel="1" x14ac:dyDescent="0.2">
      <c r="A100" s="180">
        <v>81</v>
      </c>
      <c r="B100" s="181" t="s">
        <v>4728</v>
      </c>
      <c r="C100" s="188" t="s">
        <v>4729</v>
      </c>
      <c r="D100" s="182" t="s">
        <v>677</v>
      </c>
      <c r="E100" s="183">
        <v>2</v>
      </c>
      <c r="F100" s="184"/>
      <c r="G100" s="185">
        <f>ROUND(E100*F100,2)</f>
        <v>0</v>
      </c>
      <c r="H100" s="184"/>
      <c r="I100" s="185">
        <f>ROUND(E100*H100,2)</f>
        <v>0</v>
      </c>
      <c r="J100" s="184"/>
      <c r="K100" s="185">
        <f>ROUND(E100*J100,2)</f>
        <v>0</v>
      </c>
      <c r="L100" s="185">
        <v>12</v>
      </c>
      <c r="M100" s="185">
        <f>G100*(1+L100/100)</f>
        <v>0</v>
      </c>
      <c r="N100" s="183">
        <v>0</v>
      </c>
      <c r="O100" s="183">
        <f>ROUND(E100*N100,2)</f>
        <v>0</v>
      </c>
      <c r="P100" s="183">
        <v>0</v>
      </c>
      <c r="Q100" s="183">
        <f>ROUND(E100*P100,2)</f>
        <v>0</v>
      </c>
      <c r="R100" s="185" t="s">
        <v>309</v>
      </c>
      <c r="S100" s="185" t="s">
        <v>365</v>
      </c>
      <c r="T100" s="186" t="s">
        <v>365</v>
      </c>
      <c r="U100" s="160">
        <v>0.74</v>
      </c>
      <c r="V100" s="160">
        <f>ROUND(E100*U100,2)</f>
        <v>1.48</v>
      </c>
      <c r="W100" s="160"/>
      <c r="X100" s="160" t="s">
        <v>404</v>
      </c>
      <c r="Y100" s="160" t="s">
        <v>368</v>
      </c>
      <c r="Z100" s="149"/>
      <c r="AA100" s="149"/>
      <c r="AB100" s="149"/>
      <c r="AC100" s="149"/>
      <c r="AD100" s="149"/>
      <c r="AE100" s="149"/>
      <c r="AF100" s="149"/>
      <c r="AG100" s="149" t="s">
        <v>438</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ht="22.5" outlineLevel="1" x14ac:dyDescent="0.2">
      <c r="A101" s="173">
        <v>82</v>
      </c>
      <c r="B101" s="174" t="s">
        <v>4730</v>
      </c>
      <c r="C101" s="189" t="s">
        <v>4731</v>
      </c>
      <c r="D101" s="175" t="s">
        <v>677</v>
      </c>
      <c r="E101" s="176">
        <v>2</v>
      </c>
      <c r="F101" s="177"/>
      <c r="G101" s="178">
        <f>ROUND(E101*F101,2)</f>
        <v>0</v>
      </c>
      <c r="H101" s="177"/>
      <c r="I101" s="178">
        <f>ROUND(E101*H101,2)</f>
        <v>0</v>
      </c>
      <c r="J101" s="177"/>
      <c r="K101" s="178">
        <f>ROUND(E101*J101,2)</f>
        <v>0</v>
      </c>
      <c r="L101" s="178">
        <v>12</v>
      </c>
      <c r="M101" s="178">
        <f>G101*(1+L101/100)</f>
        <v>0</v>
      </c>
      <c r="N101" s="176">
        <v>0</v>
      </c>
      <c r="O101" s="176">
        <f>ROUND(E101*N101,2)</f>
        <v>0</v>
      </c>
      <c r="P101" s="176">
        <v>0</v>
      </c>
      <c r="Q101" s="176">
        <f>ROUND(E101*P101,2)</f>
        <v>0</v>
      </c>
      <c r="R101" s="178" t="s">
        <v>309</v>
      </c>
      <c r="S101" s="178" t="s">
        <v>365</v>
      </c>
      <c r="T101" s="179" t="s">
        <v>365</v>
      </c>
      <c r="U101" s="160">
        <v>5.38</v>
      </c>
      <c r="V101" s="160">
        <f>ROUND(E101*U101,2)</f>
        <v>10.76</v>
      </c>
      <c r="W101" s="160"/>
      <c r="X101" s="160" t="s">
        <v>404</v>
      </c>
      <c r="Y101" s="160" t="s">
        <v>368</v>
      </c>
      <c r="Z101" s="149"/>
      <c r="AA101" s="149"/>
      <c r="AB101" s="149"/>
      <c r="AC101" s="149"/>
      <c r="AD101" s="149"/>
      <c r="AE101" s="149"/>
      <c r="AF101" s="149"/>
      <c r="AG101" s="149" t="s">
        <v>438</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ht="22.5" outlineLevel="2" x14ac:dyDescent="0.2">
      <c r="A102" s="156"/>
      <c r="B102" s="157"/>
      <c r="C102" s="283" t="s">
        <v>4732</v>
      </c>
      <c r="D102" s="284"/>
      <c r="E102" s="284"/>
      <c r="F102" s="284"/>
      <c r="G102" s="284"/>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407</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97" t="str">
        <f>C102</f>
        <v>montáž rozvaděčů nn a vn včetně usazení, sestavení dílců, vyvážení, upevnění, zapojení a montáž demontovaných částí a přístrojů,  kontroly a dotažení spojů, opravy nátěrů, avšak bez zapojení, a ukončení kabelů</v>
      </c>
      <c r="BB102" s="149"/>
      <c r="BC102" s="149"/>
      <c r="BD102" s="149"/>
      <c r="BE102" s="149"/>
      <c r="BF102" s="149"/>
      <c r="BG102" s="149"/>
      <c r="BH102" s="149"/>
    </row>
    <row r="103" spans="1:60" outlineLevel="1" x14ac:dyDescent="0.2">
      <c r="A103" s="180">
        <v>83</v>
      </c>
      <c r="B103" s="181" t="s">
        <v>4733</v>
      </c>
      <c r="C103" s="188" t="s">
        <v>4734</v>
      </c>
      <c r="D103" s="182" t="s">
        <v>677</v>
      </c>
      <c r="E103" s="183">
        <v>2</v>
      </c>
      <c r="F103" s="184"/>
      <c r="G103" s="185">
        <f t="shared" ref="G103:G138" si="28">ROUND(E103*F103,2)</f>
        <v>0</v>
      </c>
      <c r="H103" s="184"/>
      <c r="I103" s="185">
        <f t="shared" ref="I103:I138" si="29">ROUND(E103*H103,2)</f>
        <v>0</v>
      </c>
      <c r="J103" s="184"/>
      <c r="K103" s="185">
        <f t="shared" ref="K103:K138" si="30">ROUND(E103*J103,2)</f>
        <v>0</v>
      </c>
      <c r="L103" s="185">
        <v>12</v>
      </c>
      <c r="M103" s="185">
        <f t="shared" ref="M103:M138" si="31">G103*(1+L103/100)</f>
        <v>0</v>
      </c>
      <c r="N103" s="183">
        <v>0</v>
      </c>
      <c r="O103" s="183">
        <f t="shared" ref="O103:O138" si="32">ROUND(E103*N103,2)</f>
        <v>0</v>
      </c>
      <c r="P103" s="183">
        <v>0</v>
      </c>
      <c r="Q103" s="183">
        <f t="shared" ref="Q103:Q138" si="33">ROUND(E103*P103,2)</f>
        <v>0</v>
      </c>
      <c r="R103" s="185" t="s">
        <v>3701</v>
      </c>
      <c r="S103" s="185" t="s">
        <v>365</v>
      </c>
      <c r="T103" s="186" t="s">
        <v>365</v>
      </c>
      <c r="U103" s="160">
        <v>1.37</v>
      </c>
      <c r="V103" s="160">
        <f t="shared" ref="V103:V138" si="34">ROUND(E103*U103,2)</f>
        <v>2.74</v>
      </c>
      <c r="W103" s="160"/>
      <c r="X103" s="160" t="s">
        <v>404</v>
      </c>
      <c r="Y103" s="160" t="s">
        <v>368</v>
      </c>
      <c r="Z103" s="149"/>
      <c r="AA103" s="149"/>
      <c r="AB103" s="149"/>
      <c r="AC103" s="149"/>
      <c r="AD103" s="149"/>
      <c r="AE103" s="149"/>
      <c r="AF103" s="149"/>
      <c r="AG103" s="149" t="s">
        <v>438</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80">
        <v>84</v>
      </c>
      <c r="B104" s="181" t="s">
        <v>4735</v>
      </c>
      <c r="C104" s="188" t="s">
        <v>4736</v>
      </c>
      <c r="D104" s="182" t="s">
        <v>677</v>
      </c>
      <c r="E104" s="183">
        <v>5</v>
      </c>
      <c r="F104" s="184"/>
      <c r="G104" s="185">
        <f t="shared" si="28"/>
        <v>0</v>
      </c>
      <c r="H104" s="184"/>
      <c r="I104" s="185">
        <f t="shared" si="29"/>
        <v>0</v>
      </c>
      <c r="J104" s="184"/>
      <c r="K104" s="185">
        <f t="shared" si="30"/>
        <v>0</v>
      </c>
      <c r="L104" s="185">
        <v>12</v>
      </c>
      <c r="M104" s="185">
        <f t="shared" si="31"/>
        <v>0</v>
      </c>
      <c r="N104" s="183">
        <v>0</v>
      </c>
      <c r="O104" s="183">
        <f t="shared" si="32"/>
        <v>0</v>
      </c>
      <c r="P104" s="183">
        <v>0</v>
      </c>
      <c r="Q104" s="183">
        <f t="shared" si="33"/>
        <v>0</v>
      </c>
      <c r="R104" s="185" t="s">
        <v>3701</v>
      </c>
      <c r="S104" s="185" t="s">
        <v>365</v>
      </c>
      <c r="T104" s="186" t="s">
        <v>365</v>
      </c>
      <c r="U104" s="160">
        <v>0.4</v>
      </c>
      <c r="V104" s="160">
        <f t="shared" si="34"/>
        <v>2</v>
      </c>
      <c r="W104" s="160"/>
      <c r="X104" s="160" t="s">
        <v>404</v>
      </c>
      <c r="Y104" s="160" t="s">
        <v>368</v>
      </c>
      <c r="Z104" s="149"/>
      <c r="AA104" s="149"/>
      <c r="AB104" s="149"/>
      <c r="AC104" s="149"/>
      <c r="AD104" s="149"/>
      <c r="AE104" s="149"/>
      <c r="AF104" s="149"/>
      <c r="AG104" s="149" t="s">
        <v>438</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80">
        <v>85</v>
      </c>
      <c r="B105" s="181" t="s">
        <v>4737</v>
      </c>
      <c r="C105" s="188" t="s">
        <v>4738</v>
      </c>
      <c r="D105" s="182" t="s">
        <v>677</v>
      </c>
      <c r="E105" s="183">
        <v>3</v>
      </c>
      <c r="F105" s="184"/>
      <c r="G105" s="185">
        <f t="shared" si="28"/>
        <v>0</v>
      </c>
      <c r="H105" s="184"/>
      <c r="I105" s="185">
        <f t="shared" si="29"/>
        <v>0</v>
      </c>
      <c r="J105" s="184"/>
      <c r="K105" s="185">
        <f t="shared" si="30"/>
        <v>0</v>
      </c>
      <c r="L105" s="185">
        <v>12</v>
      </c>
      <c r="M105" s="185">
        <f t="shared" si="31"/>
        <v>0</v>
      </c>
      <c r="N105" s="183">
        <v>0</v>
      </c>
      <c r="O105" s="183">
        <f t="shared" si="32"/>
        <v>0</v>
      </c>
      <c r="P105" s="183">
        <v>0</v>
      </c>
      <c r="Q105" s="183">
        <f t="shared" si="33"/>
        <v>0</v>
      </c>
      <c r="R105" s="185"/>
      <c r="S105" s="185" t="s">
        <v>641</v>
      </c>
      <c r="T105" s="186" t="s">
        <v>366</v>
      </c>
      <c r="U105" s="160">
        <v>0</v>
      </c>
      <c r="V105" s="160">
        <f t="shared" si="34"/>
        <v>0</v>
      </c>
      <c r="W105" s="160"/>
      <c r="X105" s="160" t="s">
        <v>404</v>
      </c>
      <c r="Y105" s="160" t="s">
        <v>368</v>
      </c>
      <c r="Z105" s="149"/>
      <c r="AA105" s="149"/>
      <c r="AB105" s="149"/>
      <c r="AC105" s="149"/>
      <c r="AD105" s="149"/>
      <c r="AE105" s="149"/>
      <c r="AF105" s="149"/>
      <c r="AG105" s="149" t="s">
        <v>438</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80">
        <v>86</v>
      </c>
      <c r="B106" s="181" t="s">
        <v>4739</v>
      </c>
      <c r="C106" s="188" t="s">
        <v>4740</v>
      </c>
      <c r="D106" s="182" t="s">
        <v>677</v>
      </c>
      <c r="E106" s="183">
        <v>1</v>
      </c>
      <c r="F106" s="184"/>
      <c r="G106" s="185">
        <f t="shared" si="28"/>
        <v>0</v>
      </c>
      <c r="H106" s="184"/>
      <c r="I106" s="185">
        <f t="shared" si="29"/>
        <v>0</v>
      </c>
      <c r="J106" s="184"/>
      <c r="K106" s="185">
        <f t="shared" si="30"/>
        <v>0</v>
      </c>
      <c r="L106" s="185">
        <v>12</v>
      </c>
      <c r="M106" s="185">
        <f t="shared" si="31"/>
        <v>0</v>
      </c>
      <c r="N106" s="183">
        <v>0</v>
      </c>
      <c r="O106" s="183">
        <f t="shared" si="32"/>
        <v>0</v>
      </c>
      <c r="P106" s="183">
        <v>0</v>
      </c>
      <c r="Q106" s="183">
        <f t="shared" si="33"/>
        <v>0</v>
      </c>
      <c r="R106" s="185"/>
      <c r="S106" s="185" t="s">
        <v>641</v>
      </c>
      <c r="T106" s="186" t="s">
        <v>4741</v>
      </c>
      <c r="U106" s="160">
        <v>0</v>
      </c>
      <c r="V106" s="160">
        <f t="shared" si="34"/>
        <v>0</v>
      </c>
      <c r="W106" s="160"/>
      <c r="X106" s="160" t="s">
        <v>867</v>
      </c>
      <c r="Y106" s="160" t="s">
        <v>368</v>
      </c>
      <c r="Z106" s="149"/>
      <c r="AA106" s="149"/>
      <c r="AB106" s="149"/>
      <c r="AC106" s="149"/>
      <c r="AD106" s="149"/>
      <c r="AE106" s="149"/>
      <c r="AF106" s="149"/>
      <c r="AG106" s="149" t="s">
        <v>868</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ht="33.75" outlineLevel="1" x14ac:dyDescent="0.2">
      <c r="A107" s="180">
        <v>87</v>
      </c>
      <c r="B107" s="181" t="s">
        <v>4742</v>
      </c>
      <c r="C107" s="188" t="s">
        <v>4743</v>
      </c>
      <c r="D107" s="182" t="s">
        <v>677</v>
      </c>
      <c r="E107" s="183">
        <v>1</v>
      </c>
      <c r="F107" s="184"/>
      <c r="G107" s="185">
        <f t="shared" si="28"/>
        <v>0</v>
      </c>
      <c r="H107" s="184"/>
      <c r="I107" s="185">
        <f t="shared" si="29"/>
        <v>0</v>
      </c>
      <c r="J107" s="184"/>
      <c r="K107" s="185">
        <f t="shared" si="30"/>
        <v>0</v>
      </c>
      <c r="L107" s="185">
        <v>12</v>
      </c>
      <c r="M107" s="185">
        <f t="shared" si="31"/>
        <v>0</v>
      </c>
      <c r="N107" s="183">
        <v>1.2999999999999999E-4</v>
      </c>
      <c r="O107" s="183">
        <f t="shared" si="32"/>
        <v>0</v>
      </c>
      <c r="P107" s="183">
        <v>0</v>
      </c>
      <c r="Q107" s="183">
        <f t="shared" si="33"/>
        <v>0</v>
      </c>
      <c r="R107" s="185" t="s">
        <v>866</v>
      </c>
      <c r="S107" s="185" t="s">
        <v>365</v>
      </c>
      <c r="T107" s="186" t="s">
        <v>365</v>
      </c>
      <c r="U107" s="160">
        <v>0</v>
      </c>
      <c r="V107" s="160">
        <f t="shared" si="34"/>
        <v>0</v>
      </c>
      <c r="W107" s="160"/>
      <c r="X107" s="160" t="s">
        <v>867</v>
      </c>
      <c r="Y107" s="160" t="s">
        <v>368</v>
      </c>
      <c r="Z107" s="149"/>
      <c r="AA107" s="149"/>
      <c r="AB107" s="149"/>
      <c r="AC107" s="149"/>
      <c r="AD107" s="149"/>
      <c r="AE107" s="149"/>
      <c r="AF107" s="149"/>
      <c r="AG107" s="149" t="s">
        <v>868</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80">
        <v>88</v>
      </c>
      <c r="B108" s="181" t="s">
        <v>4744</v>
      </c>
      <c r="C108" s="188" t="s">
        <v>4745</v>
      </c>
      <c r="D108" s="182" t="s">
        <v>677</v>
      </c>
      <c r="E108" s="183">
        <v>1</v>
      </c>
      <c r="F108" s="184"/>
      <c r="G108" s="185">
        <f t="shared" si="28"/>
        <v>0</v>
      </c>
      <c r="H108" s="184"/>
      <c r="I108" s="185">
        <f t="shared" si="29"/>
        <v>0</v>
      </c>
      <c r="J108" s="184"/>
      <c r="K108" s="185">
        <f t="shared" si="30"/>
        <v>0</v>
      </c>
      <c r="L108" s="185">
        <v>12</v>
      </c>
      <c r="M108" s="185">
        <f t="shared" si="31"/>
        <v>0</v>
      </c>
      <c r="N108" s="183">
        <v>0</v>
      </c>
      <c r="O108" s="183">
        <f t="shared" si="32"/>
        <v>0</v>
      </c>
      <c r="P108" s="183">
        <v>0</v>
      </c>
      <c r="Q108" s="183">
        <f t="shared" si="33"/>
        <v>0</v>
      </c>
      <c r="R108" s="185"/>
      <c r="S108" s="185" t="s">
        <v>641</v>
      </c>
      <c r="T108" s="186" t="s">
        <v>366</v>
      </c>
      <c r="U108" s="160">
        <v>0</v>
      </c>
      <c r="V108" s="160">
        <f t="shared" si="34"/>
        <v>0</v>
      </c>
      <c r="W108" s="160"/>
      <c r="X108" s="160" t="s">
        <v>867</v>
      </c>
      <c r="Y108" s="160" t="s">
        <v>368</v>
      </c>
      <c r="Z108" s="149"/>
      <c r="AA108" s="149"/>
      <c r="AB108" s="149"/>
      <c r="AC108" s="149"/>
      <c r="AD108" s="149"/>
      <c r="AE108" s="149"/>
      <c r="AF108" s="149"/>
      <c r="AG108" s="149" t="s">
        <v>868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80">
        <v>89</v>
      </c>
      <c r="B109" s="181" t="s">
        <v>4746</v>
      </c>
      <c r="C109" s="188" t="s">
        <v>4747</v>
      </c>
      <c r="D109" s="182" t="s">
        <v>3709</v>
      </c>
      <c r="E109" s="183">
        <v>1</v>
      </c>
      <c r="F109" s="184"/>
      <c r="G109" s="185">
        <f t="shared" si="28"/>
        <v>0</v>
      </c>
      <c r="H109" s="184"/>
      <c r="I109" s="185">
        <f t="shared" si="29"/>
        <v>0</v>
      </c>
      <c r="J109" s="184"/>
      <c r="K109" s="185">
        <f t="shared" si="30"/>
        <v>0</v>
      </c>
      <c r="L109" s="185">
        <v>12</v>
      </c>
      <c r="M109" s="185">
        <f t="shared" si="31"/>
        <v>0</v>
      </c>
      <c r="N109" s="183">
        <v>0</v>
      </c>
      <c r="O109" s="183">
        <f t="shared" si="32"/>
        <v>0</v>
      </c>
      <c r="P109" s="183">
        <v>0</v>
      </c>
      <c r="Q109" s="183">
        <f t="shared" si="33"/>
        <v>0</v>
      </c>
      <c r="R109" s="185"/>
      <c r="S109" s="185" t="s">
        <v>641</v>
      </c>
      <c r="T109" s="186" t="s">
        <v>366</v>
      </c>
      <c r="U109" s="160">
        <v>0</v>
      </c>
      <c r="V109" s="160">
        <f t="shared" si="34"/>
        <v>0</v>
      </c>
      <c r="W109" s="160"/>
      <c r="X109" s="160" t="s">
        <v>867</v>
      </c>
      <c r="Y109" s="160" t="s">
        <v>368</v>
      </c>
      <c r="Z109" s="149"/>
      <c r="AA109" s="149"/>
      <c r="AB109" s="149"/>
      <c r="AC109" s="149"/>
      <c r="AD109" s="149"/>
      <c r="AE109" s="149"/>
      <c r="AF109" s="149"/>
      <c r="AG109" s="149" t="s">
        <v>868</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ht="22.5" outlineLevel="1" x14ac:dyDescent="0.2">
      <c r="A110" s="180">
        <v>90</v>
      </c>
      <c r="B110" s="181" t="s">
        <v>4748</v>
      </c>
      <c r="C110" s="188" t="s">
        <v>4749</v>
      </c>
      <c r="D110" s="182" t="s">
        <v>677</v>
      </c>
      <c r="E110" s="183">
        <v>3</v>
      </c>
      <c r="F110" s="184"/>
      <c r="G110" s="185">
        <f t="shared" si="28"/>
        <v>0</v>
      </c>
      <c r="H110" s="184"/>
      <c r="I110" s="185">
        <f t="shared" si="29"/>
        <v>0</v>
      </c>
      <c r="J110" s="184"/>
      <c r="K110" s="185">
        <f t="shared" si="30"/>
        <v>0</v>
      </c>
      <c r="L110" s="185">
        <v>12</v>
      </c>
      <c r="M110" s="185">
        <f t="shared" si="31"/>
        <v>0</v>
      </c>
      <c r="N110" s="183">
        <v>0</v>
      </c>
      <c r="O110" s="183">
        <f t="shared" si="32"/>
        <v>0</v>
      </c>
      <c r="P110" s="183">
        <v>0</v>
      </c>
      <c r="Q110" s="183">
        <f t="shared" si="33"/>
        <v>0</v>
      </c>
      <c r="R110" s="185"/>
      <c r="S110" s="185" t="s">
        <v>641</v>
      </c>
      <c r="T110" s="186" t="s">
        <v>366</v>
      </c>
      <c r="U110" s="160">
        <v>0</v>
      </c>
      <c r="V110" s="160">
        <f t="shared" si="34"/>
        <v>0</v>
      </c>
      <c r="W110" s="160"/>
      <c r="X110" s="160" t="s">
        <v>867</v>
      </c>
      <c r="Y110" s="160" t="s">
        <v>368</v>
      </c>
      <c r="Z110" s="149"/>
      <c r="AA110" s="149"/>
      <c r="AB110" s="149"/>
      <c r="AC110" s="149"/>
      <c r="AD110" s="149"/>
      <c r="AE110" s="149"/>
      <c r="AF110" s="149"/>
      <c r="AG110" s="149" t="s">
        <v>868</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ht="22.5" outlineLevel="1" x14ac:dyDescent="0.2">
      <c r="A111" s="180">
        <v>91</v>
      </c>
      <c r="B111" s="181" t="s">
        <v>4750</v>
      </c>
      <c r="C111" s="188" t="s">
        <v>4751</v>
      </c>
      <c r="D111" s="182" t="s">
        <v>677</v>
      </c>
      <c r="E111" s="183">
        <v>8</v>
      </c>
      <c r="F111" s="184"/>
      <c r="G111" s="185">
        <f t="shared" si="28"/>
        <v>0</v>
      </c>
      <c r="H111" s="184"/>
      <c r="I111" s="185">
        <f t="shared" si="29"/>
        <v>0</v>
      </c>
      <c r="J111" s="184"/>
      <c r="K111" s="185">
        <f t="shared" si="30"/>
        <v>0</v>
      </c>
      <c r="L111" s="185">
        <v>12</v>
      </c>
      <c r="M111" s="185">
        <f t="shared" si="31"/>
        <v>0</v>
      </c>
      <c r="N111" s="183">
        <v>1.8000000000000001E-4</v>
      </c>
      <c r="O111" s="183">
        <f t="shared" si="32"/>
        <v>0</v>
      </c>
      <c r="P111" s="183">
        <v>0</v>
      </c>
      <c r="Q111" s="183">
        <f t="shared" si="33"/>
        <v>0</v>
      </c>
      <c r="R111" s="185" t="s">
        <v>866</v>
      </c>
      <c r="S111" s="185" t="s">
        <v>365</v>
      </c>
      <c r="T111" s="186" t="s">
        <v>365</v>
      </c>
      <c r="U111" s="160">
        <v>0</v>
      </c>
      <c r="V111" s="160">
        <f t="shared" si="34"/>
        <v>0</v>
      </c>
      <c r="W111" s="160"/>
      <c r="X111" s="160" t="s">
        <v>867</v>
      </c>
      <c r="Y111" s="160" t="s">
        <v>368</v>
      </c>
      <c r="Z111" s="149"/>
      <c r="AA111" s="149"/>
      <c r="AB111" s="149"/>
      <c r="AC111" s="149"/>
      <c r="AD111" s="149"/>
      <c r="AE111" s="149"/>
      <c r="AF111" s="149"/>
      <c r="AG111" s="149" t="s">
        <v>868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ht="22.5" outlineLevel="1" x14ac:dyDescent="0.2">
      <c r="A112" s="180">
        <v>92</v>
      </c>
      <c r="B112" s="181" t="s">
        <v>4752</v>
      </c>
      <c r="C112" s="188" t="s">
        <v>4753</v>
      </c>
      <c r="D112" s="182" t="s">
        <v>677</v>
      </c>
      <c r="E112" s="183">
        <v>6</v>
      </c>
      <c r="F112" s="184"/>
      <c r="G112" s="185">
        <f t="shared" si="28"/>
        <v>0</v>
      </c>
      <c r="H112" s="184"/>
      <c r="I112" s="185">
        <f t="shared" si="29"/>
        <v>0</v>
      </c>
      <c r="J112" s="184"/>
      <c r="K112" s="185">
        <f t="shared" si="30"/>
        <v>0</v>
      </c>
      <c r="L112" s="185">
        <v>12</v>
      </c>
      <c r="M112" s="185">
        <f t="shared" si="31"/>
        <v>0</v>
      </c>
      <c r="N112" s="183">
        <v>1.8000000000000001E-4</v>
      </c>
      <c r="O112" s="183">
        <f t="shared" si="32"/>
        <v>0</v>
      </c>
      <c r="P112" s="183">
        <v>0</v>
      </c>
      <c r="Q112" s="183">
        <f t="shared" si="33"/>
        <v>0</v>
      </c>
      <c r="R112" s="185" t="s">
        <v>866</v>
      </c>
      <c r="S112" s="185" t="s">
        <v>365</v>
      </c>
      <c r="T112" s="186" t="s">
        <v>365</v>
      </c>
      <c r="U112" s="160">
        <v>0</v>
      </c>
      <c r="V112" s="160">
        <f t="shared" si="34"/>
        <v>0</v>
      </c>
      <c r="W112" s="160"/>
      <c r="X112" s="160" t="s">
        <v>867</v>
      </c>
      <c r="Y112" s="160" t="s">
        <v>368</v>
      </c>
      <c r="Z112" s="149"/>
      <c r="AA112" s="149"/>
      <c r="AB112" s="149"/>
      <c r="AC112" s="149"/>
      <c r="AD112" s="149"/>
      <c r="AE112" s="149"/>
      <c r="AF112" s="149"/>
      <c r="AG112" s="149" t="s">
        <v>868</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ht="22.5" outlineLevel="1" x14ac:dyDescent="0.2">
      <c r="A113" s="180">
        <v>93</v>
      </c>
      <c r="B113" s="181" t="s">
        <v>4754</v>
      </c>
      <c r="C113" s="188" t="s">
        <v>4755</v>
      </c>
      <c r="D113" s="182" t="s">
        <v>677</v>
      </c>
      <c r="E113" s="183">
        <v>2</v>
      </c>
      <c r="F113" s="184"/>
      <c r="G113" s="185">
        <f t="shared" si="28"/>
        <v>0</v>
      </c>
      <c r="H113" s="184"/>
      <c r="I113" s="185">
        <f t="shared" si="29"/>
        <v>0</v>
      </c>
      <c r="J113" s="184"/>
      <c r="K113" s="185">
        <f t="shared" si="30"/>
        <v>0</v>
      </c>
      <c r="L113" s="185">
        <v>12</v>
      </c>
      <c r="M113" s="185">
        <f t="shared" si="31"/>
        <v>0</v>
      </c>
      <c r="N113" s="183">
        <v>1.8000000000000001E-4</v>
      </c>
      <c r="O113" s="183">
        <f t="shared" si="32"/>
        <v>0</v>
      </c>
      <c r="P113" s="183">
        <v>0</v>
      </c>
      <c r="Q113" s="183">
        <f t="shared" si="33"/>
        <v>0</v>
      </c>
      <c r="R113" s="185" t="s">
        <v>866</v>
      </c>
      <c r="S113" s="185" t="s">
        <v>365</v>
      </c>
      <c r="T113" s="186" t="s">
        <v>365</v>
      </c>
      <c r="U113" s="160">
        <v>0</v>
      </c>
      <c r="V113" s="160">
        <f t="shared" si="34"/>
        <v>0</v>
      </c>
      <c r="W113" s="160"/>
      <c r="X113" s="160" t="s">
        <v>867</v>
      </c>
      <c r="Y113" s="160" t="s">
        <v>368</v>
      </c>
      <c r="Z113" s="149"/>
      <c r="AA113" s="149"/>
      <c r="AB113" s="149"/>
      <c r="AC113" s="149"/>
      <c r="AD113" s="149"/>
      <c r="AE113" s="149"/>
      <c r="AF113" s="149"/>
      <c r="AG113" s="149" t="s">
        <v>868</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22.5" outlineLevel="1" x14ac:dyDescent="0.2">
      <c r="A114" s="180">
        <v>94</v>
      </c>
      <c r="B114" s="181" t="s">
        <v>4756</v>
      </c>
      <c r="C114" s="188" t="s">
        <v>4757</v>
      </c>
      <c r="D114" s="182" t="s">
        <v>677</v>
      </c>
      <c r="E114" s="183">
        <v>2</v>
      </c>
      <c r="F114" s="184"/>
      <c r="G114" s="185">
        <f t="shared" si="28"/>
        <v>0</v>
      </c>
      <c r="H114" s="184"/>
      <c r="I114" s="185">
        <f t="shared" si="29"/>
        <v>0</v>
      </c>
      <c r="J114" s="184"/>
      <c r="K114" s="185">
        <f t="shared" si="30"/>
        <v>0</v>
      </c>
      <c r="L114" s="185">
        <v>12</v>
      </c>
      <c r="M114" s="185">
        <f t="shared" si="31"/>
        <v>0</v>
      </c>
      <c r="N114" s="183">
        <v>5.0000000000000001E-4</v>
      </c>
      <c r="O114" s="183">
        <f t="shared" si="32"/>
        <v>0</v>
      </c>
      <c r="P114" s="183">
        <v>0</v>
      </c>
      <c r="Q114" s="183">
        <f t="shared" si="33"/>
        <v>0</v>
      </c>
      <c r="R114" s="185" t="s">
        <v>866</v>
      </c>
      <c r="S114" s="185" t="s">
        <v>365</v>
      </c>
      <c r="T114" s="186" t="s">
        <v>365</v>
      </c>
      <c r="U114" s="160">
        <v>0</v>
      </c>
      <c r="V114" s="160">
        <f t="shared" si="34"/>
        <v>0</v>
      </c>
      <c r="W114" s="160"/>
      <c r="X114" s="160" t="s">
        <v>867</v>
      </c>
      <c r="Y114" s="160" t="s">
        <v>368</v>
      </c>
      <c r="Z114" s="149"/>
      <c r="AA114" s="149"/>
      <c r="AB114" s="149"/>
      <c r="AC114" s="149"/>
      <c r="AD114" s="149"/>
      <c r="AE114" s="149"/>
      <c r="AF114" s="149"/>
      <c r="AG114" s="149" t="s">
        <v>868</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ht="22.5" outlineLevel="1" x14ac:dyDescent="0.2">
      <c r="A115" s="180">
        <v>95</v>
      </c>
      <c r="B115" s="181" t="s">
        <v>4758</v>
      </c>
      <c r="C115" s="188" t="s">
        <v>4759</v>
      </c>
      <c r="D115" s="182" t="s">
        <v>677</v>
      </c>
      <c r="E115" s="183">
        <v>4</v>
      </c>
      <c r="F115" s="184"/>
      <c r="G115" s="185">
        <f t="shared" si="28"/>
        <v>0</v>
      </c>
      <c r="H115" s="184"/>
      <c r="I115" s="185">
        <f t="shared" si="29"/>
        <v>0</v>
      </c>
      <c r="J115" s="184"/>
      <c r="K115" s="185">
        <f t="shared" si="30"/>
        <v>0</v>
      </c>
      <c r="L115" s="185">
        <v>12</v>
      </c>
      <c r="M115" s="185">
        <f t="shared" si="31"/>
        <v>0</v>
      </c>
      <c r="N115" s="183">
        <v>5.0000000000000001E-4</v>
      </c>
      <c r="O115" s="183">
        <f t="shared" si="32"/>
        <v>0</v>
      </c>
      <c r="P115" s="183">
        <v>0</v>
      </c>
      <c r="Q115" s="183">
        <f t="shared" si="33"/>
        <v>0</v>
      </c>
      <c r="R115" s="185" t="s">
        <v>866</v>
      </c>
      <c r="S115" s="185" t="s">
        <v>365</v>
      </c>
      <c r="T115" s="186" t="s">
        <v>365</v>
      </c>
      <c r="U115" s="160">
        <v>0</v>
      </c>
      <c r="V115" s="160">
        <f t="shared" si="34"/>
        <v>0</v>
      </c>
      <c r="W115" s="160"/>
      <c r="X115" s="160" t="s">
        <v>867</v>
      </c>
      <c r="Y115" s="160" t="s">
        <v>368</v>
      </c>
      <c r="Z115" s="149"/>
      <c r="AA115" s="149"/>
      <c r="AB115" s="149"/>
      <c r="AC115" s="149"/>
      <c r="AD115" s="149"/>
      <c r="AE115" s="149"/>
      <c r="AF115" s="149"/>
      <c r="AG115" s="149" t="s">
        <v>868</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ht="22.5" outlineLevel="1" x14ac:dyDescent="0.2">
      <c r="A116" s="180">
        <v>96</v>
      </c>
      <c r="B116" s="181" t="s">
        <v>4760</v>
      </c>
      <c r="C116" s="188" t="s">
        <v>4761</v>
      </c>
      <c r="D116" s="182" t="s">
        <v>677</v>
      </c>
      <c r="E116" s="183">
        <v>1</v>
      </c>
      <c r="F116" s="184"/>
      <c r="G116" s="185">
        <f t="shared" si="28"/>
        <v>0</v>
      </c>
      <c r="H116" s="184"/>
      <c r="I116" s="185">
        <f t="shared" si="29"/>
        <v>0</v>
      </c>
      <c r="J116" s="184"/>
      <c r="K116" s="185">
        <f t="shared" si="30"/>
        <v>0</v>
      </c>
      <c r="L116" s="185">
        <v>12</v>
      </c>
      <c r="M116" s="185">
        <f t="shared" si="31"/>
        <v>0</v>
      </c>
      <c r="N116" s="183">
        <v>5.0000000000000001E-4</v>
      </c>
      <c r="O116" s="183">
        <f t="shared" si="32"/>
        <v>0</v>
      </c>
      <c r="P116" s="183">
        <v>0</v>
      </c>
      <c r="Q116" s="183">
        <f t="shared" si="33"/>
        <v>0</v>
      </c>
      <c r="R116" s="185" t="s">
        <v>866</v>
      </c>
      <c r="S116" s="185" t="s">
        <v>365</v>
      </c>
      <c r="T116" s="186" t="s">
        <v>365</v>
      </c>
      <c r="U116" s="160">
        <v>0</v>
      </c>
      <c r="V116" s="160">
        <f t="shared" si="34"/>
        <v>0</v>
      </c>
      <c r="W116" s="160"/>
      <c r="X116" s="160" t="s">
        <v>867</v>
      </c>
      <c r="Y116" s="160" t="s">
        <v>368</v>
      </c>
      <c r="Z116" s="149"/>
      <c r="AA116" s="149"/>
      <c r="AB116" s="149"/>
      <c r="AC116" s="149"/>
      <c r="AD116" s="149"/>
      <c r="AE116" s="149"/>
      <c r="AF116" s="149"/>
      <c r="AG116" s="149" t="s">
        <v>868</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ht="22.5" outlineLevel="1" x14ac:dyDescent="0.2">
      <c r="A117" s="180">
        <v>97</v>
      </c>
      <c r="B117" s="181" t="s">
        <v>4762</v>
      </c>
      <c r="C117" s="188" t="s">
        <v>4763</v>
      </c>
      <c r="D117" s="182" t="s">
        <v>677</v>
      </c>
      <c r="E117" s="183">
        <v>8</v>
      </c>
      <c r="F117" s="184"/>
      <c r="G117" s="185">
        <f t="shared" si="28"/>
        <v>0</v>
      </c>
      <c r="H117" s="184"/>
      <c r="I117" s="185">
        <f t="shared" si="29"/>
        <v>0</v>
      </c>
      <c r="J117" s="184"/>
      <c r="K117" s="185">
        <f t="shared" si="30"/>
        <v>0</v>
      </c>
      <c r="L117" s="185">
        <v>12</v>
      </c>
      <c r="M117" s="185">
        <f t="shared" si="31"/>
        <v>0</v>
      </c>
      <c r="N117" s="183">
        <v>5.0000000000000001E-4</v>
      </c>
      <c r="O117" s="183">
        <f t="shared" si="32"/>
        <v>0</v>
      </c>
      <c r="P117" s="183">
        <v>0</v>
      </c>
      <c r="Q117" s="183">
        <f t="shared" si="33"/>
        <v>0</v>
      </c>
      <c r="R117" s="185" t="s">
        <v>866</v>
      </c>
      <c r="S117" s="185" t="s">
        <v>365</v>
      </c>
      <c r="T117" s="186" t="s">
        <v>365</v>
      </c>
      <c r="U117" s="160">
        <v>0</v>
      </c>
      <c r="V117" s="160">
        <f t="shared" si="34"/>
        <v>0</v>
      </c>
      <c r="W117" s="160"/>
      <c r="X117" s="160" t="s">
        <v>867</v>
      </c>
      <c r="Y117" s="160" t="s">
        <v>368</v>
      </c>
      <c r="Z117" s="149"/>
      <c r="AA117" s="149"/>
      <c r="AB117" s="149"/>
      <c r="AC117" s="149"/>
      <c r="AD117" s="149"/>
      <c r="AE117" s="149"/>
      <c r="AF117" s="149"/>
      <c r="AG117" s="149" t="s">
        <v>868</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ht="22.5" outlineLevel="1" x14ac:dyDescent="0.2">
      <c r="A118" s="180">
        <v>98</v>
      </c>
      <c r="B118" s="181" t="s">
        <v>4764</v>
      </c>
      <c r="C118" s="188" t="s">
        <v>4765</v>
      </c>
      <c r="D118" s="182" t="s">
        <v>677</v>
      </c>
      <c r="E118" s="183">
        <v>2</v>
      </c>
      <c r="F118" s="184"/>
      <c r="G118" s="185">
        <f t="shared" si="28"/>
        <v>0</v>
      </c>
      <c r="H118" s="184"/>
      <c r="I118" s="185">
        <f t="shared" si="29"/>
        <v>0</v>
      </c>
      <c r="J118" s="184"/>
      <c r="K118" s="185">
        <f t="shared" si="30"/>
        <v>0</v>
      </c>
      <c r="L118" s="185">
        <v>12</v>
      </c>
      <c r="M118" s="185">
        <f t="shared" si="31"/>
        <v>0</v>
      </c>
      <c r="N118" s="183">
        <v>5.0000000000000001E-4</v>
      </c>
      <c r="O118" s="183">
        <f t="shared" si="32"/>
        <v>0</v>
      </c>
      <c r="P118" s="183">
        <v>0</v>
      </c>
      <c r="Q118" s="183">
        <f t="shared" si="33"/>
        <v>0</v>
      </c>
      <c r="R118" s="185" t="s">
        <v>866</v>
      </c>
      <c r="S118" s="185" t="s">
        <v>365</v>
      </c>
      <c r="T118" s="186" t="s">
        <v>365</v>
      </c>
      <c r="U118" s="160">
        <v>0</v>
      </c>
      <c r="V118" s="160">
        <f t="shared" si="34"/>
        <v>0</v>
      </c>
      <c r="W118" s="160"/>
      <c r="X118" s="160" t="s">
        <v>867</v>
      </c>
      <c r="Y118" s="160" t="s">
        <v>368</v>
      </c>
      <c r="Z118" s="149"/>
      <c r="AA118" s="149"/>
      <c r="AB118" s="149"/>
      <c r="AC118" s="149"/>
      <c r="AD118" s="149"/>
      <c r="AE118" s="149"/>
      <c r="AF118" s="149"/>
      <c r="AG118" s="149" t="s">
        <v>868</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22.5" outlineLevel="1" x14ac:dyDescent="0.2">
      <c r="A119" s="180">
        <v>99</v>
      </c>
      <c r="B119" s="181" t="s">
        <v>4766</v>
      </c>
      <c r="C119" s="188" t="s">
        <v>4767</v>
      </c>
      <c r="D119" s="182" t="s">
        <v>677</v>
      </c>
      <c r="E119" s="183">
        <v>1</v>
      </c>
      <c r="F119" s="184"/>
      <c r="G119" s="185">
        <f t="shared" si="28"/>
        <v>0</v>
      </c>
      <c r="H119" s="184"/>
      <c r="I119" s="185">
        <f t="shared" si="29"/>
        <v>0</v>
      </c>
      <c r="J119" s="184"/>
      <c r="K119" s="185">
        <f t="shared" si="30"/>
        <v>0</v>
      </c>
      <c r="L119" s="185">
        <v>12</v>
      </c>
      <c r="M119" s="185">
        <f t="shared" si="31"/>
        <v>0</v>
      </c>
      <c r="N119" s="183">
        <v>5.0000000000000001E-4</v>
      </c>
      <c r="O119" s="183">
        <f t="shared" si="32"/>
        <v>0</v>
      </c>
      <c r="P119" s="183">
        <v>0</v>
      </c>
      <c r="Q119" s="183">
        <f t="shared" si="33"/>
        <v>0</v>
      </c>
      <c r="R119" s="185" t="s">
        <v>866</v>
      </c>
      <c r="S119" s="185" t="s">
        <v>365</v>
      </c>
      <c r="T119" s="186" t="s">
        <v>365</v>
      </c>
      <c r="U119" s="160">
        <v>0</v>
      </c>
      <c r="V119" s="160">
        <f t="shared" si="34"/>
        <v>0</v>
      </c>
      <c r="W119" s="160"/>
      <c r="X119" s="160" t="s">
        <v>867</v>
      </c>
      <c r="Y119" s="160" t="s">
        <v>368</v>
      </c>
      <c r="Z119" s="149"/>
      <c r="AA119" s="149"/>
      <c r="AB119" s="149"/>
      <c r="AC119" s="149"/>
      <c r="AD119" s="149"/>
      <c r="AE119" s="149"/>
      <c r="AF119" s="149"/>
      <c r="AG119" s="149" t="s">
        <v>868</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ht="22.5" outlineLevel="1" x14ac:dyDescent="0.2">
      <c r="A120" s="180">
        <v>100</v>
      </c>
      <c r="B120" s="181" t="s">
        <v>4768</v>
      </c>
      <c r="C120" s="188" t="s">
        <v>4769</v>
      </c>
      <c r="D120" s="182" t="s">
        <v>677</v>
      </c>
      <c r="E120" s="183">
        <v>1</v>
      </c>
      <c r="F120" s="184"/>
      <c r="G120" s="185">
        <f t="shared" si="28"/>
        <v>0</v>
      </c>
      <c r="H120" s="184"/>
      <c r="I120" s="185">
        <f t="shared" si="29"/>
        <v>0</v>
      </c>
      <c r="J120" s="184"/>
      <c r="K120" s="185">
        <f t="shared" si="30"/>
        <v>0</v>
      </c>
      <c r="L120" s="185">
        <v>12</v>
      </c>
      <c r="M120" s="185">
        <f t="shared" si="31"/>
        <v>0</v>
      </c>
      <c r="N120" s="183">
        <v>5.0000000000000001E-4</v>
      </c>
      <c r="O120" s="183">
        <f t="shared" si="32"/>
        <v>0</v>
      </c>
      <c r="P120" s="183">
        <v>0</v>
      </c>
      <c r="Q120" s="183">
        <f t="shared" si="33"/>
        <v>0</v>
      </c>
      <c r="R120" s="185" t="s">
        <v>866</v>
      </c>
      <c r="S120" s="185" t="s">
        <v>365</v>
      </c>
      <c r="T120" s="186" t="s">
        <v>365</v>
      </c>
      <c r="U120" s="160">
        <v>0</v>
      </c>
      <c r="V120" s="160">
        <f t="shared" si="34"/>
        <v>0</v>
      </c>
      <c r="W120" s="160"/>
      <c r="X120" s="160" t="s">
        <v>867</v>
      </c>
      <c r="Y120" s="160" t="s">
        <v>368</v>
      </c>
      <c r="Z120" s="149"/>
      <c r="AA120" s="149"/>
      <c r="AB120" s="149"/>
      <c r="AC120" s="149"/>
      <c r="AD120" s="149"/>
      <c r="AE120" s="149"/>
      <c r="AF120" s="149"/>
      <c r="AG120" s="149" t="s">
        <v>868</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ht="22.5" outlineLevel="1" x14ac:dyDescent="0.2">
      <c r="A121" s="180">
        <v>101</v>
      </c>
      <c r="B121" s="181" t="s">
        <v>4770</v>
      </c>
      <c r="C121" s="188" t="s">
        <v>4771</v>
      </c>
      <c r="D121" s="182" t="s">
        <v>677</v>
      </c>
      <c r="E121" s="183">
        <v>1</v>
      </c>
      <c r="F121" s="184"/>
      <c r="G121" s="185">
        <f t="shared" si="28"/>
        <v>0</v>
      </c>
      <c r="H121" s="184"/>
      <c r="I121" s="185">
        <f t="shared" si="29"/>
        <v>0</v>
      </c>
      <c r="J121" s="184"/>
      <c r="K121" s="185">
        <f t="shared" si="30"/>
        <v>0</v>
      </c>
      <c r="L121" s="185">
        <v>12</v>
      </c>
      <c r="M121" s="185">
        <f t="shared" si="31"/>
        <v>0</v>
      </c>
      <c r="N121" s="183">
        <v>5.0000000000000001E-4</v>
      </c>
      <c r="O121" s="183">
        <f t="shared" si="32"/>
        <v>0</v>
      </c>
      <c r="P121" s="183">
        <v>0</v>
      </c>
      <c r="Q121" s="183">
        <f t="shared" si="33"/>
        <v>0</v>
      </c>
      <c r="R121" s="185" t="s">
        <v>866</v>
      </c>
      <c r="S121" s="185" t="s">
        <v>365</v>
      </c>
      <c r="T121" s="186" t="s">
        <v>365</v>
      </c>
      <c r="U121" s="160">
        <v>0</v>
      </c>
      <c r="V121" s="160">
        <f t="shared" si="34"/>
        <v>0</v>
      </c>
      <c r="W121" s="160"/>
      <c r="X121" s="160" t="s">
        <v>867</v>
      </c>
      <c r="Y121" s="160" t="s">
        <v>368</v>
      </c>
      <c r="Z121" s="149"/>
      <c r="AA121" s="149"/>
      <c r="AB121" s="149"/>
      <c r="AC121" s="149"/>
      <c r="AD121" s="149"/>
      <c r="AE121" s="149"/>
      <c r="AF121" s="149"/>
      <c r="AG121" s="149" t="s">
        <v>868</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ht="22.5" outlineLevel="1" x14ac:dyDescent="0.2">
      <c r="A122" s="180">
        <v>102</v>
      </c>
      <c r="B122" s="181" t="s">
        <v>4772</v>
      </c>
      <c r="C122" s="188" t="s">
        <v>4773</v>
      </c>
      <c r="D122" s="182" t="s">
        <v>677</v>
      </c>
      <c r="E122" s="183">
        <v>1</v>
      </c>
      <c r="F122" s="184"/>
      <c r="G122" s="185">
        <f t="shared" si="28"/>
        <v>0</v>
      </c>
      <c r="H122" s="184"/>
      <c r="I122" s="185">
        <f t="shared" si="29"/>
        <v>0</v>
      </c>
      <c r="J122" s="184"/>
      <c r="K122" s="185">
        <f t="shared" si="30"/>
        <v>0</v>
      </c>
      <c r="L122" s="185">
        <v>12</v>
      </c>
      <c r="M122" s="185">
        <f t="shared" si="31"/>
        <v>0</v>
      </c>
      <c r="N122" s="183">
        <v>5.0000000000000001E-4</v>
      </c>
      <c r="O122" s="183">
        <f t="shared" si="32"/>
        <v>0</v>
      </c>
      <c r="P122" s="183">
        <v>0</v>
      </c>
      <c r="Q122" s="183">
        <f t="shared" si="33"/>
        <v>0</v>
      </c>
      <c r="R122" s="185" t="s">
        <v>866</v>
      </c>
      <c r="S122" s="185" t="s">
        <v>365</v>
      </c>
      <c r="T122" s="186" t="s">
        <v>365</v>
      </c>
      <c r="U122" s="160">
        <v>0</v>
      </c>
      <c r="V122" s="160">
        <f t="shared" si="34"/>
        <v>0</v>
      </c>
      <c r="W122" s="160"/>
      <c r="X122" s="160" t="s">
        <v>867</v>
      </c>
      <c r="Y122" s="160" t="s">
        <v>368</v>
      </c>
      <c r="Z122" s="149"/>
      <c r="AA122" s="149"/>
      <c r="AB122" s="149"/>
      <c r="AC122" s="149"/>
      <c r="AD122" s="149"/>
      <c r="AE122" s="149"/>
      <c r="AF122" s="149"/>
      <c r="AG122" s="149" t="s">
        <v>868</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ht="22.5" outlineLevel="1" x14ac:dyDescent="0.2">
      <c r="A123" s="180">
        <v>103</v>
      </c>
      <c r="B123" s="181" t="s">
        <v>4774</v>
      </c>
      <c r="C123" s="188" t="s">
        <v>4775</v>
      </c>
      <c r="D123" s="182" t="s">
        <v>677</v>
      </c>
      <c r="E123" s="183">
        <v>1</v>
      </c>
      <c r="F123" s="184"/>
      <c r="G123" s="185">
        <f t="shared" si="28"/>
        <v>0</v>
      </c>
      <c r="H123" s="184"/>
      <c r="I123" s="185">
        <f t="shared" si="29"/>
        <v>0</v>
      </c>
      <c r="J123" s="184"/>
      <c r="K123" s="185">
        <f t="shared" si="30"/>
        <v>0</v>
      </c>
      <c r="L123" s="185">
        <v>12</v>
      </c>
      <c r="M123" s="185">
        <f t="shared" si="31"/>
        <v>0</v>
      </c>
      <c r="N123" s="183">
        <v>5.0000000000000001E-4</v>
      </c>
      <c r="O123" s="183">
        <f t="shared" si="32"/>
        <v>0</v>
      </c>
      <c r="P123" s="183">
        <v>0</v>
      </c>
      <c r="Q123" s="183">
        <f t="shared" si="33"/>
        <v>0</v>
      </c>
      <c r="R123" s="185" t="s">
        <v>866</v>
      </c>
      <c r="S123" s="185" t="s">
        <v>365</v>
      </c>
      <c r="T123" s="186" t="s">
        <v>365</v>
      </c>
      <c r="U123" s="160">
        <v>0</v>
      </c>
      <c r="V123" s="160">
        <f t="shared" si="34"/>
        <v>0</v>
      </c>
      <c r="W123" s="160"/>
      <c r="X123" s="160" t="s">
        <v>867</v>
      </c>
      <c r="Y123" s="160" t="s">
        <v>368</v>
      </c>
      <c r="Z123" s="149"/>
      <c r="AA123" s="149"/>
      <c r="AB123" s="149"/>
      <c r="AC123" s="149"/>
      <c r="AD123" s="149"/>
      <c r="AE123" s="149"/>
      <c r="AF123" s="149"/>
      <c r="AG123" s="149" t="s">
        <v>868</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ht="22.5" outlineLevel="1" x14ac:dyDescent="0.2">
      <c r="A124" s="180">
        <v>104</v>
      </c>
      <c r="B124" s="181" t="s">
        <v>4776</v>
      </c>
      <c r="C124" s="188" t="s">
        <v>4777</v>
      </c>
      <c r="D124" s="182" t="s">
        <v>677</v>
      </c>
      <c r="E124" s="183">
        <v>1</v>
      </c>
      <c r="F124" s="184"/>
      <c r="G124" s="185">
        <f t="shared" si="28"/>
        <v>0</v>
      </c>
      <c r="H124" s="184"/>
      <c r="I124" s="185">
        <f t="shared" si="29"/>
        <v>0</v>
      </c>
      <c r="J124" s="184"/>
      <c r="K124" s="185">
        <f t="shared" si="30"/>
        <v>0</v>
      </c>
      <c r="L124" s="185">
        <v>12</v>
      </c>
      <c r="M124" s="185">
        <f t="shared" si="31"/>
        <v>0</v>
      </c>
      <c r="N124" s="183">
        <v>0</v>
      </c>
      <c r="O124" s="183">
        <f t="shared" si="32"/>
        <v>0</v>
      </c>
      <c r="P124" s="183">
        <v>0</v>
      </c>
      <c r="Q124" s="183">
        <f t="shared" si="33"/>
        <v>0</v>
      </c>
      <c r="R124" s="185"/>
      <c r="S124" s="185" t="s">
        <v>641</v>
      </c>
      <c r="T124" s="186" t="s">
        <v>366</v>
      </c>
      <c r="U124" s="160">
        <v>0</v>
      </c>
      <c r="V124" s="160">
        <f t="shared" si="34"/>
        <v>0</v>
      </c>
      <c r="W124" s="160"/>
      <c r="X124" s="160" t="s">
        <v>867</v>
      </c>
      <c r="Y124" s="160" t="s">
        <v>368</v>
      </c>
      <c r="Z124" s="149"/>
      <c r="AA124" s="149"/>
      <c r="AB124" s="149"/>
      <c r="AC124" s="149"/>
      <c r="AD124" s="149"/>
      <c r="AE124" s="149"/>
      <c r="AF124" s="149"/>
      <c r="AG124" s="149" t="s">
        <v>868</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ht="22.5" outlineLevel="1" x14ac:dyDescent="0.2">
      <c r="A125" s="180">
        <v>105</v>
      </c>
      <c r="B125" s="181" t="s">
        <v>4778</v>
      </c>
      <c r="C125" s="188" t="s">
        <v>4779</v>
      </c>
      <c r="D125" s="182" t="s">
        <v>677</v>
      </c>
      <c r="E125" s="183">
        <v>2</v>
      </c>
      <c r="F125" s="184"/>
      <c r="G125" s="185">
        <f t="shared" si="28"/>
        <v>0</v>
      </c>
      <c r="H125" s="184"/>
      <c r="I125" s="185">
        <f t="shared" si="29"/>
        <v>0</v>
      </c>
      <c r="J125" s="184"/>
      <c r="K125" s="185">
        <f t="shared" si="30"/>
        <v>0</v>
      </c>
      <c r="L125" s="185">
        <v>12</v>
      </c>
      <c r="M125" s="185">
        <f t="shared" si="31"/>
        <v>0</v>
      </c>
      <c r="N125" s="183">
        <v>0</v>
      </c>
      <c r="O125" s="183">
        <f t="shared" si="32"/>
        <v>0</v>
      </c>
      <c r="P125" s="183">
        <v>0</v>
      </c>
      <c r="Q125" s="183">
        <f t="shared" si="33"/>
        <v>0</v>
      </c>
      <c r="R125" s="185"/>
      <c r="S125" s="185" t="s">
        <v>641</v>
      </c>
      <c r="T125" s="186" t="s">
        <v>366</v>
      </c>
      <c r="U125" s="160">
        <v>0</v>
      </c>
      <c r="V125" s="160">
        <f t="shared" si="34"/>
        <v>0</v>
      </c>
      <c r="W125" s="160"/>
      <c r="X125" s="160" t="s">
        <v>867</v>
      </c>
      <c r="Y125" s="160" t="s">
        <v>368</v>
      </c>
      <c r="Z125" s="149"/>
      <c r="AA125" s="149"/>
      <c r="AB125" s="149"/>
      <c r="AC125" s="149"/>
      <c r="AD125" s="149"/>
      <c r="AE125" s="149"/>
      <c r="AF125" s="149"/>
      <c r="AG125" s="149" t="s">
        <v>868</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x14ac:dyDescent="0.2">
      <c r="A126" s="180">
        <v>106</v>
      </c>
      <c r="B126" s="181" t="s">
        <v>4780</v>
      </c>
      <c r="C126" s="188" t="s">
        <v>4781</v>
      </c>
      <c r="D126" s="182" t="s">
        <v>677</v>
      </c>
      <c r="E126" s="183">
        <v>1</v>
      </c>
      <c r="F126" s="184"/>
      <c r="G126" s="185">
        <f t="shared" si="28"/>
        <v>0</v>
      </c>
      <c r="H126" s="184"/>
      <c r="I126" s="185">
        <f t="shared" si="29"/>
        <v>0</v>
      </c>
      <c r="J126" s="184"/>
      <c r="K126" s="185">
        <f t="shared" si="30"/>
        <v>0</v>
      </c>
      <c r="L126" s="185">
        <v>12</v>
      </c>
      <c r="M126" s="185">
        <f t="shared" si="31"/>
        <v>0</v>
      </c>
      <c r="N126" s="183">
        <v>0</v>
      </c>
      <c r="O126" s="183">
        <f t="shared" si="32"/>
        <v>0</v>
      </c>
      <c r="P126" s="183">
        <v>0</v>
      </c>
      <c r="Q126" s="183">
        <f t="shared" si="33"/>
        <v>0</v>
      </c>
      <c r="R126" s="185"/>
      <c r="S126" s="185" t="s">
        <v>641</v>
      </c>
      <c r="T126" s="186" t="s">
        <v>366</v>
      </c>
      <c r="U126" s="160">
        <v>0</v>
      </c>
      <c r="V126" s="160">
        <f t="shared" si="34"/>
        <v>0</v>
      </c>
      <c r="W126" s="160"/>
      <c r="X126" s="160" t="s">
        <v>867</v>
      </c>
      <c r="Y126" s="160" t="s">
        <v>368</v>
      </c>
      <c r="Z126" s="149"/>
      <c r="AA126" s="149"/>
      <c r="AB126" s="149"/>
      <c r="AC126" s="149"/>
      <c r="AD126" s="149"/>
      <c r="AE126" s="149"/>
      <c r="AF126" s="149"/>
      <c r="AG126" s="149" t="s">
        <v>868</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ht="22.5" outlineLevel="1" x14ac:dyDescent="0.2">
      <c r="A127" s="180">
        <v>107</v>
      </c>
      <c r="B127" s="181" t="s">
        <v>4782</v>
      </c>
      <c r="C127" s="188" t="s">
        <v>4783</v>
      </c>
      <c r="D127" s="182" t="s">
        <v>677</v>
      </c>
      <c r="E127" s="183">
        <v>3</v>
      </c>
      <c r="F127" s="184"/>
      <c r="G127" s="185">
        <f t="shared" si="28"/>
        <v>0</v>
      </c>
      <c r="H127" s="184"/>
      <c r="I127" s="185">
        <f t="shared" si="29"/>
        <v>0</v>
      </c>
      <c r="J127" s="184"/>
      <c r="K127" s="185">
        <f t="shared" si="30"/>
        <v>0</v>
      </c>
      <c r="L127" s="185">
        <v>12</v>
      </c>
      <c r="M127" s="185">
        <f t="shared" si="31"/>
        <v>0</v>
      </c>
      <c r="N127" s="183">
        <v>0</v>
      </c>
      <c r="O127" s="183">
        <f t="shared" si="32"/>
        <v>0</v>
      </c>
      <c r="P127" s="183">
        <v>0</v>
      </c>
      <c r="Q127" s="183">
        <f t="shared" si="33"/>
        <v>0</v>
      </c>
      <c r="R127" s="185"/>
      <c r="S127" s="185" t="s">
        <v>641</v>
      </c>
      <c r="T127" s="186" t="s">
        <v>366</v>
      </c>
      <c r="U127" s="160">
        <v>0</v>
      </c>
      <c r="V127" s="160">
        <f t="shared" si="34"/>
        <v>0</v>
      </c>
      <c r="W127" s="160"/>
      <c r="X127" s="160" t="s">
        <v>867</v>
      </c>
      <c r="Y127" s="160" t="s">
        <v>368</v>
      </c>
      <c r="Z127" s="149"/>
      <c r="AA127" s="149"/>
      <c r="AB127" s="149"/>
      <c r="AC127" s="149"/>
      <c r="AD127" s="149"/>
      <c r="AE127" s="149"/>
      <c r="AF127" s="149"/>
      <c r="AG127" s="149" t="s">
        <v>868</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ht="22.5" outlineLevel="1" x14ac:dyDescent="0.2">
      <c r="A128" s="180">
        <v>108</v>
      </c>
      <c r="B128" s="181" t="s">
        <v>4784</v>
      </c>
      <c r="C128" s="188" t="s">
        <v>4785</v>
      </c>
      <c r="D128" s="182" t="s">
        <v>677</v>
      </c>
      <c r="E128" s="183">
        <v>3</v>
      </c>
      <c r="F128" s="184"/>
      <c r="G128" s="185">
        <f t="shared" si="28"/>
        <v>0</v>
      </c>
      <c r="H128" s="184"/>
      <c r="I128" s="185">
        <f t="shared" si="29"/>
        <v>0</v>
      </c>
      <c r="J128" s="184"/>
      <c r="K128" s="185">
        <f t="shared" si="30"/>
        <v>0</v>
      </c>
      <c r="L128" s="185">
        <v>12</v>
      </c>
      <c r="M128" s="185">
        <f t="shared" si="31"/>
        <v>0</v>
      </c>
      <c r="N128" s="183">
        <v>0</v>
      </c>
      <c r="O128" s="183">
        <f t="shared" si="32"/>
        <v>0</v>
      </c>
      <c r="P128" s="183">
        <v>0</v>
      </c>
      <c r="Q128" s="183">
        <f t="shared" si="33"/>
        <v>0</v>
      </c>
      <c r="R128" s="185"/>
      <c r="S128" s="185" t="s">
        <v>641</v>
      </c>
      <c r="T128" s="186" t="s">
        <v>366</v>
      </c>
      <c r="U128" s="160">
        <v>0</v>
      </c>
      <c r="V128" s="160">
        <f t="shared" si="34"/>
        <v>0</v>
      </c>
      <c r="W128" s="160"/>
      <c r="X128" s="160" t="s">
        <v>867</v>
      </c>
      <c r="Y128" s="160" t="s">
        <v>368</v>
      </c>
      <c r="Z128" s="149"/>
      <c r="AA128" s="149"/>
      <c r="AB128" s="149"/>
      <c r="AC128" s="149"/>
      <c r="AD128" s="149"/>
      <c r="AE128" s="149"/>
      <c r="AF128" s="149"/>
      <c r="AG128" s="149" t="s">
        <v>868</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ht="22.5" outlineLevel="1" x14ac:dyDescent="0.2">
      <c r="A129" s="180">
        <v>109</v>
      </c>
      <c r="B129" s="181" t="s">
        <v>4786</v>
      </c>
      <c r="C129" s="188" t="s">
        <v>4787</v>
      </c>
      <c r="D129" s="182" t="s">
        <v>677</v>
      </c>
      <c r="E129" s="183">
        <v>1</v>
      </c>
      <c r="F129" s="184"/>
      <c r="G129" s="185">
        <f t="shared" si="28"/>
        <v>0</v>
      </c>
      <c r="H129" s="184"/>
      <c r="I129" s="185">
        <f t="shared" si="29"/>
        <v>0</v>
      </c>
      <c r="J129" s="184"/>
      <c r="K129" s="185">
        <f t="shared" si="30"/>
        <v>0</v>
      </c>
      <c r="L129" s="185">
        <v>12</v>
      </c>
      <c r="M129" s="185">
        <f t="shared" si="31"/>
        <v>0</v>
      </c>
      <c r="N129" s="183">
        <v>0</v>
      </c>
      <c r="O129" s="183">
        <f t="shared" si="32"/>
        <v>0</v>
      </c>
      <c r="P129" s="183">
        <v>0</v>
      </c>
      <c r="Q129" s="183">
        <f t="shared" si="33"/>
        <v>0</v>
      </c>
      <c r="R129" s="185"/>
      <c r="S129" s="185" t="s">
        <v>641</v>
      </c>
      <c r="T129" s="186" t="s">
        <v>4741</v>
      </c>
      <c r="U129" s="160">
        <v>0</v>
      </c>
      <c r="V129" s="160">
        <f t="shared" si="34"/>
        <v>0</v>
      </c>
      <c r="W129" s="160"/>
      <c r="X129" s="160" t="s">
        <v>867</v>
      </c>
      <c r="Y129" s="160" t="s">
        <v>368</v>
      </c>
      <c r="Z129" s="149"/>
      <c r="AA129" s="149"/>
      <c r="AB129" s="149"/>
      <c r="AC129" s="149"/>
      <c r="AD129" s="149"/>
      <c r="AE129" s="149"/>
      <c r="AF129" s="149"/>
      <c r="AG129" s="149" t="s">
        <v>868</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x14ac:dyDescent="0.2">
      <c r="A130" s="180">
        <v>110</v>
      </c>
      <c r="B130" s="181" t="s">
        <v>4788</v>
      </c>
      <c r="C130" s="188" t="s">
        <v>4789</v>
      </c>
      <c r="D130" s="182" t="s">
        <v>2667</v>
      </c>
      <c r="E130" s="183">
        <v>1</v>
      </c>
      <c r="F130" s="184"/>
      <c r="G130" s="185">
        <f t="shared" si="28"/>
        <v>0</v>
      </c>
      <c r="H130" s="184"/>
      <c r="I130" s="185">
        <f t="shared" si="29"/>
        <v>0</v>
      </c>
      <c r="J130" s="184"/>
      <c r="K130" s="185">
        <f t="shared" si="30"/>
        <v>0</v>
      </c>
      <c r="L130" s="185">
        <v>12</v>
      </c>
      <c r="M130" s="185">
        <f t="shared" si="31"/>
        <v>0</v>
      </c>
      <c r="N130" s="183">
        <v>0</v>
      </c>
      <c r="O130" s="183">
        <f t="shared" si="32"/>
        <v>0</v>
      </c>
      <c r="P130" s="183">
        <v>0</v>
      </c>
      <c r="Q130" s="183">
        <f t="shared" si="33"/>
        <v>0</v>
      </c>
      <c r="R130" s="185"/>
      <c r="S130" s="185" t="s">
        <v>641</v>
      </c>
      <c r="T130" s="186" t="s">
        <v>366</v>
      </c>
      <c r="U130" s="160">
        <v>0</v>
      </c>
      <c r="V130" s="160">
        <f t="shared" si="34"/>
        <v>0</v>
      </c>
      <c r="W130" s="160"/>
      <c r="X130" s="160" t="s">
        <v>867</v>
      </c>
      <c r="Y130" s="160" t="s">
        <v>368</v>
      </c>
      <c r="Z130" s="149"/>
      <c r="AA130" s="149"/>
      <c r="AB130" s="149"/>
      <c r="AC130" s="149"/>
      <c r="AD130" s="149"/>
      <c r="AE130" s="149"/>
      <c r="AF130" s="149"/>
      <c r="AG130" s="149" t="s">
        <v>868</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ht="22.5" outlineLevel="1" x14ac:dyDescent="0.2">
      <c r="A131" s="180">
        <v>111</v>
      </c>
      <c r="B131" s="181" t="s">
        <v>4790</v>
      </c>
      <c r="C131" s="188" t="s">
        <v>4791</v>
      </c>
      <c r="D131" s="182" t="s">
        <v>677</v>
      </c>
      <c r="E131" s="183">
        <v>1</v>
      </c>
      <c r="F131" s="184"/>
      <c r="G131" s="185">
        <f t="shared" si="28"/>
        <v>0</v>
      </c>
      <c r="H131" s="184"/>
      <c r="I131" s="185">
        <f t="shared" si="29"/>
        <v>0</v>
      </c>
      <c r="J131" s="184"/>
      <c r="K131" s="185">
        <f t="shared" si="30"/>
        <v>0</v>
      </c>
      <c r="L131" s="185">
        <v>12</v>
      </c>
      <c r="M131" s="185">
        <f t="shared" si="31"/>
        <v>0</v>
      </c>
      <c r="N131" s="183">
        <v>0</v>
      </c>
      <c r="O131" s="183">
        <f t="shared" si="32"/>
        <v>0</v>
      </c>
      <c r="P131" s="183">
        <v>0</v>
      </c>
      <c r="Q131" s="183">
        <f t="shared" si="33"/>
        <v>0</v>
      </c>
      <c r="R131" s="185"/>
      <c r="S131" s="185" t="s">
        <v>641</v>
      </c>
      <c r="T131" s="186" t="s">
        <v>366</v>
      </c>
      <c r="U131" s="160">
        <v>0</v>
      </c>
      <c r="V131" s="160">
        <f t="shared" si="34"/>
        <v>0</v>
      </c>
      <c r="W131" s="160"/>
      <c r="X131" s="160" t="s">
        <v>867</v>
      </c>
      <c r="Y131" s="160" t="s">
        <v>368</v>
      </c>
      <c r="Z131" s="149"/>
      <c r="AA131" s="149"/>
      <c r="AB131" s="149"/>
      <c r="AC131" s="149"/>
      <c r="AD131" s="149"/>
      <c r="AE131" s="149"/>
      <c r="AF131" s="149"/>
      <c r="AG131" s="149" t="s">
        <v>868</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x14ac:dyDescent="0.2">
      <c r="A132" s="180">
        <v>112</v>
      </c>
      <c r="B132" s="181" t="s">
        <v>4792</v>
      </c>
      <c r="C132" s="188" t="s">
        <v>4793</v>
      </c>
      <c r="D132" s="182" t="s">
        <v>2667</v>
      </c>
      <c r="E132" s="183">
        <v>2</v>
      </c>
      <c r="F132" s="184"/>
      <c r="G132" s="185">
        <f t="shared" si="28"/>
        <v>0</v>
      </c>
      <c r="H132" s="184"/>
      <c r="I132" s="185">
        <f t="shared" si="29"/>
        <v>0</v>
      </c>
      <c r="J132" s="184"/>
      <c r="K132" s="185">
        <f t="shared" si="30"/>
        <v>0</v>
      </c>
      <c r="L132" s="185">
        <v>12</v>
      </c>
      <c r="M132" s="185">
        <f t="shared" si="31"/>
        <v>0</v>
      </c>
      <c r="N132" s="183">
        <v>1.3317000000000001</v>
      </c>
      <c r="O132" s="183">
        <f t="shared" si="32"/>
        <v>2.66</v>
      </c>
      <c r="P132" s="183">
        <v>0</v>
      </c>
      <c r="Q132" s="183">
        <f t="shared" si="33"/>
        <v>0</v>
      </c>
      <c r="R132" s="185"/>
      <c r="S132" s="185" t="s">
        <v>641</v>
      </c>
      <c r="T132" s="186" t="s">
        <v>366</v>
      </c>
      <c r="U132" s="160">
        <v>0</v>
      </c>
      <c r="V132" s="160">
        <f t="shared" si="34"/>
        <v>0</v>
      </c>
      <c r="W132" s="160"/>
      <c r="X132" s="160" t="s">
        <v>867</v>
      </c>
      <c r="Y132" s="160" t="s">
        <v>368</v>
      </c>
      <c r="Z132" s="149"/>
      <c r="AA132" s="149"/>
      <c r="AB132" s="149"/>
      <c r="AC132" s="149"/>
      <c r="AD132" s="149"/>
      <c r="AE132" s="149"/>
      <c r="AF132" s="149"/>
      <c r="AG132" s="149" t="s">
        <v>868</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ht="22.5" outlineLevel="1" x14ac:dyDescent="0.2">
      <c r="A133" s="180">
        <v>113</v>
      </c>
      <c r="B133" s="181" t="s">
        <v>4794</v>
      </c>
      <c r="C133" s="188" t="s">
        <v>4795</v>
      </c>
      <c r="D133" s="182" t="s">
        <v>677</v>
      </c>
      <c r="E133" s="183">
        <v>1</v>
      </c>
      <c r="F133" s="184"/>
      <c r="G133" s="185">
        <f t="shared" si="28"/>
        <v>0</v>
      </c>
      <c r="H133" s="184"/>
      <c r="I133" s="185">
        <f t="shared" si="29"/>
        <v>0</v>
      </c>
      <c r="J133" s="184"/>
      <c r="K133" s="185">
        <f t="shared" si="30"/>
        <v>0</v>
      </c>
      <c r="L133" s="185">
        <v>12</v>
      </c>
      <c r="M133" s="185">
        <f t="shared" si="31"/>
        <v>0</v>
      </c>
      <c r="N133" s="183">
        <v>0</v>
      </c>
      <c r="O133" s="183">
        <f t="shared" si="32"/>
        <v>0</v>
      </c>
      <c r="P133" s="183">
        <v>0</v>
      </c>
      <c r="Q133" s="183">
        <f t="shared" si="33"/>
        <v>0</v>
      </c>
      <c r="R133" s="185"/>
      <c r="S133" s="185" t="s">
        <v>641</v>
      </c>
      <c r="T133" s="186" t="s">
        <v>366</v>
      </c>
      <c r="U133" s="160">
        <v>0</v>
      </c>
      <c r="V133" s="160">
        <f t="shared" si="34"/>
        <v>0</v>
      </c>
      <c r="W133" s="160"/>
      <c r="X133" s="160" t="s">
        <v>867</v>
      </c>
      <c r="Y133" s="160" t="s">
        <v>368</v>
      </c>
      <c r="Z133" s="149"/>
      <c r="AA133" s="149"/>
      <c r="AB133" s="149"/>
      <c r="AC133" s="149"/>
      <c r="AD133" s="149"/>
      <c r="AE133" s="149"/>
      <c r="AF133" s="149"/>
      <c r="AG133" s="149" t="s">
        <v>868</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x14ac:dyDescent="0.2">
      <c r="A134" s="180">
        <v>114</v>
      </c>
      <c r="B134" s="181" t="s">
        <v>4796</v>
      </c>
      <c r="C134" s="188" t="s">
        <v>4797</v>
      </c>
      <c r="D134" s="182" t="s">
        <v>677</v>
      </c>
      <c r="E134" s="183">
        <v>1</v>
      </c>
      <c r="F134" s="184"/>
      <c r="G134" s="185">
        <f t="shared" si="28"/>
        <v>0</v>
      </c>
      <c r="H134" s="184"/>
      <c r="I134" s="185">
        <f t="shared" si="29"/>
        <v>0</v>
      </c>
      <c r="J134" s="184"/>
      <c r="K134" s="185">
        <f t="shared" si="30"/>
        <v>0</v>
      </c>
      <c r="L134" s="185">
        <v>12</v>
      </c>
      <c r="M134" s="185">
        <f t="shared" si="31"/>
        <v>0</v>
      </c>
      <c r="N134" s="183">
        <v>0</v>
      </c>
      <c r="O134" s="183">
        <f t="shared" si="32"/>
        <v>0</v>
      </c>
      <c r="P134" s="183">
        <v>0</v>
      </c>
      <c r="Q134" s="183">
        <f t="shared" si="33"/>
        <v>0</v>
      </c>
      <c r="R134" s="185"/>
      <c r="S134" s="185" t="s">
        <v>641</v>
      </c>
      <c r="T134" s="186" t="s">
        <v>366</v>
      </c>
      <c r="U134" s="160">
        <v>0</v>
      </c>
      <c r="V134" s="160">
        <f t="shared" si="34"/>
        <v>0</v>
      </c>
      <c r="W134" s="160"/>
      <c r="X134" s="160" t="s">
        <v>867</v>
      </c>
      <c r="Y134" s="160" t="s">
        <v>368</v>
      </c>
      <c r="Z134" s="149"/>
      <c r="AA134" s="149"/>
      <c r="AB134" s="149"/>
      <c r="AC134" s="149"/>
      <c r="AD134" s="149"/>
      <c r="AE134" s="149"/>
      <c r="AF134" s="149"/>
      <c r="AG134" s="149" t="s">
        <v>868</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80">
        <v>115</v>
      </c>
      <c r="B135" s="181" t="s">
        <v>4798</v>
      </c>
      <c r="C135" s="188" t="s">
        <v>4799</v>
      </c>
      <c r="D135" s="182" t="s">
        <v>677</v>
      </c>
      <c r="E135" s="183">
        <v>1</v>
      </c>
      <c r="F135" s="184"/>
      <c r="G135" s="185">
        <f t="shared" si="28"/>
        <v>0</v>
      </c>
      <c r="H135" s="184"/>
      <c r="I135" s="185">
        <f t="shared" si="29"/>
        <v>0</v>
      </c>
      <c r="J135" s="184"/>
      <c r="K135" s="185">
        <f t="shared" si="30"/>
        <v>0</v>
      </c>
      <c r="L135" s="185">
        <v>12</v>
      </c>
      <c r="M135" s="185">
        <f t="shared" si="31"/>
        <v>0</v>
      </c>
      <c r="N135" s="183">
        <v>0</v>
      </c>
      <c r="O135" s="183">
        <f t="shared" si="32"/>
        <v>0</v>
      </c>
      <c r="P135" s="183">
        <v>0</v>
      </c>
      <c r="Q135" s="183">
        <f t="shared" si="33"/>
        <v>0</v>
      </c>
      <c r="R135" s="185"/>
      <c r="S135" s="185" t="s">
        <v>641</v>
      </c>
      <c r="T135" s="186" t="s">
        <v>366</v>
      </c>
      <c r="U135" s="160">
        <v>0</v>
      </c>
      <c r="V135" s="160">
        <f t="shared" si="34"/>
        <v>0</v>
      </c>
      <c r="W135" s="160"/>
      <c r="X135" s="160" t="s">
        <v>867</v>
      </c>
      <c r="Y135" s="160" t="s">
        <v>368</v>
      </c>
      <c r="Z135" s="149"/>
      <c r="AA135" s="149"/>
      <c r="AB135" s="149"/>
      <c r="AC135" s="149"/>
      <c r="AD135" s="149"/>
      <c r="AE135" s="149"/>
      <c r="AF135" s="149"/>
      <c r="AG135" s="149" t="s">
        <v>868</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ht="22.5" outlineLevel="1" x14ac:dyDescent="0.2">
      <c r="A136" s="180">
        <v>116</v>
      </c>
      <c r="B136" s="181" t="s">
        <v>4800</v>
      </c>
      <c r="C136" s="188" t="s">
        <v>4801</v>
      </c>
      <c r="D136" s="182" t="s">
        <v>677</v>
      </c>
      <c r="E136" s="183">
        <v>1</v>
      </c>
      <c r="F136" s="184"/>
      <c r="G136" s="185">
        <f t="shared" si="28"/>
        <v>0</v>
      </c>
      <c r="H136" s="184"/>
      <c r="I136" s="185">
        <f t="shared" si="29"/>
        <v>0</v>
      </c>
      <c r="J136" s="184"/>
      <c r="K136" s="185">
        <f t="shared" si="30"/>
        <v>0</v>
      </c>
      <c r="L136" s="185">
        <v>12</v>
      </c>
      <c r="M136" s="185">
        <f t="shared" si="31"/>
        <v>0</v>
      </c>
      <c r="N136" s="183">
        <v>0</v>
      </c>
      <c r="O136" s="183">
        <f t="shared" si="32"/>
        <v>0</v>
      </c>
      <c r="P136" s="183">
        <v>0</v>
      </c>
      <c r="Q136" s="183">
        <f t="shared" si="33"/>
        <v>0</v>
      </c>
      <c r="R136" s="185"/>
      <c r="S136" s="185" t="s">
        <v>641</v>
      </c>
      <c r="T136" s="186" t="s">
        <v>366</v>
      </c>
      <c r="U136" s="160">
        <v>0</v>
      </c>
      <c r="V136" s="160">
        <f t="shared" si="34"/>
        <v>0</v>
      </c>
      <c r="W136" s="160"/>
      <c r="X136" s="160" t="s">
        <v>867</v>
      </c>
      <c r="Y136" s="160" t="s">
        <v>368</v>
      </c>
      <c r="Z136" s="149"/>
      <c r="AA136" s="149"/>
      <c r="AB136" s="149"/>
      <c r="AC136" s="149"/>
      <c r="AD136" s="149"/>
      <c r="AE136" s="149"/>
      <c r="AF136" s="149"/>
      <c r="AG136" s="149" t="s">
        <v>868</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ht="22.5" outlineLevel="1" x14ac:dyDescent="0.2">
      <c r="A137" s="180">
        <v>117</v>
      </c>
      <c r="B137" s="181" t="s">
        <v>4802</v>
      </c>
      <c r="C137" s="188" t="s">
        <v>4803</v>
      </c>
      <c r="D137" s="182" t="s">
        <v>677</v>
      </c>
      <c r="E137" s="183">
        <v>1</v>
      </c>
      <c r="F137" s="184"/>
      <c r="G137" s="185">
        <f t="shared" si="28"/>
        <v>0</v>
      </c>
      <c r="H137" s="184"/>
      <c r="I137" s="185">
        <f t="shared" si="29"/>
        <v>0</v>
      </c>
      <c r="J137" s="184"/>
      <c r="K137" s="185">
        <f t="shared" si="30"/>
        <v>0</v>
      </c>
      <c r="L137" s="185">
        <v>12</v>
      </c>
      <c r="M137" s="185">
        <f t="shared" si="31"/>
        <v>0</v>
      </c>
      <c r="N137" s="183">
        <v>0</v>
      </c>
      <c r="O137" s="183">
        <f t="shared" si="32"/>
        <v>0</v>
      </c>
      <c r="P137" s="183">
        <v>0</v>
      </c>
      <c r="Q137" s="183">
        <f t="shared" si="33"/>
        <v>0</v>
      </c>
      <c r="R137" s="185"/>
      <c r="S137" s="185" t="s">
        <v>641</v>
      </c>
      <c r="T137" s="186" t="s">
        <v>366</v>
      </c>
      <c r="U137" s="160">
        <v>0</v>
      </c>
      <c r="V137" s="160">
        <f t="shared" si="34"/>
        <v>0</v>
      </c>
      <c r="W137" s="160"/>
      <c r="X137" s="160" t="s">
        <v>867</v>
      </c>
      <c r="Y137" s="160" t="s">
        <v>368</v>
      </c>
      <c r="Z137" s="149"/>
      <c r="AA137" s="149"/>
      <c r="AB137" s="149"/>
      <c r="AC137" s="149"/>
      <c r="AD137" s="149"/>
      <c r="AE137" s="149"/>
      <c r="AF137" s="149"/>
      <c r="AG137" s="149" t="s">
        <v>868</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ht="22.5" outlineLevel="1" x14ac:dyDescent="0.2">
      <c r="A138" s="180">
        <v>118</v>
      </c>
      <c r="B138" s="181" t="s">
        <v>4804</v>
      </c>
      <c r="C138" s="188" t="s">
        <v>4805</v>
      </c>
      <c r="D138" s="182" t="s">
        <v>677</v>
      </c>
      <c r="E138" s="183">
        <v>2</v>
      </c>
      <c r="F138" s="184"/>
      <c r="G138" s="185">
        <f t="shared" si="28"/>
        <v>0</v>
      </c>
      <c r="H138" s="184"/>
      <c r="I138" s="185">
        <f t="shared" si="29"/>
        <v>0</v>
      </c>
      <c r="J138" s="184"/>
      <c r="K138" s="185">
        <f t="shared" si="30"/>
        <v>0</v>
      </c>
      <c r="L138" s="185">
        <v>12</v>
      </c>
      <c r="M138" s="185">
        <f t="shared" si="31"/>
        <v>0</v>
      </c>
      <c r="N138" s="183">
        <v>0</v>
      </c>
      <c r="O138" s="183">
        <f t="shared" si="32"/>
        <v>0</v>
      </c>
      <c r="P138" s="183">
        <v>0</v>
      </c>
      <c r="Q138" s="183">
        <f t="shared" si="33"/>
        <v>0</v>
      </c>
      <c r="R138" s="185"/>
      <c r="S138" s="185" t="s">
        <v>641</v>
      </c>
      <c r="T138" s="186" t="s">
        <v>366</v>
      </c>
      <c r="U138" s="160">
        <v>0</v>
      </c>
      <c r="V138" s="160">
        <f t="shared" si="34"/>
        <v>0</v>
      </c>
      <c r="W138" s="160"/>
      <c r="X138" s="160" t="s">
        <v>867</v>
      </c>
      <c r="Y138" s="160" t="s">
        <v>368</v>
      </c>
      <c r="Z138" s="149"/>
      <c r="AA138" s="149"/>
      <c r="AB138" s="149"/>
      <c r="AC138" s="149"/>
      <c r="AD138" s="149"/>
      <c r="AE138" s="149"/>
      <c r="AF138" s="149"/>
      <c r="AG138" s="149" t="s">
        <v>868</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x14ac:dyDescent="0.2">
      <c r="A139" s="163" t="s">
        <v>360</v>
      </c>
      <c r="B139" s="164" t="s">
        <v>271</v>
      </c>
      <c r="C139" s="187" t="s">
        <v>272</v>
      </c>
      <c r="D139" s="165"/>
      <c r="E139" s="166"/>
      <c r="F139" s="167"/>
      <c r="G139" s="167">
        <f>SUMIF(AG140:AG157,"&lt;&gt;NOR",G140:G157)</f>
        <v>0</v>
      </c>
      <c r="H139" s="167"/>
      <c r="I139" s="167">
        <f>SUM(I140:I157)</f>
        <v>0</v>
      </c>
      <c r="J139" s="167"/>
      <c r="K139" s="167">
        <f>SUM(K140:K157)</f>
        <v>0</v>
      </c>
      <c r="L139" s="167"/>
      <c r="M139" s="167">
        <f>SUM(M140:M157)</f>
        <v>0</v>
      </c>
      <c r="N139" s="166"/>
      <c r="O139" s="166">
        <f>SUM(O140:O157)</f>
        <v>0</v>
      </c>
      <c r="P139" s="166"/>
      <c r="Q139" s="166">
        <f>SUM(Q140:Q157)</f>
        <v>0</v>
      </c>
      <c r="R139" s="167"/>
      <c r="S139" s="167"/>
      <c r="T139" s="168"/>
      <c r="U139" s="162"/>
      <c r="V139" s="162">
        <f>SUM(V140:V157)</f>
        <v>21.63</v>
      </c>
      <c r="W139" s="162"/>
      <c r="X139" s="162"/>
      <c r="Y139" s="162"/>
      <c r="AG139" t="s">
        <v>361</v>
      </c>
    </row>
    <row r="140" spans="1:60" outlineLevel="1" x14ac:dyDescent="0.2">
      <c r="A140" s="180">
        <v>119</v>
      </c>
      <c r="B140" s="181" t="s">
        <v>4719</v>
      </c>
      <c r="C140" s="188" t="s">
        <v>4720</v>
      </c>
      <c r="D140" s="182" t="s">
        <v>677</v>
      </c>
      <c r="E140" s="183">
        <v>3</v>
      </c>
      <c r="F140" s="184"/>
      <c r="G140" s="185">
        <f>ROUND(E140*F140,2)</f>
        <v>0</v>
      </c>
      <c r="H140" s="184"/>
      <c r="I140" s="185">
        <f>ROUND(E140*H140,2)</f>
        <v>0</v>
      </c>
      <c r="J140" s="184"/>
      <c r="K140" s="185">
        <f>ROUND(E140*J140,2)</f>
        <v>0</v>
      </c>
      <c r="L140" s="185">
        <v>12</v>
      </c>
      <c r="M140" s="185">
        <f>G140*(1+L140/100)</f>
        <v>0</v>
      </c>
      <c r="N140" s="183">
        <v>0</v>
      </c>
      <c r="O140" s="183">
        <f>ROUND(E140*N140,2)</f>
        <v>0</v>
      </c>
      <c r="P140" s="183">
        <v>0</v>
      </c>
      <c r="Q140" s="183">
        <f>ROUND(E140*P140,2)</f>
        <v>0</v>
      </c>
      <c r="R140" s="185" t="s">
        <v>309</v>
      </c>
      <c r="S140" s="185" t="s">
        <v>365</v>
      </c>
      <c r="T140" s="186" t="s">
        <v>365</v>
      </c>
      <c r="U140" s="160">
        <v>0.62</v>
      </c>
      <c r="V140" s="160">
        <f>ROUND(E140*U140,2)</f>
        <v>1.86</v>
      </c>
      <c r="W140" s="160"/>
      <c r="X140" s="160" t="s">
        <v>404</v>
      </c>
      <c r="Y140" s="160" t="s">
        <v>368</v>
      </c>
      <c r="Z140" s="149"/>
      <c r="AA140" s="149"/>
      <c r="AB140" s="149"/>
      <c r="AC140" s="149"/>
      <c r="AD140" s="149"/>
      <c r="AE140" s="149"/>
      <c r="AF140" s="149"/>
      <c r="AG140" s="149" t="s">
        <v>438</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73">
        <v>120</v>
      </c>
      <c r="B141" s="174" t="s">
        <v>4721</v>
      </c>
      <c r="C141" s="189" t="s">
        <v>4722</v>
      </c>
      <c r="D141" s="175" t="s">
        <v>677</v>
      </c>
      <c r="E141" s="176">
        <v>41</v>
      </c>
      <c r="F141" s="177"/>
      <c r="G141" s="178">
        <f>ROUND(E141*F141,2)</f>
        <v>0</v>
      </c>
      <c r="H141" s="177"/>
      <c r="I141" s="178">
        <f>ROUND(E141*H141,2)</f>
        <v>0</v>
      </c>
      <c r="J141" s="177"/>
      <c r="K141" s="178">
        <f>ROUND(E141*J141,2)</f>
        <v>0</v>
      </c>
      <c r="L141" s="178">
        <v>12</v>
      </c>
      <c r="M141" s="178">
        <f>G141*(1+L141/100)</f>
        <v>0</v>
      </c>
      <c r="N141" s="176">
        <v>0</v>
      </c>
      <c r="O141" s="176">
        <f>ROUND(E141*N141,2)</f>
        <v>0</v>
      </c>
      <c r="P141" s="176">
        <v>0</v>
      </c>
      <c r="Q141" s="176">
        <f>ROUND(E141*P141,2)</f>
        <v>0</v>
      </c>
      <c r="R141" s="178" t="s">
        <v>309</v>
      </c>
      <c r="S141" s="178" t="s">
        <v>365</v>
      </c>
      <c r="T141" s="179" t="s">
        <v>365</v>
      </c>
      <c r="U141" s="160">
        <v>0.42</v>
      </c>
      <c r="V141" s="160">
        <f>ROUND(E141*U141,2)</f>
        <v>17.22</v>
      </c>
      <c r="W141" s="160"/>
      <c r="X141" s="160" t="s">
        <v>404</v>
      </c>
      <c r="Y141" s="160" t="s">
        <v>368</v>
      </c>
      <c r="Z141" s="149"/>
      <c r="AA141" s="149"/>
      <c r="AB141" s="149"/>
      <c r="AC141" s="149"/>
      <c r="AD141" s="149"/>
      <c r="AE141" s="149"/>
      <c r="AF141" s="149"/>
      <c r="AG141" s="149" t="s">
        <v>438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283" t="s">
        <v>4723</v>
      </c>
      <c r="D142" s="284"/>
      <c r="E142" s="284"/>
      <c r="F142" s="284"/>
      <c r="G142" s="284"/>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407</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73">
        <v>121</v>
      </c>
      <c r="B143" s="174" t="s">
        <v>4724</v>
      </c>
      <c r="C143" s="189" t="s">
        <v>4725</v>
      </c>
      <c r="D143" s="175" t="s">
        <v>677</v>
      </c>
      <c r="E143" s="176">
        <v>3</v>
      </c>
      <c r="F143" s="177"/>
      <c r="G143" s="178">
        <f>ROUND(E143*F143,2)</f>
        <v>0</v>
      </c>
      <c r="H143" s="177"/>
      <c r="I143" s="178">
        <f>ROUND(E143*H143,2)</f>
        <v>0</v>
      </c>
      <c r="J143" s="177"/>
      <c r="K143" s="178">
        <f>ROUND(E143*J143,2)</f>
        <v>0</v>
      </c>
      <c r="L143" s="178">
        <v>12</v>
      </c>
      <c r="M143" s="178">
        <f>G143*(1+L143/100)</f>
        <v>0</v>
      </c>
      <c r="N143" s="176">
        <v>0</v>
      </c>
      <c r="O143" s="176">
        <f>ROUND(E143*N143,2)</f>
        <v>0</v>
      </c>
      <c r="P143" s="176">
        <v>0</v>
      </c>
      <c r="Q143" s="176">
        <f>ROUND(E143*P143,2)</f>
        <v>0</v>
      </c>
      <c r="R143" s="178" t="s">
        <v>309</v>
      </c>
      <c r="S143" s="178" t="s">
        <v>365</v>
      </c>
      <c r="T143" s="179" t="s">
        <v>365</v>
      </c>
      <c r="U143" s="160">
        <v>0.85</v>
      </c>
      <c r="V143" s="160">
        <f>ROUND(E143*U143,2)</f>
        <v>2.5499999999999998</v>
      </c>
      <c r="W143" s="160"/>
      <c r="X143" s="160" t="s">
        <v>404</v>
      </c>
      <c r="Y143" s="160" t="s">
        <v>368</v>
      </c>
      <c r="Z143" s="149"/>
      <c r="AA143" s="149"/>
      <c r="AB143" s="149"/>
      <c r="AC143" s="149"/>
      <c r="AD143" s="149"/>
      <c r="AE143" s="149"/>
      <c r="AF143" s="149"/>
      <c r="AG143" s="149" t="s">
        <v>438</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283" t="s">
        <v>4723</v>
      </c>
      <c r="D144" s="284"/>
      <c r="E144" s="284"/>
      <c r="F144" s="284"/>
      <c r="G144" s="284"/>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407</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x14ac:dyDescent="0.2">
      <c r="A145" s="180">
        <v>122</v>
      </c>
      <c r="B145" s="181" t="s">
        <v>4737</v>
      </c>
      <c r="C145" s="188" t="s">
        <v>4738</v>
      </c>
      <c r="D145" s="182" t="s">
        <v>677</v>
      </c>
      <c r="E145" s="183">
        <v>4</v>
      </c>
      <c r="F145" s="184"/>
      <c r="G145" s="185">
        <f t="shared" ref="G145:G156" si="35">ROUND(E145*F145,2)</f>
        <v>0</v>
      </c>
      <c r="H145" s="184"/>
      <c r="I145" s="185">
        <f t="shared" ref="I145:I156" si="36">ROUND(E145*H145,2)</f>
        <v>0</v>
      </c>
      <c r="J145" s="184"/>
      <c r="K145" s="185">
        <f t="shared" ref="K145:K156" si="37">ROUND(E145*J145,2)</f>
        <v>0</v>
      </c>
      <c r="L145" s="185">
        <v>12</v>
      </c>
      <c r="M145" s="185">
        <f t="shared" ref="M145:M156" si="38">G145*(1+L145/100)</f>
        <v>0</v>
      </c>
      <c r="N145" s="183">
        <v>0</v>
      </c>
      <c r="O145" s="183">
        <f t="shared" ref="O145:O156" si="39">ROUND(E145*N145,2)</f>
        <v>0</v>
      </c>
      <c r="P145" s="183">
        <v>0</v>
      </c>
      <c r="Q145" s="183">
        <f t="shared" ref="Q145:Q156" si="40">ROUND(E145*P145,2)</f>
        <v>0</v>
      </c>
      <c r="R145" s="185"/>
      <c r="S145" s="185" t="s">
        <v>641</v>
      </c>
      <c r="T145" s="186" t="s">
        <v>366</v>
      </c>
      <c r="U145" s="160">
        <v>0</v>
      </c>
      <c r="V145" s="160">
        <f t="shared" ref="V145:V156" si="41">ROUND(E145*U145,2)</f>
        <v>0</v>
      </c>
      <c r="W145" s="160"/>
      <c r="X145" s="160" t="s">
        <v>404</v>
      </c>
      <c r="Y145" s="160" t="s">
        <v>368</v>
      </c>
      <c r="Z145" s="149"/>
      <c r="AA145" s="149"/>
      <c r="AB145" s="149"/>
      <c r="AC145" s="149"/>
      <c r="AD145" s="149"/>
      <c r="AE145" s="149"/>
      <c r="AF145" s="149"/>
      <c r="AG145" s="149" t="s">
        <v>438</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ht="22.5" outlineLevel="1" x14ac:dyDescent="0.2">
      <c r="A146" s="180">
        <v>123</v>
      </c>
      <c r="B146" s="181" t="s">
        <v>4750</v>
      </c>
      <c r="C146" s="188" t="s">
        <v>4751</v>
      </c>
      <c r="D146" s="182" t="s">
        <v>677</v>
      </c>
      <c r="E146" s="183">
        <v>11</v>
      </c>
      <c r="F146" s="184"/>
      <c r="G146" s="185">
        <f t="shared" si="35"/>
        <v>0</v>
      </c>
      <c r="H146" s="184"/>
      <c r="I146" s="185">
        <f t="shared" si="36"/>
        <v>0</v>
      </c>
      <c r="J146" s="184"/>
      <c r="K146" s="185">
        <f t="shared" si="37"/>
        <v>0</v>
      </c>
      <c r="L146" s="185">
        <v>12</v>
      </c>
      <c r="M146" s="185">
        <f t="shared" si="38"/>
        <v>0</v>
      </c>
      <c r="N146" s="183">
        <v>1.8000000000000001E-4</v>
      </c>
      <c r="O146" s="183">
        <f t="shared" si="39"/>
        <v>0</v>
      </c>
      <c r="P146" s="183">
        <v>0</v>
      </c>
      <c r="Q146" s="183">
        <f t="shared" si="40"/>
        <v>0</v>
      </c>
      <c r="R146" s="185" t="s">
        <v>866</v>
      </c>
      <c r="S146" s="185" t="s">
        <v>365</v>
      </c>
      <c r="T146" s="186" t="s">
        <v>365</v>
      </c>
      <c r="U146" s="160">
        <v>0</v>
      </c>
      <c r="V146" s="160">
        <f t="shared" si="41"/>
        <v>0</v>
      </c>
      <c r="W146" s="160"/>
      <c r="X146" s="160" t="s">
        <v>867</v>
      </c>
      <c r="Y146" s="160" t="s">
        <v>368</v>
      </c>
      <c r="Z146" s="149"/>
      <c r="AA146" s="149"/>
      <c r="AB146" s="149"/>
      <c r="AC146" s="149"/>
      <c r="AD146" s="149"/>
      <c r="AE146" s="149"/>
      <c r="AF146" s="149"/>
      <c r="AG146" s="149" t="s">
        <v>868</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ht="22.5" outlineLevel="1" x14ac:dyDescent="0.2">
      <c r="A147" s="180">
        <v>124</v>
      </c>
      <c r="B147" s="181" t="s">
        <v>4752</v>
      </c>
      <c r="C147" s="188" t="s">
        <v>4753</v>
      </c>
      <c r="D147" s="182" t="s">
        <v>677</v>
      </c>
      <c r="E147" s="183">
        <v>27</v>
      </c>
      <c r="F147" s="184"/>
      <c r="G147" s="185">
        <f t="shared" si="35"/>
        <v>0</v>
      </c>
      <c r="H147" s="184"/>
      <c r="I147" s="185">
        <f t="shared" si="36"/>
        <v>0</v>
      </c>
      <c r="J147" s="184"/>
      <c r="K147" s="185">
        <f t="shared" si="37"/>
        <v>0</v>
      </c>
      <c r="L147" s="185">
        <v>12</v>
      </c>
      <c r="M147" s="185">
        <f t="shared" si="38"/>
        <v>0</v>
      </c>
      <c r="N147" s="183">
        <v>1.8000000000000001E-4</v>
      </c>
      <c r="O147" s="183">
        <f t="shared" si="39"/>
        <v>0</v>
      </c>
      <c r="P147" s="183">
        <v>0</v>
      </c>
      <c r="Q147" s="183">
        <f t="shared" si="40"/>
        <v>0</v>
      </c>
      <c r="R147" s="185" t="s">
        <v>866</v>
      </c>
      <c r="S147" s="185" t="s">
        <v>365</v>
      </c>
      <c r="T147" s="186" t="s">
        <v>365</v>
      </c>
      <c r="U147" s="160">
        <v>0</v>
      </c>
      <c r="V147" s="160">
        <f t="shared" si="41"/>
        <v>0</v>
      </c>
      <c r="W147" s="160"/>
      <c r="X147" s="160" t="s">
        <v>867</v>
      </c>
      <c r="Y147" s="160" t="s">
        <v>368</v>
      </c>
      <c r="Z147" s="149"/>
      <c r="AA147" s="149"/>
      <c r="AB147" s="149"/>
      <c r="AC147" s="149"/>
      <c r="AD147" s="149"/>
      <c r="AE147" s="149"/>
      <c r="AF147" s="149"/>
      <c r="AG147" s="149" t="s">
        <v>868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ht="22.5" outlineLevel="1" x14ac:dyDescent="0.2">
      <c r="A148" s="180">
        <v>125</v>
      </c>
      <c r="B148" s="181" t="s">
        <v>4806</v>
      </c>
      <c r="C148" s="188" t="s">
        <v>4807</v>
      </c>
      <c r="D148" s="182" t="s">
        <v>677</v>
      </c>
      <c r="E148" s="183">
        <v>1</v>
      </c>
      <c r="F148" s="184"/>
      <c r="G148" s="185">
        <f t="shared" si="35"/>
        <v>0</v>
      </c>
      <c r="H148" s="184"/>
      <c r="I148" s="185">
        <f t="shared" si="36"/>
        <v>0</v>
      </c>
      <c r="J148" s="184"/>
      <c r="K148" s="185">
        <f t="shared" si="37"/>
        <v>0</v>
      </c>
      <c r="L148" s="185">
        <v>12</v>
      </c>
      <c r="M148" s="185">
        <f t="shared" si="38"/>
        <v>0</v>
      </c>
      <c r="N148" s="183">
        <v>1.8000000000000001E-4</v>
      </c>
      <c r="O148" s="183">
        <f t="shared" si="39"/>
        <v>0</v>
      </c>
      <c r="P148" s="183">
        <v>0</v>
      </c>
      <c r="Q148" s="183">
        <f t="shared" si="40"/>
        <v>0</v>
      </c>
      <c r="R148" s="185" t="s">
        <v>866</v>
      </c>
      <c r="S148" s="185" t="s">
        <v>365</v>
      </c>
      <c r="T148" s="186" t="s">
        <v>365</v>
      </c>
      <c r="U148" s="160">
        <v>0</v>
      </c>
      <c r="V148" s="160">
        <f t="shared" si="41"/>
        <v>0</v>
      </c>
      <c r="W148" s="160"/>
      <c r="X148" s="160" t="s">
        <v>867</v>
      </c>
      <c r="Y148" s="160" t="s">
        <v>368</v>
      </c>
      <c r="Z148" s="149"/>
      <c r="AA148" s="149"/>
      <c r="AB148" s="149"/>
      <c r="AC148" s="149"/>
      <c r="AD148" s="149"/>
      <c r="AE148" s="149"/>
      <c r="AF148" s="149"/>
      <c r="AG148" s="149" t="s">
        <v>868</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ht="22.5" outlineLevel="1" x14ac:dyDescent="0.2">
      <c r="A149" s="180">
        <v>126</v>
      </c>
      <c r="B149" s="181" t="s">
        <v>4754</v>
      </c>
      <c r="C149" s="188" t="s">
        <v>4755</v>
      </c>
      <c r="D149" s="182" t="s">
        <v>677</v>
      </c>
      <c r="E149" s="183">
        <v>2</v>
      </c>
      <c r="F149" s="184"/>
      <c r="G149" s="185">
        <f t="shared" si="35"/>
        <v>0</v>
      </c>
      <c r="H149" s="184"/>
      <c r="I149" s="185">
        <f t="shared" si="36"/>
        <v>0</v>
      </c>
      <c r="J149" s="184"/>
      <c r="K149" s="185">
        <f t="shared" si="37"/>
        <v>0</v>
      </c>
      <c r="L149" s="185">
        <v>12</v>
      </c>
      <c r="M149" s="185">
        <f t="shared" si="38"/>
        <v>0</v>
      </c>
      <c r="N149" s="183">
        <v>1.8000000000000001E-4</v>
      </c>
      <c r="O149" s="183">
        <f t="shared" si="39"/>
        <v>0</v>
      </c>
      <c r="P149" s="183">
        <v>0</v>
      </c>
      <c r="Q149" s="183">
        <f t="shared" si="40"/>
        <v>0</v>
      </c>
      <c r="R149" s="185" t="s">
        <v>866</v>
      </c>
      <c r="S149" s="185" t="s">
        <v>365</v>
      </c>
      <c r="T149" s="186" t="s">
        <v>365</v>
      </c>
      <c r="U149" s="160">
        <v>0</v>
      </c>
      <c r="V149" s="160">
        <f t="shared" si="41"/>
        <v>0</v>
      </c>
      <c r="W149" s="160"/>
      <c r="X149" s="160" t="s">
        <v>867</v>
      </c>
      <c r="Y149" s="160" t="s">
        <v>368</v>
      </c>
      <c r="Z149" s="149"/>
      <c r="AA149" s="149"/>
      <c r="AB149" s="149"/>
      <c r="AC149" s="149"/>
      <c r="AD149" s="149"/>
      <c r="AE149" s="149"/>
      <c r="AF149" s="149"/>
      <c r="AG149" s="149" t="s">
        <v>868</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ht="22.5" outlineLevel="1" x14ac:dyDescent="0.2">
      <c r="A150" s="180">
        <v>127</v>
      </c>
      <c r="B150" s="181" t="s">
        <v>4756</v>
      </c>
      <c r="C150" s="188" t="s">
        <v>4757</v>
      </c>
      <c r="D150" s="182" t="s">
        <v>677</v>
      </c>
      <c r="E150" s="183">
        <v>2</v>
      </c>
      <c r="F150" s="184"/>
      <c r="G150" s="185">
        <f t="shared" si="35"/>
        <v>0</v>
      </c>
      <c r="H150" s="184"/>
      <c r="I150" s="185">
        <f t="shared" si="36"/>
        <v>0</v>
      </c>
      <c r="J150" s="184"/>
      <c r="K150" s="185">
        <f t="shared" si="37"/>
        <v>0</v>
      </c>
      <c r="L150" s="185">
        <v>12</v>
      </c>
      <c r="M150" s="185">
        <f t="shared" si="38"/>
        <v>0</v>
      </c>
      <c r="N150" s="183">
        <v>5.0000000000000001E-4</v>
      </c>
      <c r="O150" s="183">
        <f t="shared" si="39"/>
        <v>0</v>
      </c>
      <c r="P150" s="183">
        <v>0</v>
      </c>
      <c r="Q150" s="183">
        <f t="shared" si="40"/>
        <v>0</v>
      </c>
      <c r="R150" s="185" t="s">
        <v>866</v>
      </c>
      <c r="S150" s="185" t="s">
        <v>365</v>
      </c>
      <c r="T150" s="186" t="s">
        <v>365</v>
      </c>
      <c r="U150" s="160">
        <v>0</v>
      </c>
      <c r="V150" s="160">
        <f t="shared" si="41"/>
        <v>0</v>
      </c>
      <c r="W150" s="160"/>
      <c r="X150" s="160" t="s">
        <v>867</v>
      </c>
      <c r="Y150" s="160" t="s">
        <v>368</v>
      </c>
      <c r="Z150" s="149"/>
      <c r="AA150" s="149"/>
      <c r="AB150" s="149"/>
      <c r="AC150" s="149"/>
      <c r="AD150" s="149"/>
      <c r="AE150" s="149"/>
      <c r="AF150" s="149"/>
      <c r="AG150" s="149" t="s">
        <v>868</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ht="22.5" outlineLevel="1" x14ac:dyDescent="0.2">
      <c r="A151" s="180">
        <v>128</v>
      </c>
      <c r="B151" s="181" t="s">
        <v>4808</v>
      </c>
      <c r="C151" s="188" t="s">
        <v>4809</v>
      </c>
      <c r="D151" s="182" t="s">
        <v>677</v>
      </c>
      <c r="E151" s="183">
        <v>3</v>
      </c>
      <c r="F151" s="184"/>
      <c r="G151" s="185">
        <f t="shared" si="35"/>
        <v>0</v>
      </c>
      <c r="H151" s="184"/>
      <c r="I151" s="185">
        <f t="shared" si="36"/>
        <v>0</v>
      </c>
      <c r="J151" s="184"/>
      <c r="K151" s="185">
        <f t="shared" si="37"/>
        <v>0</v>
      </c>
      <c r="L151" s="185">
        <v>12</v>
      </c>
      <c r="M151" s="185">
        <f t="shared" si="38"/>
        <v>0</v>
      </c>
      <c r="N151" s="183">
        <v>0</v>
      </c>
      <c r="O151" s="183">
        <f t="shared" si="39"/>
        <v>0</v>
      </c>
      <c r="P151" s="183">
        <v>0</v>
      </c>
      <c r="Q151" s="183">
        <f t="shared" si="40"/>
        <v>0</v>
      </c>
      <c r="R151" s="185"/>
      <c r="S151" s="185" t="s">
        <v>641</v>
      </c>
      <c r="T151" s="186" t="s">
        <v>366</v>
      </c>
      <c r="U151" s="160">
        <v>0</v>
      </c>
      <c r="V151" s="160">
        <f t="shared" si="41"/>
        <v>0</v>
      </c>
      <c r="W151" s="160"/>
      <c r="X151" s="160" t="s">
        <v>867</v>
      </c>
      <c r="Y151" s="160" t="s">
        <v>368</v>
      </c>
      <c r="Z151" s="149"/>
      <c r="AA151" s="149"/>
      <c r="AB151" s="149"/>
      <c r="AC151" s="149"/>
      <c r="AD151" s="149"/>
      <c r="AE151" s="149"/>
      <c r="AF151" s="149"/>
      <c r="AG151" s="149" t="s">
        <v>868</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ht="22.5" outlineLevel="1" x14ac:dyDescent="0.2">
      <c r="A152" s="180">
        <v>129</v>
      </c>
      <c r="B152" s="181" t="s">
        <v>4810</v>
      </c>
      <c r="C152" s="188" t="s">
        <v>4811</v>
      </c>
      <c r="D152" s="182" t="s">
        <v>677</v>
      </c>
      <c r="E152" s="183">
        <v>3</v>
      </c>
      <c r="F152" s="184"/>
      <c r="G152" s="185">
        <f t="shared" si="35"/>
        <v>0</v>
      </c>
      <c r="H152" s="184"/>
      <c r="I152" s="185">
        <f t="shared" si="36"/>
        <v>0</v>
      </c>
      <c r="J152" s="184"/>
      <c r="K152" s="185">
        <f t="shared" si="37"/>
        <v>0</v>
      </c>
      <c r="L152" s="185">
        <v>12</v>
      </c>
      <c r="M152" s="185">
        <f t="shared" si="38"/>
        <v>0</v>
      </c>
      <c r="N152" s="183">
        <v>0</v>
      </c>
      <c r="O152" s="183">
        <f t="shared" si="39"/>
        <v>0</v>
      </c>
      <c r="P152" s="183">
        <v>0</v>
      </c>
      <c r="Q152" s="183">
        <f t="shared" si="40"/>
        <v>0</v>
      </c>
      <c r="R152" s="185"/>
      <c r="S152" s="185" t="s">
        <v>641</v>
      </c>
      <c r="T152" s="186" t="s">
        <v>366</v>
      </c>
      <c r="U152" s="160">
        <v>0</v>
      </c>
      <c r="V152" s="160">
        <f t="shared" si="41"/>
        <v>0</v>
      </c>
      <c r="W152" s="160"/>
      <c r="X152" s="160" t="s">
        <v>867</v>
      </c>
      <c r="Y152" s="160" t="s">
        <v>368</v>
      </c>
      <c r="Z152" s="149"/>
      <c r="AA152" s="149"/>
      <c r="AB152" s="149"/>
      <c r="AC152" s="149"/>
      <c r="AD152" s="149"/>
      <c r="AE152" s="149"/>
      <c r="AF152" s="149"/>
      <c r="AG152" s="149" t="s">
        <v>868</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ht="22.5" outlineLevel="1" x14ac:dyDescent="0.2">
      <c r="A153" s="180">
        <v>130</v>
      </c>
      <c r="B153" s="181" t="s">
        <v>4776</v>
      </c>
      <c r="C153" s="188" t="s">
        <v>4777</v>
      </c>
      <c r="D153" s="182" t="s">
        <v>677</v>
      </c>
      <c r="E153" s="183">
        <v>3</v>
      </c>
      <c r="F153" s="184"/>
      <c r="G153" s="185">
        <f t="shared" si="35"/>
        <v>0</v>
      </c>
      <c r="H153" s="184"/>
      <c r="I153" s="185">
        <f t="shared" si="36"/>
        <v>0</v>
      </c>
      <c r="J153" s="184"/>
      <c r="K153" s="185">
        <f t="shared" si="37"/>
        <v>0</v>
      </c>
      <c r="L153" s="185">
        <v>12</v>
      </c>
      <c r="M153" s="185">
        <f t="shared" si="38"/>
        <v>0</v>
      </c>
      <c r="N153" s="183">
        <v>0</v>
      </c>
      <c r="O153" s="183">
        <f t="shared" si="39"/>
        <v>0</v>
      </c>
      <c r="P153" s="183">
        <v>0</v>
      </c>
      <c r="Q153" s="183">
        <f t="shared" si="40"/>
        <v>0</v>
      </c>
      <c r="R153" s="185"/>
      <c r="S153" s="185" t="s">
        <v>641</v>
      </c>
      <c r="T153" s="186" t="s">
        <v>4741</v>
      </c>
      <c r="U153" s="160">
        <v>0</v>
      </c>
      <c r="V153" s="160">
        <f t="shared" si="41"/>
        <v>0</v>
      </c>
      <c r="W153" s="160"/>
      <c r="X153" s="160" t="s">
        <v>867</v>
      </c>
      <c r="Y153" s="160" t="s">
        <v>368</v>
      </c>
      <c r="Z153" s="149"/>
      <c r="AA153" s="149"/>
      <c r="AB153" s="149"/>
      <c r="AC153" s="149"/>
      <c r="AD153" s="149"/>
      <c r="AE153" s="149"/>
      <c r="AF153" s="149"/>
      <c r="AG153" s="149" t="s">
        <v>868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ht="22.5" outlineLevel="1" x14ac:dyDescent="0.2">
      <c r="A154" s="180">
        <v>131</v>
      </c>
      <c r="B154" s="181" t="s">
        <v>4812</v>
      </c>
      <c r="C154" s="188" t="s">
        <v>4813</v>
      </c>
      <c r="D154" s="182" t="s">
        <v>677</v>
      </c>
      <c r="E154" s="183">
        <v>1</v>
      </c>
      <c r="F154" s="184"/>
      <c r="G154" s="185">
        <f t="shared" si="35"/>
        <v>0</v>
      </c>
      <c r="H154" s="184"/>
      <c r="I154" s="185">
        <f t="shared" si="36"/>
        <v>0</v>
      </c>
      <c r="J154" s="184"/>
      <c r="K154" s="185">
        <f t="shared" si="37"/>
        <v>0</v>
      </c>
      <c r="L154" s="185">
        <v>12</v>
      </c>
      <c r="M154" s="185">
        <f t="shared" si="38"/>
        <v>0</v>
      </c>
      <c r="N154" s="183">
        <v>0</v>
      </c>
      <c r="O154" s="183">
        <f t="shared" si="39"/>
        <v>0</v>
      </c>
      <c r="P154" s="183">
        <v>0</v>
      </c>
      <c r="Q154" s="183">
        <f t="shared" si="40"/>
        <v>0</v>
      </c>
      <c r="R154" s="185"/>
      <c r="S154" s="185" t="s">
        <v>641</v>
      </c>
      <c r="T154" s="186" t="s">
        <v>4741</v>
      </c>
      <c r="U154" s="160">
        <v>0</v>
      </c>
      <c r="V154" s="160">
        <f t="shared" si="41"/>
        <v>0</v>
      </c>
      <c r="W154" s="160"/>
      <c r="X154" s="160" t="s">
        <v>867</v>
      </c>
      <c r="Y154" s="160" t="s">
        <v>368</v>
      </c>
      <c r="Z154" s="149"/>
      <c r="AA154" s="149"/>
      <c r="AB154" s="149"/>
      <c r="AC154" s="149"/>
      <c r="AD154" s="149"/>
      <c r="AE154" s="149"/>
      <c r="AF154" s="149"/>
      <c r="AG154" s="149" t="s">
        <v>868</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80">
        <v>132</v>
      </c>
      <c r="B155" s="181" t="s">
        <v>4814</v>
      </c>
      <c r="C155" s="188" t="s">
        <v>4815</v>
      </c>
      <c r="D155" s="182" t="s">
        <v>677</v>
      </c>
      <c r="E155" s="183">
        <v>1</v>
      </c>
      <c r="F155" s="184"/>
      <c r="G155" s="185">
        <f t="shared" si="35"/>
        <v>0</v>
      </c>
      <c r="H155" s="184"/>
      <c r="I155" s="185">
        <f t="shared" si="36"/>
        <v>0</v>
      </c>
      <c r="J155" s="184"/>
      <c r="K155" s="185">
        <f t="shared" si="37"/>
        <v>0</v>
      </c>
      <c r="L155" s="185">
        <v>12</v>
      </c>
      <c r="M155" s="185">
        <f t="shared" si="38"/>
        <v>0</v>
      </c>
      <c r="N155" s="183">
        <v>0</v>
      </c>
      <c r="O155" s="183">
        <f t="shared" si="39"/>
        <v>0</v>
      </c>
      <c r="P155" s="183">
        <v>0</v>
      </c>
      <c r="Q155" s="183">
        <f t="shared" si="40"/>
        <v>0</v>
      </c>
      <c r="R155" s="185"/>
      <c r="S155" s="185" t="s">
        <v>641</v>
      </c>
      <c r="T155" s="186" t="s">
        <v>366</v>
      </c>
      <c r="U155" s="160">
        <v>0</v>
      </c>
      <c r="V155" s="160">
        <f t="shared" si="41"/>
        <v>0</v>
      </c>
      <c r="W155" s="160"/>
      <c r="X155" s="160" t="s">
        <v>867</v>
      </c>
      <c r="Y155" s="160" t="s">
        <v>368</v>
      </c>
      <c r="Z155" s="149"/>
      <c r="AA155" s="149"/>
      <c r="AB155" s="149"/>
      <c r="AC155" s="149"/>
      <c r="AD155" s="149"/>
      <c r="AE155" s="149"/>
      <c r="AF155" s="149"/>
      <c r="AG155" s="149" t="s">
        <v>868</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x14ac:dyDescent="0.2">
      <c r="A156" s="173">
        <v>133</v>
      </c>
      <c r="B156" s="174" t="s">
        <v>4816</v>
      </c>
      <c r="C156" s="189" t="s">
        <v>4817</v>
      </c>
      <c r="D156" s="175" t="s">
        <v>677</v>
      </c>
      <c r="E156" s="176">
        <v>1</v>
      </c>
      <c r="F156" s="177"/>
      <c r="G156" s="178">
        <f t="shared" si="35"/>
        <v>0</v>
      </c>
      <c r="H156" s="177"/>
      <c r="I156" s="178">
        <f t="shared" si="36"/>
        <v>0</v>
      </c>
      <c r="J156" s="177"/>
      <c r="K156" s="178">
        <f t="shared" si="37"/>
        <v>0</v>
      </c>
      <c r="L156" s="178">
        <v>12</v>
      </c>
      <c r="M156" s="178">
        <f t="shared" si="38"/>
        <v>0</v>
      </c>
      <c r="N156" s="176">
        <v>0</v>
      </c>
      <c r="O156" s="176">
        <f t="shared" si="39"/>
        <v>0</v>
      </c>
      <c r="P156" s="176">
        <v>0</v>
      </c>
      <c r="Q156" s="176">
        <f t="shared" si="40"/>
        <v>0</v>
      </c>
      <c r="R156" s="178"/>
      <c r="S156" s="178" t="s">
        <v>641</v>
      </c>
      <c r="T156" s="179" t="s">
        <v>366</v>
      </c>
      <c r="U156" s="160">
        <v>0</v>
      </c>
      <c r="V156" s="160">
        <f t="shared" si="41"/>
        <v>0</v>
      </c>
      <c r="W156" s="160"/>
      <c r="X156" s="160" t="s">
        <v>867</v>
      </c>
      <c r="Y156" s="160" t="s">
        <v>368</v>
      </c>
      <c r="Z156" s="149"/>
      <c r="AA156" s="149"/>
      <c r="AB156" s="149"/>
      <c r="AC156" s="149"/>
      <c r="AD156" s="149"/>
      <c r="AE156" s="149"/>
      <c r="AF156" s="149"/>
      <c r="AG156" s="149" t="s">
        <v>868</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2" x14ac:dyDescent="0.2">
      <c r="A157" s="156"/>
      <c r="B157" s="157"/>
      <c r="C157" s="285" t="s">
        <v>4818</v>
      </c>
      <c r="D157" s="286"/>
      <c r="E157" s="286"/>
      <c r="F157" s="286"/>
      <c r="G157" s="286"/>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2494</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x14ac:dyDescent="0.2">
      <c r="A158" s="163" t="s">
        <v>360</v>
      </c>
      <c r="B158" s="164" t="s">
        <v>273</v>
      </c>
      <c r="C158" s="187" t="s">
        <v>274</v>
      </c>
      <c r="D158" s="165"/>
      <c r="E158" s="166"/>
      <c r="F158" s="167"/>
      <c r="G158" s="167">
        <f>SUMIF(AG159:AG178,"&lt;&gt;NOR",G159:G178)</f>
        <v>0</v>
      </c>
      <c r="H158" s="167"/>
      <c r="I158" s="167">
        <f>SUM(I159:I178)</f>
        <v>0</v>
      </c>
      <c r="J158" s="167"/>
      <c r="K158" s="167">
        <f>SUM(K159:K178)</f>
        <v>0</v>
      </c>
      <c r="L158" s="167"/>
      <c r="M158" s="167">
        <f>SUM(M159:M178)</f>
        <v>0</v>
      </c>
      <c r="N158" s="166"/>
      <c r="O158" s="166">
        <f>SUM(O159:O178)</f>
        <v>0</v>
      </c>
      <c r="P158" s="166"/>
      <c r="Q158" s="166">
        <f>SUM(Q159:Q178)</f>
        <v>0</v>
      </c>
      <c r="R158" s="167"/>
      <c r="S158" s="167"/>
      <c r="T158" s="168"/>
      <c r="U158" s="162"/>
      <c r="V158" s="162">
        <f>SUM(V159:V178)</f>
        <v>21.98</v>
      </c>
      <c r="W158" s="162"/>
      <c r="X158" s="162"/>
      <c r="Y158" s="162"/>
      <c r="AG158" t="s">
        <v>361</v>
      </c>
    </row>
    <row r="159" spans="1:60" outlineLevel="1" x14ac:dyDescent="0.2">
      <c r="A159" s="180">
        <v>134</v>
      </c>
      <c r="B159" s="181" t="s">
        <v>4819</v>
      </c>
      <c r="C159" s="188" t="s">
        <v>4820</v>
      </c>
      <c r="D159" s="182" t="s">
        <v>677</v>
      </c>
      <c r="E159" s="183">
        <v>1</v>
      </c>
      <c r="F159" s="184"/>
      <c r="G159" s="185">
        <f>ROUND(E159*F159,2)</f>
        <v>0</v>
      </c>
      <c r="H159" s="184"/>
      <c r="I159" s="185">
        <f>ROUND(E159*H159,2)</f>
        <v>0</v>
      </c>
      <c r="J159" s="184"/>
      <c r="K159" s="185">
        <f>ROUND(E159*J159,2)</f>
        <v>0</v>
      </c>
      <c r="L159" s="185">
        <v>12</v>
      </c>
      <c r="M159" s="185">
        <f>G159*(1+L159/100)</f>
        <v>0</v>
      </c>
      <c r="N159" s="183">
        <v>0</v>
      </c>
      <c r="O159" s="183">
        <f>ROUND(E159*N159,2)</f>
        <v>0</v>
      </c>
      <c r="P159" s="183">
        <v>0</v>
      </c>
      <c r="Q159" s="183">
        <f>ROUND(E159*P159,2)</f>
        <v>0</v>
      </c>
      <c r="R159" s="185" t="s">
        <v>309</v>
      </c>
      <c r="S159" s="185" t="s">
        <v>365</v>
      </c>
      <c r="T159" s="186" t="s">
        <v>365</v>
      </c>
      <c r="U159" s="160">
        <v>0.35</v>
      </c>
      <c r="V159" s="160">
        <f>ROUND(E159*U159,2)</f>
        <v>0.35</v>
      </c>
      <c r="W159" s="160"/>
      <c r="X159" s="160" t="s">
        <v>404</v>
      </c>
      <c r="Y159" s="160" t="s">
        <v>368</v>
      </c>
      <c r="Z159" s="149"/>
      <c r="AA159" s="149"/>
      <c r="AB159" s="149"/>
      <c r="AC159" s="149"/>
      <c r="AD159" s="149"/>
      <c r="AE159" s="149"/>
      <c r="AF159" s="149"/>
      <c r="AG159" s="149" t="s">
        <v>438</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80">
        <v>135</v>
      </c>
      <c r="B160" s="181" t="s">
        <v>4719</v>
      </c>
      <c r="C160" s="188" t="s">
        <v>4720</v>
      </c>
      <c r="D160" s="182" t="s">
        <v>677</v>
      </c>
      <c r="E160" s="183">
        <v>3</v>
      </c>
      <c r="F160" s="184"/>
      <c r="G160" s="185">
        <f>ROUND(E160*F160,2)</f>
        <v>0</v>
      </c>
      <c r="H160" s="184"/>
      <c r="I160" s="185">
        <f>ROUND(E160*H160,2)</f>
        <v>0</v>
      </c>
      <c r="J160" s="184"/>
      <c r="K160" s="185">
        <f>ROUND(E160*J160,2)</f>
        <v>0</v>
      </c>
      <c r="L160" s="185">
        <v>12</v>
      </c>
      <c r="M160" s="185">
        <f>G160*(1+L160/100)</f>
        <v>0</v>
      </c>
      <c r="N160" s="183">
        <v>0</v>
      </c>
      <c r="O160" s="183">
        <f>ROUND(E160*N160,2)</f>
        <v>0</v>
      </c>
      <c r="P160" s="183">
        <v>0</v>
      </c>
      <c r="Q160" s="183">
        <f>ROUND(E160*P160,2)</f>
        <v>0</v>
      </c>
      <c r="R160" s="185" t="s">
        <v>309</v>
      </c>
      <c r="S160" s="185" t="s">
        <v>365</v>
      </c>
      <c r="T160" s="186" t="s">
        <v>365</v>
      </c>
      <c r="U160" s="160">
        <v>0.62</v>
      </c>
      <c r="V160" s="160">
        <f>ROUND(E160*U160,2)</f>
        <v>1.86</v>
      </c>
      <c r="W160" s="160"/>
      <c r="X160" s="160" t="s">
        <v>404</v>
      </c>
      <c r="Y160" s="160" t="s">
        <v>368</v>
      </c>
      <c r="Z160" s="149"/>
      <c r="AA160" s="149"/>
      <c r="AB160" s="149"/>
      <c r="AC160" s="149"/>
      <c r="AD160" s="149"/>
      <c r="AE160" s="149"/>
      <c r="AF160" s="149"/>
      <c r="AG160" s="149" t="s">
        <v>438</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73">
        <v>136</v>
      </c>
      <c r="B161" s="174" t="s">
        <v>4721</v>
      </c>
      <c r="C161" s="189" t="s">
        <v>4722</v>
      </c>
      <c r="D161" s="175" t="s">
        <v>677</v>
      </c>
      <c r="E161" s="176">
        <v>41</v>
      </c>
      <c r="F161" s="177"/>
      <c r="G161" s="178">
        <f>ROUND(E161*F161,2)</f>
        <v>0</v>
      </c>
      <c r="H161" s="177"/>
      <c r="I161" s="178">
        <f>ROUND(E161*H161,2)</f>
        <v>0</v>
      </c>
      <c r="J161" s="177"/>
      <c r="K161" s="178">
        <f>ROUND(E161*J161,2)</f>
        <v>0</v>
      </c>
      <c r="L161" s="178">
        <v>12</v>
      </c>
      <c r="M161" s="178">
        <f>G161*(1+L161/100)</f>
        <v>0</v>
      </c>
      <c r="N161" s="176">
        <v>0</v>
      </c>
      <c r="O161" s="176">
        <f>ROUND(E161*N161,2)</f>
        <v>0</v>
      </c>
      <c r="P161" s="176">
        <v>0</v>
      </c>
      <c r="Q161" s="176">
        <f>ROUND(E161*P161,2)</f>
        <v>0</v>
      </c>
      <c r="R161" s="178" t="s">
        <v>309</v>
      </c>
      <c r="S161" s="178" t="s">
        <v>365</v>
      </c>
      <c r="T161" s="179" t="s">
        <v>365</v>
      </c>
      <c r="U161" s="160">
        <v>0.42</v>
      </c>
      <c r="V161" s="160">
        <f>ROUND(E161*U161,2)</f>
        <v>17.22</v>
      </c>
      <c r="W161" s="160"/>
      <c r="X161" s="160" t="s">
        <v>404</v>
      </c>
      <c r="Y161" s="160" t="s">
        <v>368</v>
      </c>
      <c r="Z161" s="149"/>
      <c r="AA161" s="149"/>
      <c r="AB161" s="149"/>
      <c r="AC161" s="149"/>
      <c r="AD161" s="149"/>
      <c r="AE161" s="149"/>
      <c r="AF161" s="149"/>
      <c r="AG161" s="149" t="s">
        <v>438</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283" t="s">
        <v>4723</v>
      </c>
      <c r="D162" s="284"/>
      <c r="E162" s="284"/>
      <c r="F162" s="284"/>
      <c r="G162" s="284"/>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407</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73">
        <v>137</v>
      </c>
      <c r="B163" s="174" t="s">
        <v>4724</v>
      </c>
      <c r="C163" s="189" t="s">
        <v>4725</v>
      </c>
      <c r="D163" s="175" t="s">
        <v>677</v>
      </c>
      <c r="E163" s="176">
        <v>3</v>
      </c>
      <c r="F163" s="177"/>
      <c r="G163" s="178">
        <f>ROUND(E163*F163,2)</f>
        <v>0</v>
      </c>
      <c r="H163" s="177"/>
      <c r="I163" s="178">
        <f>ROUND(E163*H163,2)</f>
        <v>0</v>
      </c>
      <c r="J163" s="177"/>
      <c r="K163" s="178">
        <f>ROUND(E163*J163,2)</f>
        <v>0</v>
      </c>
      <c r="L163" s="178">
        <v>12</v>
      </c>
      <c r="M163" s="178">
        <f>G163*(1+L163/100)</f>
        <v>0</v>
      </c>
      <c r="N163" s="176">
        <v>0</v>
      </c>
      <c r="O163" s="176">
        <f>ROUND(E163*N163,2)</f>
        <v>0</v>
      </c>
      <c r="P163" s="176">
        <v>0</v>
      </c>
      <c r="Q163" s="176">
        <f>ROUND(E163*P163,2)</f>
        <v>0</v>
      </c>
      <c r="R163" s="178" t="s">
        <v>309</v>
      </c>
      <c r="S163" s="178" t="s">
        <v>365</v>
      </c>
      <c r="T163" s="179" t="s">
        <v>365</v>
      </c>
      <c r="U163" s="160">
        <v>0.85</v>
      </c>
      <c r="V163" s="160">
        <f>ROUND(E163*U163,2)</f>
        <v>2.5499999999999998</v>
      </c>
      <c r="W163" s="160"/>
      <c r="X163" s="160" t="s">
        <v>404</v>
      </c>
      <c r="Y163" s="160" t="s">
        <v>368</v>
      </c>
      <c r="Z163" s="149"/>
      <c r="AA163" s="149"/>
      <c r="AB163" s="149"/>
      <c r="AC163" s="149"/>
      <c r="AD163" s="149"/>
      <c r="AE163" s="149"/>
      <c r="AF163" s="149"/>
      <c r="AG163" s="149" t="s">
        <v>438</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283" t="s">
        <v>4723</v>
      </c>
      <c r="D164" s="284"/>
      <c r="E164" s="284"/>
      <c r="F164" s="284"/>
      <c r="G164" s="284"/>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407</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x14ac:dyDescent="0.2">
      <c r="A165" s="180">
        <v>138</v>
      </c>
      <c r="B165" s="181" t="s">
        <v>4737</v>
      </c>
      <c r="C165" s="188" t="s">
        <v>4738</v>
      </c>
      <c r="D165" s="182" t="s">
        <v>677</v>
      </c>
      <c r="E165" s="183">
        <v>4</v>
      </c>
      <c r="F165" s="184"/>
      <c r="G165" s="185">
        <f t="shared" ref="G165:G177" si="42">ROUND(E165*F165,2)</f>
        <v>0</v>
      </c>
      <c r="H165" s="184"/>
      <c r="I165" s="185">
        <f t="shared" ref="I165:I177" si="43">ROUND(E165*H165,2)</f>
        <v>0</v>
      </c>
      <c r="J165" s="184"/>
      <c r="K165" s="185">
        <f t="shared" ref="K165:K177" si="44">ROUND(E165*J165,2)</f>
        <v>0</v>
      </c>
      <c r="L165" s="185">
        <v>12</v>
      </c>
      <c r="M165" s="185">
        <f t="shared" ref="M165:M177" si="45">G165*(1+L165/100)</f>
        <v>0</v>
      </c>
      <c r="N165" s="183">
        <v>0</v>
      </c>
      <c r="O165" s="183">
        <f t="shared" ref="O165:O177" si="46">ROUND(E165*N165,2)</f>
        <v>0</v>
      </c>
      <c r="P165" s="183">
        <v>0</v>
      </c>
      <c r="Q165" s="183">
        <f t="shared" ref="Q165:Q177" si="47">ROUND(E165*P165,2)</f>
        <v>0</v>
      </c>
      <c r="R165" s="185"/>
      <c r="S165" s="185" t="s">
        <v>641</v>
      </c>
      <c r="T165" s="186" t="s">
        <v>366</v>
      </c>
      <c r="U165" s="160">
        <v>0</v>
      </c>
      <c r="V165" s="160">
        <f t="shared" ref="V165:V177" si="48">ROUND(E165*U165,2)</f>
        <v>0</v>
      </c>
      <c r="W165" s="160"/>
      <c r="X165" s="160" t="s">
        <v>404</v>
      </c>
      <c r="Y165" s="160" t="s">
        <v>368</v>
      </c>
      <c r="Z165" s="149"/>
      <c r="AA165" s="149"/>
      <c r="AB165" s="149"/>
      <c r="AC165" s="149"/>
      <c r="AD165" s="149"/>
      <c r="AE165" s="149"/>
      <c r="AF165" s="149"/>
      <c r="AG165" s="149" t="s">
        <v>438</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ht="22.5" outlineLevel="1" x14ac:dyDescent="0.2">
      <c r="A166" s="180">
        <v>139</v>
      </c>
      <c r="B166" s="181" t="s">
        <v>4750</v>
      </c>
      <c r="C166" s="188" t="s">
        <v>4751</v>
      </c>
      <c r="D166" s="182" t="s">
        <v>677</v>
      </c>
      <c r="E166" s="183">
        <v>11</v>
      </c>
      <c r="F166" s="184"/>
      <c r="G166" s="185">
        <f t="shared" si="42"/>
        <v>0</v>
      </c>
      <c r="H166" s="184"/>
      <c r="I166" s="185">
        <f t="shared" si="43"/>
        <v>0</v>
      </c>
      <c r="J166" s="184"/>
      <c r="K166" s="185">
        <f t="shared" si="44"/>
        <v>0</v>
      </c>
      <c r="L166" s="185">
        <v>12</v>
      </c>
      <c r="M166" s="185">
        <f t="shared" si="45"/>
        <v>0</v>
      </c>
      <c r="N166" s="183">
        <v>1.8000000000000001E-4</v>
      </c>
      <c r="O166" s="183">
        <f t="shared" si="46"/>
        <v>0</v>
      </c>
      <c r="P166" s="183">
        <v>0</v>
      </c>
      <c r="Q166" s="183">
        <f t="shared" si="47"/>
        <v>0</v>
      </c>
      <c r="R166" s="185" t="s">
        <v>866</v>
      </c>
      <c r="S166" s="185" t="s">
        <v>365</v>
      </c>
      <c r="T166" s="186" t="s">
        <v>365</v>
      </c>
      <c r="U166" s="160">
        <v>0</v>
      </c>
      <c r="V166" s="160">
        <f t="shared" si="48"/>
        <v>0</v>
      </c>
      <c r="W166" s="160"/>
      <c r="X166" s="160" t="s">
        <v>867</v>
      </c>
      <c r="Y166" s="160" t="s">
        <v>368</v>
      </c>
      <c r="Z166" s="149"/>
      <c r="AA166" s="149"/>
      <c r="AB166" s="149"/>
      <c r="AC166" s="149"/>
      <c r="AD166" s="149"/>
      <c r="AE166" s="149"/>
      <c r="AF166" s="149"/>
      <c r="AG166" s="149" t="s">
        <v>868</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ht="22.5" outlineLevel="1" x14ac:dyDescent="0.2">
      <c r="A167" s="180">
        <v>140</v>
      </c>
      <c r="B167" s="181" t="s">
        <v>4752</v>
      </c>
      <c r="C167" s="188" t="s">
        <v>4753</v>
      </c>
      <c r="D167" s="182" t="s">
        <v>677</v>
      </c>
      <c r="E167" s="183">
        <v>27</v>
      </c>
      <c r="F167" s="184"/>
      <c r="G167" s="185">
        <f t="shared" si="42"/>
        <v>0</v>
      </c>
      <c r="H167" s="184"/>
      <c r="I167" s="185">
        <f t="shared" si="43"/>
        <v>0</v>
      </c>
      <c r="J167" s="184"/>
      <c r="K167" s="185">
        <f t="shared" si="44"/>
        <v>0</v>
      </c>
      <c r="L167" s="185">
        <v>12</v>
      </c>
      <c r="M167" s="185">
        <f t="shared" si="45"/>
        <v>0</v>
      </c>
      <c r="N167" s="183">
        <v>1.8000000000000001E-4</v>
      </c>
      <c r="O167" s="183">
        <f t="shared" si="46"/>
        <v>0</v>
      </c>
      <c r="P167" s="183">
        <v>0</v>
      </c>
      <c r="Q167" s="183">
        <f t="shared" si="47"/>
        <v>0</v>
      </c>
      <c r="R167" s="185" t="s">
        <v>866</v>
      </c>
      <c r="S167" s="185" t="s">
        <v>365</v>
      </c>
      <c r="T167" s="186" t="s">
        <v>365</v>
      </c>
      <c r="U167" s="160">
        <v>0</v>
      </c>
      <c r="V167" s="160">
        <f t="shared" si="48"/>
        <v>0</v>
      </c>
      <c r="W167" s="160"/>
      <c r="X167" s="160" t="s">
        <v>867</v>
      </c>
      <c r="Y167" s="160" t="s">
        <v>368</v>
      </c>
      <c r="Z167" s="149"/>
      <c r="AA167" s="149"/>
      <c r="AB167" s="149"/>
      <c r="AC167" s="149"/>
      <c r="AD167" s="149"/>
      <c r="AE167" s="149"/>
      <c r="AF167" s="149"/>
      <c r="AG167" s="149" t="s">
        <v>868</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ht="22.5" outlineLevel="1" x14ac:dyDescent="0.2">
      <c r="A168" s="180">
        <v>141</v>
      </c>
      <c r="B168" s="181" t="s">
        <v>4806</v>
      </c>
      <c r="C168" s="188" t="s">
        <v>4807</v>
      </c>
      <c r="D168" s="182" t="s">
        <v>677</v>
      </c>
      <c r="E168" s="183">
        <v>1</v>
      </c>
      <c r="F168" s="184"/>
      <c r="G168" s="185">
        <f t="shared" si="42"/>
        <v>0</v>
      </c>
      <c r="H168" s="184"/>
      <c r="I168" s="185">
        <f t="shared" si="43"/>
        <v>0</v>
      </c>
      <c r="J168" s="184"/>
      <c r="K168" s="185">
        <f t="shared" si="44"/>
        <v>0</v>
      </c>
      <c r="L168" s="185">
        <v>12</v>
      </c>
      <c r="M168" s="185">
        <f t="shared" si="45"/>
        <v>0</v>
      </c>
      <c r="N168" s="183">
        <v>1.8000000000000001E-4</v>
      </c>
      <c r="O168" s="183">
        <f t="shared" si="46"/>
        <v>0</v>
      </c>
      <c r="P168" s="183">
        <v>0</v>
      </c>
      <c r="Q168" s="183">
        <f t="shared" si="47"/>
        <v>0</v>
      </c>
      <c r="R168" s="185" t="s">
        <v>866</v>
      </c>
      <c r="S168" s="185" t="s">
        <v>365</v>
      </c>
      <c r="T168" s="186" t="s">
        <v>365</v>
      </c>
      <c r="U168" s="160">
        <v>0</v>
      </c>
      <c r="V168" s="160">
        <f t="shared" si="48"/>
        <v>0</v>
      </c>
      <c r="W168" s="160"/>
      <c r="X168" s="160" t="s">
        <v>867</v>
      </c>
      <c r="Y168" s="160" t="s">
        <v>368</v>
      </c>
      <c r="Z168" s="149"/>
      <c r="AA168" s="149"/>
      <c r="AB168" s="149"/>
      <c r="AC168" s="149"/>
      <c r="AD168" s="149"/>
      <c r="AE168" s="149"/>
      <c r="AF168" s="149"/>
      <c r="AG168" s="149" t="s">
        <v>868</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ht="22.5" outlineLevel="1" x14ac:dyDescent="0.2">
      <c r="A169" s="180">
        <v>142</v>
      </c>
      <c r="B169" s="181" t="s">
        <v>4754</v>
      </c>
      <c r="C169" s="188" t="s">
        <v>4755</v>
      </c>
      <c r="D169" s="182" t="s">
        <v>677</v>
      </c>
      <c r="E169" s="183">
        <v>2</v>
      </c>
      <c r="F169" s="184"/>
      <c r="G169" s="185">
        <f t="shared" si="42"/>
        <v>0</v>
      </c>
      <c r="H169" s="184"/>
      <c r="I169" s="185">
        <f t="shared" si="43"/>
        <v>0</v>
      </c>
      <c r="J169" s="184"/>
      <c r="K169" s="185">
        <f t="shared" si="44"/>
        <v>0</v>
      </c>
      <c r="L169" s="185">
        <v>12</v>
      </c>
      <c r="M169" s="185">
        <f t="shared" si="45"/>
        <v>0</v>
      </c>
      <c r="N169" s="183">
        <v>1.8000000000000001E-4</v>
      </c>
      <c r="O169" s="183">
        <f t="shared" si="46"/>
        <v>0</v>
      </c>
      <c r="P169" s="183">
        <v>0</v>
      </c>
      <c r="Q169" s="183">
        <f t="shared" si="47"/>
        <v>0</v>
      </c>
      <c r="R169" s="185" t="s">
        <v>866</v>
      </c>
      <c r="S169" s="185" t="s">
        <v>365</v>
      </c>
      <c r="T169" s="186" t="s">
        <v>365</v>
      </c>
      <c r="U169" s="160">
        <v>0</v>
      </c>
      <c r="V169" s="160">
        <f t="shared" si="48"/>
        <v>0</v>
      </c>
      <c r="W169" s="160"/>
      <c r="X169" s="160" t="s">
        <v>867</v>
      </c>
      <c r="Y169" s="160" t="s">
        <v>368</v>
      </c>
      <c r="Z169" s="149"/>
      <c r="AA169" s="149"/>
      <c r="AB169" s="149"/>
      <c r="AC169" s="149"/>
      <c r="AD169" s="149"/>
      <c r="AE169" s="149"/>
      <c r="AF169" s="149"/>
      <c r="AG169" s="149" t="s">
        <v>868</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ht="22.5" outlineLevel="1" x14ac:dyDescent="0.2">
      <c r="A170" s="180">
        <v>143</v>
      </c>
      <c r="B170" s="181" t="s">
        <v>4756</v>
      </c>
      <c r="C170" s="188" t="s">
        <v>4757</v>
      </c>
      <c r="D170" s="182" t="s">
        <v>677</v>
      </c>
      <c r="E170" s="183">
        <v>2</v>
      </c>
      <c r="F170" s="184"/>
      <c r="G170" s="185">
        <f t="shared" si="42"/>
        <v>0</v>
      </c>
      <c r="H170" s="184"/>
      <c r="I170" s="185">
        <f t="shared" si="43"/>
        <v>0</v>
      </c>
      <c r="J170" s="184"/>
      <c r="K170" s="185">
        <f t="shared" si="44"/>
        <v>0</v>
      </c>
      <c r="L170" s="185">
        <v>12</v>
      </c>
      <c r="M170" s="185">
        <f t="shared" si="45"/>
        <v>0</v>
      </c>
      <c r="N170" s="183">
        <v>5.0000000000000001E-4</v>
      </c>
      <c r="O170" s="183">
        <f t="shared" si="46"/>
        <v>0</v>
      </c>
      <c r="P170" s="183">
        <v>0</v>
      </c>
      <c r="Q170" s="183">
        <f t="shared" si="47"/>
        <v>0</v>
      </c>
      <c r="R170" s="185" t="s">
        <v>866</v>
      </c>
      <c r="S170" s="185" t="s">
        <v>365</v>
      </c>
      <c r="T170" s="186" t="s">
        <v>365</v>
      </c>
      <c r="U170" s="160">
        <v>0</v>
      </c>
      <c r="V170" s="160">
        <f t="shared" si="48"/>
        <v>0</v>
      </c>
      <c r="W170" s="160"/>
      <c r="X170" s="160" t="s">
        <v>867</v>
      </c>
      <c r="Y170" s="160" t="s">
        <v>368</v>
      </c>
      <c r="Z170" s="149"/>
      <c r="AA170" s="149"/>
      <c r="AB170" s="149"/>
      <c r="AC170" s="149"/>
      <c r="AD170" s="149"/>
      <c r="AE170" s="149"/>
      <c r="AF170" s="149"/>
      <c r="AG170" s="149" t="s">
        <v>868</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ht="22.5" outlineLevel="1" x14ac:dyDescent="0.2">
      <c r="A171" s="180">
        <v>144</v>
      </c>
      <c r="B171" s="181" t="s">
        <v>4808</v>
      </c>
      <c r="C171" s="188" t="s">
        <v>4809</v>
      </c>
      <c r="D171" s="182" t="s">
        <v>677</v>
      </c>
      <c r="E171" s="183">
        <v>3</v>
      </c>
      <c r="F171" s="184"/>
      <c r="G171" s="185">
        <f t="shared" si="42"/>
        <v>0</v>
      </c>
      <c r="H171" s="184"/>
      <c r="I171" s="185">
        <f t="shared" si="43"/>
        <v>0</v>
      </c>
      <c r="J171" s="184"/>
      <c r="K171" s="185">
        <f t="shared" si="44"/>
        <v>0</v>
      </c>
      <c r="L171" s="185">
        <v>12</v>
      </c>
      <c r="M171" s="185">
        <f t="shared" si="45"/>
        <v>0</v>
      </c>
      <c r="N171" s="183">
        <v>0</v>
      </c>
      <c r="O171" s="183">
        <f t="shared" si="46"/>
        <v>0</v>
      </c>
      <c r="P171" s="183">
        <v>0</v>
      </c>
      <c r="Q171" s="183">
        <f t="shared" si="47"/>
        <v>0</v>
      </c>
      <c r="R171" s="185"/>
      <c r="S171" s="185" t="s">
        <v>641</v>
      </c>
      <c r="T171" s="186" t="s">
        <v>366</v>
      </c>
      <c r="U171" s="160">
        <v>0</v>
      </c>
      <c r="V171" s="160">
        <f t="shared" si="48"/>
        <v>0</v>
      </c>
      <c r="W171" s="160"/>
      <c r="X171" s="160" t="s">
        <v>867</v>
      </c>
      <c r="Y171" s="160" t="s">
        <v>368</v>
      </c>
      <c r="Z171" s="149"/>
      <c r="AA171" s="149"/>
      <c r="AB171" s="149"/>
      <c r="AC171" s="149"/>
      <c r="AD171" s="149"/>
      <c r="AE171" s="149"/>
      <c r="AF171" s="149"/>
      <c r="AG171" s="149" t="s">
        <v>868</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ht="22.5" outlineLevel="1" x14ac:dyDescent="0.2">
      <c r="A172" s="180">
        <v>145</v>
      </c>
      <c r="B172" s="181" t="s">
        <v>4810</v>
      </c>
      <c r="C172" s="188" t="s">
        <v>4811</v>
      </c>
      <c r="D172" s="182" t="s">
        <v>677</v>
      </c>
      <c r="E172" s="183">
        <v>3</v>
      </c>
      <c r="F172" s="184"/>
      <c r="G172" s="185">
        <f t="shared" si="42"/>
        <v>0</v>
      </c>
      <c r="H172" s="184"/>
      <c r="I172" s="185">
        <f t="shared" si="43"/>
        <v>0</v>
      </c>
      <c r="J172" s="184"/>
      <c r="K172" s="185">
        <f t="shared" si="44"/>
        <v>0</v>
      </c>
      <c r="L172" s="185">
        <v>12</v>
      </c>
      <c r="M172" s="185">
        <f t="shared" si="45"/>
        <v>0</v>
      </c>
      <c r="N172" s="183">
        <v>0</v>
      </c>
      <c r="O172" s="183">
        <f t="shared" si="46"/>
        <v>0</v>
      </c>
      <c r="P172" s="183">
        <v>0</v>
      </c>
      <c r="Q172" s="183">
        <f t="shared" si="47"/>
        <v>0</v>
      </c>
      <c r="R172" s="185"/>
      <c r="S172" s="185" t="s">
        <v>641</v>
      </c>
      <c r="T172" s="186" t="s">
        <v>366</v>
      </c>
      <c r="U172" s="160">
        <v>0</v>
      </c>
      <c r="V172" s="160">
        <f t="shared" si="48"/>
        <v>0</v>
      </c>
      <c r="W172" s="160"/>
      <c r="X172" s="160" t="s">
        <v>867</v>
      </c>
      <c r="Y172" s="160" t="s">
        <v>368</v>
      </c>
      <c r="Z172" s="149"/>
      <c r="AA172" s="149"/>
      <c r="AB172" s="149"/>
      <c r="AC172" s="149"/>
      <c r="AD172" s="149"/>
      <c r="AE172" s="149"/>
      <c r="AF172" s="149"/>
      <c r="AG172" s="149" t="s">
        <v>868</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ht="22.5" outlineLevel="1" x14ac:dyDescent="0.2">
      <c r="A173" s="180">
        <v>146</v>
      </c>
      <c r="B173" s="181" t="s">
        <v>4821</v>
      </c>
      <c r="C173" s="188" t="s">
        <v>4822</v>
      </c>
      <c r="D173" s="182" t="s">
        <v>677</v>
      </c>
      <c r="E173" s="183">
        <v>1</v>
      </c>
      <c r="F173" s="184"/>
      <c r="G173" s="185">
        <f t="shared" si="42"/>
        <v>0</v>
      </c>
      <c r="H173" s="184"/>
      <c r="I173" s="185">
        <f t="shared" si="43"/>
        <v>0</v>
      </c>
      <c r="J173" s="184"/>
      <c r="K173" s="185">
        <f t="shared" si="44"/>
        <v>0</v>
      </c>
      <c r="L173" s="185">
        <v>12</v>
      </c>
      <c r="M173" s="185">
        <f t="shared" si="45"/>
        <v>0</v>
      </c>
      <c r="N173" s="183">
        <v>0</v>
      </c>
      <c r="O173" s="183">
        <f t="shared" si="46"/>
        <v>0</v>
      </c>
      <c r="P173" s="183">
        <v>0</v>
      </c>
      <c r="Q173" s="183">
        <f t="shared" si="47"/>
        <v>0</v>
      </c>
      <c r="R173" s="185"/>
      <c r="S173" s="185" t="s">
        <v>641</v>
      </c>
      <c r="T173" s="186" t="s">
        <v>4741</v>
      </c>
      <c r="U173" s="160">
        <v>0</v>
      </c>
      <c r="V173" s="160">
        <f t="shared" si="48"/>
        <v>0</v>
      </c>
      <c r="W173" s="160"/>
      <c r="X173" s="160" t="s">
        <v>867</v>
      </c>
      <c r="Y173" s="160" t="s">
        <v>368</v>
      </c>
      <c r="Z173" s="149"/>
      <c r="AA173" s="149"/>
      <c r="AB173" s="149"/>
      <c r="AC173" s="149"/>
      <c r="AD173" s="149"/>
      <c r="AE173" s="149"/>
      <c r="AF173" s="149"/>
      <c r="AG173" s="149" t="s">
        <v>868</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ht="22.5" outlineLevel="1" x14ac:dyDescent="0.2">
      <c r="A174" s="180">
        <v>147</v>
      </c>
      <c r="B174" s="181" t="s">
        <v>4776</v>
      </c>
      <c r="C174" s="188" t="s">
        <v>4777</v>
      </c>
      <c r="D174" s="182" t="s">
        <v>677</v>
      </c>
      <c r="E174" s="183">
        <v>3</v>
      </c>
      <c r="F174" s="184"/>
      <c r="G174" s="185">
        <f t="shared" si="42"/>
        <v>0</v>
      </c>
      <c r="H174" s="184"/>
      <c r="I174" s="185">
        <f t="shared" si="43"/>
        <v>0</v>
      </c>
      <c r="J174" s="184"/>
      <c r="K174" s="185">
        <f t="shared" si="44"/>
        <v>0</v>
      </c>
      <c r="L174" s="185">
        <v>12</v>
      </c>
      <c r="M174" s="185">
        <f t="shared" si="45"/>
        <v>0</v>
      </c>
      <c r="N174" s="183">
        <v>0</v>
      </c>
      <c r="O174" s="183">
        <f t="shared" si="46"/>
        <v>0</v>
      </c>
      <c r="P174" s="183">
        <v>0</v>
      </c>
      <c r="Q174" s="183">
        <f t="shared" si="47"/>
        <v>0</v>
      </c>
      <c r="R174" s="185"/>
      <c r="S174" s="185" t="s">
        <v>641</v>
      </c>
      <c r="T174" s="186" t="s">
        <v>4741</v>
      </c>
      <c r="U174" s="160">
        <v>0</v>
      </c>
      <c r="V174" s="160">
        <f t="shared" si="48"/>
        <v>0</v>
      </c>
      <c r="W174" s="160"/>
      <c r="X174" s="160" t="s">
        <v>867</v>
      </c>
      <c r="Y174" s="160" t="s">
        <v>368</v>
      </c>
      <c r="Z174" s="149"/>
      <c r="AA174" s="149"/>
      <c r="AB174" s="149"/>
      <c r="AC174" s="149"/>
      <c r="AD174" s="149"/>
      <c r="AE174" s="149"/>
      <c r="AF174" s="149"/>
      <c r="AG174" s="149" t="s">
        <v>868</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ht="22.5" outlineLevel="1" x14ac:dyDescent="0.2">
      <c r="A175" s="180">
        <v>148</v>
      </c>
      <c r="B175" s="181" t="s">
        <v>4812</v>
      </c>
      <c r="C175" s="188" t="s">
        <v>4813</v>
      </c>
      <c r="D175" s="182" t="s">
        <v>677</v>
      </c>
      <c r="E175" s="183">
        <v>1</v>
      </c>
      <c r="F175" s="184"/>
      <c r="G175" s="185">
        <f t="shared" si="42"/>
        <v>0</v>
      </c>
      <c r="H175" s="184"/>
      <c r="I175" s="185">
        <f t="shared" si="43"/>
        <v>0</v>
      </c>
      <c r="J175" s="184"/>
      <c r="K175" s="185">
        <f t="shared" si="44"/>
        <v>0</v>
      </c>
      <c r="L175" s="185">
        <v>12</v>
      </c>
      <c r="M175" s="185">
        <f t="shared" si="45"/>
        <v>0</v>
      </c>
      <c r="N175" s="183">
        <v>0</v>
      </c>
      <c r="O175" s="183">
        <f t="shared" si="46"/>
        <v>0</v>
      </c>
      <c r="P175" s="183">
        <v>0</v>
      </c>
      <c r="Q175" s="183">
        <f t="shared" si="47"/>
        <v>0</v>
      </c>
      <c r="R175" s="185"/>
      <c r="S175" s="185" t="s">
        <v>641</v>
      </c>
      <c r="T175" s="186" t="s">
        <v>4741</v>
      </c>
      <c r="U175" s="160">
        <v>0</v>
      </c>
      <c r="V175" s="160">
        <f t="shared" si="48"/>
        <v>0</v>
      </c>
      <c r="W175" s="160"/>
      <c r="X175" s="160" t="s">
        <v>867</v>
      </c>
      <c r="Y175" s="160" t="s">
        <v>368</v>
      </c>
      <c r="Z175" s="149"/>
      <c r="AA175" s="149"/>
      <c r="AB175" s="149"/>
      <c r="AC175" s="149"/>
      <c r="AD175" s="149"/>
      <c r="AE175" s="149"/>
      <c r="AF175" s="149"/>
      <c r="AG175" s="149" t="s">
        <v>868</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80">
        <v>149</v>
      </c>
      <c r="B176" s="181" t="s">
        <v>4814</v>
      </c>
      <c r="C176" s="188" t="s">
        <v>4815</v>
      </c>
      <c r="D176" s="182" t="s">
        <v>677</v>
      </c>
      <c r="E176" s="183">
        <v>1</v>
      </c>
      <c r="F176" s="184"/>
      <c r="G176" s="185">
        <f t="shared" si="42"/>
        <v>0</v>
      </c>
      <c r="H176" s="184"/>
      <c r="I176" s="185">
        <f t="shared" si="43"/>
        <v>0</v>
      </c>
      <c r="J176" s="184"/>
      <c r="K176" s="185">
        <f t="shared" si="44"/>
        <v>0</v>
      </c>
      <c r="L176" s="185">
        <v>12</v>
      </c>
      <c r="M176" s="185">
        <f t="shared" si="45"/>
        <v>0</v>
      </c>
      <c r="N176" s="183">
        <v>0</v>
      </c>
      <c r="O176" s="183">
        <f t="shared" si="46"/>
        <v>0</v>
      </c>
      <c r="P176" s="183">
        <v>0</v>
      </c>
      <c r="Q176" s="183">
        <f t="shared" si="47"/>
        <v>0</v>
      </c>
      <c r="R176" s="185"/>
      <c r="S176" s="185" t="s">
        <v>641</v>
      </c>
      <c r="T176" s="186" t="s">
        <v>366</v>
      </c>
      <c r="U176" s="160">
        <v>0</v>
      </c>
      <c r="V176" s="160">
        <f t="shared" si="48"/>
        <v>0</v>
      </c>
      <c r="W176" s="160"/>
      <c r="X176" s="160" t="s">
        <v>867</v>
      </c>
      <c r="Y176" s="160" t="s">
        <v>368</v>
      </c>
      <c r="Z176" s="149"/>
      <c r="AA176" s="149"/>
      <c r="AB176" s="149"/>
      <c r="AC176" s="149"/>
      <c r="AD176" s="149"/>
      <c r="AE176" s="149"/>
      <c r="AF176" s="149"/>
      <c r="AG176" s="149" t="s">
        <v>868</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ht="22.5" outlineLevel="1" x14ac:dyDescent="0.2">
      <c r="A177" s="173">
        <v>150</v>
      </c>
      <c r="B177" s="174" t="s">
        <v>4823</v>
      </c>
      <c r="C177" s="189" t="s">
        <v>4824</v>
      </c>
      <c r="D177" s="175" t="s">
        <v>677</v>
      </c>
      <c r="E177" s="176">
        <v>1</v>
      </c>
      <c r="F177" s="177"/>
      <c r="G177" s="178">
        <f t="shared" si="42"/>
        <v>0</v>
      </c>
      <c r="H177" s="177"/>
      <c r="I177" s="178">
        <f t="shared" si="43"/>
        <v>0</v>
      </c>
      <c r="J177" s="177"/>
      <c r="K177" s="178">
        <f t="shared" si="44"/>
        <v>0</v>
      </c>
      <c r="L177" s="178">
        <v>12</v>
      </c>
      <c r="M177" s="178">
        <f t="shared" si="45"/>
        <v>0</v>
      </c>
      <c r="N177" s="176">
        <v>0</v>
      </c>
      <c r="O177" s="176">
        <f t="shared" si="46"/>
        <v>0</v>
      </c>
      <c r="P177" s="176">
        <v>0</v>
      </c>
      <c r="Q177" s="176">
        <f t="shared" si="47"/>
        <v>0</v>
      </c>
      <c r="R177" s="178"/>
      <c r="S177" s="178" t="s">
        <v>641</v>
      </c>
      <c r="T177" s="179" t="s">
        <v>366</v>
      </c>
      <c r="U177" s="160">
        <v>0</v>
      </c>
      <c r="V177" s="160">
        <f t="shared" si="48"/>
        <v>0</v>
      </c>
      <c r="W177" s="160"/>
      <c r="X177" s="160" t="s">
        <v>867</v>
      </c>
      <c r="Y177" s="160" t="s">
        <v>368</v>
      </c>
      <c r="Z177" s="149"/>
      <c r="AA177" s="149"/>
      <c r="AB177" s="149"/>
      <c r="AC177" s="149"/>
      <c r="AD177" s="149"/>
      <c r="AE177" s="149"/>
      <c r="AF177" s="149"/>
      <c r="AG177" s="149" t="s">
        <v>868</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2" x14ac:dyDescent="0.2">
      <c r="A178" s="156"/>
      <c r="B178" s="157"/>
      <c r="C178" s="285" t="s">
        <v>4825</v>
      </c>
      <c r="D178" s="286"/>
      <c r="E178" s="286"/>
      <c r="F178" s="286"/>
      <c r="G178" s="286"/>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2494</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x14ac:dyDescent="0.2">
      <c r="A179" s="163" t="s">
        <v>360</v>
      </c>
      <c r="B179" s="164" t="s">
        <v>275</v>
      </c>
      <c r="C179" s="187" t="s">
        <v>276</v>
      </c>
      <c r="D179" s="165"/>
      <c r="E179" s="166"/>
      <c r="F179" s="167"/>
      <c r="G179" s="167">
        <f>SUMIF(AG180:AG199,"&lt;&gt;NOR",G180:G199)</f>
        <v>0</v>
      </c>
      <c r="H179" s="167"/>
      <c r="I179" s="167">
        <f>SUM(I180:I199)</f>
        <v>0</v>
      </c>
      <c r="J179" s="167"/>
      <c r="K179" s="167">
        <f>SUM(K180:K199)</f>
        <v>0</v>
      </c>
      <c r="L179" s="167"/>
      <c r="M179" s="167">
        <f>SUM(M180:M199)</f>
        <v>0</v>
      </c>
      <c r="N179" s="166"/>
      <c r="O179" s="166">
        <f>SUM(O180:O199)</f>
        <v>0.01</v>
      </c>
      <c r="P179" s="166"/>
      <c r="Q179" s="166">
        <f>SUM(Q180:Q199)</f>
        <v>0</v>
      </c>
      <c r="R179" s="167"/>
      <c r="S179" s="167"/>
      <c r="T179" s="168"/>
      <c r="U179" s="162"/>
      <c r="V179" s="162">
        <f>SUM(V180:V199)</f>
        <v>23.02</v>
      </c>
      <c r="W179" s="162"/>
      <c r="X179" s="162"/>
      <c r="Y179" s="162"/>
      <c r="AG179" t="s">
        <v>361</v>
      </c>
    </row>
    <row r="180" spans="1:60" outlineLevel="1" x14ac:dyDescent="0.2">
      <c r="A180" s="180">
        <v>151</v>
      </c>
      <c r="B180" s="181" t="s">
        <v>4819</v>
      </c>
      <c r="C180" s="188" t="s">
        <v>4820</v>
      </c>
      <c r="D180" s="182" t="s">
        <v>677</v>
      </c>
      <c r="E180" s="183">
        <v>1</v>
      </c>
      <c r="F180" s="184"/>
      <c r="G180" s="185">
        <f>ROUND(E180*F180,2)</f>
        <v>0</v>
      </c>
      <c r="H180" s="184"/>
      <c r="I180" s="185">
        <f>ROUND(E180*H180,2)</f>
        <v>0</v>
      </c>
      <c r="J180" s="184"/>
      <c r="K180" s="185">
        <f>ROUND(E180*J180,2)</f>
        <v>0</v>
      </c>
      <c r="L180" s="185">
        <v>12</v>
      </c>
      <c r="M180" s="185">
        <f>G180*(1+L180/100)</f>
        <v>0</v>
      </c>
      <c r="N180" s="183">
        <v>0</v>
      </c>
      <c r="O180" s="183">
        <f>ROUND(E180*N180,2)</f>
        <v>0</v>
      </c>
      <c r="P180" s="183">
        <v>0</v>
      </c>
      <c r="Q180" s="183">
        <f>ROUND(E180*P180,2)</f>
        <v>0</v>
      </c>
      <c r="R180" s="185" t="s">
        <v>309</v>
      </c>
      <c r="S180" s="185" t="s">
        <v>365</v>
      </c>
      <c r="T180" s="186" t="s">
        <v>365</v>
      </c>
      <c r="U180" s="160">
        <v>0.35</v>
      </c>
      <c r="V180" s="160">
        <f>ROUND(E180*U180,2)</f>
        <v>0.35</v>
      </c>
      <c r="W180" s="160"/>
      <c r="X180" s="160" t="s">
        <v>404</v>
      </c>
      <c r="Y180" s="160" t="s">
        <v>368</v>
      </c>
      <c r="Z180" s="149"/>
      <c r="AA180" s="149"/>
      <c r="AB180" s="149"/>
      <c r="AC180" s="149"/>
      <c r="AD180" s="149"/>
      <c r="AE180" s="149"/>
      <c r="AF180" s="149"/>
      <c r="AG180" s="149" t="s">
        <v>438</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x14ac:dyDescent="0.2">
      <c r="A181" s="180">
        <v>152</v>
      </c>
      <c r="B181" s="181" t="s">
        <v>4719</v>
      </c>
      <c r="C181" s="188" t="s">
        <v>4720</v>
      </c>
      <c r="D181" s="182" t="s">
        <v>677</v>
      </c>
      <c r="E181" s="183">
        <v>4</v>
      </c>
      <c r="F181" s="184"/>
      <c r="G181" s="185">
        <f>ROUND(E181*F181,2)</f>
        <v>0</v>
      </c>
      <c r="H181" s="184"/>
      <c r="I181" s="185">
        <f>ROUND(E181*H181,2)</f>
        <v>0</v>
      </c>
      <c r="J181" s="184"/>
      <c r="K181" s="185">
        <f>ROUND(E181*J181,2)</f>
        <v>0</v>
      </c>
      <c r="L181" s="185">
        <v>12</v>
      </c>
      <c r="M181" s="185">
        <f>G181*(1+L181/100)</f>
        <v>0</v>
      </c>
      <c r="N181" s="183">
        <v>0</v>
      </c>
      <c r="O181" s="183">
        <f>ROUND(E181*N181,2)</f>
        <v>0</v>
      </c>
      <c r="P181" s="183">
        <v>0</v>
      </c>
      <c r="Q181" s="183">
        <f>ROUND(E181*P181,2)</f>
        <v>0</v>
      </c>
      <c r="R181" s="185" t="s">
        <v>309</v>
      </c>
      <c r="S181" s="185" t="s">
        <v>365</v>
      </c>
      <c r="T181" s="186" t="s">
        <v>365</v>
      </c>
      <c r="U181" s="160">
        <v>0.62</v>
      </c>
      <c r="V181" s="160">
        <f>ROUND(E181*U181,2)</f>
        <v>2.48</v>
      </c>
      <c r="W181" s="160"/>
      <c r="X181" s="160" t="s">
        <v>404</v>
      </c>
      <c r="Y181" s="160" t="s">
        <v>368</v>
      </c>
      <c r="Z181" s="149"/>
      <c r="AA181" s="149"/>
      <c r="AB181" s="149"/>
      <c r="AC181" s="149"/>
      <c r="AD181" s="149"/>
      <c r="AE181" s="149"/>
      <c r="AF181" s="149"/>
      <c r="AG181" s="149" t="s">
        <v>438</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x14ac:dyDescent="0.2">
      <c r="A182" s="173">
        <v>153</v>
      </c>
      <c r="B182" s="174" t="s">
        <v>4721</v>
      </c>
      <c r="C182" s="189" t="s">
        <v>4722</v>
      </c>
      <c r="D182" s="175" t="s">
        <v>677</v>
      </c>
      <c r="E182" s="176">
        <v>42</v>
      </c>
      <c r="F182" s="177"/>
      <c r="G182" s="178">
        <f>ROUND(E182*F182,2)</f>
        <v>0</v>
      </c>
      <c r="H182" s="177"/>
      <c r="I182" s="178">
        <f>ROUND(E182*H182,2)</f>
        <v>0</v>
      </c>
      <c r="J182" s="177"/>
      <c r="K182" s="178">
        <f>ROUND(E182*J182,2)</f>
        <v>0</v>
      </c>
      <c r="L182" s="178">
        <v>12</v>
      </c>
      <c r="M182" s="178">
        <f>G182*(1+L182/100)</f>
        <v>0</v>
      </c>
      <c r="N182" s="176">
        <v>0</v>
      </c>
      <c r="O182" s="176">
        <f>ROUND(E182*N182,2)</f>
        <v>0</v>
      </c>
      <c r="P182" s="176">
        <v>0</v>
      </c>
      <c r="Q182" s="176">
        <f>ROUND(E182*P182,2)</f>
        <v>0</v>
      </c>
      <c r="R182" s="178" t="s">
        <v>309</v>
      </c>
      <c r="S182" s="178" t="s">
        <v>365</v>
      </c>
      <c r="T182" s="179" t="s">
        <v>365</v>
      </c>
      <c r="U182" s="160">
        <v>0.42</v>
      </c>
      <c r="V182" s="160">
        <f>ROUND(E182*U182,2)</f>
        <v>17.64</v>
      </c>
      <c r="W182" s="160"/>
      <c r="X182" s="160" t="s">
        <v>404</v>
      </c>
      <c r="Y182" s="160" t="s">
        <v>368</v>
      </c>
      <c r="Z182" s="149"/>
      <c r="AA182" s="149"/>
      <c r="AB182" s="149"/>
      <c r="AC182" s="149"/>
      <c r="AD182" s="149"/>
      <c r="AE182" s="149"/>
      <c r="AF182" s="149"/>
      <c r="AG182" s="149" t="s">
        <v>438</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2" x14ac:dyDescent="0.2">
      <c r="A183" s="156"/>
      <c r="B183" s="157"/>
      <c r="C183" s="283" t="s">
        <v>4723</v>
      </c>
      <c r="D183" s="284"/>
      <c r="E183" s="284"/>
      <c r="F183" s="284"/>
      <c r="G183" s="284"/>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407</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x14ac:dyDescent="0.2">
      <c r="A184" s="173">
        <v>154</v>
      </c>
      <c r="B184" s="174" t="s">
        <v>4724</v>
      </c>
      <c r="C184" s="189" t="s">
        <v>4725</v>
      </c>
      <c r="D184" s="175" t="s">
        <v>677</v>
      </c>
      <c r="E184" s="176">
        <v>3</v>
      </c>
      <c r="F184" s="177"/>
      <c r="G184" s="178">
        <f>ROUND(E184*F184,2)</f>
        <v>0</v>
      </c>
      <c r="H184" s="177"/>
      <c r="I184" s="178">
        <f>ROUND(E184*H184,2)</f>
        <v>0</v>
      </c>
      <c r="J184" s="177"/>
      <c r="K184" s="178">
        <f>ROUND(E184*J184,2)</f>
        <v>0</v>
      </c>
      <c r="L184" s="178">
        <v>12</v>
      </c>
      <c r="M184" s="178">
        <f>G184*(1+L184/100)</f>
        <v>0</v>
      </c>
      <c r="N184" s="176">
        <v>0</v>
      </c>
      <c r="O184" s="176">
        <f>ROUND(E184*N184,2)</f>
        <v>0</v>
      </c>
      <c r="P184" s="176">
        <v>0</v>
      </c>
      <c r="Q184" s="176">
        <f>ROUND(E184*P184,2)</f>
        <v>0</v>
      </c>
      <c r="R184" s="178" t="s">
        <v>309</v>
      </c>
      <c r="S184" s="178" t="s">
        <v>365</v>
      </c>
      <c r="T184" s="179" t="s">
        <v>365</v>
      </c>
      <c r="U184" s="160">
        <v>0.85</v>
      </c>
      <c r="V184" s="160">
        <f>ROUND(E184*U184,2)</f>
        <v>2.5499999999999998</v>
      </c>
      <c r="W184" s="160"/>
      <c r="X184" s="160" t="s">
        <v>404</v>
      </c>
      <c r="Y184" s="160" t="s">
        <v>368</v>
      </c>
      <c r="Z184" s="149"/>
      <c r="AA184" s="149"/>
      <c r="AB184" s="149"/>
      <c r="AC184" s="149"/>
      <c r="AD184" s="149"/>
      <c r="AE184" s="149"/>
      <c r="AF184" s="149"/>
      <c r="AG184" s="149" t="s">
        <v>438</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2" x14ac:dyDescent="0.2">
      <c r="A185" s="156"/>
      <c r="B185" s="157"/>
      <c r="C185" s="283" t="s">
        <v>4723</v>
      </c>
      <c r="D185" s="284"/>
      <c r="E185" s="284"/>
      <c r="F185" s="284"/>
      <c r="G185" s="284"/>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407</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x14ac:dyDescent="0.2">
      <c r="A186" s="180">
        <v>155</v>
      </c>
      <c r="B186" s="181" t="s">
        <v>4737</v>
      </c>
      <c r="C186" s="188" t="s">
        <v>4738</v>
      </c>
      <c r="D186" s="182" t="s">
        <v>677</v>
      </c>
      <c r="E186" s="183">
        <v>4</v>
      </c>
      <c r="F186" s="184"/>
      <c r="G186" s="185">
        <f t="shared" ref="G186:G198" si="49">ROUND(E186*F186,2)</f>
        <v>0</v>
      </c>
      <c r="H186" s="184"/>
      <c r="I186" s="185">
        <f t="shared" ref="I186:I198" si="50">ROUND(E186*H186,2)</f>
        <v>0</v>
      </c>
      <c r="J186" s="184"/>
      <c r="K186" s="185">
        <f t="shared" ref="K186:K198" si="51">ROUND(E186*J186,2)</f>
        <v>0</v>
      </c>
      <c r="L186" s="185">
        <v>12</v>
      </c>
      <c r="M186" s="185">
        <f t="shared" ref="M186:M198" si="52">G186*(1+L186/100)</f>
        <v>0</v>
      </c>
      <c r="N186" s="183">
        <v>0</v>
      </c>
      <c r="O186" s="183">
        <f t="shared" ref="O186:O198" si="53">ROUND(E186*N186,2)</f>
        <v>0</v>
      </c>
      <c r="P186" s="183">
        <v>0</v>
      </c>
      <c r="Q186" s="183">
        <f t="shared" ref="Q186:Q198" si="54">ROUND(E186*P186,2)</f>
        <v>0</v>
      </c>
      <c r="R186" s="185"/>
      <c r="S186" s="185" t="s">
        <v>641</v>
      </c>
      <c r="T186" s="186" t="s">
        <v>366</v>
      </c>
      <c r="U186" s="160">
        <v>0</v>
      </c>
      <c r="V186" s="160">
        <f t="shared" ref="V186:V198" si="55">ROUND(E186*U186,2)</f>
        <v>0</v>
      </c>
      <c r="W186" s="160"/>
      <c r="X186" s="160" t="s">
        <v>404</v>
      </c>
      <c r="Y186" s="160" t="s">
        <v>368</v>
      </c>
      <c r="Z186" s="149"/>
      <c r="AA186" s="149"/>
      <c r="AB186" s="149"/>
      <c r="AC186" s="149"/>
      <c r="AD186" s="149"/>
      <c r="AE186" s="149"/>
      <c r="AF186" s="149"/>
      <c r="AG186" s="149" t="s">
        <v>438</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ht="22.5" outlineLevel="1" x14ac:dyDescent="0.2">
      <c r="A187" s="180">
        <v>156</v>
      </c>
      <c r="B187" s="181" t="s">
        <v>4750</v>
      </c>
      <c r="C187" s="188" t="s">
        <v>4751</v>
      </c>
      <c r="D187" s="182" t="s">
        <v>677</v>
      </c>
      <c r="E187" s="183">
        <v>11</v>
      </c>
      <c r="F187" s="184"/>
      <c r="G187" s="185">
        <f t="shared" si="49"/>
        <v>0</v>
      </c>
      <c r="H187" s="184"/>
      <c r="I187" s="185">
        <f t="shared" si="50"/>
        <v>0</v>
      </c>
      <c r="J187" s="184"/>
      <c r="K187" s="185">
        <f t="shared" si="51"/>
        <v>0</v>
      </c>
      <c r="L187" s="185">
        <v>12</v>
      </c>
      <c r="M187" s="185">
        <f t="shared" si="52"/>
        <v>0</v>
      </c>
      <c r="N187" s="183">
        <v>1.8000000000000001E-4</v>
      </c>
      <c r="O187" s="183">
        <f t="shared" si="53"/>
        <v>0</v>
      </c>
      <c r="P187" s="183">
        <v>0</v>
      </c>
      <c r="Q187" s="183">
        <f t="shared" si="54"/>
        <v>0</v>
      </c>
      <c r="R187" s="185" t="s">
        <v>866</v>
      </c>
      <c r="S187" s="185" t="s">
        <v>365</v>
      </c>
      <c r="T187" s="186" t="s">
        <v>365</v>
      </c>
      <c r="U187" s="160">
        <v>0</v>
      </c>
      <c r="V187" s="160">
        <f t="shared" si="55"/>
        <v>0</v>
      </c>
      <c r="W187" s="160"/>
      <c r="X187" s="160" t="s">
        <v>867</v>
      </c>
      <c r="Y187" s="160" t="s">
        <v>368</v>
      </c>
      <c r="Z187" s="149"/>
      <c r="AA187" s="149"/>
      <c r="AB187" s="149"/>
      <c r="AC187" s="149"/>
      <c r="AD187" s="149"/>
      <c r="AE187" s="149"/>
      <c r="AF187" s="149"/>
      <c r="AG187" s="149" t="s">
        <v>868</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ht="22.5" outlineLevel="1" x14ac:dyDescent="0.2">
      <c r="A188" s="180">
        <v>157</v>
      </c>
      <c r="B188" s="181" t="s">
        <v>4752</v>
      </c>
      <c r="C188" s="188" t="s">
        <v>4753</v>
      </c>
      <c r="D188" s="182" t="s">
        <v>677</v>
      </c>
      <c r="E188" s="183">
        <v>28</v>
      </c>
      <c r="F188" s="184"/>
      <c r="G188" s="185">
        <f t="shared" si="49"/>
        <v>0</v>
      </c>
      <c r="H188" s="184"/>
      <c r="I188" s="185">
        <f t="shared" si="50"/>
        <v>0</v>
      </c>
      <c r="J188" s="184"/>
      <c r="K188" s="185">
        <f t="shared" si="51"/>
        <v>0</v>
      </c>
      <c r="L188" s="185">
        <v>12</v>
      </c>
      <c r="M188" s="185">
        <f t="shared" si="52"/>
        <v>0</v>
      </c>
      <c r="N188" s="183">
        <v>1.8000000000000001E-4</v>
      </c>
      <c r="O188" s="183">
        <f t="shared" si="53"/>
        <v>0.01</v>
      </c>
      <c r="P188" s="183">
        <v>0</v>
      </c>
      <c r="Q188" s="183">
        <f t="shared" si="54"/>
        <v>0</v>
      </c>
      <c r="R188" s="185" t="s">
        <v>866</v>
      </c>
      <c r="S188" s="185" t="s">
        <v>365</v>
      </c>
      <c r="T188" s="186" t="s">
        <v>365</v>
      </c>
      <c r="U188" s="160">
        <v>0</v>
      </c>
      <c r="V188" s="160">
        <f t="shared" si="55"/>
        <v>0</v>
      </c>
      <c r="W188" s="160"/>
      <c r="X188" s="160" t="s">
        <v>867</v>
      </c>
      <c r="Y188" s="160" t="s">
        <v>368</v>
      </c>
      <c r="Z188" s="149"/>
      <c r="AA188" s="149"/>
      <c r="AB188" s="149"/>
      <c r="AC188" s="149"/>
      <c r="AD188" s="149"/>
      <c r="AE188" s="149"/>
      <c r="AF188" s="149"/>
      <c r="AG188" s="149" t="s">
        <v>868</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ht="22.5" outlineLevel="1" x14ac:dyDescent="0.2">
      <c r="A189" s="180">
        <v>158</v>
      </c>
      <c r="B189" s="181" t="s">
        <v>4806</v>
      </c>
      <c r="C189" s="188" t="s">
        <v>4807</v>
      </c>
      <c r="D189" s="182" t="s">
        <v>677</v>
      </c>
      <c r="E189" s="183">
        <v>1</v>
      </c>
      <c r="F189" s="184"/>
      <c r="G189" s="185">
        <f t="shared" si="49"/>
        <v>0</v>
      </c>
      <c r="H189" s="184"/>
      <c r="I189" s="185">
        <f t="shared" si="50"/>
        <v>0</v>
      </c>
      <c r="J189" s="184"/>
      <c r="K189" s="185">
        <f t="shared" si="51"/>
        <v>0</v>
      </c>
      <c r="L189" s="185">
        <v>12</v>
      </c>
      <c r="M189" s="185">
        <f t="shared" si="52"/>
        <v>0</v>
      </c>
      <c r="N189" s="183">
        <v>1.8000000000000001E-4</v>
      </c>
      <c r="O189" s="183">
        <f t="shared" si="53"/>
        <v>0</v>
      </c>
      <c r="P189" s="183">
        <v>0</v>
      </c>
      <c r="Q189" s="183">
        <f t="shared" si="54"/>
        <v>0</v>
      </c>
      <c r="R189" s="185" t="s">
        <v>866</v>
      </c>
      <c r="S189" s="185" t="s">
        <v>365</v>
      </c>
      <c r="T189" s="186" t="s">
        <v>365</v>
      </c>
      <c r="U189" s="160">
        <v>0</v>
      </c>
      <c r="V189" s="160">
        <f t="shared" si="55"/>
        <v>0</v>
      </c>
      <c r="W189" s="160"/>
      <c r="X189" s="160" t="s">
        <v>867</v>
      </c>
      <c r="Y189" s="160" t="s">
        <v>368</v>
      </c>
      <c r="Z189" s="149"/>
      <c r="AA189" s="149"/>
      <c r="AB189" s="149"/>
      <c r="AC189" s="149"/>
      <c r="AD189" s="149"/>
      <c r="AE189" s="149"/>
      <c r="AF189" s="149"/>
      <c r="AG189" s="149" t="s">
        <v>868</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ht="22.5" outlineLevel="1" x14ac:dyDescent="0.2">
      <c r="A190" s="180">
        <v>159</v>
      </c>
      <c r="B190" s="181" t="s">
        <v>4754</v>
      </c>
      <c r="C190" s="188" t="s">
        <v>4755</v>
      </c>
      <c r="D190" s="182" t="s">
        <v>677</v>
      </c>
      <c r="E190" s="183">
        <v>2</v>
      </c>
      <c r="F190" s="184"/>
      <c r="G190" s="185">
        <f t="shared" si="49"/>
        <v>0</v>
      </c>
      <c r="H190" s="184"/>
      <c r="I190" s="185">
        <f t="shared" si="50"/>
        <v>0</v>
      </c>
      <c r="J190" s="184"/>
      <c r="K190" s="185">
        <f t="shared" si="51"/>
        <v>0</v>
      </c>
      <c r="L190" s="185">
        <v>12</v>
      </c>
      <c r="M190" s="185">
        <f t="shared" si="52"/>
        <v>0</v>
      </c>
      <c r="N190" s="183">
        <v>1.8000000000000001E-4</v>
      </c>
      <c r="O190" s="183">
        <f t="shared" si="53"/>
        <v>0</v>
      </c>
      <c r="P190" s="183">
        <v>0</v>
      </c>
      <c r="Q190" s="183">
        <f t="shared" si="54"/>
        <v>0</v>
      </c>
      <c r="R190" s="185" t="s">
        <v>866</v>
      </c>
      <c r="S190" s="185" t="s">
        <v>365</v>
      </c>
      <c r="T190" s="186" t="s">
        <v>365</v>
      </c>
      <c r="U190" s="160">
        <v>0</v>
      </c>
      <c r="V190" s="160">
        <f t="shared" si="55"/>
        <v>0</v>
      </c>
      <c r="W190" s="160"/>
      <c r="X190" s="160" t="s">
        <v>867</v>
      </c>
      <c r="Y190" s="160" t="s">
        <v>368</v>
      </c>
      <c r="Z190" s="149"/>
      <c r="AA190" s="149"/>
      <c r="AB190" s="149"/>
      <c r="AC190" s="149"/>
      <c r="AD190" s="149"/>
      <c r="AE190" s="149"/>
      <c r="AF190" s="149"/>
      <c r="AG190" s="149" t="s">
        <v>868</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ht="22.5" outlineLevel="1" x14ac:dyDescent="0.2">
      <c r="A191" s="180">
        <v>160</v>
      </c>
      <c r="B191" s="181" t="s">
        <v>4756</v>
      </c>
      <c r="C191" s="188" t="s">
        <v>4757</v>
      </c>
      <c r="D191" s="182" t="s">
        <v>677</v>
      </c>
      <c r="E191" s="183">
        <v>2</v>
      </c>
      <c r="F191" s="184"/>
      <c r="G191" s="185">
        <f t="shared" si="49"/>
        <v>0</v>
      </c>
      <c r="H191" s="184"/>
      <c r="I191" s="185">
        <f t="shared" si="50"/>
        <v>0</v>
      </c>
      <c r="J191" s="184"/>
      <c r="K191" s="185">
        <f t="shared" si="51"/>
        <v>0</v>
      </c>
      <c r="L191" s="185">
        <v>12</v>
      </c>
      <c r="M191" s="185">
        <f t="shared" si="52"/>
        <v>0</v>
      </c>
      <c r="N191" s="183">
        <v>5.0000000000000001E-4</v>
      </c>
      <c r="O191" s="183">
        <f t="shared" si="53"/>
        <v>0</v>
      </c>
      <c r="P191" s="183">
        <v>0</v>
      </c>
      <c r="Q191" s="183">
        <f t="shared" si="54"/>
        <v>0</v>
      </c>
      <c r="R191" s="185" t="s">
        <v>866</v>
      </c>
      <c r="S191" s="185" t="s">
        <v>365</v>
      </c>
      <c r="T191" s="186" t="s">
        <v>365</v>
      </c>
      <c r="U191" s="160">
        <v>0</v>
      </c>
      <c r="V191" s="160">
        <f t="shared" si="55"/>
        <v>0</v>
      </c>
      <c r="W191" s="160"/>
      <c r="X191" s="160" t="s">
        <v>867</v>
      </c>
      <c r="Y191" s="160" t="s">
        <v>368</v>
      </c>
      <c r="Z191" s="149"/>
      <c r="AA191" s="149"/>
      <c r="AB191" s="149"/>
      <c r="AC191" s="149"/>
      <c r="AD191" s="149"/>
      <c r="AE191" s="149"/>
      <c r="AF191" s="149"/>
      <c r="AG191" s="149" t="s">
        <v>868</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1" x14ac:dyDescent="0.2">
      <c r="A192" s="180">
        <v>161</v>
      </c>
      <c r="B192" s="181" t="s">
        <v>4808</v>
      </c>
      <c r="C192" s="188" t="s">
        <v>4809</v>
      </c>
      <c r="D192" s="182" t="s">
        <v>677</v>
      </c>
      <c r="E192" s="183">
        <v>3</v>
      </c>
      <c r="F192" s="184"/>
      <c r="G192" s="185">
        <f t="shared" si="49"/>
        <v>0</v>
      </c>
      <c r="H192" s="184"/>
      <c r="I192" s="185">
        <f t="shared" si="50"/>
        <v>0</v>
      </c>
      <c r="J192" s="184"/>
      <c r="K192" s="185">
        <f t="shared" si="51"/>
        <v>0</v>
      </c>
      <c r="L192" s="185">
        <v>12</v>
      </c>
      <c r="M192" s="185">
        <f t="shared" si="52"/>
        <v>0</v>
      </c>
      <c r="N192" s="183">
        <v>0</v>
      </c>
      <c r="O192" s="183">
        <f t="shared" si="53"/>
        <v>0</v>
      </c>
      <c r="P192" s="183">
        <v>0</v>
      </c>
      <c r="Q192" s="183">
        <f t="shared" si="54"/>
        <v>0</v>
      </c>
      <c r="R192" s="185"/>
      <c r="S192" s="185" t="s">
        <v>641</v>
      </c>
      <c r="T192" s="186" t="s">
        <v>366</v>
      </c>
      <c r="U192" s="160">
        <v>0</v>
      </c>
      <c r="V192" s="160">
        <f t="shared" si="55"/>
        <v>0</v>
      </c>
      <c r="W192" s="160"/>
      <c r="X192" s="160" t="s">
        <v>867</v>
      </c>
      <c r="Y192" s="160" t="s">
        <v>368</v>
      </c>
      <c r="Z192" s="149"/>
      <c r="AA192" s="149"/>
      <c r="AB192" s="149"/>
      <c r="AC192" s="149"/>
      <c r="AD192" s="149"/>
      <c r="AE192" s="149"/>
      <c r="AF192" s="149"/>
      <c r="AG192" s="149" t="s">
        <v>868</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ht="22.5" outlineLevel="1" x14ac:dyDescent="0.2">
      <c r="A193" s="180">
        <v>162</v>
      </c>
      <c r="B193" s="181" t="s">
        <v>4810</v>
      </c>
      <c r="C193" s="188" t="s">
        <v>4811</v>
      </c>
      <c r="D193" s="182" t="s">
        <v>677</v>
      </c>
      <c r="E193" s="183">
        <v>3</v>
      </c>
      <c r="F193" s="184"/>
      <c r="G193" s="185">
        <f t="shared" si="49"/>
        <v>0</v>
      </c>
      <c r="H193" s="184"/>
      <c r="I193" s="185">
        <f t="shared" si="50"/>
        <v>0</v>
      </c>
      <c r="J193" s="184"/>
      <c r="K193" s="185">
        <f t="shared" si="51"/>
        <v>0</v>
      </c>
      <c r="L193" s="185">
        <v>12</v>
      </c>
      <c r="M193" s="185">
        <f t="shared" si="52"/>
        <v>0</v>
      </c>
      <c r="N193" s="183">
        <v>0</v>
      </c>
      <c r="O193" s="183">
        <f t="shared" si="53"/>
        <v>0</v>
      </c>
      <c r="P193" s="183">
        <v>0</v>
      </c>
      <c r="Q193" s="183">
        <f t="shared" si="54"/>
        <v>0</v>
      </c>
      <c r="R193" s="185"/>
      <c r="S193" s="185" t="s">
        <v>641</v>
      </c>
      <c r="T193" s="186" t="s">
        <v>366</v>
      </c>
      <c r="U193" s="160">
        <v>0</v>
      </c>
      <c r="V193" s="160">
        <f t="shared" si="55"/>
        <v>0</v>
      </c>
      <c r="W193" s="160"/>
      <c r="X193" s="160" t="s">
        <v>867</v>
      </c>
      <c r="Y193" s="160" t="s">
        <v>368</v>
      </c>
      <c r="Z193" s="149"/>
      <c r="AA193" s="149"/>
      <c r="AB193" s="149"/>
      <c r="AC193" s="149"/>
      <c r="AD193" s="149"/>
      <c r="AE193" s="149"/>
      <c r="AF193" s="149"/>
      <c r="AG193" s="149" t="s">
        <v>868</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ht="22.5" outlineLevel="1" x14ac:dyDescent="0.2">
      <c r="A194" s="180">
        <v>163</v>
      </c>
      <c r="B194" s="181" t="s">
        <v>4821</v>
      </c>
      <c r="C194" s="188" t="s">
        <v>4822</v>
      </c>
      <c r="D194" s="182" t="s">
        <v>677</v>
      </c>
      <c r="E194" s="183">
        <v>1</v>
      </c>
      <c r="F194" s="184"/>
      <c r="G194" s="185">
        <f t="shared" si="49"/>
        <v>0</v>
      </c>
      <c r="H194" s="184"/>
      <c r="I194" s="185">
        <f t="shared" si="50"/>
        <v>0</v>
      </c>
      <c r="J194" s="184"/>
      <c r="K194" s="185">
        <f t="shared" si="51"/>
        <v>0</v>
      </c>
      <c r="L194" s="185">
        <v>12</v>
      </c>
      <c r="M194" s="185">
        <f t="shared" si="52"/>
        <v>0</v>
      </c>
      <c r="N194" s="183">
        <v>0</v>
      </c>
      <c r="O194" s="183">
        <f t="shared" si="53"/>
        <v>0</v>
      </c>
      <c r="P194" s="183">
        <v>0</v>
      </c>
      <c r="Q194" s="183">
        <f t="shared" si="54"/>
        <v>0</v>
      </c>
      <c r="R194" s="185"/>
      <c r="S194" s="185" t="s">
        <v>641</v>
      </c>
      <c r="T194" s="186" t="s">
        <v>4741</v>
      </c>
      <c r="U194" s="160">
        <v>0</v>
      </c>
      <c r="V194" s="160">
        <f t="shared" si="55"/>
        <v>0</v>
      </c>
      <c r="W194" s="160"/>
      <c r="X194" s="160" t="s">
        <v>867</v>
      </c>
      <c r="Y194" s="160" t="s">
        <v>368</v>
      </c>
      <c r="Z194" s="149"/>
      <c r="AA194" s="149"/>
      <c r="AB194" s="149"/>
      <c r="AC194" s="149"/>
      <c r="AD194" s="149"/>
      <c r="AE194" s="149"/>
      <c r="AF194" s="149"/>
      <c r="AG194" s="149" t="s">
        <v>868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ht="22.5" outlineLevel="1" x14ac:dyDescent="0.2">
      <c r="A195" s="180">
        <v>164</v>
      </c>
      <c r="B195" s="181" t="s">
        <v>4776</v>
      </c>
      <c r="C195" s="188" t="s">
        <v>4777</v>
      </c>
      <c r="D195" s="182" t="s">
        <v>677</v>
      </c>
      <c r="E195" s="183">
        <v>4</v>
      </c>
      <c r="F195" s="184"/>
      <c r="G195" s="185">
        <f t="shared" si="49"/>
        <v>0</v>
      </c>
      <c r="H195" s="184"/>
      <c r="I195" s="185">
        <f t="shared" si="50"/>
        <v>0</v>
      </c>
      <c r="J195" s="184"/>
      <c r="K195" s="185">
        <f t="shared" si="51"/>
        <v>0</v>
      </c>
      <c r="L195" s="185">
        <v>12</v>
      </c>
      <c r="M195" s="185">
        <f t="shared" si="52"/>
        <v>0</v>
      </c>
      <c r="N195" s="183">
        <v>0</v>
      </c>
      <c r="O195" s="183">
        <f t="shared" si="53"/>
        <v>0</v>
      </c>
      <c r="P195" s="183">
        <v>0</v>
      </c>
      <c r="Q195" s="183">
        <f t="shared" si="54"/>
        <v>0</v>
      </c>
      <c r="R195" s="185"/>
      <c r="S195" s="185" t="s">
        <v>641</v>
      </c>
      <c r="T195" s="186" t="s">
        <v>4741</v>
      </c>
      <c r="U195" s="160">
        <v>0</v>
      </c>
      <c r="V195" s="160">
        <f t="shared" si="55"/>
        <v>0</v>
      </c>
      <c r="W195" s="160"/>
      <c r="X195" s="160" t="s">
        <v>867</v>
      </c>
      <c r="Y195" s="160" t="s">
        <v>368</v>
      </c>
      <c r="Z195" s="149"/>
      <c r="AA195" s="149"/>
      <c r="AB195" s="149"/>
      <c r="AC195" s="149"/>
      <c r="AD195" s="149"/>
      <c r="AE195" s="149"/>
      <c r="AF195" s="149"/>
      <c r="AG195" s="149" t="s">
        <v>868</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ht="22.5" outlineLevel="1" x14ac:dyDescent="0.2">
      <c r="A196" s="180">
        <v>165</v>
      </c>
      <c r="B196" s="181" t="s">
        <v>4812</v>
      </c>
      <c r="C196" s="188" t="s">
        <v>4813</v>
      </c>
      <c r="D196" s="182" t="s">
        <v>677</v>
      </c>
      <c r="E196" s="183">
        <v>1</v>
      </c>
      <c r="F196" s="184"/>
      <c r="G196" s="185">
        <f t="shared" si="49"/>
        <v>0</v>
      </c>
      <c r="H196" s="184"/>
      <c r="I196" s="185">
        <f t="shared" si="50"/>
        <v>0</v>
      </c>
      <c r="J196" s="184"/>
      <c r="K196" s="185">
        <f t="shared" si="51"/>
        <v>0</v>
      </c>
      <c r="L196" s="185">
        <v>12</v>
      </c>
      <c r="M196" s="185">
        <f t="shared" si="52"/>
        <v>0</v>
      </c>
      <c r="N196" s="183">
        <v>0</v>
      </c>
      <c r="O196" s="183">
        <f t="shared" si="53"/>
        <v>0</v>
      </c>
      <c r="P196" s="183">
        <v>0</v>
      </c>
      <c r="Q196" s="183">
        <f t="shared" si="54"/>
        <v>0</v>
      </c>
      <c r="R196" s="185"/>
      <c r="S196" s="185" t="s">
        <v>641</v>
      </c>
      <c r="T196" s="186" t="s">
        <v>4741</v>
      </c>
      <c r="U196" s="160">
        <v>0</v>
      </c>
      <c r="V196" s="160">
        <f t="shared" si="55"/>
        <v>0</v>
      </c>
      <c r="W196" s="160"/>
      <c r="X196" s="160" t="s">
        <v>867</v>
      </c>
      <c r="Y196" s="160" t="s">
        <v>368</v>
      </c>
      <c r="Z196" s="149"/>
      <c r="AA196" s="149"/>
      <c r="AB196" s="149"/>
      <c r="AC196" s="149"/>
      <c r="AD196" s="149"/>
      <c r="AE196" s="149"/>
      <c r="AF196" s="149"/>
      <c r="AG196" s="149" t="s">
        <v>868</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x14ac:dyDescent="0.2">
      <c r="A197" s="180">
        <v>166</v>
      </c>
      <c r="B197" s="181" t="s">
        <v>4814</v>
      </c>
      <c r="C197" s="188" t="s">
        <v>4815</v>
      </c>
      <c r="D197" s="182" t="s">
        <v>677</v>
      </c>
      <c r="E197" s="183">
        <v>1</v>
      </c>
      <c r="F197" s="184"/>
      <c r="G197" s="185">
        <f t="shared" si="49"/>
        <v>0</v>
      </c>
      <c r="H197" s="184"/>
      <c r="I197" s="185">
        <f t="shared" si="50"/>
        <v>0</v>
      </c>
      <c r="J197" s="184"/>
      <c r="K197" s="185">
        <f t="shared" si="51"/>
        <v>0</v>
      </c>
      <c r="L197" s="185">
        <v>12</v>
      </c>
      <c r="M197" s="185">
        <f t="shared" si="52"/>
        <v>0</v>
      </c>
      <c r="N197" s="183">
        <v>0</v>
      </c>
      <c r="O197" s="183">
        <f t="shared" si="53"/>
        <v>0</v>
      </c>
      <c r="P197" s="183">
        <v>0</v>
      </c>
      <c r="Q197" s="183">
        <f t="shared" si="54"/>
        <v>0</v>
      </c>
      <c r="R197" s="185"/>
      <c r="S197" s="185" t="s">
        <v>641</v>
      </c>
      <c r="T197" s="186" t="s">
        <v>366</v>
      </c>
      <c r="U197" s="160">
        <v>0</v>
      </c>
      <c r="V197" s="160">
        <f t="shared" si="55"/>
        <v>0</v>
      </c>
      <c r="W197" s="160"/>
      <c r="X197" s="160" t="s">
        <v>867</v>
      </c>
      <c r="Y197" s="160" t="s">
        <v>368</v>
      </c>
      <c r="Z197" s="149"/>
      <c r="AA197" s="149"/>
      <c r="AB197" s="149"/>
      <c r="AC197" s="149"/>
      <c r="AD197" s="149"/>
      <c r="AE197" s="149"/>
      <c r="AF197" s="149"/>
      <c r="AG197" s="149" t="s">
        <v>868</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ht="22.5" outlineLevel="1" x14ac:dyDescent="0.2">
      <c r="A198" s="173">
        <v>167</v>
      </c>
      <c r="B198" s="174" t="s">
        <v>4823</v>
      </c>
      <c r="C198" s="189" t="s">
        <v>4824</v>
      </c>
      <c r="D198" s="175" t="s">
        <v>677</v>
      </c>
      <c r="E198" s="176">
        <v>1</v>
      </c>
      <c r="F198" s="177"/>
      <c r="G198" s="178">
        <f t="shared" si="49"/>
        <v>0</v>
      </c>
      <c r="H198" s="177"/>
      <c r="I198" s="178">
        <f t="shared" si="50"/>
        <v>0</v>
      </c>
      <c r="J198" s="177"/>
      <c r="K198" s="178">
        <f t="shared" si="51"/>
        <v>0</v>
      </c>
      <c r="L198" s="178">
        <v>12</v>
      </c>
      <c r="M198" s="178">
        <f t="shared" si="52"/>
        <v>0</v>
      </c>
      <c r="N198" s="176">
        <v>0</v>
      </c>
      <c r="O198" s="176">
        <f t="shared" si="53"/>
        <v>0</v>
      </c>
      <c r="P198" s="176">
        <v>0</v>
      </c>
      <c r="Q198" s="176">
        <f t="shared" si="54"/>
        <v>0</v>
      </c>
      <c r="R198" s="178"/>
      <c r="S198" s="178" t="s">
        <v>641</v>
      </c>
      <c r="T198" s="179" t="s">
        <v>366</v>
      </c>
      <c r="U198" s="160">
        <v>0</v>
      </c>
      <c r="V198" s="160">
        <f t="shared" si="55"/>
        <v>0</v>
      </c>
      <c r="W198" s="160"/>
      <c r="X198" s="160" t="s">
        <v>867</v>
      </c>
      <c r="Y198" s="160" t="s">
        <v>368</v>
      </c>
      <c r="Z198" s="149"/>
      <c r="AA198" s="149"/>
      <c r="AB198" s="149"/>
      <c r="AC198" s="149"/>
      <c r="AD198" s="149"/>
      <c r="AE198" s="149"/>
      <c r="AF198" s="149"/>
      <c r="AG198" s="149" t="s">
        <v>868</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2" x14ac:dyDescent="0.2">
      <c r="A199" s="156"/>
      <c r="B199" s="157"/>
      <c r="C199" s="285" t="s">
        <v>4825</v>
      </c>
      <c r="D199" s="286"/>
      <c r="E199" s="286"/>
      <c r="F199" s="286"/>
      <c r="G199" s="286"/>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2494</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x14ac:dyDescent="0.2">
      <c r="A200" s="163" t="s">
        <v>360</v>
      </c>
      <c r="B200" s="164" t="s">
        <v>277</v>
      </c>
      <c r="C200" s="187" t="s">
        <v>278</v>
      </c>
      <c r="D200" s="165"/>
      <c r="E200" s="166"/>
      <c r="F200" s="167"/>
      <c r="G200" s="167">
        <f>SUMIF(AG201:AG220,"&lt;&gt;NOR",G201:G220)</f>
        <v>0</v>
      </c>
      <c r="H200" s="167"/>
      <c r="I200" s="167">
        <f>SUM(I201:I220)</f>
        <v>0</v>
      </c>
      <c r="J200" s="167"/>
      <c r="K200" s="167">
        <f>SUM(K201:K220)</f>
        <v>0</v>
      </c>
      <c r="L200" s="167"/>
      <c r="M200" s="167">
        <f>SUM(M201:M220)</f>
        <v>0</v>
      </c>
      <c r="N200" s="166"/>
      <c r="O200" s="166">
        <f>SUM(O201:O220)</f>
        <v>0</v>
      </c>
      <c r="P200" s="166"/>
      <c r="Q200" s="166">
        <f>SUM(Q201:Q220)</f>
        <v>0</v>
      </c>
      <c r="R200" s="167"/>
      <c r="S200" s="167"/>
      <c r="T200" s="168"/>
      <c r="U200" s="162"/>
      <c r="V200" s="162">
        <f>SUM(V201:V220)</f>
        <v>21.98</v>
      </c>
      <c r="W200" s="162"/>
      <c r="X200" s="162"/>
      <c r="Y200" s="162"/>
      <c r="AG200" t="s">
        <v>361</v>
      </c>
    </row>
    <row r="201" spans="1:60" outlineLevel="1" x14ac:dyDescent="0.2">
      <c r="A201" s="180">
        <v>168</v>
      </c>
      <c r="B201" s="181" t="s">
        <v>4819</v>
      </c>
      <c r="C201" s="188" t="s">
        <v>4820</v>
      </c>
      <c r="D201" s="182" t="s">
        <v>677</v>
      </c>
      <c r="E201" s="183">
        <v>1</v>
      </c>
      <c r="F201" s="184"/>
      <c r="G201" s="185">
        <f>ROUND(E201*F201,2)</f>
        <v>0</v>
      </c>
      <c r="H201" s="184"/>
      <c r="I201" s="185">
        <f>ROUND(E201*H201,2)</f>
        <v>0</v>
      </c>
      <c r="J201" s="184"/>
      <c r="K201" s="185">
        <f>ROUND(E201*J201,2)</f>
        <v>0</v>
      </c>
      <c r="L201" s="185">
        <v>12</v>
      </c>
      <c r="M201" s="185">
        <f>G201*(1+L201/100)</f>
        <v>0</v>
      </c>
      <c r="N201" s="183">
        <v>0</v>
      </c>
      <c r="O201" s="183">
        <f>ROUND(E201*N201,2)</f>
        <v>0</v>
      </c>
      <c r="P201" s="183">
        <v>0</v>
      </c>
      <c r="Q201" s="183">
        <f>ROUND(E201*P201,2)</f>
        <v>0</v>
      </c>
      <c r="R201" s="185" t="s">
        <v>309</v>
      </c>
      <c r="S201" s="185" t="s">
        <v>365</v>
      </c>
      <c r="T201" s="186" t="s">
        <v>365</v>
      </c>
      <c r="U201" s="160">
        <v>0.35</v>
      </c>
      <c r="V201" s="160">
        <f>ROUND(E201*U201,2)</f>
        <v>0.35</v>
      </c>
      <c r="W201" s="160"/>
      <c r="X201" s="160" t="s">
        <v>404</v>
      </c>
      <c r="Y201" s="160" t="s">
        <v>368</v>
      </c>
      <c r="Z201" s="149"/>
      <c r="AA201" s="149"/>
      <c r="AB201" s="149"/>
      <c r="AC201" s="149"/>
      <c r="AD201" s="149"/>
      <c r="AE201" s="149"/>
      <c r="AF201" s="149"/>
      <c r="AG201" s="149" t="s">
        <v>438</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1" x14ac:dyDescent="0.2">
      <c r="A202" s="180">
        <v>169</v>
      </c>
      <c r="B202" s="181" t="s">
        <v>4719</v>
      </c>
      <c r="C202" s="188" t="s">
        <v>4720</v>
      </c>
      <c r="D202" s="182" t="s">
        <v>677</v>
      </c>
      <c r="E202" s="183">
        <v>3</v>
      </c>
      <c r="F202" s="184"/>
      <c r="G202" s="185">
        <f>ROUND(E202*F202,2)</f>
        <v>0</v>
      </c>
      <c r="H202" s="184"/>
      <c r="I202" s="185">
        <f>ROUND(E202*H202,2)</f>
        <v>0</v>
      </c>
      <c r="J202" s="184"/>
      <c r="K202" s="185">
        <f>ROUND(E202*J202,2)</f>
        <v>0</v>
      </c>
      <c r="L202" s="185">
        <v>12</v>
      </c>
      <c r="M202" s="185">
        <f>G202*(1+L202/100)</f>
        <v>0</v>
      </c>
      <c r="N202" s="183">
        <v>0</v>
      </c>
      <c r="O202" s="183">
        <f>ROUND(E202*N202,2)</f>
        <v>0</v>
      </c>
      <c r="P202" s="183">
        <v>0</v>
      </c>
      <c r="Q202" s="183">
        <f>ROUND(E202*P202,2)</f>
        <v>0</v>
      </c>
      <c r="R202" s="185" t="s">
        <v>309</v>
      </c>
      <c r="S202" s="185" t="s">
        <v>365</v>
      </c>
      <c r="T202" s="186" t="s">
        <v>365</v>
      </c>
      <c r="U202" s="160">
        <v>0.62</v>
      </c>
      <c r="V202" s="160">
        <f>ROUND(E202*U202,2)</f>
        <v>1.86</v>
      </c>
      <c r="W202" s="160"/>
      <c r="X202" s="160" t="s">
        <v>404</v>
      </c>
      <c r="Y202" s="160" t="s">
        <v>368</v>
      </c>
      <c r="Z202" s="149"/>
      <c r="AA202" s="149"/>
      <c r="AB202" s="149"/>
      <c r="AC202" s="149"/>
      <c r="AD202" s="149"/>
      <c r="AE202" s="149"/>
      <c r="AF202" s="149"/>
      <c r="AG202" s="149" t="s">
        <v>438</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1" x14ac:dyDescent="0.2">
      <c r="A203" s="173">
        <v>170</v>
      </c>
      <c r="B203" s="174" t="s">
        <v>4721</v>
      </c>
      <c r="C203" s="189" t="s">
        <v>4722</v>
      </c>
      <c r="D203" s="175" t="s">
        <v>677</v>
      </c>
      <c r="E203" s="176">
        <v>41</v>
      </c>
      <c r="F203" s="177"/>
      <c r="G203" s="178">
        <f>ROUND(E203*F203,2)</f>
        <v>0</v>
      </c>
      <c r="H203" s="177"/>
      <c r="I203" s="178">
        <f>ROUND(E203*H203,2)</f>
        <v>0</v>
      </c>
      <c r="J203" s="177"/>
      <c r="K203" s="178">
        <f>ROUND(E203*J203,2)</f>
        <v>0</v>
      </c>
      <c r="L203" s="178">
        <v>12</v>
      </c>
      <c r="M203" s="178">
        <f>G203*(1+L203/100)</f>
        <v>0</v>
      </c>
      <c r="N203" s="176">
        <v>0</v>
      </c>
      <c r="O203" s="176">
        <f>ROUND(E203*N203,2)</f>
        <v>0</v>
      </c>
      <c r="P203" s="176">
        <v>0</v>
      </c>
      <c r="Q203" s="176">
        <f>ROUND(E203*P203,2)</f>
        <v>0</v>
      </c>
      <c r="R203" s="178" t="s">
        <v>309</v>
      </c>
      <c r="S203" s="178" t="s">
        <v>365</v>
      </c>
      <c r="T203" s="179" t="s">
        <v>365</v>
      </c>
      <c r="U203" s="160">
        <v>0.42</v>
      </c>
      <c r="V203" s="160">
        <f>ROUND(E203*U203,2)</f>
        <v>17.22</v>
      </c>
      <c r="W203" s="160"/>
      <c r="X203" s="160" t="s">
        <v>404</v>
      </c>
      <c r="Y203" s="160" t="s">
        <v>368</v>
      </c>
      <c r="Z203" s="149"/>
      <c r="AA203" s="149"/>
      <c r="AB203" s="149"/>
      <c r="AC203" s="149"/>
      <c r="AD203" s="149"/>
      <c r="AE203" s="149"/>
      <c r="AF203" s="149"/>
      <c r="AG203" s="149" t="s">
        <v>438</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2" x14ac:dyDescent="0.2">
      <c r="A204" s="156"/>
      <c r="B204" s="157"/>
      <c r="C204" s="283" t="s">
        <v>4723</v>
      </c>
      <c r="D204" s="284"/>
      <c r="E204" s="284"/>
      <c r="F204" s="284"/>
      <c r="G204" s="284"/>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407</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73">
        <v>171</v>
      </c>
      <c r="B205" s="174" t="s">
        <v>4724</v>
      </c>
      <c r="C205" s="189" t="s">
        <v>4725</v>
      </c>
      <c r="D205" s="175" t="s">
        <v>677</v>
      </c>
      <c r="E205" s="176">
        <v>3</v>
      </c>
      <c r="F205" s="177"/>
      <c r="G205" s="178">
        <f>ROUND(E205*F205,2)</f>
        <v>0</v>
      </c>
      <c r="H205" s="177"/>
      <c r="I205" s="178">
        <f>ROUND(E205*H205,2)</f>
        <v>0</v>
      </c>
      <c r="J205" s="177"/>
      <c r="K205" s="178">
        <f>ROUND(E205*J205,2)</f>
        <v>0</v>
      </c>
      <c r="L205" s="178">
        <v>12</v>
      </c>
      <c r="M205" s="178">
        <f>G205*(1+L205/100)</f>
        <v>0</v>
      </c>
      <c r="N205" s="176">
        <v>0</v>
      </c>
      <c r="O205" s="176">
        <f>ROUND(E205*N205,2)</f>
        <v>0</v>
      </c>
      <c r="P205" s="176">
        <v>0</v>
      </c>
      <c r="Q205" s="176">
        <f>ROUND(E205*P205,2)</f>
        <v>0</v>
      </c>
      <c r="R205" s="178" t="s">
        <v>309</v>
      </c>
      <c r="S205" s="178" t="s">
        <v>365</v>
      </c>
      <c r="T205" s="179" t="s">
        <v>365</v>
      </c>
      <c r="U205" s="160">
        <v>0.85</v>
      </c>
      <c r="V205" s="160">
        <f>ROUND(E205*U205,2)</f>
        <v>2.5499999999999998</v>
      </c>
      <c r="W205" s="160"/>
      <c r="X205" s="160" t="s">
        <v>404</v>
      </c>
      <c r="Y205" s="160" t="s">
        <v>368</v>
      </c>
      <c r="Z205" s="149"/>
      <c r="AA205" s="149"/>
      <c r="AB205" s="149"/>
      <c r="AC205" s="149"/>
      <c r="AD205" s="149"/>
      <c r="AE205" s="149"/>
      <c r="AF205" s="149"/>
      <c r="AG205" s="149" t="s">
        <v>438</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283" t="s">
        <v>4723</v>
      </c>
      <c r="D206" s="284"/>
      <c r="E206" s="284"/>
      <c r="F206" s="284"/>
      <c r="G206" s="284"/>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407</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x14ac:dyDescent="0.2">
      <c r="A207" s="180">
        <v>172</v>
      </c>
      <c r="B207" s="181" t="s">
        <v>4737</v>
      </c>
      <c r="C207" s="188" t="s">
        <v>4738</v>
      </c>
      <c r="D207" s="182" t="s">
        <v>677</v>
      </c>
      <c r="E207" s="183">
        <v>4</v>
      </c>
      <c r="F207" s="184"/>
      <c r="G207" s="185">
        <f t="shared" ref="G207:G219" si="56">ROUND(E207*F207,2)</f>
        <v>0</v>
      </c>
      <c r="H207" s="184"/>
      <c r="I207" s="185">
        <f t="shared" ref="I207:I219" si="57">ROUND(E207*H207,2)</f>
        <v>0</v>
      </c>
      <c r="J207" s="184"/>
      <c r="K207" s="185">
        <f t="shared" ref="K207:K219" si="58">ROUND(E207*J207,2)</f>
        <v>0</v>
      </c>
      <c r="L207" s="185">
        <v>12</v>
      </c>
      <c r="M207" s="185">
        <f t="shared" ref="M207:M219" si="59">G207*(1+L207/100)</f>
        <v>0</v>
      </c>
      <c r="N207" s="183">
        <v>0</v>
      </c>
      <c r="O207" s="183">
        <f t="shared" ref="O207:O219" si="60">ROUND(E207*N207,2)</f>
        <v>0</v>
      </c>
      <c r="P207" s="183">
        <v>0</v>
      </c>
      <c r="Q207" s="183">
        <f t="shared" ref="Q207:Q219" si="61">ROUND(E207*P207,2)</f>
        <v>0</v>
      </c>
      <c r="R207" s="185"/>
      <c r="S207" s="185" t="s">
        <v>641</v>
      </c>
      <c r="T207" s="186" t="s">
        <v>366</v>
      </c>
      <c r="U207" s="160">
        <v>0</v>
      </c>
      <c r="V207" s="160">
        <f t="shared" ref="V207:V219" si="62">ROUND(E207*U207,2)</f>
        <v>0</v>
      </c>
      <c r="W207" s="160"/>
      <c r="X207" s="160" t="s">
        <v>404</v>
      </c>
      <c r="Y207" s="160" t="s">
        <v>368</v>
      </c>
      <c r="Z207" s="149"/>
      <c r="AA207" s="149"/>
      <c r="AB207" s="149"/>
      <c r="AC207" s="149"/>
      <c r="AD207" s="149"/>
      <c r="AE207" s="149"/>
      <c r="AF207" s="149"/>
      <c r="AG207" s="149" t="s">
        <v>438</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ht="22.5" outlineLevel="1" x14ac:dyDescent="0.2">
      <c r="A208" s="180">
        <v>173</v>
      </c>
      <c r="B208" s="181" t="s">
        <v>4750</v>
      </c>
      <c r="C208" s="188" t="s">
        <v>4751</v>
      </c>
      <c r="D208" s="182" t="s">
        <v>677</v>
      </c>
      <c r="E208" s="183">
        <v>11</v>
      </c>
      <c r="F208" s="184"/>
      <c r="G208" s="185">
        <f t="shared" si="56"/>
        <v>0</v>
      </c>
      <c r="H208" s="184"/>
      <c r="I208" s="185">
        <f t="shared" si="57"/>
        <v>0</v>
      </c>
      <c r="J208" s="184"/>
      <c r="K208" s="185">
        <f t="shared" si="58"/>
        <v>0</v>
      </c>
      <c r="L208" s="185">
        <v>12</v>
      </c>
      <c r="M208" s="185">
        <f t="shared" si="59"/>
        <v>0</v>
      </c>
      <c r="N208" s="183">
        <v>1.8000000000000001E-4</v>
      </c>
      <c r="O208" s="183">
        <f t="shared" si="60"/>
        <v>0</v>
      </c>
      <c r="P208" s="183">
        <v>0</v>
      </c>
      <c r="Q208" s="183">
        <f t="shared" si="61"/>
        <v>0</v>
      </c>
      <c r="R208" s="185" t="s">
        <v>866</v>
      </c>
      <c r="S208" s="185" t="s">
        <v>365</v>
      </c>
      <c r="T208" s="186" t="s">
        <v>365</v>
      </c>
      <c r="U208" s="160">
        <v>0</v>
      </c>
      <c r="V208" s="160">
        <f t="shared" si="62"/>
        <v>0</v>
      </c>
      <c r="W208" s="160"/>
      <c r="X208" s="160" t="s">
        <v>867</v>
      </c>
      <c r="Y208" s="160" t="s">
        <v>368</v>
      </c>
      <c r="Z208" s="149"/>
      <c r="AA208" s="149"/>
      <c r="AB208" s="149"/>
      <c r="AC208" s="149"/>
      <c r="AD208" s="149"/>
      <c r="AE208" s="149"/>
      <c r="AF208" s="149"/>
      <c r="AG208" s="149" t="s">
        <v>868</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ht="22.5" outlineLevel="1" x14ac:dyDescent="0.2">
      <c r="A209" s="180">
        <v>174</v>
      </c>
      <c r="B209" s="181" t="s">
        <v>4752</v>
      </c>
      <c r="C209" s="188" t="s">
        <v>4753</v>
      </c>
      <c r="D209" s="182" t="s">
        <v>677</v>
      </c>
      <c r="E209" s="183">
        <v>27</v>
      </c>
      <c r="F209" s="184"/>
      <c r="G209" s="185">
        <f t="shared" si="56"/>
        <v>0</v>
      </c>
      <c r="H209" s="184"/>
      <c r="I209" s="185">
        <f t="shared" si="57"/>
        <v>0</v>
      </c>
      <c r="J209" s="184"/>
      <c r="K209" s="185">
        <f t="shared" si="58"/>
        <v>0</v>
      </c>
      <c r="L209" s="185">
        <v>12</v>
      </c>
      <c r="M209" s="185">
        <f t="shared" si="59"/>
        <v>0</v>
      </c>
      <c r="N209" s="183">
        <v>1.8000000000000001E-4</v>
      </c>
      <c r="O209" s="183">
        <f t="shared" si="60"/>
        <v>0</v>
      </c>
      <c r="P209" s="183">
        <v>0</v>
      </c>
      <c r="Q209" s="183">
        <f t="shared" si="61"/>
        <v>0</v>
      </c>
      <c r="R209" s="185" t="s">
        <v>866</v>
      </c>
      <c r="S209" s="185" t="s">
        <v>365</v>
      </c>
      <c r="T209" s="186" t="s">
        <v>365</v>
      </c>
      <c r="U209" s="160">
        <v>0</v>
      </c>
      <c r="V209" s="160">
        <f t="shared" si="62"/>
        <v>0</v>
      </c>
      <c r="W209" s="160"/>
      <c r="X209" s="160" t="s">
        <v>867</v>
      </c>
      <c r="Y209" s="160" t="s">
        <v>368</v>
      </c>
      <c r="Z209" s="149"/>
      <c r="AA209" s="149"/>
      <c r="AB209" s="149"/>
      <c r="AC209" s="149"/>
      <c r="AD209" s="149"/>
      <c r="AE209" s="149"/>
      <c r="AF209" s="149"/>
      <c r="AG209" s="149" t="s">
        <v>868</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ht="22.5" outlineLevel="1" x14ac:dyDescent="0.2">
      <c r="A210" s="180">
        <v>175</v>
      </c>
      <c r="B210" s="181" t="s">
        <v>4806</v>
      </c>
      <c r="C210" s="188" t="s">
        <v>4807</v>
      </c>
      <c r="D210" s="182" t="s">
        <v>677</v>
      </c>
      <c r="E210" s="183">
        <v>1</v>
      </c>
      <c r="F210" s="184"/>
      <c r="G210" s="185">
        <f t="shared" si="56"/>
        <v>0</v>
      </c>
      <c r="H210" s="184"/>
      <c r="I210" s="185">
        <f t="shared" si="57"/>
        <v>0</v>
      </c>
      <c r="J210" s="184"/>
      <c r="K210" s="185">
        <f t="shared" si="58"/>
        <v>0</v>
      </c>
      <c r="L210" s="185">
        <v>12</v>
      </c>
      <c r="M210" s="185">
        <f t="shared" si="59"/>
        <v>0</v>
      </c>
      <c r="N210" s="183">
        <v>1.8000000000000001E-4</v>
      </c>
      <c r="O210" s="183">
        <f t="shared" si="60"/>
        <v>0</v>
      </c>
      <c r="P210" s="183">
        <v>0</v>
      </c>
      <c r="Q210" s="183">
        <f t="shared" si="61"/>
        <v>0</v>
      </c>
      <c r="R210" s="185" t="s">
        <v>866</v>
      </c>
      <c r="S210" s="185" t="s">
        <v>365</v>
      </c>
      <c r="T210" s="186" t="s">
        <v>365</v>
      </c>
      <c r="U210" s="160">
        <v>0</v>
      </c>
      <c r="V210" s="160">
        <f t="shared" si="62"/>
        <v>0</v>
      </c>
      <c r="W210" s="160"/>
      <c r="X210" s="160" t="s">
        <v>867</v>
      </c>
      <c r="Y210" s="160" t="s">
        <v>368</v>
      </c>
      <c r="Z210" s="149"/>
      <c r="AA210" s="149"/>
      <c r="AB210" s="149"/>
      <c r="AC210" s="149"/>
      <c r="AD210" s="149"/>
      <c r="AE210" s="149"/>
      <c r="AF210" s="149"/>
      <c r="AG210" s="149" t="s">
        <v>868</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ht="22.5" outlineLevel="1" x14ac:dyDescent="0.2">
      <c r="A211" s="180">
        <v>176</v>
      </c>
      <c r="B211" s="181" t="s">
        <v>4754</v>
      </c>
      <c r="C211" s="188" t="s">
        <v>4755</v>
      </c>
      <c r="D211" s="182" t="s">
        <v>677</v>
      </c>
      <c r="E211" s="183">
        <v>2</v>
      </c>
      <c r="F211" s="184"/>
      <c r="G211" s="185">
        <f t="shared" si="56"/>
        <v>0</v>
      </c>
      <c r="H211" s="184"/>
      <c r="I211" s="185">
        <f t="shared" si="57"/>
        <v>0</v>
      </c>
      <c r="J211" s="184"/>
      <c r="K211" s="185">
        <f t="shared" si="58"/>
        <v>0</v>
      </c>
      <c r="L211" s="185">
        <v>12</v>
      </c>
      <c r="M211" s="185">
        <f t="shared" si="59"/>
        <v>0</v>
      </c>
      <c r="N211" s="183">
        <v>1.8000000000000001E-4</v>
      </c>
      <c r="O211" s="183">
        <f t="shared" si="60"/>
        <v>0</v>
      </c>
      <c r="P211" s="183">
        <v>0</v>
      </c>
      <c r="Q211" s="183">
        <f t="shared" si="61"/>
        <v>0</v>
      </c>
      <c r="R211" s="185" t="s">
        <v>866</v>
      </c>
      <c r="S211" s="185" t="s">
        <v>365</v>
      </c>
      <c r="T211" s="186" t="s">
        <v>365</v>
      </c>
      <c r="U211" s="160">
        <v>0</v>
      </c>
      <c r="V211" s="160">
        <f t="shared" si="62"/>
        <v>0</v>
      </c>
      <c r="W211" s="160"/>
      <c r="X211" s="160" t="s">
        <v>867</v>
      </c>
      <c r="Y211" s="160" t="s">
        <v>368</v>
      </c>
      <c r="Z211" s="149"/>
      <c r="AA211" s="149"/>
      <c r="AB211" s="149"/>
      <c r="AC211" s="149"/>
      <c r="AD211" s="149"/>
      <c r="AE211" s="149"/>
      <c r="AF211" s="149"/>
      <c r="AG211" s="149" t="s">
        <v>868</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ht="22.5" outlineLevel="1" x14ac:dyDescent="0.2">
      <c r="A212" s="180">
        <v>177</v>
      </c>
      <c r="B212" s="181" t="s">
        <v>4756</v>
      </c>
      <c r="C212" s="188" t="s">
        <v>4757</v>
      </c>
      <c r="D212" s="182" t="s">
        <v>677</v>
      </c>
      <c r="E212" s="183">
        <v>2</v>
      </c>
      <c r="F212" s="184"/>
      <c r="G212" s="185">
        <f t="shared" si="56"/>
        <v>0</v>
      </c>
      <c r="H212" s="184"/>
      <c r="I212" s="185">
        <f t="shared" si="57"/>
        <v>0</v>
      </c>
      <c r="J212" s="184"/>
      <c r="K212" s="185">
        <f t="shared" si="58"/>
        <v>0</v>
      </c>
      <c r="L212" s="185">
        <v>12</v>
      </c>
      <c r="M212" s="185">
        <f t="shared" si="59"/>
        <v>0</v>
      </c>
      <c r="N212" s="183">
        <v>5.0000000000000001E-4</v>
      </c>
      <c r="O212" s="183">
        <f t="shared" si="60"/>
        <v>0</v>
      </c>
      <c r="P212" s="183">
        <v>0</v>
      </c>
      <c r="Q212" s="183">
        <f t="shared" si="61"/>
        <v>0</v>
      </c>
      <c r="R212" s="185" t="s">
        <v>866</v>
      </c>
      <c r="S212" s="185" t="s">
        <v>365</v>
      </c>
      <c r="T212" s="186" t="s">
        <v>365</v>
      </c>
      <c r="U212" s="160">
        <v>0</v>
      </c>
      <c r="V212" s="160">
        <f t="shared" si="62"/>
        <v>0</v>
      </c>
      <c r="W212" s="160"/>
      <c r="X212" s="160" t="s">
        <v>867</v>
      </c>
      <c r="Y212" s="160" t="s">
        <v>368</v>
      </c>
      <c r="Z212" s="149"/>
      <c r="AA212" s="149"/>
      <c r="AB212" s="149"/>
      <c r="AC212" s="149"/>
      <c r="AD212" s="149"/>
      <c r="AE212" s="149"/>
      <c r="AF212" s="149"/>
      <c r="AG212" s="149" t="s">
        <v>868</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ht="22.5" outlineLevel="1" x14ac:dyDescent="0.2">
      <c r="A213" s="180">
        <v>178</v>
      </c>
      <c r="B213" s="181" t="s">
        <v>4808</v>
      </c>
      <c r="C213" s="188" t="s">
        <v>4809</v>
      </c>
      <c r="D213" s="182" t="s">
        <v>677</v>
      </c>
      <c r="E213" s="183">
        <v>3</v>
      </c>
      <c r="F213" s="184"/>
      <c r="G213" s="185">
        <f t="shared" si="56"/>
        <v>0</v>
      </c>
      <c r="H213" s="184"/>
      <c r="I213" s="185">
        <f t="shared" si="57"/>
        <v>0</v>
      </c>
      <c r="J213" s="184"/>
      <c r="K213" s="185">
        <f t="shared" si="58"/>
        <v>0</v>
      </c>
      <c r="L213" s="185">
        <v>12</v>
      </c>
      <c r="M213" s="185">
        <f t="shared" si="59"/>
        <v>0</v>
      </c>
      <c r="N213" s="183">
        <v>0</v>
      </c>
      <c r="O213" s="183">
        <f t="shared" si="60"/>
        <v>0</v>
      </c>
      <c r="P213" s="183">
        <v>0</v>
      </c>
      <c r="Q213" s="183">
        <f t="shared" si="61"/>
        <v>0</v>
      </c>
      <c r="R213" s="185"/>
      <c r="S213" s="185" t="s">
        <v>641</v>
      </c>
      <c r="T213" s="186" t="s">
        <v>366</v>
      </c>
      <c r="U213" s="160">
        <v>0</v>
      </c>
      <c r="V213" s="160">
        <f t="shared" si="62"/>
        <v>0</v>
      </c>
      <c r="W213" s="160"/>
      <c r="X213" s="160" t="s">
        <v>867</v>
      </c>
      <c r="Y213" s="160" t="s">
        <v>368</v>
      </c>
      <c r="Z213" s="149"/>
      <c r="AA213" s="149"/>
      <c r="AB213" s="149"/>
      <c r="AC213" s="149"/>
      <c r="AD213" s="149"/>
      <c r="AE213" s="149"/>
      <c r="AF213" s="149"/>
      <c r="AG213" s="149" t="s">
        <v>868</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ht="22.5" outlineLevel="1" x14ac:dyDescent="0.2">
      <c r="A214" s="180">
        <v>179</v>
      </c>
      <c r="B214" s="181" t="s">
        <v>4810</v>
      </c>
      <c r="C214" s="188" t="s">
        <v>4811</v>
      </c>
      <c r="D214" s="182" t="s">
        <v>677</v>
      </c>
      <c r="E214" s="183">
        <v>3</v>
      </c>
      <c r="F214" s="184"/>
      <c r="G214" s="185">
        <f t="shared" si="56"/>
        <v>0</v>
      </c>
      <c r="H214" s="184"/>
      <c r="I214" s="185">
        <f t="shared" si="57"/>
        <v>0</v>
      </c>
      <c r="J214" s="184"/>
      <c r="K214" s="185">
        <f t="shared" si="58"/>
        <v>0</v>
      </c>
      <c r="L214" s="185">
        <v>12</v>
      </c>
      <c r="M214" s="185">
        <f t="shared" si="59"/>
        <v>0</v>
      </c>
      <c r="N214" s="183">
        <v>0</v>
      </c>
      <c r="O214" s="183">
        <f t="shared" si="60"/>
        <v>0</v>
      </c>
      <c r="P214" s="183">
        <v>0</v>
      </c>
      <c r="Q214" s="183">
        <f t="shared" si="61"/>
        <v>0</v>
      </c>
      <c r="R214" s="185"/>
      <c r="S214" s="185" t="s">
        <v>641</v>
      </c>
      <c r="T214" s="186" t="s">
        <v>366</v>
      </c>
      <c r="U214" s="160">
        <v>0</v>
      </c>
      <c r="V214" s="160">
        <f t="shared" si="62"/>
        <v>0</v>
      </c>
      <c r="W214" s="160"/>
      <c r="X214" s="160" t="s">
        <v>867</v>
      </c>
      <c r="Y214" s="160" t="s">
        <v>368</v>
      </c>
      <c r="Z214" s="149"/>
      <c r="AA214" s="149"/>
      <c r="AB214" s="149"/>
      <c r="AC214" s="149"/>
      <c r="AD214" s="149"/>
      <c r="AE214" s="149"/>
      <c r="AF214" s="149"/>
      <c r="AG214" s="149" t="s">
        <v>868</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ht="22.5" outlineLevel="1" x14ac:dyDescent="0.2">
      <c r="A215" s="180">
        <v>180</v>
      </c>
      <c r="B215" s="181" t="s">
        <v>4821</v>
      </c>
      <c r="C215" s="188" t="s">
        <v>4822</v>
      </c>
      <c r="D215" s="182" t="s">
        <v>677</v>
      </c>
      <c r="E215" s="183">
        <v>1</v>
      </c>
      <c r="F215" s="184"/>
      <c r="G215" s="185">
        <f t="shared" si="56"/>
        <v>0</v>
      </c>
      <c r="H215" s="184"/>
      <c r="I215" s="185">
        <f t="shared" si="57"/>
        <v>0</v>
      </c>
      <c r="J215" s="184"/>
      <c r="K215" s="185">
        <f t="shared" si="58"/>
        <v>0</v>
      </c>
      <c r="L215" s="185">
        <v>12</v>
      </c>
      <c r="M215" s="185">
        <f t="shared" si="59"/>
        <v>0</v>
      </c>
      <c r="N215" s="183">
        <v>0</v>
      </c>
      <c r="O215" s="183">
        <f t="shared" si="60"/>
        <v>0</v>
      </c>
      <c r="P215" s="183">
        <v>0</v>
      </c>
      <c r="Q215" s="183">
        <f t="shared" si="61"/>
        <v>0</v>
      </c>
      <c r="R215" s="185"/>
      <c r="S215" s="185" t="s">
        <v>641</v>
      </c>
      <c r="T215" s="186" t="s">
        <v>4741</v>
      </c>
      <c r="U215" s="160">
        <v>0</v>
      </c>
      <c r="V215" s="160">
        <f t="shared" si="62"/>
        <v>0</v>
      </c>
      <c r="W215" s="160"/>
      <c r="X215" s="160" t="s">
        <v>867</v>
      </c>
      <c r="Y215" s="160" t="s">
        <v>368</v>
      </c>
      <c r="Z215" s="149"/>
      <c r="AA215" s="149"/>
      <c r="AB215" s="149"/>
      <c r="AC215" s="149"/>
      <c r="AD215" s="149"/>
      <c r="AE215" s="149"/>
      <c r="AF215" s="149"/>
      <c r="AG215" s="149" t="s">
        <v>868</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ht="22.5" outlineLevel="1" x14ac:dyDescent="0.2">
      <c r="A216" s="180">
        <v>181</v>
      </c>
      <c r="B216" s="181" t="s">
        <v>4776</v>
      </c>
      <c r="C216" s="188" t="s">
        <v>4777</v>
      </c>
      <c r="D216" s="182" t="s">
        <v>677</v>
      </c>
      <c r="E216" s="183">
        <v>3</v>
      </c>
      <c r="F216" s="184"/>
      <c r="G216" s="185">
        <f t="shared" si="56"/>
        <v>0</v>
      </c>
      <c r="H216" s="184"/>
      <c r="I216" s="185">
        <f t="shared" si="57"/>
        <v>0</v>
      </c>
      <c r="J216" s="184"/>
      <c r="K216" s="185">
        <f t="shared" si="58"/>
        <v>0</v>
      </c>
      <c r="L216" s="185">
        <v>12</v>
      </c>
      <c r="M216" s="185">
        <f t="shared" si="59"/>
        <v>0</v>
      </c>
      <c r="N216" s="183">
        <v>0</v>
      </c>
      <c r="O216" s="183">
        <f t="shared" si="60"/>
        <v>0</v>
      </c>
      <c r="P216" s="183">
        <v>0</v>
      </c>
      <c r="Q216" s="183">
        <f t="shared" si="61"/>
        <v>0</v>
      </c>
      <c r="R216" s="185"/>
      <c r="S216" s="185" t="s">
        <v>641</v>
      </c>
      <c r="T216" s="186" t="s">
        <v>4741</v>
      </c>
      <c r="U216" s="160">
        <v>0</v>
      </c>
      <c r="V216" s="160">
        <f t="shared" si="62"/>
        <v>0</v>
      </c>
      <c r="W216" s="160"/>
      <c r="X216" s="160" t="s">
        <v>867</v>
      </c>
      <c r="Y216" s="160" t="s">
        <v>368</v>
      </c>
      <c r="Z216" s="149"/>
      <c r="AA216" s="149"/>
      <c r="AB216" s="149"/>
      <c r="AC216" s="149"/>
      <c r="AD216" s="149"/>
      <c r="AE216" s="149"/>
      <c r="AF216" s="149"/>
      <c r="AG216" s="149" t="s">
        <v>868</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ht="22.5" outlineLevel="1" x14ac:dyDescent="0.2">
      <c r="A217" s="180">
        <v>182</v>
      </c>
      <c r="B217" s="181" t="s">
        <v>4812</v>
      </c>
      <c r="C217" s="188" t="s">
        <v>4813</v>
      </c>
      <c r="D217" s="182" t="s">
        <v>677</v>
      </c>
      <c r="E217" s="183">
        <v>1</v>
      </c>
      <c r="F217" s="184"/>
      <c r="G217" s="185">
        <f t="shared" si="56"/>
        <v>0</v>
      </c>
      <c r="H217" s="184"/>
      <c r="I217" s="185">
        <f t="shared" si="57"/>
        <v>0</v>
      </c>
      <c r="J217" s="184"/>
      <c r="K217" s="185">
        <f t="shared" si="58"/>
        <v>0</v>
      </c>
      <c r="L217" s="185">
        <v>12</v>
      </c>
      <c r="M217" s="185">
        <f t="shared" si="59"/>
        <v>0</v>
      </c>
      <c r="N217" s="183">
        <v>0</v>
      </c>
      <c r="O217" s="183">
        <f t="shared" si="60"/>
        <v>0</v>
      </c>
      <c r="P217" s="183">
        <v>0</v>
      </c>
      <c r="Q217" s="183">
        <f t="shared" si="61"/>
        <v>0</v>
      </c>
      <c r="R217" s="185"/>
      <c r="S217" s="185" t="s">
        <v>641</v>
      </c>
      <c r="T217" s="186" t="s">
        <v>4741</v>
      </c>
      <c r="U217" s="160">
        <v>0</v>
      </c>
      <c r="V217" s="160">
        <f t="shared" si="62"/>
        <v>0</v>
      </c>
      <c r="W217" s="160"/>
      <c r="X217" s="160" t="s">
        <v>867</v>
      </c>
      <c r="Y217" s="160" t="s">
        <v>368</v>
      </c>
      <c r="Z217" s="149"/>
      <c r="AA217" s="149"/>
      <c r="AB217" s="149"/>
      <c r="AC217" s="149"/>
      <c r="AD217" s="149"/>
      <c r="AE217" s="149"/>
      <c r="AF217" s="149"/>
      <c r="AG217" s="149" t="s">
        <v>868</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x14ac:dyDescent="0.2">
      <c r="A218" s="180">
        <v>183</v>
      </c>
      <c r="B218" s="181" t="s">
        <v>4814</v>
      </c>
      <c r="C218" s="188" t="s">
        <v>4815</v>
      </c>
      <c r="D218" s="182" t="s">
        <v>677</v>
      </c>
      <c r="E218" s="183">
        <v>1</v>
      </c>
      <c r="F218" s="184"/>
      <c r="G218" s="185">
        <f t="shared" si="56"/>
        <v>0</v>
      </c>
      <c r="H218" s="184"/>
      <c r="I218" s="185">
        <f t="shared" si="57"/>
        <v>0</v>
      </c>
      <c r="J218" s="184"/>
      <c r="K218" s="185">
        <f t="shared" si="58"/>
        <v>0</v>
      </c>
      <c r="L218" s="185">
        <v>12</v>
      </c>
      <c r="M218" s="185">
        <f t="shared" si="59"/>
        <v>0</v>
      </c>
      <c r="N218" s="183">
        <v>0</v>
      </c>
      <c r="O218" s="183">
        <f t="shared" si="60"/>
        <v>0</v>
      </c>
      <c r="P218" s="183">
        <v>0</v>
      </c>
      <c r="Q218" s="183">
        <f t="shared" si="61"/>
        <v>0</v>
      </c>
      <c r="R218" s="185"/>
      <c r="S218" s="185" t="s">
        <v>641</v>
      </c>
      <c r="T218" s="186" t="s">
        <v>366</v>
      </c>
      <c r="U218" s="160">
        <v>0</v>
      </c>
      <c r="V218" s="160">
        <f t="shared" si="62"/>
        <v>0</v>
      </c>
      <c r="W218" s="160"/>
      <c r="X218" s="160" t="s">
        <v>867</v>
      </c>
      <c r="Y218" s="160" t="s">
        <v>368</v>
      </c>
      <c r="Z218" s="149"/>
      <c r="AA218" s="149"/>
      <c r="AB218" s="149"/>
      <c r="AC218" s="149"/>
      <c r="AD218" s="149"/>
      <c r="AE218" s="149"/>
      <c r="AF218" s="149"/>
      <c r="AG218" s="149" t="s">
        <v>868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ht="22.5" outlineLevel="1" x14ac:dyDescent="0.2">
      <c r="A219" s="173">
        <v>184</v>
      </c>
      <c r="B219" s="174" t="s">
        <v>4823</v>
      </c>
      <c r="C219" s="189" t="s">
        <v>4824</v>
      </c>
      <c r="D219" s="175" t="s">
        <v>677</v>
      </c>
      <c r="E219" s="176">
        <v>1</v>
      </c>
      <c r="F219" s="177"/>
      <c r="G219" s="178">
        <f t="shared" si="56"/>
        <v>0</v>
      </c>
      <c r="H219" s="177"/>
      <c r="I219" s="178">
        <f t="shared" si="57"/>
        <v>0</v>
      </c>
      <c r="J219" s="177"/>
      <c r="K219" s="178">
        <f t="shared" si="58"/>
        <v>0</v>
      </c>
      <c r="L219" s="178">
        <v>12</v>
      </c>
      <c r="M219" s="178">
        <f t="shared" si="59"/>
        <v>0</v>
      </c>
      <c r="N219" s="176">
        <v>0</v>
      </c>
      <c r="O219" s="176">
        <f t="shared" si="60"/>
        <v>0</v>
      </c>
      <c r="P219" s="176">
        <v>0</v>
      </c>
      <c r="Q219" s="176">
        <f t="shared" si="61"/>
        <v>0</v>
      </c>
      <c r="R219" s="178"/>
      <c r="S219" s="178" t="s">
        <v>641</v>
      </c>
      <c r="T219" s="179" t="s">
        <v>366</v>
      </c>
      <c r="U219" s="160">
        <v>0</v>
      </c>
      <c r="V219" s="160">
        <f t="shared" si="62"/>
        <v>0</v>
      </c>
      <c r="W219" s="160"/>
      <c r="X219" s="160" t="s">
        <v>867</v>
      </c>
      <c r="Y219" s="160" t="s">
        <v>368</v>
      </c>
      <c r="Z219" s="149"/>
      <c r="AA219" s="149"/>
      <c r="AB219" s="149"/>
      <c r="AC219" s="149"/>
      <c r="AD219" s="149"/>
      <c r="AE219" s="149"/>
      <c r="AF219" s="149"/>
      <c r="AG219" s="149" t="s">
        <v>868</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2" x14ac:dyDescent="0.2">
      <c r="A220" s="156"/>
      <c r="B220" s="157"/>
      <c r="C220" s="285" t="s">
        <v>4825</v>
      </c>
      <c r="D220" s="286"/>
      <c r="E220" s="286"/>
      <c r="F220" s="286"/>
      <c r="G220" s="286"/>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2494</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x14ac:dyDescent="0.2">
      <c r="A221" s="163" t="s">
        <v>360</v>
      </c>
      <c r="B221" s="164" t="s">
        <v>279</v>
      </c>
      <c r="C221" s="187" t="s">
        <v>280</v>
      </c>
      <c r="D221" s="165"/>
      <c r="E221" s="166"/>
      <c r="F221" s="167"/>
      <c r="G221" s="167">
        <f>SUMIF(AG222:AG236,"&lt;&gt;NOR",G222:G236)</f>
        <v>0</v>
      </c>
      <c r="H221" s="167"/>
      <c r="I221" s="167">
        <f>SUM(I222:I236)</f>
        <v>0</v>
      </c>
      <c r="J221" s="167"/>
      <c r="K221" s="167">
        <f>SUM(K222:K236)</f>
        <v>0</v>
      </c>
      <c r="L221" s="167"/>
      <c r="M221" s="167">
        <f>SUM(M222:M236)</f>
        <v>0</v>
      </c>
      <c r="N221" s="166"/>
      <c r="O221" s="166">
        <f>SUM(O222:O236)</f>
        <v>0</v>
      </c>
      <c r="P221" s="166"/>
      <c r="Q221" s="166">
        <f>SUM(Q222:Q236)</f>
        <v>0</v>
      </c>
      <c r="R221" s="167"/>
      <c r="S221" s="167"/>
      <c r="T221" s="168"/>
      <c r="U221" s="162"/>
      <c r="V221" s="162">
        <f>SUM(V222:V236)</f>
        <v>0</v>
      </c>
      <c r="W221" s="162"/>
      <c r="X221" s="162"/>
      <c r="Y221" s="162"/>
      <c r="AG221" t="s">
        <v>361</v>
      </c>
    </row>
    <row r="222" spans="1:60" ht="22.5" outlineLevel="1" x14ac:dyDescent="0.2">
      <c r="A222" s="173">
        <v>185</v>
      </c>
      <c r="B222" s="174" t="s">
        <v>4826</v>
      </c>
      <c r="C222" s="189" t="s">
        <v>4827</v>
      </c>
      <c r="D222" s="175" t="s">
        <v>677</v>
      </c>
      <c r="E222" s="176">
        <v>1</v>
      </c>
      <c r="F222" s="177"/>
      <c r="G222" s="178">
        <f>ROUND(E222*F222,2)</f>
        <v>0</v>
      </c>
      <c r="H222" s="177"/>
      <c r="I222" s="178">
        <f>ROUND(E222*H222,2)</f>
        <v>0</v>
      </c>
      <c r="J222" s="177"/>
      <c r="K222" s="178">
        <f>ROUND(E222*J222,2)</f>
        <v>0</v>
      </c>
      <c r="L222" s="178">
        <v>12</v>
      </c>
      <c r="M222" s="178">
        <f>G222*(1+L222/100)</f>
        <v>0</v>
      </c>
      <c r="N222" s="176">
        <v>0</v>
      </c>
      <c r="O222" s="176">
        <f>ROUND(E222*N222,2)</f>
        <v>0</v>
      </c>
      <c r="P222" s="176">
        <v>0</v>
      </c>
      <c r="Q222" s="176">
        <f>ROUND(E222*P222,2)</f>
        <v>0</v>
      </c>
      <c r="R222" s="178"/>
      <c r="S222" s="178" t="s">
        <v>641</v>
      </c>
      <c r="T222" s="179" t="s">
        <v>366</v>
      </c>
      <c r="U222" s="160">
        <v>0</v>
      </c>
      <c r="V222" s="160">
        <f>ROUND(E222*U222,2)</f>
        <v>0</v>
      </c>
      <c r="W222" s="160"/>
      <c r="X222" s="160" t="s">
        <v>867</v>
      </c>
      <c r="Y222" s="160" t="s">
        <v>368</v>
      </c>
      <c r="Z222" s="149"/>
      <c r="AA222" s="149"/>
      <c r="AB222" s="149"/>
      <c r="AC222" s="149"/>
      <c r="AD222" s="149"/>
      <c r="AE222" s="149"/>
      <c r="AF222" s="149"/>
      <c r="AG222" s="149" t="s">
        <v>868</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2" x14ac:dyDescent="0.2">
      <c r="A223" s="156"/>
      <c r="B223" s="157"/>
      <c r="C223" s="285" t="s">
        <v>4828</v>
      </c>
      <c r="D223" s="286"/>
      <c r="E223" s="286"/>
      <c r="F223" s="286"/>
      <c r="G223" s="286"/>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2494</v>
      </c>
      <c r="AH223" s="149"/>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ht="22.5" outlineLevel="1" x14ac:dyDescent="0.2">
      <c r="A224" s="180">
        <v>186</v>
      </c>
      <c r="B224" s="181" t="s">
        <v>4829</v>
      </c>
      <c r="C224" s="188" t="s">
        <v>4830</v>
      </c>
      <c r="D224" s="182" t="s">
        <v>677</v>
      </c>
      <c r="E224" s="183">
        <v>3</v>
      </c>
      <c r="F224" s="184"/>
      <c r="G224" s="185">
        <f t="shared" ref="G224:G236" si="63">ROUND(E224*F224,2)</f>
        <v>0</v>
      </c>
      <c r="H224" s="184"/>
      <c r="I224" s="185">
        <f t="shared" ref="I224:I236" si="64">ROUND(E224*H224,2)</f>
        <v>0</v>
      </c>
      <c r="J224" s="184"/>
      <c r="K224" s="185">
        <f t="shared" ref="K224:K236" si="65">ROUND(E224*J224,2)</f>
        <v>0</v>
      </c>
      <c r="L224" s="185">
        <v>12</v>
      </c>
      <c r="M224" s="185">
        <f t="shared" ref="M224:M236" si="66">G224*(1+L224/100)</f>
        <v>0</v>
      </c>
      <c r="N224" s="183">
        <v>5.0000000000000001E-4</v>
      </c>
      <c r="O224" s="183">
        <f t="shared" ref="O224:O236" si="67">ROUND(E224*N224,2)</f>
        <v>0</v>
      </c>
      <c r="P224" s="183">
        <v>0</v>
      </c>
      <c r="Q224" s="183">
        <f t="shared" ref="Q224:Q236" si="68">ROUND(E224*P224,2)</f>
        <v>0</v>
      </c>
      <c r="R224" s="185" t="s">
        <v>866</v>
      </c>
      <c r="S224" s="185" t="s">
        <v>365</v>
      </c>
      <c r="T224" s="186" t="s">
        <v>365</v>
      </c>
      <c r="U224" s="160">
        <v>0</v>
      </c>
      <c r="V224" s="160">
        <f t="shared" ref="V224:V236" si="69">ROUND(E224*U224,2)</f>
        <v>0</v>
      </c>
      <c r="W224" s="160"/>
      <c r="X224" s="160" t="s">
        <v>867</v>
      </c>
      <c r="Y224" s="160" t="s">
        <v>368</v>
      </c>
      <c r="Z224" s="149"/>
      <c r="AA224" s="149"/>
      <c r="AB224" s="149"/>
      <c r="AC224" s="149"/>
      <c r="AD224" s="149"/>
      <c r="AE224" s="149"/>
      <c r="AF224" s="149"/>
      <c r="AG224" s="149" t="s">
        <v>868</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ht="22.5" outlineLevel="1" x14ac:dyDescent="0.2">
      <c r="A225" s="180">
        <v>187</v>
      </c>
      <c r="B225" s="181" t="s">
        <v>4831</v>
      </c>
      <c r="C225" s="188" t="s">
        <v>4832</v>
      </c>
      <c r="D225" s="182" t="s">
        <v>677</v>
      </c>
      <c r="E225" s="183">
        <v>1</v>
      </c>
      <c r="F225" s="184"/>
      <c r="G225" s="185">
        <f t="shared" si="63"/>
        <v>0</v>
      </c>
      <c r="H225" s="184"/>
      <c r="I225" s="185">
        <f t="shared" si="64"/>
        <v>0</v>
      </c>
      <c r="J225" s="184"/>
      <c r="K225" s="185">
        <f t="shared" si="65"/>
        <v>0</v>
      </c>
      <c r="L225" s="185">
        <v>12</v>
      </c>
      <c r="M225" s="185">
        <f t="shared" si="66"/>
        <v>0</v>
      </c>
      <c r="N225" s="183">
        <v>0</v>
      </c>
      <c r="O225" s="183">
        <f t="shared" si="67"/>
        <v>0</v>
      </c>
      <c r="P225" s="183">
        <v>0</v>
      </c>
      <c r="Q225" s="183">
        <f t="shared" si="68"/>
        <v>0</v>
      </c>
      <c r="R225" s="185"/>
      <c r="S225" s="185" t="s">
        <v>641</v>
      </c>
      <c r="T225" s="186" t="s">
        <v>366</v>
      </c>
      <c r="U225" s="160">
        <v>0</v>
      </c>
      <c r="V225" s="160">
        <f t="shared" si="69"/>
        <v>0</v>
      </c>
      <c r="W225" s="160"/>
      <c r="X225" s="160" t="s">
        <v>867</v>
      </c>
      <c r="Y225" s="160" t="s">
        <v>368</v>
      </c>
      <c r="Z225" s="149"/>
      <c r="AA225" s="149"/>
      <c r="AB225" s="149"/>
      <c r="AC225" s="149"/>
      <c r="AD225" s="149"/>
      <c r="AE225" s="149"/>
      <c r="AF225" s="149"/>
      <c r="AG225" s="149" t="s">
        <v>868</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80">
        <v>188</v>
      </c>
      <c r="B226" s="181" t="s">
        <v>4833</v>
      </c>
      <c r="C226" s="188" t="s">
        <v>4834</v>
      </c>
      <c r="D226" s="182" t="s">
        <v>677</v>
      </c>
      <c r="E226" s="183">
        <v>1</v>
      </c>
      <c r="F226" s="184"/>
      <c r="G226" s="185">
        <f t="shared" si="63"/>
        <v>0</v>
      </c>
      <c r="H226" s="184"/>
      <c r="I226" s="185">
        <f t="shared" si="64"/>
        <v>0</v>
      </c>
      <c r="J226" s="184"/>
      <c r="K226" s="185">
        <f t="shared" si="65"/>
        <v>0</v>
      </c>
      <c r="L226" s="185">
        <v>12</v>
      </c>
      <c r="M226" s="185">
        <f t="shared" si="66"/>
        <v>0</v>
      </c>
      <c r="N226" s="183">
        <v>0</v>
      </c>
      <c r="O226" s="183">
        <f t="shared" si="67"/>
        <v>0</v>
      </c>
      <c r="P226" s="183">
        <v>0</v>
      </c>
      <c r="Q226" s="183">
        <f t="shared" si="68"/>
        <v>0</v>
      </c>
      <c r="R226" s="185"/>
      <c r="S226" s="185" t="s">
        <v>641</v>
      </c>
      <c r="T226" s="186" t="s">
        <v>366</v>
      </c>
      <c r="U226" s="160">
        <v>0</v>
      </c>
      <c r="V226" s="160">
        <f t="shared" si="69"/>
        <v>0</v>
      </c>
      <c r="W226" s="160"/>
      <c r="X226" s="160" t="s">
        <v>867</v>
      </c>
      <c r="Y226" s="160" t="s">
        <v>368</v>
      </c>
      <c r="Z226" s="149"/>
      <c r="AA226" s="149"/>
      <c r="AB226" s="149"/>
      <c r="AC226" s="149"/>
      <c r="AD226" s="149"/>
      <c r="AE226" s="149"/>
      <c r="AF226" s="149"/>
      <c r="AG226" s="149" t="s">
        <v>868</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ht="22.5" outlineLevel="1" x14ac:dyDescent="0.2">
      <c r="A227" s="180">
        <v>189</v>
      </c>
      <c r="B227" s="181" t="s">
        <v>4806</v>
      </c>
      <c r="C227" s="188" t="s">
        <v>4807</v>
      </c>
      <c r="D227" s="182" t="s">
        <v>677</v>
      </c>
      <c r="E227" s="183">
        <v>3</v>
      </c>
      <c r="F227" s="184"/>
      <c r="G227" s="185">
        <f t="shared" si="63"/>
        <v>0</v>
      </c>
      <c r="H227" s="184"/>
      <c r="I227" s="185">
        <f t="shared" si="64"/>
        <v>0</v>
      </c>
      <c r="J227" s="184"/>
      <c r="K227" s="185">
        <f t="shared" si="65"/>
        <v>0</v>
      </c>
      <c r="L227" s="185">
        <v>12</v>
      </c>
      <c r="M227" s="185">
        <f t="shared" si="66"/>
        <v>0</v>
      </c>
      <c r="N227" s="183">
        <v>1.8000000000000001E-4</v>
      </c>
      <c r="O227" s="183">
        <f t="shared" si="67"/>
        <v>0</v>
      </c>
      <c r="P227" s="183">
        <v>0</v>
      </c>
      <c r="Q227" s="183">
        <f t="shared" si="68"/>
        <v>0</v>
      </c>
      <c r="R227" s="185" t="s">
        <v>866</v>
      </c>
      <c r="S227" s="185" t="s">
        <v>365</v>
      </c>
      <c r="T227" s="186" t="s">
        <v>365</v>
      </c>
      <c r="U227" s="160">
        <v>0</v>
      </c>
      <c r="V227" s="160">
        <f t="shared" si="69"/>
        <v>0</v>
      </c>
      <c r="W227" s="160"/>
      <c r="X227" s="160" t="s">
        <v>867</v>
      </c>
      <c r="Y227" s="160" t="s">
        <v>368</v>
      </c>
      <c r="Z227" s="149"/>
      <c r="AA227" s="149"/>
      <c r="AB227" s="149"/>
      <c r="AC227" s="149"/>
      <c r="AD227" s="149"/>
      <c r="AE227" s="149"/>
      <c r="AF227" s="149"/>
      <c r="AG227" s="149" t="s">
        <v>868</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ht="22.5" outlineLevel="1" x14ac:dyDescent="0.2">
      <c r="A228" s="180">
        <v>190</v>
      </c>
      <c r="B228" s="181" t="s">
        <v>4774</v>
      </c>
      <c r="C228" s="188" t="s">
        <v>4775</v>
      </c>
      <c r="D228" s="182" t="s">
        <v>677</v>
      </c>
      <c r="E228" s="183">
        <v>1</v>
      </c>
      <c r="F228" s="184"/>
      <c r="G228" s="185">
        <f t="shared" si="63"/>
        <v>0</v>
      </c>
      <c r="H228" s="184"/>
      <c r="I228" s="185">
        <f t="shared" si="64"/>
        <v>0</v>
      </c>
      <c r="J228" s="184"/>
      <c r="K228" s="185">
        <f t="shared" si="65"/>
        <v>0</v>
      </c>
      <c r="L228" s="185">
        <v>12</v>
      </c>
      <c r="M228" s="185">
        <f t="shared" si="66"/>
        <v>0</v>
      </c>
      <c r="N228" s="183">
        <v>5.0000000000000001E-4</v>
      </c>
      <c r="O228" s="183">
        <f t="shared" si="67"/>
        <v>0</v>
      </c>
      <c r="P228" s="183">
        <v>0</v>
      </c>
      <c r="Q228" s="183">
        <f t="shared" si="68"/>
        <v>0</v>
      </c>
      <c r="R228" s="185" t="s">
        <v>866</v>
      </c>
      <c r="S228" s="185" t="s">
        <v>365</v>
      </c>
      <c r="T228" s="186" t="s">
        <v>365</v>
      </c>
      <c r="U228" s="160">
        <v>0</v>
      </c>
      <c r="V228" s="160">
        <f t="shared" si="69"/>
        <v>0</v>
      </c>
      <c r="W228" s="160"/>
      <c r="X228" s="160" t="s">
        <v>867</v>
      </c>
      <c r="Y228" s="160" t="s">
        <v>368</v>
      </c>
      <c r="Z228" s="149"/>
      <c r="AA228" s="149"/>
      <c r="AB228" s="149"/>
      <c r="AC228" s="149"/>
      <c r="AD228" s="149"/>
      <c r="AE228" s="149"/>
      <c r="AF228" s="149"/>
      <c r="AG228" s="149" t="s">
        <v>868</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ht="22.5" outlineLevel="1" x14ac:dyDescent="0.2">
      <c r="A229" s="180">
        <v>191</v>
      </c>
      <c r="B229" s="181" t="s">
        <v>4835</v>
      </c>
      <c r="C229" s="188" t="s">
        <v>4836</v>
      </c>
      <c r="D229" s="182" t="s">
        <v>677</v>
      </c>
      <c r="E229" s="183">
        <v>1</v>
      </c>
      <c r="F229" s="184"/>
      <c r="G229" s="185">
        <f t="shared" si="63"/>
        <v>0</v>
      </c>
      <c r="H229" s="184"/>
      <c r="I229" s="185">
        <f t="shared" si="64"/>
        <v>0</v>
      </c>
      <c r="J229" s="184"/>
      <c r="K229" s="185">
        <f t="shared" si="65"/>
        <v>0</v>
      </c>
      <c r="L229" s="185">
        <v>12</v>
      </c>
      <c r="M229" s="185">
        <f t="shared" si="66"/>
        <v>0</v>
      </c>
      <c r="N229" s="183">
        <v>0</v>
      </c>
      <c r="O229" s="183">
        <f t="shared" si="67"/>
        <v>0</v>
      </c>
      <c r="P229" s="183">
        <v>0</v>
      </c>
      <c r="Q229" s="183">
        <f t="shared" si="68"/>
        <v>0</v>
      </c>
      <c r="R229" s="185"/>
      <c r="S229" s="185" t="s">
        <v>641</v>
      </c>
      <c r="T229" s="186" t="s">
        <v>366</v>
      </c>
      <c r="U229" s="160">
        <v>0</v>
      </c>
      <c r="V229" s="160">
        <f t="shared" si="69"/>
        <v>0</v>
      </c>
      <c r="W229" s="160"/>
      <c r="X229" s="160" t="s">
        <v>867</v>
      </c>
      <c r="Y229" s="160" t="s">
        <v>368</v>
      </c>
      <c r="Z229" s="149"/>
      <c r="AA229" s="149"/>
      <c r="AB229" s="149"/>
      <c r="AC229" s="149"/>
      <c r="AD229" s="149"/>
      <c r="AE229" s="149"/>
      <c r="AF229" s="149"/>
      <c r="AG229" s="149" t="s">
        <v>868</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x14ac:dyDescent="0.2">
      <c r="A230" s="180">
        <v>192</v>
      </c>
      <c r="B230" s="181" t="s">
        <v>4837</v>
      </c>
      <c r="C230" s="188" t="s">
        <v>4838</v>
      </c>
      <c r="D230" s="182" t="s">
        <v>677</v>
      </c>
      <c r="E230" s="183">
        <v>1</v>
      </c>
      <c r="F230" s="184"/>
      <c r="G230" s="185">
        <f t="shared" si="63"/>
        <v>0</v>
      </c>
      <c r="H230" s="184"/>
      <c r="I230" s="185">
        <f t="shared" si="64"/>
        <v>0</v>
      </c>
      <c r="J230" s="184"/>
      <c r="K230" s="185">
        <f t="shared" si="65"/>
        <v>0</v>
      </c>
      <c r="L230" s="185">
        <v>12</v>
      </c>
      <c r="M230" s="185">
        <f t="shared" si="66"/>
        <v>0</v>
      </c>
      <c r="N230" s="183">
        <v>0</v>
      </c>
      <c r="O230" s="183">
        <f t="shared" si="67"/>
        <v>0</v>
      </c>
      <c r="P230" s="183">
        <v>0</v>
      </c>
      <c r="Q230" s="183">
        <f t="shared" si="68"/>
        <v>0</v>
      </c>
      <c r="R230" s="185"/>
      <c r="S230" s="185" t="s">
        <v>641</v>
      </c>
      <c r="T230" s="186" t="s">
        <v>366</v>
      </c>
      <c r="U230" s="160">
        <v>0</v>
      </c>
      <c r="V230" s="160">
        <f t="shared" si="69"/>
        <v>0</v>
      </c>
      <c r="W230" s="160"/>
      <c r="X230" s="160" t="s">
        <v>867</v>
      </c>
      <c r="Y230" s="160" t="s">
        <v>368</v>
      </c>
      <c r="Z230" s="149"/>
      <c r="AA230" s="149"/>
      <c r="AB230" s="149"/>
      <c r="AC230" s="149"/>
      <c r="AD230" s="149"/>
      <c r="AE230" s="149"/>
      <c r="AF230" s="149"/>
      <c r="AG230" s="149" t="s">
        <v>868</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ht="22.5" outlineLevel="1" x14ac:dyDescent="0.2">
      <c r="A231" s="180">
        <v>193</v>
      </c>
      <c r="B231" s="181" t="s">
        <v>4839</v>
      </c>
      <c r="C231" s="188" t="s">
        <v>4840</v>
      </c>
      <c r="D231" s="182" t="s">
        <v>677</v>
      </c>
      <c r="E231" s="183">
        <v>2</v>
      </c>
      <c r="F231" s="184"/>
      <c r="G231" s="185">
        <f t="shared" si="63"/>
        <v>0</v>
      </c>
      <c r="H231" s="184"/>
      <c r="I231" s="185">
        <f t="shared" si="64"/>
        <v>0</v>
      </c>
      <c r="J231" s="184"/>
      <c r="K231" s="185">
        <f t="shared" si="65"/>
        <v>0</v>
      </c>
      <c r="L231" s="185">
        <v>12</v>
      </c>
      <c r="M231" s="185">
        <f t="shared" si="66"/>
        <v>0</v>
      </c>
      <c r="N231" s="183">
        <v>0</v>
      </c>
      <c r="O231" s="183">
        <f t="shared" si="67"/>
        <v>0</v>
      </c>
      <c r="P231" s="183">
        <v>0</v>
      </c>
      <c r="Q231" s="183">
        <f t="shared" si="68"/>
        <v>0</v>
      </c>
      <c r="R231" s="185"/>
      <c r="S231" s="185" t="s">
        <v>641</v>
      </c>
      <c r="T231" s="186" t="s">
        <v>4741</v>
      </c>
      <c r="U231" s="160">
        <v>0</v>
      </c>
      <c r="V231" s="160">
        <f t="shared" si="69"/>
        <v>0</v>
      </c>
      <c r="W231" s="160"/>
      <c r="X231" s="160" t="s">
        <v>867</v>
      </c>
      <c r="Y231" s="160" t="s">
        <v>368</v>
      </c>
      <c r="Z231" s="149"/>
      <c r="AA231" s="149"/>
      <c r="AB231" s="149"/>
      <c r="AC231" s="149"/>
      <c r="AD231" s="149"/>
      <c r="AE231" s="149"/>
      <c r="AF231" s="149"/>
      <c r="AG231" s="149" t="s">
        <v>868</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x14ac:dyDescent="0.2">
      <c r="A232" s="180">
        <v>194</v>
      </c>
      <c r="B232" s="181" t="s">
        <v>4746</v>
      </c>
      <c r="C232" s="188" t="s">
        <v>4747</v>
      </c>
      <c r="D232" s="182" t="s">
        <v>3709</v>
      </c>
      <c r="E232" s="183">
        <v>1</v>
      </c>
      <c r="F232" s="184"/>
      <c r="G232" s="185">
        <f t="shared" si="63"/>
        <v>0</v>
      </c>
      <c r="H232" s="184"/>
      <c r="I232" s="185">
        <f t="shared" si="64"/>
        <v>0</v>
      </c>
      <c r="J232" s="184"/>
      <c r="K232" s="185">
        <f t="shared" si="65"/>
        <v>0</v>
      </c>
      <c r="L232" s="185">
        <v>12</v>
      </c>
      <c r="M232" s="185">
        <f t="shared" si="66"/>
        <v>0</v>
      </c>
      <c r="N232" s="183">
        <v>0</v>
      </c>
      <c r="O232" s="183">
        <f t="shared" si="67"/>
        <v>0</v>
      </c>
      <c r="P232" s="183">
        <v>0</v>
      </c>
      <c r="Q232" s="183">
        <f t="shared" si="68"/>
        <v>0</v>
      </c>
      <c r="R232" s="185"/>
      <c r="S232" s="185" t="s">
        <v>641</v>
      </c>
      <c r="T232" s="186" t="s">
        <v>366</v>
      </c>
      <c r="U232" s="160">
        <v>0</v>
      </c>
      <c r="V232" s="160">
        <f t="shared" si="69"/>
        <v>0</v>
      </c>
      <c r="W232" s="160"/>
      <c r="X232" s="160" t="s">
        <v>867</v>
      </c>
      <c r="Y232" s="160" t="s">
        <v>368</v>
      </c>
      <c r="Z232" s="149"/>
      <c r="AA232" s="149"/>
      <c r="AB232" s="149"/>
      <c r="AC232" s="149"/>
      <c r="AD232" s="149"/>
      <c r="AE232" s="149"/>
      <c r="AF232" s="149"/>
      <c r="AG232" s="149" t="s">
        <v>868</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x14ac:dyDescent="0.2">
      <c r="A233" s="180">
        <v>195</v>
      </c>
      <c r="B233" s="181" t="s">
        <v>4841</v>
      </c>
      <c r="C233" s="188" t="s">
        <v>4842</v>
      </c>
      <c r="D233" s="182" t="s">
        <v>677</v>
      </c>
      <c r="E233" s="183">
        <v>1</v>
      </c>
      <c r="F233" s="184"/>
      <c r="G233" s="185">
        <f t="shared" si="63"/>
        <v>0</v>
      </c>
      <c r="H233" s="184"/>
      <c r="I233" s="185">
        <f t="shared" si="64"/>
        <v>0</v>
      </c>
      <c r="J233" s="184"/>
      <c r="K233" s="185">
        <f t="shared" si="65"/>
        <v>0</v>
      </c>
      <c r="L233" s="185">
        <v>12</v>
      </c>
      <c r="M233" s="185">
        <f t="shared" si="66"/>
        <v>0</v>
      </c>
      <c r="N233" s="183">
        <v>0</v>
      </c>
      <c r="O233" s="183">
        <f t="shared" si="67"/>
        <v>0</v>
      </c>
      <c r="P233" s="183">
        <v>0</v>
      </c>
      <c r="Q233" s="183">
        <f t="shared" si="68"/>
        <v>0</v>
      </c>
      <c r="R233" s="185"/>
      <c r="S233" s="185" t="s">
        <v>641</v>
      </c>
      <c r="T233" s="186" t="s">
        <v>4741</v>
      </c>
      <c r="U233" s="160">
        <v>0</v>
      </c>
      <c r="V233" s="160">
        <f t="shared" si="69"/>
        <v>0</v>
      </c>
      <c r="W233" s="160"/>
      <c r="X233" s="160" t="s">
        <v>867</v>
      </c>
      <c r="Y233" s="160" t="s">
        <v>368</v>
      </c>
      <c r="Z233" s="149"/>
      <c r="AA233" s="149"/>
      <c r="AB233" s="149"/>
      <c r="AC233" s="149"/>
      <c r="AD233" s="149"/>
      <c r="AE233" s="149"/>
      <c r="AF233" s="149"/>
      <c r="AG233" s="149" t="s">
        <v>868</v>
      </c>
      <c r="AH233" s="149"/>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1" x14ac:dyDescent="0.2">
      <c r="A234" s="180">
        <v>196</v>
      </c>
      <c r="B234" s="181" t="s">
        <v>4843</v>
      </c>
      <c r="C234" s="188" t="s">
        <v>4844</v>
      </c>
      <c r="D234" s="182" t="s">
        <v>677</v>
      </c>
      <c r="E234" s="183">
        <v>1</v>
      </c>
      <c r="F234" s="184"/>
      <c r="G234" s="185">
        <f t="shared" si="63"/>
        <v>0</v>
      </c>
      <c r="H234" s="184"/>
      <c r="I234" s="185">
        <f t="shared" si="64"/>
        <v>0</v>
      </c>
      <c r="J234" s="184"/>
      <c r="K234" s="185">
        <f t="shared" si="65"/>
        <v>0</v>
      </c>
      <c r="L234" s="185">
        <v>12</v>
      </c>
      <c r="M234" s="185">
        <f t="shared" si="66"/>
        <v>0</v>
      </c>
      <c r="N234" s="183">
        <v>0</v>
      </c>
      <c r="O234" s="183">
        <f t="shared" si="67"/>
        <v>0</v>
      </c>
      <c r="P234" s="183">
        <v>0</v>
      </c>
      <c r="Q234" s="183">
        <f t="shared" si="68"/>
        <v>0</v>
      </c>
      <c r="R234" s="185"/>
      <c r="S234" s="185" t="s">
        <v>641</v>
      </c>
      <c r="T234" s="186" t="s">
        <v>366</v>
      </c>
      <c r="U234" s="160">
        <v>0</v>
      </c>
      <c r="V234" s="160">
        <f t="shared" si="69"/>
        <v>0</v>
      </c>
      <c r="W234" s="160"/>
      <c r="X234" s="160" t="s">
        <v>867</v>
      </c>
      <c r="Y234" s="160" t="s">
        <v>368</v>
      </c>
      <c r="Z234" s="149"/>
      <c r="AA234" s="149"/>
      <c r="AB234" s="149"/>
      <c r="AC234" s="149"/>
      <c r="AD234" s="149"/>
      <c r="AE234" s="149"/>
      <c r="AF234" s="149"/>
      <c r="AG234" s="149" t="s">
        <v>868</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ht="22.5" outlineLevel="1" x14ac:dyDescent="0.2">
      <c r="A235" s="180">
        <v>197</v>
      </c>
      <c r="B235" s="181" t="s">
        <v>4845</v>
      </c>
      <c r="C235" s="188" t="s">
        <v>4846</v>
      </c>
      <c r="D235" s="182" t="s">
        <v>677</v>
      </c>
      <c r="E235" s="183">
        <v>1</v>
      </c>
      <c r="F235" s="184"/>
      <c r="G235" s="185">
        <f t="shared" si="63"/>
        <v>0</v>
      </c>
      <c r="H235" s="184"/>
      <c r="I235" s="185">
        <f t="shared" si="64"/>
        <v>0</v>
      </c>
      <c r="J235" s="184"/>
      <c r="K235" s="185">
        <f t="shared" si="65"/>
        <v>0</v>
      </c>
      <c r="L235" s="185">
        <v>12</v>
      </c>
      <c r="M235" s="185">
        <f t="shared" si="66"/>
        <v>0</v>
      </c>
      <c r="N235" s="183">
        <v>0</v>
      </c>
      <c r="O235" s="183">
        <f t="shared" si="67"/>
        <v>0</v>
      </c>
      <c r="P235" s="183">
        <v>0</v>
      </c>
      <c r="Q235" s="183">
        <f t="shared" si="68"/>
        <v>0</v>
      </c>
      <c r="R235" s="185" t="s">
        <v>866</v>
      </c>
      <c r="S235" s="185" t="s">
        <v>4847</v>
      </c>
      <c r="T235" s="186" t="s">
        <v>4676</v>
      </c>
      <c r="U235" s="160">
        <v>0</v>
      </c>
      <c r="V235" s="160">
        <f t="shared" si="69"/>
        <v>0</v>
      </c>
      <c r="W235" s="160"/>
      <c r="X235" s="160" t="s">
        <v>867</v>
      </c>
      <c r="Y235" s="160" t="s">
        <v>368</v>
      </c>
      <c r="Z235" s="149"/>
      <c r="AA235" s="149"/>
      <c r="AB235" s="149"/>
      <c r="AC235" s="149"/>
      <c r="AD235" s="149"/>
      <c r="AE235" s="149"/>
      <c r="AF235" s="149"/>
      <c r="AG235" s="149" t="s">
        <v>868</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ht="22.5" outlineLevel="1" x14ac:dyDescent="0.2">
      <c r="A236" s="180">
        <v>198</v>
      </c>
      <c r="B236" s="181" t="s">
        <v>4848</v>
      </c>
      <c r="C236" s="188" t="s">
        <v>4849</v>
      </c>
      <c r="D236" s="182" t="s">
        <v>677</v>
      </c>
      <c r="E236" s="183">
        <v>2</v>
      </c>
      <c r="F236" s="184"/>
      <c r="G236" s="185">
        <f t="shared" si="63"/>
        <v>0</v>
      </c>
      <c r="H236" s="184"/>
      <c r="I236" s="185">
        <f t="shared" si="64"/>
        <v>0</v>
      </c>
      <c r="J236" s="184"/>
      <c r="K236" s="185">
        <f t="shared" si="65"/>
        <v>0</v>
      </c>
      <c r="L236" s="185">
        <v>12</v>
      </c>
      <c r="M236" s="185">
        <f t="shared" si="66"/>
        <v>0</v>
      </c>
      <c r="N236" s="183">
        <v>0</v>
      </c>
      <c r="O236" s="183">
        <f t="shared" si="67"/>
        <v>0</v>
      </c>
      <c r="P236" s="183">
        <v>0</v>
      </c>
      <c r="Q236" s="183">
        <f t="shared" si="68"/>
        <v>0</v>
      </c>
      <c r="R236" s="185"/>
      <c r="S236" s="185" t="s">
        <v>641</v>
      </c>
      <c r="T236" s="186" t="s">
        <v>4741</v>
      </c>
      <c r="U236" s="160">
        <v>0</v>
      </c>
      <c r="V236" s="160">
        <f t="shared" si="69"/>
        <v>0</v>
      </c>
      <c r="W236" s="160"/>
      <c r="X236" s="160" t="s">
        <v>867</v>
      </c>
      <c r="Y236" s="160" t="s">
        <v>368</v>
      </c>
      <c r="Z236" s="149"/>
      <c r="AA236" s="149"/>
      <c r="AB236" s="149"/>
      <c r="AC236" s="149"/>
      <c r="AD236" s="149"/>
      <c r="AE236" s="149"/>
      <c r="AF236" s="149"/>
      <c r="AG236" s="149" t="s">
        <v>868</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x14ac:dyDescent="0.2">
      <c r="A237" s="163" t="s">
        <v>360</v>
      </c>
      <c r="B237" s="164" t="s">
        <v>281</v>
      </c>
      <c r="C237" s="187" t="s">
        <v>282</v>
      </c>
      <c r="D237" s="165"/>
      <c r="E237" s="166"/>
      <c r="F237" s="167"/>
      <c r="G237" s="167">
        <f>SUMIF(AG238:AG248,"&lt;&gt;NOR",G238:G248)</f>
        <v>0</v>
      </c>
      <c r="H237" s="167"/>
      <c r="I237" s="167">
        <f>SUM(I238:I248)</f>
        <v>0</v>
      </c>
      <c r="J237" s="167"/>
      <c r="K237" s="167">
        <f>SUM(K238:K248)</f>
        <v>0</v>
      </c>
      <c r="L237" s="167"/>
      <c r="M237" s="167">
        <f>SUM(M238:M248)</f>
        <v>0</v>
      </c>
      <c r="N237" s="166"/>
      <c r="O237" s="166">
        <f>SUM(O238:O248)</f>
        <v>0</v>
      </c>
      <c r="P237" s="166"/>
      <c r="Q237" s="166">
        <f>SUM(Q238:Q248)</f>
        <v>0</v>
      </c>
      <c r="R237" s="167"/>
      <c r="S237" s="167"/>
      <c r="T237" s="168"/>
      <c r="U237" s="162"/>
      <c r="V237" s="162">
        <f>SUM(V238:V248)</f>
        <v>0.35</v>
      </c>
      <c r="W237" s="162"/>
      <c r="X237" s="162"/>
      <c r="Y237" s="162"/>
      <c r="AG237" t="s">
        <v>361</v>
      </c>
    </row>
    <row r="238" spans="1:60" outlineLevel="1" x14ac:dyDescent="0.2">
      <c r="A238" s="173">
        <v>199</v>
      </c>
      <c r="B238" s="174" t="s">
        <v>4850</v>
      </c>
      <c r="C238" s="189" t="s">
        <v>4851</v>
      </c>
      <c r="D238" s="175" t="s">
        <v>677</v>
      </c>
      <c r="E238" s="176">
        <v>1</v>
      </c>
      <c r="F238" s="177"/>
      <c r="G238" s="178">
        <f>ROUND(E238*F238,2)</f>
        <v>0</v>
      </c>
      <c r="H238" s="177"/>
      <c r="I238" s="178">
        <f>ROUND(E238*H238,2)</f>
        <v>0</v>
      </c>
      <c r="J238" s="177"/>
      <c r="K238" s="178">
        <f>ROUND(E238*J238,2)</f>
        <v>0</v>
      </c>
      <c r="L238" s="178">
        <v>12</v>
      </c>
      <c r="M238" s="178">
        <f>G238*(1+L238/100)</f>
        <v>0</v>
      </c>
      <c r="N238" s="176">
        <v>0</v>
      </c>
      <c r="O238" s="176">
        <f>ROUND(E238*N238,2)</f>
        <v>0</v>
      </c>
      <c r="P238" s="176">
        <v>0</v>
      </c>
      <c r="Q238" s="176">
        <f>ROUND(E238*P238,2)</f>
        <v>0</v>
      </c>
      <c r="R238" s="178"/>
      <c r="S238" s="178" t="s">
        <v>641</v>
      </c>
      <c r="T238" s="179" t="s">
        <v>366</v>
      </c>
      <c r="U238" s="160">
        <v>0.35</v>
      </c>
      <c r="V238" s="160">
        <f>ROUND(E238*U238,2)</f>
        <v>0.35</v>
      </c>
      <c r="W238" s="160"/>
      <c r="X238" s="160" t="s">
        <v>404</v>
      </c>
      <c r="Y238" s="160" t="s">
        <v>368</v>
      </c>
      <c r="Z238" s="149"/>
      <c r="AA238" s="149"/>
      <c r="AB238" s="149"/>
      <c r="AC238" s="149"/>
      <c r="AD238" s="149"/>
      <c r="AE238" s="149"/>
      <c r="AF238" s="149"/>
      <c r="AG238" s="149" t="s">
        <v>438</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2" x14ac:dyDescent="0.2">
      <c r="A239" s="156"/>
      <c r="B239" s="157"/>
      <c r="C239" s="285" t="s">
        <v>4852</v>
      </c>
      <c r="D239" s="286"/>
      <c r="E239" s="286"/>
      <c r="F239" s="286"/>
      <c r="G239" s="286"/>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2494</v>
      </c>
      <c r="AH239" s="149"/>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289" t="s">
        <v>4853</v>
      </c>
      <c r="D240" s="290"/>
      <c r="E240" s="290"/>
      <c r="F240" s="290"/>
      <c r="G240" s="29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2494</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97" t="str">
        <f>C240</f>
        <v>Jmenovitý proud UPS: 58A; doporučené jištění přívodu k UPS pouze v tomto jednom případě s motorickou zátěží: 25A/ch.C;</v>
      </c>
      <c r="BB240" s="149"/>
      <c r="BC240" s="149"/>
      <c r="BD240" s="149"/>
      <c r="BE240" s="149"/>
      <c r="BF240" s="149"/>
      <c r="BG240" s="149"/>
      <c r="BH240" s="149"/>
    </row>
    <row r="241" spans="1:60" outlineLevel="3" x14ac:dyDescent="0.2">
      <c r="A241" s="156"/>
      <c r="B241" s="157"/>
      <c r="C241" s="289" t="s">
        <v>4854</v>
      </c>
      <c r="D241" s="290"/>
      <c r="E241" s="290"/>
      <c r="F241" s="290"/>
      <c r="G241" s="29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2494</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97" t="str">
        <f>C241</f>
        <v>Volitelný režim ECO a Smart Active; UPS bude provozována v úsporném režimu ECO s účinností 99%; vstupní účiník 0,99; THDi&lt;3%;</v>
      </c>
      <c r="BB241" s="149"/>
      <c r="BC241" s="149"/>
      <c r="BD241" s="149"/>
      <c r="BE241" s="149"/>
      <c r="BF241" s="149"/>
      <c r="BG241" s="149"/>
      <c r="BH241" s="149"/>
    </row>
    <row r="242" spans="1:60" outlineLevel="3" x14ac:dyDescent="0.2">
      <c r="A242" s="156"/>
      <c r="B242" s="157"/>
      <c r="C242" s="289" t="s">
        <v>4855</v>
      </c>
      <c r="D242" s="290"/>
      <c r="E242" s="290"/>
      <c r="F242" s="290"/>
      <c r="G242" s="29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2494</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ht="22.5" outlineLevel="3" x14ac:dyDescent="0.2">
      <c r="A243" s="156"/>
      <c r="B243" s="157"/>
      <c r="C243" s="289" t="s">
        <v>4856</v>
      </c>
      <c r="D243" s="290"/>
      <c r="E243" s="290"/>
      <c r="F243" s="290"/>
      <c r="G243" s="29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2494</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97" t="str">
        <f>C243</f>
        <v>Přetížitelnost v režimu z baterií: 103% trvale; 110% @ 60 min; 125% @ 10 min; 150% @ 60 sec; 168% @ 5 sec.; 200% @ 0.5 sec; &gt;200% @ 0.2 sec;</v>
      </c>
      <c r="BB243" s="149"/>
      <c r="BC243" s="149"/>
      <c r="BD243" s="149"/>
      <c r="BE243" s="149"/>
      <c r="BF243" s="149"/>
      <c r="BG243" s="149"/>
      <c r="BH243" s="149"/>
    </row>
    <row r="244" spans="1:60" outlineLevel="3" x14ac:dyDescent="0.2">
      <c r="A244" s="156"/>
      <c r="B244" s="157"/>
      <c r="C244" s="289" t="s">
        <v>4857</v>
      </c>
      <c r="D244" s="290"/>
      <c r="E244" s="290"/>
      <c r="F244" s="290"/>
      <c r="G244" s="29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2494</v>
      </c>
      <c r="AH244" s="149"/>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289" t="s">
        <v>4858</v>
      </c>
      <c r="D245" s="290"/>
      <c r="E245" s="290"/>
      <c r="F245" s="290"/>
      <c r="G245" s="29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2494</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97" t="str">
        <f>C245</f>
        <v>Monitoring pomocí RS232 se softwarem UPSmon s možností dodání datových karet pro nejrůznější typy datových komunikací;</v>
      </c>
      <c r="BB245" s="149"/>
      <c r="BC245" s="149"/>
      <c r="BD245" s="149"/>
      <c r="BE245" s="149"/>
      <c r="BF245" s="149"/>
      <c r="BG245" s="149"/>
      <c r="BH245" s="149"/>
    </row>
    <row r="246" spans="1:60" outlineLevel="3" x14ac:dyDescent="0.2">
      <c r="A246" s="156"/>
      <c r="B246" s="157"/>
      <c r="C246" s="289" t="s">
        <v>4859</v>
      </c>
      <c r="D246" s="290"/>
      <c r="E246" s="290"/>
      <c r="F246" s="290"/>
      <c r="G246" s="29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2494</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289" t="s">
        <v>4860</v>
      </c>
      <c r="D247" s="290"/>
      <c r="E247" s="290"/>
      <c r="F247" s="290"/>
      <c r="G247" s="29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2494</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289" t="s">
        <v>4861</v>
      </c>
      <c r="D248" s="290"/>
      <c r="E248" s="290"/>
      <c r="F248" s="290"/>
      <c r="G248" s="29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2494</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x14ac:dyDescent="0.2">
      <c r="A249" s="3"/>
      <c r="B249" s="4"/>
      <c r="C249" s="190"/>
      <c r="D249" s="6"/>
      <c r="E249" s="3"/>
      <c r="F249" s="3"/>
      <c r="G249" s="3"/>
      <c r="H249" s="3"/>
      <c r="I249" s="3"/>
      <c r="J249" s="3"/>
      <c r="K249" s="3"/>
      <c r="L249" s="3"/>
      <c r="M249" s="3"/>
      <c r="N249" s="3"/>
      <c r="O249" s="3"/>
      <c r="P249" s="3"/>
      <c r="Q249" s="3"/>
      <c r="R249" s="3"/>
      <c r="S249" s="3"/>
      <c r="T249" s="3"/>
      <c r="U249" s="3"/>
      <c r="V249" s="3"/>
      <c r="W249" s="3"/>
      <c r="X249" s="3"/>
      <c r="Y249" s="3"/>
      <c r="AE249">
        <v>12</v>
      </c>
      <c r="AF249">
        <v>21</v>
      </c>
      <c r="AG249" t="s">
        <v>346</v>
      </c>
    </row>
    <row r="250" spans="1:60" x14ac:dyDescent="0.2">
      <c r="A250" s="152"/>
      <c r="B250" s="153" t="s">
        <v>29</v>
      </c>
      <c r="C250" s="191"/>
      <c r="D250" s="154"/>
      <c r="E250" s="155"/>
      <c r="F250" s="155"/>
      <c r="G250" s="172">
        <f>G8+G36+G42+G57+G87+G93+G139+G158+G179+G200+G221+G237</f>
        <v>0</v>
      </c>
      <c r="H250" s="3"/>
      <c r="I250" s="3"/>
      <c r="J250" s="3"/>
      <c r="K250" s="3"/>
      <c r="L250" s="3"/>
      <c r="M250" s="3"/>
      <c r="N250" s="3"/>
      <c r="O250" s="3"/>
      <c r="P250" s="3"/>
      <c r="Q250" s="3"/>
      <c r="R250" s="3"/>
      <c r="S250" s="3"/>
      <c r="T250" s="3"/>
      <c r="U250" s="3"/>
      <c r="V250" s="3"/>
      <c r="W250" s="3"/>
      <c r="X250" s="3"/>
      <c r="Y250" s="3"/>
      <c r="AE250">
        <f>SUMIF(L7:L248,AE249,G7:G248)</f>
        <v>0</v>
      </c>
      <c r="AF250">
        <f>SUMIF(L7:L248,AF249,G7:G248)</f>
        <v>0</v>
      </c>
      <c r="AG250" t="s">
        <v>397</v>
      </c>
    </row>
    <row r="251" spans="1:60" x14ac:dyDescent="0.2">
      <c r="C251" s="192"/>
      <c r="D251" s="10"/>
      <c r="AG251" t="s">
        <v>398</v>
      </c>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34">
    <mergeCell ref="C245:G245"/>
    <mergeCell ref="C246:G246"/>
    <mergeCell ref="C247:G247"/>
    <mergeCell ref="C248:G248"/>
    <mergeCell ref="C239:G239"/>
    <mergeCell ref="C240:G240"/>
    <mergeCell ref="C241:G241"/>
    <mergeCell ref="C242:G242"/>
    <mergeCell ref="C243:G243"/>
    <mergeCell ref="C244:G244"/>
    <mergeCell ref="C223:G223"/>
    <mergeCell ref="C144:G144"/>
    <mergeCell ref="C157:G157"/>
    <mergeCell ref="C162:G162"/>
    <mergeCell ref="C164:G164"/>
    <mergeCell ref="C178:G178"/>
    <mergeCell ref="C183:G183"/>
    <mergeCell ref="C185:G185"/>
    <mergeCell ref="C199:G199"/>
    <mergeCell ref="C204:G204"/>
    <mergeCell ref="C206:G206"/>
    <mergeCell ref="C220:G220"/>
    <mergeCell ref="C142:G142"/>
    <mergeCell ref="A1:G1"/>
    <mergeCell ref="C2:G2"/>
    <mergeCell ref="C3:G3"/>
    <mergeCell ref="C4:G4"/>
    <mergeCell ref="C70:G70"/>
    <mergeCell ref="C72:G72"/>
    <mergeCell ref="C74:G74"/>
    <mergeCell ref="C76:G76"/>
    <mergeCell ref="C96:G96"/>
    <mergeCell ref="C98:G98"/>
    <mergeCell ref="C102:G102"/>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233"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63</v>
      </c>
      <c r="C4" s="280" t="s">
        <v>64</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149</v>
      </c>
      <c r="C8" s="187" t="s">
        <v>150</v>
      </c>
      <c r="D8" s="165"/>
      <c r="E8" s="166"/>
      <c r="F8" s="167"/>
      <c r="G8" s="167">
        <f>SUMIF(AG9:AG13,"&lt;&gt;NOR",G9:G13)</f>
        <v>0</v>
      </c>
      <c r="H8" s="167"/>
      <c r="I8" s="167">
        <f>SUM(I9:I13)</f>
        <v>0</v>
      </c>
      <c r="J8" s="167"/>
      <c r="K8" s="167">
        <f>SUM(K9:K13)</f>
        <v>0</v>
      </c>
      <c r="L8" s="167"/>
      <c r="M8" s="167">
        <f>SUM(M9:M13)</f>
        <v>0</v>
      </c>
      <c r="N8" s="166"/>
      <c r="O8" s="166">
        <f>SUM(O9:O13)</f>
        <v>0</v>
      </c>
      <c r="P8" s="166"/>
      <c r="Q8" s="166">
        <f>SUM(Q9:Q13)</f>
        <v>0</v>
      </c>
      <c r="R8" s="167"/>
      <c r="S8" s="167"/>
      <c r="T8" s="168"/>
      <c r="U8" s="162"/>
      <c r="V8" s="162">
        <f>SUM(V9:V13)</f>
        <v>0</v>
      </c>
      <c r="W8" s="162"/>
      <c r="X8" s="162"/>
      <c r="Y8" s="162"/>
      <c r="AG8" t="s">
        <v>361</v>
      </c>
    </row>
    <row r="9" spans="1:60" outlineLevel="1" x14ac:dyDescent="0.2">
      <c r="A9" s="180">
        <v>1</v>
      </c>
      <c r="B9" s="181" t="s">
        <v>4862</v>
      </c>
      <c r="C9" s="188" t="s">
        <v>4863</v>
      </c>
      <c r="D9" s="182" t="s">
        <v>4864</v>
      </c>
      <c r="E9" s="183">
        <v>1</v>
      </c>
      <c r="F9" s="184"/>
      <c r="G9" s="185">
        <f>ROUND(E9*F9,2)</f>
        <v>0</v>
      </c>
      <c r="H9" s="184"/>
      <c r="I9" s="185">
        <f>ROUND(E9*H9,2)</f>
        <v>0</v>
      </c>
      <c r="J9" s="184"/>
      <c r="K9" s="185">
        <f>ROUND(E9*J9,2)</f>
        <v>0</v>
      </c>
      <c r="L9" s="185">
        <v>12</v>
      </c>
      <c r="M9" s="185">
        <f>G9*(1+L9/100)</f>
        <v>0</v>
      </c>
      <c r="N9" s="183">
        <v>0</v>
      </c>
      <c r="O9" s="183">
        <f>ROUND(E9*N9,2)</f>
        <v>0</v>
      </c>
      <c r="P9" s="183">
        <v>0</v>
      </c>
      <c r="Q9" s="183">
        <f>ROUND(E9*P9,2)</f>
        <v>0</v>
      </c>
      <c r="R9" s="185"/>
      <c r="S9" s="185" t="s">
        <v>641</v>
      </c>
      <c r="T9" s="186" t="s">
        <v>366</v>
      </c>
      <c r="U9" s="160">
        <v>0</v>
      </c>
      <c r="V9" s="160">
        <f>ROUND(E9*U9,2)</f>
        <v>0</v>
      </c>
      <c r="W9" s="160"/>
      <c r="X9" s="160" t="s">
        <v>404</v>
      </c>
      <c r="Y9" s="160" t="s">
        <v>368</v>
      </c>
      <c r="Z9" s="149"/>
      <c r="AA9" s="149"/>
      <c r="AB9" s="149"/>
      <c r="AC9" s="149"/>
      <c r="AD9" s="149"/>
      <c r="AE9" s="149"/>
      <c r="AF9" s="149"/>
      <c r="AG9" s="149" t="s">
        <v>405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3806</v>
      </c>
      <c r="C10" s="188" t="s">
        <v>4865</v>
      </c>
      <c r="D10" s="182" t="s">
        <v>4864</v>
      </c>
      <c r="E10" s="183">
        <v>0</v>
      </c>
      <c r="F10" s="184"/>
      <c r="G10" s="185">
        <f>ROUND(E10*F10,2)</f>
        <v>0</v>
      </c>
      <c r="H10" s="184"/>
      <c r="I10" s="185">
        <f>ROUND(E10*H10,2)</f>
        <v>0</v>
      </c>
      <c r="J10" s="184"/>
      <c r="K10" s="185">
        <f>ROUND(E10*J10,2)</f>
        <v>0</v>
      </c>
      <c r="L10" s="185">
        <v>12</v>
      </c>
      <c r="M10" s="185">
        <f>G10*(1+L10/100)</f>
        <v>0</v>
      </c>
      <c r="N10" s="183">
        <v>0</v>
      </c>
      <c r="O10" s="183">
        <f>ROUND(E10*N10,2)</f>
        <v>0</v>
      </c>
      <c r="P10" s="183">
        <v>0</v>
      </c>
      <c r="Q10" s="183">
        <f>ROUND(E10*P10,2)</f>
        <v>0</v>
      </c>
      <c r="R10" s="185"/>
      <c r="S10" s="185" t="s">
        <v>641</v>
      </c>
      <c r="T10" s="186" t="s">
        <v>366</v>
      </c>
      <c r="U10" s="160">
        <v>0</v>
      </c>
      <c r="V10" s="160">
        <f>ROUND(E10*U10,2)</f>
        <v>0</v>
      </c>
      <c r="W10" s="160"/>
      <c r="X10" s="160" t="s">
        <v>404</v>
      </c>
      <c r="Y10" s="160" t="s">
        <v>368</v>
      </c>
      <c r="Z10" s="149"/>
      <c r="AA10" s="149"/>
      <c r="AB10" s="149"/>
      <c r="AC10" s="149"/>
      <c r="AD10" s="149"/>
      <c r="AE10" s="149"/>
      <c r="AF10" s="149"/>
      <c r="AG10" s="149" t="s">
        <v>405</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3812</v>
      </c>
      <c r="C11" s="188" t="s">
        <v>4866</v>
      </c>
      <c r="D11" s="182" t="s">
        <v>2667</v>
      </c>
      <c r="E11" s="183">
        <v>8</v>
      </c>
      <c r="F11" s="184"/>
      <c r="G11" s="185">
        <f>ROUND(E11*F11,2)</f>
        <v>0</v>
      </c>
      <c r="H11" s="184"/>
      <c r="I11" s="185">
        <f>ROUND(E11*H11,2)</f>
        <v>0</v>
      </c>
      <c r="J11" s="184"/>
      <c r="K11" s="185">
        <f>ROUND(E11*J11,2)</f>
        <v>0</v>
      </c>
      <c r="L11" s="185">
        <v>12</v>
      </c>
      <c r="M11" s="185">
        <f>G11*(1+L11/100)</f>
        <v>0</v>
      </c>
      <c r="N11" s="183">
        <v>0</v>
      </c>
      <c r="O11" s="183">
        <f>ROUND(E11*N11,2)</f>
        <v>0</v>
      </c>
      <c r="P11" s="183">
        <v>0</v>
      </c>
      <c r="Q11" s="183">
        <f>ROUND(E11*P11,2)</f>
        <v>0</v>
      </c>
      <c r="R11" s="185"/>
      <c r="S11" s="185" t="s">
        <v>641</v>
      </c>
      <c r="T11" s="186" t="s">
        <v>366</v>
      </c>
      <c r="U11" s="160">
        <v>0</v>
      </c>
      <c r="V11" s="160">
        <f>ROUND(E11*U11,2)</f>
        <v>0</v>
      </c>
      <c r="W11" s="160"/>
      <c r="X11" s="160" t="s">
        <v>404</v>
      </c>
      <c r="Y11" s="160" t="s">
        <v>368</v>
      </c>
      <c r="Z11" s="149"/>
      <c r="AA11" s="149"/>
      <c r="AB11" s="149"/>
      <c r="AC11" s="149"/>
      <c r="AD11" s="149"/>
      <c r="AE11" s="149"/>
      <c r="AF11" s="149"/>
      <c r="AG11" s="149" t="s">
        <v>405</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80">
        <v>4</v>
      </c>
      <c r="B12" s="181" t="s">
        <v>3814</v>
      </c>
      <c r="C12" s="188" t="s">
        <v>4867</v>
      </c>
      <c r="D12" s="182" t="s">
        <v>4286</v>
      </c>
      <c r="E12" s="183">
        <v>6</v>
      </c>
      <c r="F12" s="184"/>
      <c r="G12" s="185">
        <f>ROUND(E12*F12,2)</f>
        <v>0</v>
      </c>
      <c r="H12" s="184"/>
      <c r="I12" s="185">
        <f>ROUND(E12*H12,2)</f>
        <v>0</v>
      </c>
      <c r="J12" s="184"/>
      <c r="K12" s="185">
        <f>ROUND(E12*J12,2)</f>
        <v>0</v>
      </c>
      <c r="L12" s="185">
        <v>12</v>
      </c>
      <c r="M12" s="185">
        <f>G12*(1+L12/100)</f>
        <v>0</v>
      </c>
      <c r="N12" s="183">
        <v>0</v>
      </c>
      <c r="O12" s="183">
        <f>ROUND(E12*N12,2)</f>
        <v>0</v>
      </c>
      <c r="P12" s="183">
        <v>0</v>
      </c>
      <c r="Q12" s="183">
        <f>ROUND(E12*P12,2)</f>
        <v>0</v>
      </c>
      <c r="R12" s="185"/>
      <c r="S12" s="185" t="s">
        <v>641</v>
      </c>
      <c r="T12" s="186" t="s">
        <v>366</v>
      </c>
      <c r="U12" s="160">
        <v>0</v>
      </c>
      <c r="V12" s="160">
        <f>ROUND(E12*U12,2)</f>
        <v>0</v>
      </c>
      <c r="W12" s="160"/>
      <c r="X12" s="160" t="s">
        <v>404</v>
      </c>
      <c r="Y12" s="160" t="s">
        <v>368</v>
      </c>
      <c r="Z12" s="149"/>
      <c r="AA12" s="149"/>
      <c r="AB12" s="149"/>
      <c r="AC12" s="149"/>
      <c r="AD12" s="149"/>
      <c r="AE12" s="149"/>
      <c r="AF12" s="149"/>
      <c r="AG12" s="149" t="s">
        <v>405</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80">
        <v>5</v>
      </c>
      <c r="B13" s="181" t="s">
        <v>3816</v>
      </c>
      <c r="C13" s="188" t="s">
        <v>4868</v>
      </c>
      <c r="D13" s="182" t="s">
        <v>4286</v>
      </c>
      <c r="E13" s="183">
        <v>6</v>
      </c>
      <c r="F13" s="184"/>
      <c r="G13" s="185">
        <f>ROUND(E13*F13,2)</f>
        <v>0</v>
      </c>
      <c r="H13" s="184"/>
      <c r="I13" s="185">
        <f>ROUND(E13*H13,2)</f>
        <v>0</v>
      </c>
      <c r="J13" s="184"/>
      <c r="K13" s="185">
        <f>ROUND(E13*J13,2)</f>
        <v>0</v>
      </c>
      <c r="L13" s="185">
        <v>12</v>
      </c>
      <c r="M13" s="185">
        <f>G13*(1+L13/100)</f>
        <v>0</v>
      </c>
      <c r="N13" s="183">
        <v>0</v>
      </c>
      <c r="O13" s="183">
        <f>ROUND(E13*N13,2)</f>
        <v>0</v>
      </c>
      <c r="P13" s="183">
        <v>0</v>
      </c>
      <c r="Q13" s="183">
        <f>ROUND(E13*P13,2)</f>
        <v>0</v>
      </c>
      <c r="R13" s="185"/>
      <c r="S13" s="185" t="s">
        <v>641</v>
      </c>
      <c r="T13" s="186" t="s">
        <v>366</v>
      </c>
      <c r="U13" s="160">
        <v>0</v>
      </c>
      <c r="V13" s="160">
        <f>ROUND(E13*U13,2)</f>
        <v>0</v>
      </c>
      <c r="W13" s="160"/>
      <c r="X13" s="160" t="s">
        <v>404</v>
      </c>
      <c r="Y13" s="160" t="s">
        <v>368</v>
      </c>
      <c r="Z13" s="149"/>
      <c r="AA13" s="149"/>
      <c r="AB13" s="149"/>
      <c r="AC13" s="149"/>
      <c r="AD13" s="149"/>
      <c r="AE13" s="149"/>
      <c r="AF13" s="149"/>
      <c r="AG13" s="149" t="s">
        <v>405</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x14ac:dyDescent="0.2">
      <c r="A14" s="163" t="s">
        <v>360</v>
      </c>
      <c r="B14" s="164" t="s">
        <v>125</v>
      </c>
      <c r="C14" s="187" t="s">
        <v>126</v>
      </c>
      <c r="D14" s="165"/>
      <c r="E14" s="166"/>
      <c r="F14" s="167"/>
      <c r="G14" s="167">
        <f>SUMIF(AG15:AG21,"&lt;&gt;NOR",G15:G21)</f>
        <v>0</v>
      </c>
      <c r="H14" s="167"/>
      <c r="I14" s="167">
        <f>SUM(I15:I21)</f>
        <v>0</v>
      </c>
      <c r="J14" s="167"/>
      <c r="K14" s="167">
        <f>SUM(K15:K21)</f>
        <v>0</v>
      </c>
      <c r="L14" s="167"/>
      <c r="M14" s="167">
        <f>SUM(M15:M21)</f>
        <v>0</v>
      </c>
      <c r="N14" s="166"/>
      <c r="O14" s="166">
        <f>SUM(O15:O21)</f>
        <v>0</v>
      </c>
      <c r="P14" s="166"/>
      <c r="Q14" s="166">
        <f>SUM(Q15:Q21)</f>
        <v>0</v>
      </c>
      <c r="R14" s="167"/>
      <c r="S14" s="167"/>
      <c r="T14" s="168"/>
      <c r="U14" s="162"/>
      <c r="V14" s="162">
        <f>SUM(V15:V21)</f>
        <v>0</v>
      </c>
      <c r="W14" s="162"/>
      <c r="X14" s="162"/>
      <c r="Y14" s="162"/>
      <c r="AG14" t="s">
        <v>361</v>
      </c>
    </row>
    <row r="15" spans="1:60" outlineLevel="1" x14ac:dyDescent="0.2">
      <c r="A15" s="180">
        <v>6</v>
      </c>
      <c r="B15" s="181" t="s">
        <v>3818</v>
      </c>
      <c r="C15" s="188" t="s">
        <v>4869</v>
      </c>
      <c r="D15" s="182" t="s">
        <v>2667</v>
      </c>
      <c r="E15" s="183">
        <v>0</v>
      </c>
      <c r="F15" s="184"/>
      <c r="G15" s="185">
        <f>ROUND(E15*F15,2)</f>
        <v>0</v>
      </c>
      <c r="H15" s="184"/>
      <c r="I15" s="185">
        <f>ROUND(E15*H15,2)</f>
        <v>0</v>
      </c>
      <c r="J15" s="184"/>
      <c r="K15" s="185">
        <f>ROUND(E15*J15,2)</f>
        <v>0</v>
      </c>
      <c r="L15" s="185">
        <v>12</v>
      </c>
      <c r="M15" s="185">
        <f>G15*(1+L15/100)</f>
        <v>0</v>
      </c>
      <c r="N15" s="183">
        <v>0</v>
      </c>
      <c r="O15" s="183">
        <f>ROUND(E15*N15,2)</f>
        <v>0</v>
      </c>
      <c r="P15" s="183">
        <v>0</v>
      </c>
      <c r="Q15" s="183">
        <f>ROUND(E15*P15,2)</f>
        <v>0</v>
      </c>
      <c r="R15" s="185"/>
      <c r="S15" s="185" t="s">
        <v>641</v>
      </c>
      <c r="T15" s="186" t="s">
        <v>366</v>
      </c>
      <c r="U15" s="160">
        <v>0</v>
      </c>
      <c r="V15" s="160">
        <f>ROUND(E15*U15,2)</f>
        <v>0</v>
      </c>
      <c r="W15" s="160"/>
      <c r="X15" s="160" t="s">
        <v>404</v>
      </c>
      <c r="Y15" s="160" t="s">
        <v>368</v>
      </c>
      <c r="Z15" s="149"/>
      <c r="AA15" s="149"/>
      <c r="AB15" s="149"/>
      <c r="AC15" s="149"/>
      <c r="AD15" s="149"/>
      <c r="AE15" s="149"/>
      <c r="AF15" s="149"/>
      <c r="AG15" s="149" t="s">
        <v>405</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33.75" outlineLevel="1" x14ac:dyDescent="0.2">
      <c r="A16" s="173">
        <v>7</v>
      </c>
      <c r="B16" s="174" t="s">
        <v>3820</v>
      </c>
      <c r="C16" s="189" t="s">
        <v>4870</v>
      </c>
      <c r="D16" s="175" t="s">
        <v>2667</v>
      </c>
      <c r="E16" s="176">
        <v>1</v>
      </c>
      <c r="F16" s="177"/>
      <c r="G16" s="178">
        <f>ROUND(E16*F16,2)</f>
        <v>0</v>
      </c>
      <c r="H16" s="177"/>
      <c r="I16" s="178">
        <f>ROUND(E16*H16,2)</f>
        <v>0</v>
      </c>
      <c r="J16" s="177"/>
      <c r="K16" s="178">
        <f>ROUND(E16*J16,2)</f>
        <v>0</v>
      </c>
      <c r="L16" s="178">
        <v>12</v>
      </c>
      <c r="M16" s="178">
        <f>G16*(1+L16/100)</f>
        <v>0</v>
      </c>
      <c r="N16" s="176">
        <v>0</v>
      </c>
      <c r="O16" s="176">
        <f>ROUND(E16*N16,2)</f>
        <v>0</v>
      </c>
      <c r="P16" s="176">
        <v>0</v>
      </c>
      <c r="Q16" s="176">
        <f>ROUND(E16*P16,2)</f>
        <v>0</v>
      </c>
      <c r="R16" s="178"/>
      <c r="S16" s="178" t="s">
        <v>641</v>
      </c>
      <c r="T16" s="179" t="s">
        <v>366</v>
      </c>
      <c r="U16" s="160">
        <v>0</v>
      </c>
      <c r="V16" s="160">
        <f>ROUND(E16*U16,2)</f>
        <v>0</v>
      </c>
      <c r="W16" s="160"/>
      <c r="X16" s="160" t="s">
        <v>404</v>
      </c>
      <c r="Y16" s="160" t="s">
        <v>368</v>
      </c>
      <c r="Z16" s="149"/>
      <c r="AA16" s="149"/>
      <c r="AB16" s="149"/>
      <c r="AC16" s="149"/>
      <c r="AD16" s="149"/>
      <c r="AE16" s="149"/>
      <c r="AF16" s="149"/>
      <c r="AG16" s="149" t="s">
        <v>405</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2" x14ac:dyDescent="0.2">
      <c r="A17" s="156"/>
      <c r="B17" s="157"/>
      <c r="C17" s="285" t="s">
        <v>4871</v>
      </c>
      <c r="D17" s="286"/>
      <c r="E17" s="286"/>
      <c r="F17" s="286"/>
      <c r="G17" s="286"/>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2494</v>
      </c>
      <c r="AH17" s="149"/>
      <c r="AI17" s="149"/>
      <c r="AJ17" s="149"/>
      <c r="AK17" s="149"/>
      <c r="AL17" s="149"/>
      <c r="AM17" s="149"/>
      <c r="AN17" s="149"/>
      <c r="AO17" s="149"/>
      <c r="AP17" s="149"/>
      <c r="AQ17" s="149"/>
      <c r="AR17" s="149"/>
      <c r="AS17" s="149"/>
      <c r="AT17" s="149"/>
      <c r="AU17" s="149"/>
      <c r="AV17" s="149"/>
      <c r="AW17" s="149"/>
      <c r="AX17" s="149"/>
      <c r="AY17" s="149"/>
      <c r="AZ17" s="149"/>
      <c r="BA17" s="197" t="str">
        <f>C17</f>
        <v>Gbps) 1,46 µs, Takt procesoru	1800 MHz, Typ paměti DDR4-SDRAM, Vnitřní paměť 8192 MB, Paměť flash 16 MB, 442x327x43,9mm (š,h,v), 5,05 kg  (1U)</v>
      </c>
      <c r="BB17" s="149"/>
      <c r="BC17" s="149"/>
      <c r="BD17" s="149"/>
      <c r="BE17" s="149"/>
      <c r="BF17" s="149"/>
      <c r="BG17" s="149"/>
      <c r="BH17" s="149"/>
    </row>
    <row r="18" spans="1:60" ht="33.75" outlineLevel="1" x14ac:dyDescent="0.2">
      <c r="A18" s="173">
        <v>8</v>
      </c>
      <c r="B18" s="174" t="s">
        <v>3822</v>
      </c>
      <c r="C18" s="189" t="s">
        <v>4872</v>
      </c>
      <c r="D18" s="175" t="s">
        <v>2667</v>
      </c>
      <c r="E18" s="176">
        <v>8</v>
      </c>
      <c r="F18" s="177"/>
      <c r="G18" s="178">
        <f>ROUND(E18*F18,2)</f>
        <v>0</v>
      </c>
      <c r="H18" s="177"/>
      <c r="I18" s="178">
        <f>ROUND(E18*H18,2)</f>
        <v>0</v>
      </c>
      <c r="J18" s="177"/>
      <c r="K18" s="178">
        <f>ROUND(E18*J18,2)</f>
        <v>0</v>
      </c>
      <c r="L18" s="178">
        <v>12</v>
      </c>
      <c r="M18" s="178">
        <f>G18*(1+L18/100)</f>
        <v>0</v>
      </c>
      <c r="N18" s="176">
        <v>0</v>
      </c>
      <c r="O18" s="176">
        <f>ROUND(E18*N18,2)</f>
        <v>0</v>
      </c>
      <c r="P18" s="176">
        <v>0</v>
      </c>
      <c r="Q18" s="176">
        <f>ROUND(E18*P18,2)</f>
        <v>0</v>
      </c>
      <c r="R18" s="178"/>
      <c r="S18" s="178" t="s">
        <v>641</v>
      </c>
      <c r="T18" s="179" t="s">
        <v>366</v>
      </c>
      <c r="U18" s="160">
        <v>0</v>
      </c>
      <c r="V18" s="160">
        <f>ROUND(E18*U18,2)</f>
        <v>0</v>
      </c>
      <c r="W18" s="160"/>
      <c r="X18" s="160" t="s">
        <v>404</v>
      </c>
      <c r="Y18" s="160" t="s">
        <v>368</v>
      </c>
      <c r="Z18" s="149"/>
      <c r="AA18" s="149"/>
      <c r="AB18" s="149"/>
      <c r="AC18" s="149"/>
      <c r="AD18" s="149"/>
      <c r="AE18" s="149"/>
      <c r="AF18" s="149"/>
      <c r="AG18" s="149" t="s">
        <v>405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285" t="s">
        <v>4873</v>
      </c>
      <c r="D19" s="286"/>
      <c r="E19" s="286"/>
      <c r="F19" s="286"/>
      <c r="G19" s="286"/>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2494</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33.75" outlineLevel="3" x14ac:dyDescent="0.2">
      <c r="A20" s="156"/>
      <c r="B20" s="157"/>
      <c r="C20" s="289" t="s">
        <v>4874</v>
      </c>
      <c r="D20" s="290"/>
      <c r="E20" s="290"/>
      <c r="F20" s="290"/>
      <c r="G20" s="29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2494</v>
      </c>
      <c r="AH20" s="149"/>
      <c r="AI20" s="149"/>
      <c r="AJ20" s="149"/>
      <c r="AK20" s="149"/>
      <c r="AL20" s="149"/>
      <c r="AM20" s="149"/>
      <c r="AN20" s="149"/>
      <c r="AO20" s="149"/>
      <c r="AP20" s="149"/>
      <c r="AQ20" s="149"/>
      <c r="AR20" s="149"/>
      <c r="AS20" s="149"/>
      <c r="AT20" s="149"/>
      <c r="AU20" s="149"/>
      <c r="AV20" s="149"/>
      <c r="AW20" s="149"/>
      <c r="AX20" s="149"/>
      <c r="AY20" s="149"/>
      <c r="AZ20" s="149"/>
      <c r="BA20" s="197" t="str">
        <f>C20</f>
        <v>Počet portů RJ-45: 2, Cloudové řešení: Ano, Access Point: Ano, Typ zařízení: Access point, MU-MIMO, Operační mód: AP, WLAN (Wifi) standardy: Wi-Fi 1 (802.11a), Wi-Fi 2 (802.11b), Wi-Fi 3 (802.11g), Wi-Fi 4 (802.11n), Wi-Fi 5 (802.11ac), Wi-Fi 6 (802.11ax), Frekvenční rozsah (GHz): 2.4, 5</v>
      </c>
      <c r="BB20" s="149"/>
      <c r="BC20" s="149"/>
      <c r="BD20" s="149"/>
      <c r="BE20" s="149"/>
      <c r="BF20" s="149"/>
      <c r="BG20" s="149"/>
      <c r="BH20" s="149"/>
    </row>
    <row r="21" spans="1:60" ht="22.5" outlineLevel="3" x14ac:dyDescent="0.2">
      <c r="A21" s="156"/>
      <c r="B21" s="157"/>
      <c r="C21" s="289" t="s">
        <v>4875</v>
      </c>
      <c r="D21" s="290"/>
      <c r="E21" s="290"/>
      <c r="F21" s="290"/>
      <c r="G21" s="29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2494</v>
      </c>
      <c r="AH21" s="149"/>
      <c r="AI21" s="149"/>
      <c r="AJ21" s="149"/>
      <c r="AK21" s="149"/>
      <c r="AL21" s="149"/>
      <c r="AM21" s="149"/>
      <c r="AN21" s="149"/>
      <c r="AO21" s="149"/>
      <c r="AP21" s="149"/>
      <c r="AQ21" s="149"/>
      <c r="AR21" s="149"/>
      <c r="AS21" s="149"/>
      <c r="AT21" s="149"/>
      <c r="AU21" s="149"/>
      <c r="AV21" s="149"/>
      <c r="AW21" s="149"/>
      <c r="AX21" s="149"/>
      <c r="AY21" s="149"/>
      <c r="AZ21" s="149"/>
      <c r="BA21" s="197" t="str">
        <f>C21</f>
        <v>Management: Ano, Typ antény: Vestavěná, Síla anténního signálu: 3,5 dBi, Montáž na zeď: Ano, Přenosové rychlosti pro HUB/Switch [Mb/s]: 1000, 2500, Přenosové rychlosti pro WLAN (Wifi) [Mb/s]: 4803 + 574</v>
      </c>
      <c r="BB21" s="149"/>
      <c r="BC21" s="149"/>
      <c r="BD21" s="149"/>
      <c r="BE21" s="149"/>
      <c r="BF21" s="149"/>
      <c r="BG21" s="149"/>
      <c r="BH21" s="149"/>
    </row>
    <row r="22" spans="1:60" x14ac:dyDescent="0.2">
      <c r="A22" s="163" t="s">
        <v>360</v>
      </c>
      <c r="B22" s="164" t="s">
        <v>128</v>
      </c>
      <c r="C22" s="187" t="s">
        <v>129</v>
      </c>
      <c r="D22" s="165"/>
      <c r="E22" s="166"/>
      <c r="F22" s="167"/>
      <c r="G22" s="167">
        <f>SUMIF(AG23:AG34,"&lt;&gt;NOR",G23:G34)</f>
        <v>0</v>
      </c>
      <c r="H22" s="167"/>
      <c r="I22" s="167">
        <f>SUM(I23:I34)</f>
        <v>0</v>
      </c>
      <c r="J22" s="167"/>
      <c r="K22" s="167">
        <f>SUM(K23:K34)</f>
        <v>0</v>
      </c>
      <c r="L22" s="167"/>
      <c r="M22" s="167">
        <f>SUM(M23:M34)</f>
        <v>0</v>
      </c>
      <c r="N22" s="166"/>
      <c r="O22" s="166">
        <f>SUM(O23:O34)</f>
        <v>0</v>
      </c>
      <c r="P22" s="166"/>
      <c r="Q22" s="166">
        <f>SUM(Q23:Q34)</f>
        <v>0</v>
      </c>
      <c r="R22" s="167"/>
      <c r="S22" s="167"/>
      <c r="T22" s="168"/>
      <c r="U22" s="162"/>
      <c r="V22" s="162">
        <f>SUM(V23:V34)</f>
        <v>0</v>
      </c>
      <c r="W22" s="162"/>
      <c r="X22" s="162"/>
      <c r="Y22" s="162"/>
      <c r="AG22" t="s">
        <v>361</v>
      </c>
    </row>
    <row r="23" spans="1:60" outlineLevel="1" x14ac:dyDescent="0.2">
      <c r="A23" s="180">
        <v>9</v>
      </c>
      <c r="B23" s="181" t="s">
        <v>3824</v>
      </c>
      <c r="C23" s="188" t="s">
        <v>4867</v>
      </c>
      <c r="D23" s="182" t="s">
        <v>4286</v>
      </c>
      <c r="E23" s="183">
        <v>6</v>
      </c>
      <c r="F23" s="184"/>
      <c r="G23" s="185">
        <f t="shared" ref="G23:G34" si="0">ROUND(E23*F23,2)</f>
        <v>0</v>
      </c>
      <c r="H23" s="184"/>
      <c r="I23" s="185">
        <f t="shared" ref="I23:I34" si="1">ROUND(E23*H23,2)</f>
        <v>0</v>
      </c>
      <c r="J23" s="184"/>
      <c r="K23" s="185">
        <f t="shared" ref="K23:K34" si="2">ROUND(E23*J23,2)</f>
        <v>0</v>
      </c>
      <c r="L23" s="185">
        <v>12</v>
      </c>
      <c r="M23" s="185">
        <f t="shared" ref="M23:M34" si="3">G23*(1+L23/100)</f>
        <v>0</v>
      </c>
      <c r="N23" s="183">
        <v>0</v>
      </c>
      <c r="O23" s="183">
        <f t="shared" ref="O23:O34" si="4">ROUND(E23*N23,2)</f>
        <v>0</v>
      </c>
      <c r="P23" s="183">
        <v>0</v>
      </c>
      <c r="Q23" s="183">
        <f t="shared" ref="Q23:Q34" si="5">ROUND(E23*P23,2)</f>
        <v>0</v>
      </c>
      <c r="R23" s="185"/>
      <c r="S23" s="185" t="s">
        <v>641</v>
      </c>
      <c r="T23" s="186" t="s">
        <v>366</v>
      </c>
      <c r="U23" s="160">
        <v>0</v>
      </c>
      <c r="V23" s="160">
        <f t="shared" ref="V23:V34" si="6">ROUND(E23*U23,2)</f>
        <v>0</v>
      </c>
      <c r="W23" s="160"/>
      <c r="X23" s="160" t="s">
        <v>404</v>
      </c>
      <c r="Y23" s="160" t="s">
        <v>368</v>
      </c>
      <c r="Z23" s="149"/>
      <c r="AA23" s="149"/>
      <c r="AB23" s="149"/>
      <c r="AC23" s="149"/>
      <c r="AD23" s="149"/>
      <c r="AE23" s="149"/>
      <c r="AF23" s="149"/>
      <c r="AG23" s="149" t="s">
        <v>405</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0">
        <v>10</v>
      </c>
      <c r="B24" s="181" t="s">
        <v>3826</v>
      </c>
      <c r="C24" s="188" t="s">
        <v>4868</v>
      </c>
      <c r="D24" s="182" t="s">
        <v>4286</v>
      </c>
      <c r="E24" s="183">
        <v>6</v>
      </c>
      <c r="F24" s="184"/>
      <c r="G24" s="185">
        <f t="shared" si="0"/>
        <v>0</v>
      </c>
      <c r="H24" s="184"/>
      <c r="I24" s="185">
        <f t="shared" si="1"/>
        <v>0</v>
      </c>
      <c r="J24" s="184"/>
      <c r="K24" s="185">
        <f t="shared" si="2"/>
        <v>0</v>
      </c>
      <c r="L24" s="185">
        <v>12</v>
      </c>
      <c r="M24" s="185">
        <f t="shared" si="3"/>
        <v>0</v>
      </c>
      <c r="N24" s="183">
        <v>0</v>
      </c>
      <c r="O24" s="183">
        <f t="shared" si="4"/>
        <v>0</v>
      </c>
      <c r="P24" s="183">
        <v>0</v>
      </c>
      <c r="Q24" s="183">
        <f t="shared" si="5"/>
        <v>0</v>
      </c>
      <c r="R24" s="185"/>
      <c r="S24" s="185" t="s">
        <v>641</v>
      </c>
      <c r="T24" s="186" t="s">
        <v>366</v>
      </c>
      <c r="U24" s="160">
        <v>0</v>
      </c>
      <c r="V24" s="160">
        <f t="shared" si="6"/>
        <v>0</v>
      </c>
      <c r="W24" s="160"/>
      <c r="X24" s="160" t="s">
        <v>404</v>
      </c>
      <c r="Y24" s="160" t="s">
        <v>368</v>
      </c>
      <c r="Z24" s="149"/>
      <c r="AA24" s="149"/>
      <c r="AB24" s="149"/>
      <c r="AC24" s="149"/>
      <c r="AD24" s="149"/>
      <c r="AE24" s="149"/>
      <c r="AF24" s="149"/>
      <c r="AG24" s="149" t="s">
        <v>405</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80">
        <v>11</v>
      </c>
      <c r="B25" s="181" t="s">
        <v>4876</v>
      </c>
      <c r="C25" s="188" t="s">
        <v>4877</v>
      </c>
      <c r="D25" s="182" t="s">
        <v>2667</v>
      </c>
      <c r="E25" s="183">
        <v>9</v>
      </c>
      <c r="F25" s="184"/>
      <c r="G25" s="185">
        <f t="shared" si="0"/>
        <v>0</v>
      </c>
      <c r="H25" s="184"/>
      <c r="I25" s="185">
        <f t="shared" si="1"/>
        <v>0</v>
      </c>
      <c r="J25" s="184"/>
      <c r="K25" s="185">
        <f t="shared" si="2"/>
        <v>0</v>
      </c>
      <c r="L25" s="185">
        <v>12</v>
      </c>
      <c r="M25" s="185">
        <f t="shared" si="3"/>
        <v>0</v>
      </c>
      <c r="N25" s="183">
        <v>0</v>
      </c>
      <c r="O25" s="183">
        <f t="shared" si="4"/>
        <v>0</v>
      </c>
      <c r="P25" s="183">
        <v>0</v>
      </c>
      <c r="Q25" s="183">
        <f t="shared" si="5"/>
        <v>0</v>
      </c>
      <c r="R25" s="185"/>
      <c r="S25" s="185" t="s">
        <v>641</v>
      </c>
      <c r="T25" s="186" t="s">
        <v>366</v>
      </c>
      <c r="U25" s="160">
        <v>0</v>
      </c>
      <c r="V25" s="160">
        <f t="shared" si="6"/>
        <v>0</v>
      </c>
      <c r="W25" s="160"/>
      <c r="X25" s="160" t="s">
        <v>404</v>
      </c>
      <c r="Y25" s="160" t="s">
        <v>368</v>
      </c>
      <c r="Z25" s="149"/>
      <c r="AA25" s="149"/>
      <c r="AB25" s="149"/>
      <c r="AC25" s="149"/>
      <c r="AD25" s="149"/>
      <c r="AE25" s="149"/>
      <c r="AF25" s="149"/>
      <c r="AG25" s="149" t="s">
        <v>405</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80">
        <v>12</v>
      </c>
      <c r="B26" s="181" t="s">
        <v>4878</v>
      </c>
      <c r="C26" s="188" t="s">
        <v>4879</v>
      </c>
      <c r="D26" s="182" t="s">
        <v>2667</v>
      </c>
      <c r="E26" s="183">
        <v>9</v>
      </c>
      <c r="F26" s="184"/>
      <c r="G26" s="185">
        <f t="shared" si="0"/>
        <v>0</v>
      </c>
      <c r="H26" s="184"/>
      <c r="I26" s="185">
        <f t="shared" si="1"/>
        <v>0</v>
      </c>
      <c r="J26" s="184"/>
      <c r="K26" s="185">
        <f t="shared" si="2"/>
        <v>0</v>
      </c>
      <c r="L26" s="185">
        <v>12</v>
      </c>
      <c r="M26" s="185">
        <f t="shared" si="3"/>
        <v>0</v>
      </c>
      <c r="N26" s="183">
        <v>0</v>
      </c>
      <c r="O26" s="183">
        <f t="shared" si="4"/>
        <v>0</v>
      </c>
      <c r="P26" s="183">
        <v>0</v>
      </c>
      <c r="Q26" s="183">
        <f t="shared" si="5"/>
        <v>0</v>
      </c>
      <c r="R26" s="185"/>
      <c r="S26" s="185" t="s">
        <v>641</v>
      </c>
      <c r="T26" s="186" t="s">
        <v>366</v>
      </c>
      <c r="U26" s="160">
        <v>0</v>
      </c>
      <c r="V26" s="160">
        <f t="shared" si="6"/>
        <v>0</v>
      </c>
      <c r="W26" s="160"/>
      <c r="X26" s="160" t="s">
        <v>404</v>
      </c>
      <c r="Y26" s="160" t="s">
        <v>368</v>
      </c>
      <c r="Z26" s="149"/>
      <c r="AA26" s="149"/>
      <c r="AB26" s="149"/>
      <c r="AC26" s="149"/>
      <c r="AD26" s="149"/>
      <c r="AE26" s="149"/>
      <c r="AF26" s="149"/>
      <c r="AG26" s="149" t="s">
        <v>405</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80">
        <v>13</v>
      </c>
      <c r="B27" s="181" t="s">
        <v>4880</v>
      </c>
      <c r="C27" s="188" t="s">
        <v>4881</v>
      </c>
      <c r="D27" s="182" t="s">
        <v>2667</v>
      </c>
      <c r="E27" s="183">
        <v>9</v>
      </c>
      <c r="F27" s="184"/>
      <c r="G27" s="185">
        <f t="shared" si="0"/>
        <v>0</v>
      </c>
      <c r="H27" s="184"/>
      <c r="I27" s="185">
        <f t="shared" si="1"/>
        <v>0</v>
      </c>
      <c r="J27" s="184"/>
      <c r="K27" s="185">
        <f t="shared" si="2"/>
        <v>0</v>
      </c>
      <c r="L27" s="185">
        <v>12</v>
      </c>
      <c r="M27" s="185">
        <f t="shared" si="3"/>
        <v>0</v>
      </c>
      <c r="N27" s="183">
        <v>0</v>
      </c>
      <c r="O27" s="183">
        <f t="shared" si="4"/>
        <v>0</v>
      </c>
      <c r="P27" s="183">
        <v>0</v>
      </c>
      <c r="Q27" s="183">
        <f t="shared" si="5"/>
        <v>0</v>
      </c>
      <c r="R27" s="185"/>
      <c r="S27" s="185" t="s">
        <v>641</v>
      </c>
      <c r="T27" s="186" t="s">
        <v>366</v>
      </c>
      <c r="U27" s="160">
        <v>0</v>
      </c>
      <c r="V27" s="160">
        <f t="shared" si="6"/>
        <v>0</v>
      </c>
      <c r="W27" s="160"/>
      <c r="X27" s="160" t="s">
        <v>404</v>
      </c>
      <c r="Y27" s="160" t="s">
        <v>368</v>
      </c>
      <c r="Z27" s="149"/>
      <c r="AA27" s="149"/>
      <c r="AB27" s="149"/>
      <c r="AC27" s="149"/>
      <c r="AD27" s="149"/>
      <c r="AE27" s="149"/>
      <c r="AF27" s="149"/>
      <c r="AG27" s="149" t="s">
        <v>405</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80">
        <v>14</v>
      </c>
      <c r="B28" s="181" t="s">
        <v>4882</v>
      </c>
      <c r="C28" s="188" t="s">
        <v>4883</v>
      </c>
      <c r="D28" s="182" t="s">
        <v>2667</v>
      </c>
      <c r="E28" s="183">
        <v>9</v>
      </c>
      <c r="F28" s="184"/>
      <c r="G28" s="185">
        <f t="shared" si="0"/>
        <v>0</v>
      </c>
      <c r="H28" s="184"/>
      <c r="I28" s="185">
        <f t="shared" si="1"/>
        <v>0</v>
      </c>
      <c r="J28" s="184"/>
      <c r="K28" s="185">
        <f t="shared" si="2"/>
        <v>0</v>
      </c>
      <c r="L28" s="185">
        <v>12</v>
      </c>
      <c r="M28" s="185">
        <f t="shared" si="3"/>
        <v>0</v>
      </c>
      <c r="N28" s="183">
        <v>0</v>
      </c>
      <c r="O28" s="183">
        <f t="shared" si="4"/>
        <v>0</v>
      </c>
      <c r="P28" s="183">
        <v>0</v>
      </c>
      <c r="Q28" s="183">
        <f t="shared" si="5"/>
        <v>0</v>
      </c>
      <c r="R28" s="185"/>
      <c r="S28" s="185" t="s">
        <v>641</v>
      </c>
      <c r="T28" s="186" t="s">
        <v>366</v>
      </c>
      <c r="U28" s="160">
        <v>0</v>
      </c>
      <c r="V28" s="160">
        <f t="shared" si="6"/>
        <v>0</v>
      </c>
      <c r="W28" s="160"/>
      <c r="X28" s="160" t="s">
        <v>404</v>
      </c>
      <c r="Y28" s="160" t="s">
        <v>368</v>
      </c>
      <c r="Z28" s="149"/>
      <c r="AA28" s="149"/>
      <c r="AB28" s="149"/>
      <c r="AC28" s="149"/>
      <c r="AD28" s="149"/>
      <c r="AE28" s="149"/>
      <c r="AF28" s="149"/>
      <c r="AG28" s="149" t="s">
        <v>405</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80">
        <v>15</v>
      </c>
      <c r="B29" s="181" t="s">
        <v>4884</v>
      </c>
      <c r="C29" s="188" t="s">
        <v>4885</v>
      </c>
      <c r="D29" s="182" t="s">
        <v>2667</v>
      </c>
      <c r="E29" s="183">
        <v>9</v>
      </c>
      <c r="F29" s="184"/>
      <c r="G29" s="185">
        <f t="shared" si="0"/>
        <v>0</v>
      </c>
      <c r="H29" s="184"/>
      <c r="I29" s="185">
        <f t="shared" si="1"/>
        <v>0</v>
      </c>
      <c r="J29" s="184"/>
      <c r="K29" s="185">
        <f t="shared" si="2"/>
        <v>0</v>
      </c>
      <c r="L29" s="185">
        <v>12</v>
      </c>
      <c r="M29" s="185">
        <f t="shared" si="3"/>
        <v>0</v>
      </c>
      <c r="N29" s="183">
        <v>0</v>
      </c>
      <c r="O29" s="183">
        <f t="shared" si="4"/>
        <v>0</v>
      </c>
      <c r="P29" s="183">
        <v>0</v>
      </c>
      <c r="Q29" s="183">
        <f t="shared" si="5"/>
        <v>0</v>
      </c>
      <c r="R29" s="185"/>
      <c r="S29" s="185" t="s">
        <v>641</v>
      </c>
      <c r="T29" s="186" t="s">
        <v>366</v>
      </c>
      <c r="U29" s="160">
        <v>0</v>
      </c>
      <c r="V29" s="160">
        <f t="shared" si="6"/>
        <v>0</v>
      </c>
      <c r="W29" s="160"/>
      <c r="X29" s="160" t="s">
        <v>404</v>
      </c>
      <c r="Y29" s="160" t="s">
        <v>368</v>
      </c>
      <c r="Z29" s="149"/>
      <c r="AA29" s="149"/>
      <c r="AB29" s="149"/>
      <c r="AC29" s="149"/>
      <c r="AD29" s="149"/>
      <c r="AE29" s="149"/>
      <c r="AF29" s="149"/>
      <c r="AG29" s="149" t="s">
        <v>405</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80">
        <v>16</v>
      </c>
      <c r="B30" s="181" t="s">
        <v>4886</v>
      </c>
      <c r="C30" s="188" t="s">
        <v>4887</v>
      </c>
      <c r="D30" s="182" t="s">
        <v>2667</v>
      </c>
      <c r="E30" s="183">
        <v>1</v>
      </c>
      <c r="F30" s="184"/>
      <c r="G30" s="185">
        <f t="shared" si="0"/>
        <v>0</v>
      </c>
      <c r="H30" s="184"/>
      <c r="I30" s="185">
        <f t="shared" si="1"/>
        <v>0</v>
      </c>
      <c r="J30" s="184"/>
      <c r="K30" s="185">
        <f t="shared" si="2"/>
        <v>0</v>
      </c>
      <c r="L30" s="185">
        <v>12</v>
      </c>
      <c r="M30" s="185">
        <f t="shared" si="3"/>
        <v>0</v>
      </c>
      <c r="N30" s="183">
        <v>0</v>
      </c>
      <c r="O30" s="183">
        <f t="shared" si="4"/>
        <v>0</v>
      </c>
      <c r="P30" s="183">
        <v>0</v>
      </c>
      <c r="Q30" s="183">
        <f t="shared" si="5"/>
        <v>0</v>
      </c>
      <c r="R30" s="185"/>
      <c r="S30" s="185" t="s">
        <v>641</v>
      </c>
      <c r="T30" s="186" t="s">
        <v>366</v>
      </c>
      <c r="U30" s="160">
        <v>0</v>
      </c>
      <c r="V30" s="160">
        <f t="shared" si="6"/>
        <v>0</v>
      </c>
      <c r="W30" s="160"/>
      <c r="X30" s="160" t="s">
        <v>404</v>
      </c>
      <c r="Y30" s="160" t="s">
        <v>368</v>
      </c>
      <c r="Z30" s="149"/>
      <c r="AA30" s="149"/>
      <c r="AB30" s="149"/>
      <c r="AC30" s="149"/>
      <c r="AD30" s="149"/>
      <c r="AE30" s="149"/>
      <c r="AF30" s="149"/>
      <c r="AG30" s="149" t="s">
        <v>405</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80">
        <v>17</v>
      </c>
      <c r="B31" s="181" t="s">
        <v>4888</v>
      </c>
      <c r="C31" s="188" t="s">
        <v>4889</v>
      </c>
      <c r="D31" s="182" t="s">
        <v>2667</v>
      </c>
      <c r="E31" s="183">
        <v>1</v>
      </c>
      <c r="F31" s="184"/>
      <c r="G31" s="185">
        <f t="shared" si="0"/>
        <v>0</v>
      </c>
      <c r="H31" s="184"/>
      <c r="I31" s="185">
        <f t="shared" si="1"/>
        <v>0</v>
      </c>
      <c r="J31" s="184"/>
      <c r="K31" s="185">
        <f t="shared" si="2"/>
        <v>0</v>
      </c>
      <c r="L31" s="185">
        <v>12</v>
      </c>
      <c r="M31" s="185">
        <f t="shared" si="3"/>
        <v>0</v>
      </c>
      <c r="N31" s="183">
        <v>0</v>
      </c>
      <c r="O31" s="183">
        <f t="shared" si="4"/>
        <v>0</v>
      </c>
      <c r="P31" s="183">
        <v>0</v>
      </c>
      <c r="Q31" s="183">
        <f t="shared" si="5"/>
        <v>0</v>
      </c>
      <c r="R31" s="185"/>
      <c r="S31" s="185" t="s">
        <v>641</v>
      </c>
      <c r="T31" s="186" t="s">
        <v>366</v>
      </c>
      <c r="U31" s="160">
        <v>0</v>
      </c>
      <c r="V31" s="160">
        <f t="shared" si="6"/>
        <v>0</v>
      </c>
      <c r="W31" s="160"/>
      <c r="X31" s="160" t="s">
        <v>404</v>
      </c>
      <c r="Y31" s="160" t="s">
        <v>368</v>
      </c>
      <c r="Z31" s="149"/>
      <c r="AA31" s="149"/>
      <c r="AB31" s="149"/>
      <c r="AC31" s="149"/>
      <c r="AD31" s="149"/>
      <c r="AE31" s="149"/>
      <c r="AF31" s="149"/>
      <c r="AG31" s="149" t="s">
        <v>405</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80">
        <v>18</v>
      </c>
      <c r="B32" s="181" t="s">
        <v>3846</v>
      </c>
      <c r="C32" s="188" t="s">
        <v>4890</v>
      </c>
      <c r="D32" s="182" t="s">
        <v>4282</v>
      </c>
      <c r="E32" s="183">
        <v>1</v>
      </c>
      <c r="F32" s="184"/>
      <c r="G32" s="185">
        <f t="shared" si="0"/>
        <v>0</v>
      </c>
      <c r="H32" s="184"/>
      <c r="I32" s="185">
        <f t="shared" si="1"/>
        <v>0</v>
      </c>
      <c r="J32" s="184"/>
      <c r="K32" s="185">
        <f t="shared" si="2"/>
        <v>0</v>
      </c>
      <c r="L32" s="185">
        <v>12</v>
      </c>
      <c r="M32" s="185">
        <f t="shared" si="3"/>
        <v>0</v>
      </c>
      <c r="N32" s="183">
        <v>0</v>
      </c>
      <c r="O32" s="183">
        <f t="shared" si="4"/>
        <v>0</v>
      </c>
      <c r="P32" s="183">
        <v>0</v>
      </c>
      <c r="Q32" s="183">
        <f t="shared" si="5"/>
        <v>0</v>
      </c>
      <c r="R32" s="185"/>
      <c r="S32" s="185" t="s">
        <v>641</v>
      </c>
      <c r="T32" s="186" t="s">
        <v>366</v>
      </c>
      <c r="U32" s="160">
        <v>0</v>
      </c>
      <c r="V32" s="160">
        <f t="shared" si="6"/>
        <v>0</v>
      </c>
      <c r="W32" s="160"/>
      <c r="X32" s="160" t="s">
        <v>404</v>
      </c>
      <c r="Y32" s="160" t="s">
        <v>368</v>
      </c>
      <c r="Z32" s="149"/>
      <c r="AA32" s="149"/>
      <c r="AB32" s="149"/>
      <c r="AC32" s="149"/>
      <c r="AD32" s="149"/>
      <c r="AE32" s="149"/>
      <c r="AF32" s="149"/>
      <c r="AG32" s="149" t="s">
        <v>405</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80">
        <v>19</v>
      </c>
      <c r="B33" s="181" t="s">
        <v>3848</v>
      </c>
      <c r="C33" s="188" t="s">
        <v>4891</v>
      </c>
      <c r="D33" s="182" t="s">
        <v>4282</v>
      </c>
      <c r="E33" s="183">
        <v>1</v>
      </c>
      <c r="F33" s="184"/>
      <c r="G33" s="185">
        <f t="shared" si="0"/>
        <v>0</v>
      </c>
      <c r="H33" s="184"/>
      <c r="I33" s="185">
        <f t="shared" si="1"/>
        <v>0</v>
      </c>
      <c r="J33" s="184"/>
      <c r="K33" s="185">
        <f t="shared" si="2"/>
        <v>0</v>
      </c>
      <c r="L33" s="185">
        <v>12</v>
      </c>
      <c r="M33" s="185">
        <f t="shared" si="3"/>
        <v>0</v>
      </c>
      <c r="N33" s="183">
        <v>0</v>
      </c>
      <c r="O33" s="183">
        <f t="shared" si="4"/>
        <v>0</v>
      </c>
      <c r="P33" s="183">
        <v>0</v>
      </c>
      <c r="Q33" s="183">
        <f t="shared" si="5"/>
        <v>0</v>
      </c>
      <c r="R33" s="185"/>
      <c r="S33" s="185" t="s">
        <v>641</v>
      </c>
      <c r="T33" s="186" t="s">
        <v>366</v>
      </c>
      <c r="U33" s="160">
        <v>0</v>
      </c>
      <c r="V33" s="160">
        <f t="shared" si="6"/>
        <v>0</v>
      </c>
      <c r="W33" s="160"/>
      <c r="X33" s="160" t="s">
        <v>404</v>
      </c>
      <c r="Y33" s="160" t="s">
        <v>368</v>
      </c>
      <c r="Z33" s="149"/>
      <c r="AA33" s="149"/>
      <c r="AB33" s="149"/>
      <c r="AC33" s="149"/>
      <c r="AD33" s="149"/>
      <c r="AE33" s="149"/>
      <c r="AF33" s="149"/>
      <c r="AG33" s="149" t="s">
        <v>405</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80">
        <v>20</v>
      </c>
      <c r="B34" s="181" t="s">
        <v>4892</v>
      </c>
      <c r="C34" s="188" t="s">
        <v>4893</v>
      </c>
      <c r="D34" s="182" t="s">
        <v>2667</v>
      </c>
      <c r="E34" s="183">
        <v>1</v>
      </c>
      <c r="F34" s="184"/>
      <c r="G34" s="185">
        <f t="shared" si="0"/>
        <v>0</v>
      </c>
      <c r="H34" s="184"/>
      <c r="I34" s="185">
        <f t="shared" si="1"/>
        <v>0</v>
      </c>
      <c r="J34" s="184"/>
      <c r="K34" s="185">
        <f t="shared" si="2"/>
        <v>0</v>
      </c>
      <c r="L34" s="185">
        <v>12</v>
      </c>
      <c r="M34" s="185">
        <f t="shared" si="3"/>
        <v>0</v>
      </c>
      <c r="N34" s="183">
        <v>0</v>
      </c>
      <c r="O34" s="183">
        <f t="shared" si="4"/>
        <v>0</v>
      </c>
      <c r="P34" s="183">
        <v>0</v>
      </c>
      <c r="Q34" s="183">
        <f t="shared" si="5"/>
        <v>0</v>
      </c>
      <c r="R34" s="185"/>
      <c r="S34" s="185" t="s">
        <v>641</v>
      </c>
      <c r="T34" s="186" t="s">
        <v>366</v>
      </c>
      <c r="U34" s="160">
        <v>0</v>
      </c>
      <c r="V34" s="160">
        <f t="shared" si="6"/>
        <v>0</v>
      </c>
      <c r="W34" s="160"/>
      <c r="X34" s="160" t="s">
        <v>404</v>
      </c>
      <c r="Y34" s="160" t="s">
        <v>368</v>
      </c>
      <c r="Z34" s="149"/>
      <c r="AA34" s="149"/>
      <c r="AB34" s="149"/>
      <c r="AC34" s="149"/>
      <c r="AD34" s="149"/>
      <c r="AE34" s="149"/>
      <c r="AF34" s="149"/>
      <c r="AG34" s="149" t="s">
        <v>405</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x14ac:dyDescent="0.2">
      <c r="A35" s="163" t="s">
        <v>360</v>
      </c>
      <c r="B35" s="164" t="s">
        <v>131</v>
      </c>
      <c r="C35" s="187" t="s">
        <v>132</v>
      </c>
      <c r="D35" s="165"/>
      <c r="E35" s="166"/>
      <c r="F35" s="167"/>
      <c r="G35" s="167">
        <f>SUMIF(AG36:AG54,"&lt;&gt;NOR",G36:G54)</f>
        <v>0</v>
      </c>
      <c r="H35" s="167"/>
      <c r="I35" s="167">
        <f>SUM(I36:I54)</f>
        <v>0</v>
      </c>
      <c r="J35" s="167"/>
      <c r="K35" s="167">
        <f>SUM(K36:K54)</f>
        <v>0</v>
      </c>
      <c r="L35" s="167"/>
      <c r="M35" s="167">
        <f>SUM(M36:M54)</f>
        <v>0</v>
      </c>
      <c r="N35" s="166"/>
      <c r="O35" s="166">
        <f>SUM(O36:O54)</f>
        <v>0</v>
      </c>
      <c r="P35" s="166"/>
      <c r="Q35" s="166">
        <f>SUM(Q36:Q54)</f>
        <v>0</v>
      </c>
      <c r="R35" s="167"/>
      <c r="S35" s="167"/>
      <c r="T35" s="168"/>
      <c r="U35" s="162"/>
      <c r="V35" s="162">
        <f>SUM(V36:V54)</f>
        <v>0</v>
      </c>
      <c r="W35" s="162"/>
      <c r="X35" s="162"/>
      <c r="Y35" s="162"/>
      <c r="AG35" t="s">
        <v>361</v>
      </c>
    </row>
    <row r="36" spans="1:60" ht="33.75" outlineLevel="1" x14ac:dyDescent="0.2">
      <c r="A36" s="173">
        <v>21</v>
      </c>
      <c r="B36" s="174" t="s">
        <v>3852</v>
      </c>
      <c r="C36" s="189" t="s">
        <v>4894</v>
      </c>
      <c r="D36" s="175" t="s">
        <v>2667</v>
      </c>
      <c r="E36" s="176">
        <v>9</v>
      </c>
      <c r="F36" s="177"/>
      <c r="G36" s="178">
        <f>ROUND(E36*F36,2)</f>
        <v>0</v>
      </c>
      <c r="H36" s="177"/>
      <c r="I36" s="178">
        <f>ROUND(E36*H36,2)</f>
        <v>0</v>
      </c>
      <c r="J36" s="177"/>
      <c r="K36" s="178">
        <f>ROUND(E36*J36,2)</f>
        <v>0</v>
      </c>
      <c r="L36" s="178">
        <v>12</v>
      </c>
      <c r="M36" s="178">
        <f>G36*(1+L36/100)</f>
        <v>0</v>
      </c>
      <c r="N36" s="176">
        <v>0</v>
      </c>
      <c r="O36" s="176">
        <f>ROUND(E36*N36,2)</f>
        <v>0</v>
      </c>
      <c r="P36" s="176">
        <v>0</v>
      </c>
      <c r="Q36" s="176">
        <f>ROUND(E36*P36,2)</f>
        <v>0</v>
      </c>
      <c r="R36" s="178"/>
      <c r="S36" s="178" t="s">
        <v>641</v>
      </c>
      <c r="T36" s="179" t="s">
        <v>366</v>
      </c>
      <c r="U36" s="160">
        <v>0</v>
      </c>
      <c r="V36" s="160">
        <f>ROUND(E36*U36,2)</f>
        <v>0</v>
      </c>
      <c r="W36" s="160"/>
      <c r="X36" s="160" t="s">
        <v>404</v>
      </c>
      <c r="Y36" s="160" t="s">
        <v>368</v>
      </c>
      <c r="Z36" s="149"/>
      <c r="AA36" s="149"/>
      <c r="AB36" s="149"/>
      <c r="AC36" s="149"/>
      <c r="AD36" s="149"/>
      <c r="AE36" s="149"/>
      <c r="AF36" s="149"/>
      <c r="AG36" s="149" t="s">
        <v>405</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285" t="s">
        <v>4895</v>
      </c>
      <c r="D37" s="286"/>
      <c r="E37" s="286"/>
      <c r="F37" s="286"/>
      <c r="G37" s="286"/>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2494</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3" x14ac:dyDescent="0.2">
      <c r="A38" s="156"/>
      <c r="B38" s="157"/>
      <c r="C38" s="289" t="s">
        <v>4896</v>
      </c>
      <c r="D38" s="290"/>
      <c r="E38" s="290"/>
      <c r="F38" s="290"/>
      <c r="G38" s="290"/>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2494</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3" x14ac:dyDescent="0.2">
      <c r="A39" s="156"/>
      <c r="B39" s="157"/>
      <c r="C39" s="289" t="s">
        <v>4897</v>
      </c>
      <c r="D39" s="290"/>
      <c r="E39" s="290"/>
      <c r="F39" s="290"/>
      <c r="G39" s="29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2494</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289" t="s">
        <v>4898</v>
      </c>
      <c r="D40" s="290"/>
      <c r="E40" s="290"/>
      <c r="F40" s="290"/>
      <c r="G40" s="29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2494</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289" t="s">
        <v>4899</v>
      </c>
      <c r="D41" s="290"/>
      <c r="E41" s="290"/>
      <c r="F41" s="290"/>
      <c r="G41" s="29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2494</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89" t="s">
        <v>4900</v>
      </c>
      <c r="D42" s="290"/>
      <c r="E42" s="290"/>
      <c r="F42" s="290"/>
      <c r="G42" s="29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2494</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289" t="s">
        <v>4901</v>
      </c>
      <c r="D43" s="290"/>
      <c r="E43" s="290"/>
      <c r="F43" s="290"/>
      <c r="G43" s="29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2494</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289" t="s">
        <v>4902</v>
      </c>
      <c r="D44" s="290"/>
      <c r="E44" s="290"/>
      <c r="F44" s="290"/>
      <c r="G44" s="29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2494</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289" t="s">
        <v>4903</v>
      </c>
      <c r="D45" s="290"/>
      <c r="E45" s="290"/>
      <c r="F45" s="290"/>
      <c r="G45" s="29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2494</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289" t="s">
        <v>4904</v>
      </c>
      <c r="D46" s="290"/>
      <c r="E46" s="290"/>
      <c r="F46" s="290"/>
      <c r="G46" s="29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2494</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289" t="s">
        <v>4905</v>
      </c>
      <c r="D47" s="290"/>
      <c r="E47" s="290"/>
      <c r="F47" s="290"/>
      <c r="G47" s="290"/>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2494</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ht="22.5" outlineLevel="3" x14ac:dyDescent="0.2">
      <c r="A48" s="156"/>
      <c r="B48" s="157"/>
      <c r="C48" s="289" t="s">
        <v>4906</v>
      </c>
      <c r="D48" s="290"/>
      <c r="E48" s="290"/>
      <c r="F48" s="290"/>
      <c r="G48" s="29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2494</v>
      </c>
      <c r="AH48" s="149"/>
      <c r="AI48" s="149"/>
      <c r="AJ48" s="149"/>
      <c r="AK48" s="149"/>
      <c r="AL48" s="149"/>
      <c r="AM48" s="149"/>
      <c r="AN48" s="149"/>
      <c r="AO48" s="149"/>
      <c r="AP48" s="149"/>
      <c r="AQ48" s="149"/>
      <c r="AR48" s="149"/>
      <c r="AS48" s="149"/>
      <c r="AT48" s="149"/>
      <c r="AU48" s="149"/>
      <c r="AV48" s="149"/>
      <c r="AW48" s="149"/>
      <c r="AX48" s="149"/>
      <c r="AY48" s="149"/>
      <c r="AZ48" s="149"/>
      <c r="BA48" s="197" t="str">
        <f>C48</f>
        <v>Výbavapokročilými detekčními a analytickými funkcemi na bázi umělé inteligence (AI) a nabízí funkce jako detekce obličeje , dále funkce perimetrické ochrany jako překročení čáry, vstup/výstup do oblasti s klasifikací osob nebo automobilů</v>
      </c>
      <c r="BB48" s="149"/>
      <c r="BC48" s="149"/>
      <c r="BD48" s="149"/>
      <c r="BE48" s="149"/>
      <c r="BF48" s="149"/>
      <c r="BG48" s="149"/>
      <c r="BH48" s="149"/>
    </row>
    <row r="49" spans="1:60" outlineLevel="1" x14ac:dyDescent="0.2">
      <c r="A49" s="180">
        <v>22</v>
      </c>
      <c r="B49" s="181" t="s">
        <v>3854</v>
      </c>
      <c r="C49" s="188" t="s">
        <v>4907</v>
      </c>
      <c r="D49" s="182" t="s">
        <v>2667</v>
      </c>
      <c r="E49" s="183">
        <v>8</v>
      </c>
      <c r="F49" s="184"/>
      <c r="G49" s="185">
        <f>ROUND(E49*F49,2)</f>
        <v>0</v>
      </c>
      <c r="H49" s="184"/>
      <c r="I49" s="185">
        <f>ROUND(E49*H49,2)</f>
        <v>0</v>
      </c>
      <c r="J49" s="184"/>
      <c r="K49" s="185">
        <f>ROUND(E49*J49,2)</f>
        <v>0</v>
      </c>
      <c r="L49" s="185">
        <v>12</v>
      </c>
      <c r="M49" s="185">
        <f>G49*(1+L49/100)</f>
        <v>0</v>
      </c>
      <c r="N49" s="183">
        <v>0</v>
      </c>
      <c r="O49" s="183">
        <f>ROUND(E49*N49,2)</f>
        <v>0</v>
      </c>
      <c r="P49" s="183">
        <v>0</v>
      </c>
      <c r="Q49" s="183">
        <f>ROUND(E49*P49,2)</f>
        <v>0</v>
      </c>
      <c r="R49" s="185"/>
      <c r="S49" s="185" t="s">
        <v>641</v>
      </c>
      <c r="T49" s="186" t="s">
        <v>366</v>
      </c>
      <c r="U49" s="160">
        <v>0</v>
      </c>
      <c r="V49" s="160">
        <f>ROUND(E49*U49,2)</f>
        <v>0</v>
      </c>
      <c r="W49" s="160"/>
      <c r="X49" s="160" t="s">
        <v>404</v>
      </c>
      <c r="Y49" s="160" t="s">
        <v>368</v>
      </c>
      <c r="Z49" s="149"/>
      <c r="AA49" s="149"/>
      <c r="AB49" s="149"/>
      <c r="AC49" s="149"/>
      <c r="AD49" s="149"/>
      <c r="AE49" s="149"/>
      <c r="AF49" s="149"/>
      <c r="AG49" s="149" t="s">
        <v>405</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ht="33.75" outlineLevel="1" x14ac:dyDescent="0.2">
      <c r="A50" s="173">
        <v>23</v>
      </c>
      <c r="B50" s="174" t="s">
        <v>3856</v>
      </c>
      <c r="C50" s="189" t="s">
        <v>4908</v>
      </c>
      <c r="D50" s="175" t="s">
        <v>2667</v>
      </c>
      <c r="E50" s="176">
        <v>1</v>
      </c>
      <c r="F50" s="177"/>
      <c r="G50" s="178">
        <f>ROUND(E50*F50,2)</f>
        <v>0</v>
      </c>
      <c r="H50" s="177"/>
      <c r="I50" s="178">
        <f>ROUND(E50*H50,2)</f>
        <v>0</v>
      </c>
      <c r="J50" s="177"/>
      <c r="K50" s="178">
        <f>ROUND(E50*J50,2)</f>
        <v>0</v>
      </c>
      <c r="L50" s="178">
        <v>12</v>
      </c>
      <c r="M50" s="178">
        <f>G50*(1+L50/100)</f>
        <v>0</v>
      </c>
      <c r="N50" s="176">
        <v>0</v>
      </c>
      <c r="O50" s="176">
        <f>ROUND(E50*N50,2)</f>
        <v>0</v>
      </c>
      <c r="P50" s="176">
        <v>0</v>
      </c>
      <c r="Q50" s="176">
        <f>ROUND(E50*P50,2)</f>
        <v>0</v>
      </c>
      <c r="R50" s="178"/>
      <c r="S50" s="178" t="s">
        <v>641</v>
      </c>
      <c r="T50" s="179" t="s">
        <v>366</v>
      </c>
      <c r="U50" s="160">
        <v>0</v>
      </c>
      <c r="V50" s="160">
        <f>ROUND(E50*U50,2)</f>
        <v>0</v>
      </c>
      <c r="W50" s="160"/>
      <c r="X50" s="160" t="s">
        <v>404</v>
      </c>
      <c r="Y50" s="160" t="s">
        <v>368</v>
      </c>
      <c r="Z50" s="149"/>
      <c r="AA50" s="149"/>
      <c r="AB50" s="149"/>
      <c r="AC50" s="149"/>
      <c r="AD50" s="149"/>
      <c r="AE50" s="149"/>
      <c r="AF50" s="149"/>
      <c r="AG50" s="149" t="s">
        <v>405</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ht="33.75" outlineLevel="2" x14ac:dyDescent="0.2">
      <c r="A51" s="156"/>
      <c r="B51" s="157"/>
      <c r="C51" s="285" t="s">
        <v>4909</v>
      </c>
      <c r="D51" s="286"/>
      <c r="E51" s="286"/>
      <c r="F51" s="286"/>
      <c r="G51" s="286"/>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2494</v>
      </c>
      <c r="AH51" s="149"/>
      <c r="AI51" s="149"/>
      <c r="AJ51" s="149"/>
      <c r="AK51" s="149"/>
      <c r="AL51" s="149"/>
      <c r="AM51" s="149"/>
      <c r="AN51" s="149"/>
      <c r="AO51" s="149"/>
      <c r="AP51" s="149"/>
      <c r="AQ51" s="149"/>
      <c r="AR51" s="149"/>
      <c r="AS51" s="149"/>
      <c r="AT51" s="149"/>
      <c r="AU51" s="149"/>
      <c r="AV51" s="149"/>
      <c r="AW51" s="149"/>
      <c r="AX51" s="149"/>
      <c r="AY51" s="149"/>
      <c r="AZ51" s="149"/>
      <c r="BA51" s="197" t="str">
        <f>C51</f>
        <v>, maximální rozlišení 12 Mpx na kameru, videoanalytické funkce, alarm I/O 16/6, obousměrné audio, 2x audio výstup, 8x SATA III 3.5" HDD, max. 80 TB (bez HDD), podpora ONVIF, podpora IP PTZ Dahua a ITC kamer, 2x RJ-45 port (10/100/1000 Mbps), 2x HDMI + 2x VGA, 1x RS-485, 1x RS-232, 4x USB (2x USB 3.0), 1x eSATA, rozměry 2U, 440 × 452 × 95 mm, hmotnost 6,55 kg (bez HDD)</v>
      </c>
      <c r="BB51" s="149"/>
      <c r="BC51" s="149"/>
      <c r="BD51" s="149"/>
      <c r="BE51" s="149"/>
      <c r="BF51" s="149"/>
      <c r="BG51" s="149"/>
      <c r="BH51" s="149"/>
    </row>
    <row r="52" spans="1:60" outlineLevel="1" x14ac:dyDescent="0.2">
      <c r="A52" s="180">
        <v>24</v>
      </c>
      <c r="B52" s="181" t="s">
        <v>3858</v>
      </c>
      <c r="C52" s="188" t="s">
        <v>4910</v>
      </c>
      <c r="D52" s="182" t="s">
        <v>2667</v>
      </c>
      <c r="E52" s="183">
        <v>9</v>
      </c>
      <c r="F52" s="184"/>
      <c r="G52" s="185">
        <f>ROUND(E52*F52,2)</f>
        <v>0</v>
      </c>
      <c r="H52" s="184"/>
      <c r="I52" s="185">
        <f>ROUND(E52*H52,2)</f>
        <v>0</v>
      </c>
      <c r="J52" s="184"/>
      <c r="K52" s="185">
        <f>ROUND(E52*J52,2)</f>
        <v>0</v>
      </c>
      <c r="L52" s="185">
        <v>12</v>
      </c>
      <c r="M52" s="185">
        <f>G52*(1+L52/100)</f>
        <v>0</v>
      </c>
      <c r="N52" s="183">
        <v>0</v>
      </c>
      <c r="O52" s="183">
        <f>ROUND(E52*N52,2)</f>
        <v>0</v>
      </c>
      <c r="P52" s="183">
        <v>0</v>
      </c>
      <c r="Q52" s="183">
        <f>ROUND(E52*P52,2)</f>
        <v>0</v>
      </c>
      <c r="R52" s="185"/>
      <c r="S52" s="185" t="s">
        <v>641</v>
      </c>
      <c r="T52" s="186" t="s">
        <v>366</v>
      </c>
      <c r="U52" s="160">
        <v>0</v>
      </c>
      <c r="V52" s="160">
        <f>ROUND(E52*U52,2)</f>
        <v>0</v>
      </c>
      <c r="W52" s="160"/>
      <c r="X52" s="160" t="s">
        <v>404</v>
      </c>
      <c r="Y52" s="160" t="s">
        <v>368</v>
      </c>
      <c r="Z52" s="149"/>
      <c r="AA52" s="149"/>
      <c r="AB52" s="149"/>
      <c r="AC52" s="149"/>
      <c r="AD52" s="149"/>
      <c r="AE52" s="149"/>
      <c r="AF52" s="149"/>
      <c r="AG52" s="149" t="s">
        <v>405</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80">
        <v>25</v>
      </c>
      <c r="B53" s="181" t="s">
        <v>3860</v>
      </c>
      <c r="C53" s="188" t="s">
        <v>4911</v>
      </c>
      <c r="D53" s="182" t="s">
        <v>2667</v>
      </c>
      <c r="E53" s="183">
        <v>9</v>
      </c>
      <c r="F53" s="184"/>
      <c r="G53" s="185">
        <f>ROUND(E53*F53,2)</f>
        <v>0</v>
      </c>
      <c r="H53" s="184"/>
      <c r="I53" s="185">
        <f>ROUND(E53*H53,2)</f>
        <v>0</v>
      </c>
      <c r="J53" s="184"/>
      <c r="K53" s="185">
        <f>ROUND(E53*J53,2)</f>
        <v>0</v>
      </c>
      <c r="L53" s="185">
        <v>12</v>
      </c>
      <c r="M53" s="185">
        <f>G53*(1+L53/100)</f>
        <v>0</v>
      </c>
      <c r="N53" s="183">
        <v>0</v>
      </c>
      <c r="O53" s="183">
        <f>ROUND(E53*N53,2)</f>
        <v>0</v>
      </c>
      <c r="P53" s="183">
        <v>0</v>
      </c>
      <c r="Q53" s="183">
        <f>ROUND(E53*P53,2)</f>
        <v>0</v>
      </c>
      <c r="R53" s="185"/>
      <c r="S53" s="185" t="s">
        <v>641</v>
      </c>
      <c r="T53" s="186" t="s">
        <v>366</v>
      </c>
      <c r="U53" s="160">
        <v>0</v>
      </c>
      <c r="V53" s="160">
        <f>ROUND(E53*U53,2)</f>
        <v>0</v>
      </c>
      <c r="W53" s="160"/>
      <c r="X53" s="160" t="s">
        <v>404</v>
      </c>
      <c r="Y53" s="160" t="s">
        <v>368</v>
      </c>
      <c r="Z53" s="149"/>
      <c r="AA53" s="149"/>
      <c r="AB53" s="149"/>
      <c r="AC53" s="149"/>
      <c r="AD53" s="149"/>
      <c r="AE53" s="149"/>
      <c r="AF53" s="149"/>
      <c r="AG53" s="149" t="s">
        <v>405</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0">
        <v>26</v>
      </c>
      <c r="B54" s="181" t="s">
        <v>3862</v>
      </c>
      <c r="C54" s="188" t="s">
        <v>4912</v>
      </c>
      <c r="D54" s="182" t="s">
        <v>2667</v>
      </c>
      <c r="E54" s="183">
        <v>1</v>
      </c>
      <c r="F54" s="184"/>
      <c r="G54" s="185">
        <f>ROUND(E54*F54,2)</f>
        <v>0</v>
      </c>
      <c r="H54" s="184"/>
      <c r="I54" s="185">
        <f>ROUND(E54*H54,2)</f>
        <v>0</v>
      </c>
      <c r="J54" s="184"/>
      <c r="K54" s="185">
        <f>ROUND(E54*J54,2)</f>
        <v>0</v>
      </c>
      <c r="L54" s="185">
        <v>12</v>
      </c>
      <c r="M54" s="185">
        <f>G54*(1+L54/100)</f>
        <v>0</v>
      </c>
      <c r="N54" s="183">
        <v>0</v>
      </c>
      <c r="O54" s="183">
        <f>ROUND(E54*N54,2)</f>
        <v>0</v>
      </c>
      <c r="P54" s="183">
        <v>0</v>
      </c>
      <c r="Q54" s="183">
        <f>ROUND(E54*P54,2)</f>
        <v>0</v>
      </c>
      <c r="R54" s="185"/>
      <c r="S54" s="185" t="s">
        <v>641</v>
      </c>
      <c r="T54" s="186" t="s">
        <v>366</v>
      </c>
      <c r="U54" s="160">
        <v>0</v>
      </c>
      <c r="V54" s="160">
        <f>ROUND(E54*U54,2)</f>
        <v>0</v>
      </c>
      <c r="W54" s="160"/>
      <c r="X54" s="160" t="s">
        <v>404</v>
      </c>
      <c r="Y54" s="160" t="s">
        <v>368</v>
      </c>
      <c r="Z54" s="149"/>
      <c r="AA54" s="149"/>
      <c r="AB54" s="149"/>
      <c r="AC54" s="149"/>
      <c r="AD54" s="149"/>
      <c r="AE54" s="149"/>
      <c r="AF54" s="149"/>
      <c r="AG54" s="149" t="s">
        <v>405</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x14ac:dyDescent="0.2">
      <c r="A55" s="163" t="s">
        <v>360</v>
      </c>
      <c r="B55" s="164" t="s">
        <v>134</v>
      </c>
      <c r="C55" s="187" t="s">
        <v>135</v>
      </c>
      <c r="D55" s="165"/>
      <c r="E55" s="166"/>
      <c r="F55" s="167"/>
      <c r="G55" s="167">
        <f>SUMIF(AG56:AG78,"&lt;&gt;NOR",G56:G78)</f>
        <v>0</v>
      </c>
      <c r="H55" s="167"/>
      <c r="I55" s="167">
        <f>SUM(I56:I78)</f>
        <v>0</v>
      </c>
      <c r="J55" s="167"/>
      <c r="K55" s="167">
        <f>SUM(K56:K78)</f>
        <v>0</v>
      </c>
      <c r="L55" s="167"/>
      <c r="M55" s="167">
        <f>SUM(M56:M78)</f>
        <v>0</v>
      </c>
      <c r="N55" s="166"/>
      <c r="O55" s="166">
        <f>SUM(O56:O78)</f>
        <v>0</v>
      </c>
      <c r="P55" s="166"/>
      <c r="Q55" s="166">
        <f>SUM(Q56:Q78)</f>
        <v>0</v>
      </c>
      <c r="R55" s="167"/>
      <c r="S55" s="167"/>
      <c r="T55" s="168"/>
      <c r="U55" s="162"/>
      <c r="V55" s="162">
        <f>SUM(V56:V78)</f>
        <v>0</v>
      </c>
      <c r="W55" s="162"/>
      <c r="X55" s="162"/>
      <c r="Y55" s="162"/>
      <c r="AG55" t="s">
        <v>361</v>
      </c>
    </row>
    <row r="56" spans="1:60" outlineLevel="1" x14ac:dyDescent="0.2">
      <c r="A56" s="180">
        <v>27</v>
      </c>
      <c r="B56" s="181" t="s">
        <v>3864</v>
      </c>
      <c r="C56" s="188" t="s">
        <v>4913</v>
      </c>
      <c r="D56" s="182" t="s">
        <v>2667</v>
      </c>
      <c r="E56" s="183">
        <v>1</v>
      </c>
      <c r="F56" s="184"/>
      <c r="G56" s="185">
        <f t="shared" ref="G56:G78" si="7">ROUND(E56*F56,2)</f>
        <v>0</v>
      </c>
      <c r="H56" s="184"/>
      <c r="I56" s="185">
        <f t="shared" ref="I56:I78" si="8">ROUND(E56*H56,2)</f>
        <v>0</v>
      </c>
      <c r="J56" s="184"/>
      <c r="K56" s="185">
        <f t="shared" ref="K56:K78" si="9">ROUND(E56*J56,2)</f>
        <v>0</v>
      </c>
      <c r="L56" s="185">
        <v>12</v>
      </c>
      <c r="M56" s="185">
        <f t="shared" ref="M56:M78" si="10">G56*(1+L56/100)</f>
        <v>0</v>
      </c>
      <c r="N56" s="183">
        <v>0</v>
      </c>
      <c r="O56" s="183">
        <f t="shared" ref="O56:O78" si="11">ROUND(E56*N56,2)</f>
        <v>0</v>
      </c>
      <c r="P56" s="183">
        <v>0</v>
      </c>
      <c r="Q56" s="183">
        <f t="shared" ref="Q56:Q78" si="12">ROUND(E56*P56,2)</f>
        <v>0</v>
      </c>
      <c r="R56" s="185"/>
      <c r="S56" s="185" t="s">
        <v>641</v>
      </c>
      <c r="T56" s="186" t="s">
        <v>366</v>
      </c>
      <c r="U56" s="160">
        <v>0</v>
      </c>
      <c r="V56" s="160">
        <f t="shared" ref="V56:V78" si="13">ROUND(E56*U56,2)</f>
        <v>0</v>
      </c>
      <c r="W56" s="160"/>
      <c r="X56" s="160" t="s">
        <v>404</v>
      </c>
      <c r="Y56" s="160" t="s">
        <v>368</v>
      </c>
      <c r="Z56" s="149"/>
      <c r="AA56" s="149"/>
      <c r="AB56" s="149"/>
      <c r="AC56" s="149"/>
      <c r="AD56" s="149"/>
      <c r="AE56" s="149"/>
      <c r="AF56" s="149"/>
      <c r="AG56" s="149" t="s">
        <v>405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80">
        <v>28</v>
      </c>
      <c r="B57" s="181" t="s">
        <v>3866</v>
      </c>
      <c r="C57" s="188" t="s">
        <v>4914</v>
      </c>
      <c r="D57" s="182" t="s">
        <v>2667</v>
      </c>
      <c r="E57" s="183">
        <v>36</v>
      </c>
      <c r="F57" s="184"/>
      <c r="G57" s="185">
        <f t="shared" si="7"/>
        <v>0</v>
      </c>
      <c r="H57" s="184"/>
      <c r="I57" s="185">
        <f t="shared" si="8"/>
        <v>0</v>
      </c>
      <c r="J57" s="184"/>
      <c r="K57" s="185">
        <f t="shared" si="9"/>
        <v>0</v>
      </c>
      <c r="L57" s="185">
        <v>12</v>
      </c>
      <c r="M57" s="185">
        <f t="shared" si="10"/>
        <v>0</v>
      </c>
      <c r="N57" s="183">
        <v>0</v>
      </c>
      <c r="O57" s="183">
        <f t="shared" si="11"/>
        <v>0</v>
      </c>
      <c r="P57" s="183">
        <v>0</v>
      </c>
      <c r="Q57" s="183">
        <f t="shared" si="12"/>
        <v>0</v>
      </c>
      <c r="R57" s="185"/>
      <c r="S57" s="185" t="s">
        <v>641</v>
      </c>
      <c r="T57" s="186" t="s">
        <v>366</v>
      </c>
      <c r="U57" s="160">
        <v>0</v>
      </c>
      <c r="V57" s="160">
        <f t="shared" si="13"/>
        <v>0</v>
      </c>
      <c r="W57" s="160"/>
      <c r="X57" s="160" t="s">
        <v>404</v>
      </c>
      <c r="Y57" s="160" t="s">
        <v>368</v>
      </c>
      <c r="Z57" s="149"/>
      <c r="AA57" s="149"/>
      <c r="AB57" s="149"/>
      <c r="AC57" s="149"/>
      <c r="AD57" s="149"/>
      <c r="AE57" s="149"/>
      <c r="AF57" s="149"/>
      <c r="AG57" s="149" t="s">
        <v>405</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80">
        <v>29</v>
      </c>
      <c r="B58" s="181" t="s">
        <v>4915</v>
      </c>
      <c r="C58" s="188" t="s">
        <v>4916</v>
      </c>
      <c r="D58" s="182" t="s">
        <v>2667</v>
      </c>
      <c r="E58" s="183">
        <v>1</v>
      </c>
      <c r="F58" s="184"/>
      <c r="G58" s="185">
        <f t="shared" si="7"/>
        <v>0</v>
      </c>
      <c r="H58" s="184"/>
      <c r="I58" s="185">
        <f t="shared" si="8"/>
        <v>0</v>
      </c>
      <c r="J58" s="184"/>
      <c r="K58" s="185">
        <f t="shared" si="9"/>
        <v>0</v>
      </c>
      <c r="L58" s="185">
        <v>12</v>
      </c>
      <c r="M58" s="185">
        <f t="shared" si="10"/>
        <v>0</v>
      </c>
      <c r="N58" s="183">
        <v>0</v>
      </c>
      <c r="O58" s="183">
        <f t="shared" si="11"/>
        <v>0</v>
      </c>
      <c r="P58" s="183">
        <v>0</v>
      </c>
      <c r="Q58" s="183">
        <f t="shared" si="12"/>
        <v>0</v>
      </c>
      <c r="R58" s="185"/>
      <c r="S58" s="185" t="s">
        <v>641</v>
      </c>
      <c r="T58" s="186" t="s">
        <v>366</v>
      </c>
      <c r="U58" s="160">
        <v>0</v>
      </c>
      <c r="V58" s="160">
        <f t="shared" si="13"/>
        <v>0</v>
      </c>
      <c r="W58" s="160"/>
      <c r="X58" s="160" t="s">
        <v>867</v>
      </c>
      <c r="Y58" s="160" t="s">
        <v>368</v>
      </c>
      <c r="Z58" s="149"/>
      <c r="AA58" s="149"/>
      <c r="AB58" s="149"/>
      <c r="AC58" s="149"/>
      <c r="AD58" s="149"/>
      <c r="AE58" s="149"/>
      <c r="AF58" s="149"/>
      <c r="AG58" s="149" t="s">
        <v>2329</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80">
        <v>30</v>
      </c>
      <c r="B59" s="181" t="s">
        <v>3870</v>
      </c>
      <c r="C59" s="188" t="s">
        <v>4917</v>
      </c>
      <c r="D59" s="182" t="s">
        <v>2667</v>
      </c>
      <c r="E59" s="183">
        <v>1</v>
      </c>
      <c r="F59" s="184"/>
      <c r="G59" s="185">
        <f t="shared" si="7"/>
        <v>0</v>
      </c>
      <c r="H59" s="184"/>
      <c r="I59" s="185">
        <f t="shared" si="8"/>
        <v>0</v>
      </c>
      <c r="J59" s="184"/>
      <c r="K59" s="185">
        <f t="shared" si="9"/>
        <v>0</v>
      </c>
      <c r="L59" s="185">
        <v>12</v>
      </c>
      <c r="M59" s="185">
        <f t="shared" si="10"/>
        <v>0</v>
      </c>
      <c r="N59" s="183">
        <v>0</v>
      </c>
      <c r="O59" s="183">
        <f t="shared" si="11"/>
        <v>0</v>
      </c>
      <c r="P59" s="183">
        <v>0</v>
      </c>
      <c r="Q59" s="183">
        <f t="shared" si="12"/>
        <v>0</v>
      </c>
      <c r="R59" s="185"/>
      <c r="S59" s="185" t="s">
        <v>641</v>
      </c>
      <c r="T59" s="186" t="s">
        <v>366</v>
      </c>
      <c r="U59" s="160">
        <v>0</v>
      </c>
      <c r="V59" s="160">
        <f t="shared" si="13"/>
        <v>0</v>
      </c>
      <c r="W59" s="160"/>
      <c r="X59" s="160" t="s">
        <v>404</v>
      </c>
      <c r="Y59" s="160" t="s">
        <v>368</v>
      </c>
      <c r="Z59" s="149"/>
      <c r="AA59" s="149"/>
      <c r="AB59" s="149"/>
      <c r="AC59" s="149"/>
      <c r="AD59" s="149"/>
      <c r="AE59" s="149"/>
      <c r="AF59" s="149"/>
      <c r="AG59" s="149" t="s">
        <v>405</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80">
        <v>31</v>
      </c>
      <c r="B60" s="181" t="s">
        <v>4918</v>
      </c>
      <c r="C60" s="188" t="s">
        <v>4919</v>
      </c>
      <c r="D60" s="182" t="s">
        <v>2667</v>
      </c>
      <c r="E60" s="183">
        <v>1</v>
      </c>
      <c r="F60" s="184"/>
      <c r="G60" s="185">
        <f t="shared" si="7"/>
        <v>0</v>
      </c>
      <c r="H60" s="184"/>
      <c r="I60" s="185">
        <f t="shared" si="8"/>
        <v>0</v>
      </c>
      <c r="J60" s="184"/>
      <c r="K60" s="185">
        <f t="shared" si="9"/>
        <v>0</v>
      </c>
      <c r="L60" s="185">
        <v>12</v>
      </c>
      <c r="M60" s="185">
        <f t="shared" si="10"/>
        <v>0</v>
      </c>
      <c r="N60" s="183">
        <v>0</v>
      </c>
      <c r="O60" s="183">
        <f t="shared" si="11"/>
        <v>0</v>
      </c>
      <c r="P60" s="183">
        <v>0</v>
      </c>
      <c r="Q60" s="183">
        <f t="shared" si="12"/>
        <v>0</v>
      </c>
      <c r="R60" s="185"/>
      <c r="S60" s="185" t="s">
        <v>641</v>
      </c>
      <c r="T60" s="186" t="s">
        <v>366</v>
      </c>
      <c r="U60" s="160">
        <v>0</v>
      </c>
      <c r="V60" s="160">
        <f t="shared" si="13"/>
        <v>0</v>
      </c>
      <c r="W60" s="160"/>
      <c r="X60" s="160" t="s">
        <v>867</v>
      </c>
      <c r="Y60" s="160" t="s">
        <v>368</v>
      </c>
      <c r="Z60" s="149"/>
      <c r="AA60" s="149"/>
      <c r="AB60" s="149"/>
      <c r="AC60" s="149"/>
      <c r="AD60" s="149"/>
      <c r="AE60" s="149"/>
      <c r="AF60" s="149"/>
      <c r="AG60" s="149" t="s">
        <v>2329</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80">
        <v>32</v>
      </c>
      <c r="B61" s="181" t="s">
        <v>3874</v>
      </c>
      <c r="C61" s="188" t="s">
        <v>4920</v>
      </c>
      <c r="D61" s="182" t="s">
        <v>2667</v>
      </c>
      <c r="E61" s="183">
        <v>2</v>
      </c>
      <c r="F61" s="184"/>
      <c r="G61" s="185">
        <f t="shared" si="7"/>
        <v>0</v>
      </c>
      <c r="H61" s="184"/>
      <c r="I61" s="185">
        <f t="shared" si="8"/>
        <v>0</v>
      </c>
      <c r="J61" s="184"/>
      <c r="K61" s="185">
        <f t="shared" si="9"/>
        <v>0</v>
      </c>
      <c r="L61" s="185">
        <v>12</v>
      </c>
      <c r="M61" s="185">
        <f t="shared" si="10"/>
        <v>0</v>
      </c>
      <c r="N61" s="183">
        <v>0</v>
      </c>
      <c r="O61" s="183">
        <f t="shared" si="11"/>
        <v>0</v>
      </c>
      <c r="P61" s="183">
        <v>0</v>
      </c>
      <c r="Q61" s="183">
        <f t="shared" si="12"/>
        <v>0</v>
      </c>
      <c r="R61" s="185"/>
      <c r="S61" s="185" t="s">
        <v>641</v>
      </c>
      <c r="T61" s="186" t="s">
        <v>366</v>
      </c>
      <c r="U61" s="160">
        <v>0</v>
      </c>
      <c r="V61" s="160">
        <f t="shared" si="13"/>
        <v>0</v>
      </c>
      <c r="W61" s="160"/>
      <c r="X61" s="160" t="s">
        <v>404</v>
      </c>
      <c r="Y61" s="160" t="s">
        <v>368</v>
      </c>
      <c r="Z61" s="149"/>
      <c r="AA61" s="149"/>
      <c r="AB61" s="149"/>
      <c r="AC61" s="149"/>
      <c r="AD61" s="149"/>
      <c r="AE61" s="149"/>
      <c r="AF61" s="149"/>
      <c r="AG61" s="149" t="s">
        <v>405</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80">
        <v>33</v>
      </c>
      <c r="B62" s="181" t="s">
        <v>4921</v>
      </c>
      <c r="C62" s="188" t="s">
        <v>4922</v>
      </c>
      <c r="D62" s="182" t="s">
        <v>2667</v>
      </c>
      <c r="E62" s="183">
        <v>1</v>
      </c>
      <c r="F62" s="184"/>
      <c r="G62" s="185">
        <f t="shared" si="7"/>
        <v>0</v>
      </c>
      <c r="H62" s="184"/>
      <c r="I62" s="185">
        <f t="shared" si="8"/>
        <v>0</v>
      </c>
      <c r="J62" s="184"/>
      <c r="K62" s="185">
        <f t="shared" si="9"/>
        <v>0</v>
      </c>
      <c r="L62" s="185">
        <v>12</v>
      </c>
      <c r="M62" s="185">
        <f t="shared" si="10"/>
        <v>0</v>
      </c>
      <c r="N62" s="183">
        <v>0</v>
      </c>
      <c r="O62" s="183">
        <f t="shared" si="11"/>
        <v>0</v>
      </c>
      <c r="P62" s="183">
        <v>0</v>
      </c>
      <c r="Q62" s="183">
        <f t="shared" si="12"/>
        <v>0</v>
      </c>
      <c r="R62" s="185"/>
      <c r="S62" s="185" t="s">
        <v>641</v>
      </c>
      <c r="T62" s="186" t="s">
        <v>366</v>
      </c>
      <c r="U62" s="160">
        <v>0</v>
      </c>
      <c r="V62" s="160">
        <f t="shared" si="13"/>
        <v>0</v>
      </c>
      <c r="W62" s="160"/>
      <c r="X62" s="160" t="s">
        <v>404</v>
      </c>
      <c r="Y62" s="160" t="s">
        <v>368</v>
      </c>
      <c r="Z62" s="149"/>
      <c r="AA62" s="149"/>
      <c r="AB62" s="149"/>
      <c r="AC62" s="149"/>
      <c r="AD62" s="149"/>
      <c r="AE62" s="149"/>
      <c r="AF62" s="149"/>
      <c r="AG62" s="149" t="s">
        <v>405</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80">
        <v>34</v>
      </c>
      <c r="B63" s="181" t="s">
        <v>4923</v>
      </c>
      <c r="C63" s="188" t="s">
        <v>4924</v>
      </c>
      <c r="D63" s="182" t="s">
        <v>836</v>
      </c>
      <c r="E63" s="183">
        <v>130</v>
      </c>
      <c r="F63" s="184"/>
      <c r="G63" s="185">
        <f t="shared" si="7"/>
        <v>0</v>
      </c>
      <c r="H63" s="184"/>
      <c r="I63" s="185">
        <f t="shared" si="8"/>
        <v>0</v>
      </c>
      <c r="J63" s="184"/>
      <c r="K63" s="185">
        <f t="shared" si="9"/>
        <v>0</v>
      </c>
      <c r="L63" s="185">
        <v>12</v>
      </c>
      <c r="M63" s="185">
        <f t="shared" si="10"/>
        <v>0</v>
      </c>
      <c r="N63" s="183">
        <v>0</v>
      </c>
      <c r="O63" s="183">
        <f t="shared" si="11"/>
        <v>0</v>
      </c>
      <c r="P63" s="183">
        <v>0</v>
      </c>
      <c r="Q63" s="183">
        <f t="shared" si="12"/>
        <v>0</v>
      </c>
      <c r="R63" s="185"/>
      <c r="S63" s="185" t="s">
        <v>641</v>
      </c>
      <c r="T63" s="186" t="s">
        <v>366</v>
      </c>
      <c r="U63" s="160">
        <v>0</v>
      </c>
      <c r="V63" s="160">
        <f t="shared" si="13"/>
        <v>0</v>
      </c>
      <c r="W63" s="160"/>
      <c r="X63" s="160" t="s">
        <v>867</v>
      </c>
      <c r="Y63" s="160" t="s">
        <v>368</v>
      </c>
      <c r="Z63" s="149"/>
      <c r="AA63" s="149"/>
      <c r="AB63" s="149"/>
      <c r="AC63" s="149"/>
      <c r="AD63" s="149"/>
      <c r="AE63" s="149"/>
      <c r="AF63" s="149"/>
      <c r="AG63" s="149" t="s">
        <v>2329</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80">
        <v>35</v>
      </c>
      <c r="B64" s="181" t="s">
        <v>4925</v>
      </c>
      <c r="C64" s="188" t="s">
        <v>4926</v>
      </c>
      <c r="D64" s="182" t="s">
        <v>2667</v>
      </c>
      <c r="E64" s="183">
        <v>8</v>
      </c>
      <c r="F64" s="184"/>
      <c r="G64" s="185">
        <f t="shared" si="7"/>
        <v>0</v>
      </c>
      <c r="H64" s="184"/>
      <c r="I64" s="185">
        <f t="shared" si="8"/>
        <v>0</v>
      </c>
      <c r="J64" s="184"/>
      <c r="K64" s="185">
        <f t="shared" si="9"/>
        <v>0</v>
      </c>
      <c r="L64" s="185">
        <v>12</v>
      </c>
      <c r="M64" s="185">
        <f t="shared" si="10"/>
        <v>0</v>
      </c>
      <c r="N64" s="183">
        <v>0</v>
      </c>
      <c r="O64" s="183">
        <f t="shared" si="11"/>
        <v>0</v>
      </c>
      <c r="P64" s="183">
        <v>0</v>
      </c>
      <c r="Q64" s="183">
        <f t="shared" si="12"/>
        <v>0</v>
      </c>
      <c r="R64" s="185"/>
      <c r="S64" s="185" t="s">
        <v>641</v>
      </c>
      <c r="T64" s="186" t="s">
        <v>366</v>
      </c>
      <c r="U64" s="160">
        <v>0</v>
      </c>
      <c r="V64" s="160">
        <f t="shared" si="13"/>
        <v>0</v>
      </c>
      <c r="W64" s="160"/>
      <c r="X64" s="160" t="s">
        <v>404</v>
      </c>
      <c r="Y64" s="160" t="s">
        <v>368</v>
      </c>
      <c r="Z64" s="149"/>
      <c r="AA64" s="149"/>
      <c r="AB64" s="149"/>
      <c r="AC64" s="149"/>
      <c r="AD64" s="149"/>
      <c r="AE64" s="149"/>
      <c r="AF64" s="149"/>
      <c r="AG64" s="149" t="s">
        <v>405</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80">
        <v>36</v>
      </c>
      <c r="B65" s="181" t="s">
        <v>4927</v>
      </c>
      <c r="C65" s="188" t="s">
        <v>4928</v>
      </c>
      <c r="D65" s="182" t="s">
        <v>2667</v>
      </c>
      <c r="E65" s="183">
        <v>2</v>
      </c>
      <c r="F65" s="184"/>
      <c r="G65" s="185">
        <f t="shared" si="7"/>
        <v>0</v>
      </c>
      <c r="H65" s="184"/>
      <c r="I65" s="185">
        <f t="shared" si="8"/>
        <v>0</v>
      </c>
      <c r="J65" s="184"/>
      <c r="K65" s="185">
        <f t="shared" si="9"/>
        <v>0</v>
      </c>
      <c r="L65" s="185">
        <v>12</v>
      </c>
      <c r="M65" s="185">
        <f t="shared" si="10"/>
        <v>0</v>
      </c>
      <c r="N65" s="183">
        <v>0</v>
      </c>
      <c r="O65" s="183">
        <f t="shared" si="11"/>
        <v>0</v>
      </c>
      <c r="P65" s="183">
        <v>0</v>
      </c>
      <c r="Q65" s="183">
        <f t="shared" si="12"/>
        <v>0</v>
      </c>
      <c r="R65" s="185"/>
      <c r="S65" s="185" t="s">
        <v>641</v>
      </c>
      <c r="T65" s="186" t="s">
        <v>366</v>
      </c>
      <c r="U65" s="160">
        <v>0</v>
      </c>
      <c r="V65" s="160">
        <f t="shared" si="13"/>
        <v>0</v>
      </c>
      <c r="W65" s="160"/>
      <c r="X65" s="160" t="s">
        <v>404</v>
      </c>
      <c r="Y65" s="160" t="s">
        <v>368</v>
      </c>
      <c r="Z65" s="149"/>
      <c r="AA65" s="149"/>
      <c r="AB65" s="149"/>
      <c r="AC65" s="149"/>
      <c r="AD65" s="149"/>
      <c r="AE65" s="149"/>
      <c r="AF65" s="149"/>
      <c r="AG65" s="149" t="s">
        <v>405</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80">
        <v>37</v>
      </c>
      <c r="B66" s="181" t="s">
        <v>3884</v>
      </c>
      <c r="C66" s="188" t="s">
        <v>4929</v>
      </c>
      <c r="D66" s="182" t="s">
        <v>2667</v>
      </c>
      <c r="E66" s="183">
        <v>2</v>
      </c>
      <c r="F66" s="184"/>
      <c r="G66" s="185">
        <f t="shared" si="7"/>
        <v>0</v>
      </c>
      <c r="H66" s="184"/>
      <c r="I66" s="185">
        <f t="shared" si="8"/>
        <v>0</v>
      </c>
      <c r="J66" s="184"/>
      <c r="K66" s="185">
        <f t="shared" si="9"/>
        <v>0</v>
      </c>
      <c r="L66" s="185">
        <v>12</v>
      </c>
      <c r="M66" s="185">
        <f t="shared" si="10"/>
        <v>0</v>
      </c>
      <c r="N66" s="183">
        <v>0</v>
      </c>
      <c r="O66" s="183">
        <f t="shared" si="11"/>
        <v>0</v>
      </c>
      <c r="P66" s="183">
        <v>0</v>
      </c>
      <c r="Q66" s="183">
        <f t="shared" si="12"/>
        <v>0</v>
      </c>
      <c r="R66" s="185"/>
      <c r="S66" s="185" t="s">
        <v>641</v>
      </c>
      <c r="T66" s="186" t="s">
        <v>366</v>
      </c>
      <c r="U66" s="160">
        <v>0</v>
      </c>
      <c r="V66" s="160">
        <f t="shared" si="13"/>
        <v>0</v>
      </c>
      <c r="W66" s="160"/>
      <c r="X66" s="160" t="s">
        <v>404</v>
      </c>
      <c r="Y66" s="160" t="s">
        <v>368</v>
      </c>
      <c r="Z66" s="149"/>
      <c r="AA66" s="149"/>
      <c r="AB66" s="149"/>
      <c r="AC66" s="149"/>
      <c r="AD66" s="149"/>
      <c r="AE66" s="149"/>
      <c r="AF66" s="149"/>
      <c r="AG66" s="149" t="s">
        <v>405</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80">
        <v>38</v>
      </c>
      <c r="B67" s="181" t="s">
        <v>4930</v>
      </c>
      <c r="C67" s="188" t="s">
        <v>4931</v>
      </c>
      <c r="D67" s="182" t="s">
        <v>4282</v>
      </c>
      <c r="E67" s="183">
        <v>2</v>
      </c>
      <c r="F67" s="184"/>
      <c r="G67" s="185">
        <f t="shared" si="7"/>
        <v>0</v>
      </c>
      <c r="H67" s="184"/>
      <c r="I67" s="185">
        <f t="shared" si="8"/>
        <v>0</v>
      </c>
      <c r="J67" s="184"/>
      <c r="K67" s="185">
        <f t="shared" si="9"/>
        <v>0</v>
      </c>
      <c r="L67" s="185">
        <v>12</v>
      </c>
      <c r="M67" s="185">
        <f t="shared" si="10"/>
        <v>0</v>
      </c>
      <c r="N67" s="183">
        <v>0</v>
      </c>
      <c r="O67" s="183">
        <f t="shared" si="11"/>
        <v>0</v>
      </c>
      <c r="P67" s="183">
        <v>0</v>
      </c>
      <c r="Q67" s="183">
        <f t="shared" si="12"/>
        <v>0</v>
      </c>
      <c r="R67" s="185"/>
      <c r="S67" s="185" t="s">
        <v>641</v>
      </c>
      <c r="T67" s="186" t="s">
        <v>366</v>
      </c>
      <c r="U67" s="160">
        <v>0</v>
      </c>
      <c r="V67" s="160">
        <f t="shared" si="13"/>
        <v>0</v>
      </c>
      <c r="W67" s="160"/>
      <c r="X67" s="160" t="s">
        <v>867</v>
      </c>
      <c r="Y67" s="160" t="s">
        <v>368</v>
      </c>
      <c r="Z67" s="149"/>
      <c r="AA67" s="149"/>
      <c r="AB67" s="149"/>
      <c r="AC67" s="149"/>
      <c r="AD67" s="149"/>
      <c r="AE67" s="149"/>
      <c r="AF67" s="149"/>
      <c r="AG67" s="149" t="s">
        <v>2329</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80">
        <v>39</v>
      </c>
      <c r="B68" s="181" t="s">
        <v>4932</v>
      </c>
      <c r="C68" s="188" t="s">
        <v>4933</v>
      </c>
      <c r="D68" s="182" t="s">
        <v>2667</v>
      </c>
      <c r="E68" s="183">
        <v>2</v>
      </c>
      <c r="F68" s="184"/>
      <c r="G68" s="185">
        <f t="shared" si="7"/>
        <v>0</v>
      </c>
      <c r="H68" s="184"/>
      <c r="I68" s="185">
        <f t="shared" si="8"/>
        <v>0</v>
      </c>
      <c r="J68" s="184"/>
      <c r="K68" s="185">
        <f t="shared" si="9"/>
        <v>0</v>
      </c>
      <c r="L68" s="185">
        <v>12</v>
      </c>
      <c r="M68" s="185">
        <f t="shared" si="10"/>
        <v>0</v>
      </c>
      <c r="N68" s="183">
        <v>0</v>
      </c>
      <c r="O68" s="183">
        <f t="shared" si="11"/>
        <v>0</v>
      </c>
      <c r="P68" s="183">
        <v>0</v>
      </c>
      <c r="Q68" s="183">
        <f t="shared" si="12"/>
        <v>0</v>
      </c>
      <c r="R68" s="185"/>
      <c r="S68" s="185" t="s">
        <v>641</v>
      </c>
      <c r="T68" s="186" t="s">
        <v>366</v>
      </c>
      <c r="U68" s="160">
        <v>0</v>
      </c>
      <c r="V68" s="160">
        <f t="shared" si="13"/>
        <v>0</v>
      </c>
      <c r="W68" s="160"/>
      <c r="X68" s="160" t="s">
        <v>404</v>
      </c>
      <c r="Y68" s="160" t="s">
        <v>368</v>
      </c>
      <c r="Z68" s="149"/>
      <c r="AA68" s="149"/>
      <c r="AB68" s="149"/>
      <c r="AC68" s="149"/>
      <c r="AD68" s="149"/>
      <c r="AE68" s="149"/>
      <c r="AF68" s="149"/>
      <c r="AG68" s="149" t="s">
        <v>405</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80">
        <v>40</v>
      </c>
      <c r="B69" s="181" t="s">
        <v>4934</v>
      </c>
      <c r="C69" s="188" t="s">
        <v>4935</v>
      </c>
      <c r="D69" s="182" t="s">
        <v>2667</v>
      </c>
      <c r="E69" s="183">
        <v>1</v>
      </c>
      <c r="F69" s="184"/>
      <c r="G69" s="185">
        <f t="shared" si="7"/>
        <v>0</v>
      </c>
      <c r="H69" s="184"/>
      <c r="I69" s="185">
        <f t="shared" si="8"/>
        <v>0</v>
      </c>
      <c r="J69" s="184"/>
      <c r="K69" s="185">
        <f t="shared" si="9"/>
        <v>0</v>
      </c>
      <c r="L69" s="185">
        <v>12</v>
      </c>
      <c r="M69" s="185">
        <f t="shared" si="10"/>
        <v>0</v>
      </c>
      <c r="N69" s="183">
        <v>0</v>
      </c>
      <c r="O69" s="183">
        <f t="shared" si="11"/>
        <v>0</v>
      </c>
      <c r="P69" s="183">
        <v>0</v>
      </c>
      <c r="Q69" s="183">
        <f t="shared" si="12"/>
        <v>0</v>
      </c>
      <c r="R69" s="185"/>
      <c r="S69" s="185" t="s">
        <v>641</v>
      </c>
      <c r="T69" s="186" t="s">
        <v>366</v>
      </c>
      <c r="U69" s="160">
        <v>0</v>
      </c>
      <c r="V69" s="160">
        <f t="shared" si="13"/>
        <v>0</v>
      </c>
      <c r="W69" s="160"/>
      <c r="X69" s="160" t="s">
        <v>404</v>
      </c>
      <c r="Y69" s="160" t="s">
        <v>368</v>
      </c>
      <c r="Z69" s="149"/>
      <c r="AA69" s="149"/>
      <c r="AB69" s="149"/>
      <c r="AC69" s="149"/>
      <c r="AD69" s="149"/>
      <c r="AE69" s="149"/>
      <c r="AF69" s="149"/>
      <c r="AG69" s="149" t="s">
        <v>405</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80">
        <v>41</v>
      </c>
      <c r="B70" s="181" t="s">
        <v>4936</v>
      </c>
      <c r="C70" s="188" t="s">
        <v>4937</v>
      </c>
      <c r="D70" s="182" t="s">
        <v>2667</v>
      </c>
      <c r="E70" s="183">
        <v>1</v>
      </c>
      <c r="F70" s="184"/>
      <c r="G70" s="185">
        <f t="shared" si="7"/>
        <v>0</v>
      </c>
      <c r="H70" s="184"/>
      <c r="I70" s="185">
        <f t="shared" si="8"/>
        <v>0</v>
      </c>
      <c r="J70" s="184"/>
      <c r="K70" s="185">
        <f t="shared" si="9"/>
        <v>0</v>
      </c>
      <c r="L70" s="185">
        <v>12</v>
      </c>
      <c r="M70" s="185">
        <f t="shared" si="10"/>
        <v>0</v>
      </c>
      <c r="N70" s="183">
        <v>0</v>
      </c>
      <c r="O70" s="183">
        <f t="shared" si="11"/>
        <v>0</v>
      </c>
      <c r="P70" s="183">
        <v>0</v>
      </c>
      <c r="Q70" s="183">
        <f t="shared" si="12"/>
        <v>0</v>
      </c>
      <c r="R70" s="185"/>
      <c r="S70" s="185" t="s">
        <v>641</v>
      </c>
      <c r="T70" s="186" t="s">
        <v>366</v>
      </c>
      <c r="U70" s="160">
        <v>0</v>
      </c>
      <c r="V70" s="160">
        <f t="shared" si="13"/>
        <v>0</v>
      </c>
      <c r="W70" s="160"/>
      <c r="X70" s="160" t="s">
        <v>404</v>
      </c>
      <c r="Y70" s="160" t="s">
        <v>368</v>
      </c>
      <c r="Z70" s="149"/>
      <c r="AA70" s="149"/>
      <c r="AB70" s="149"/>
      <c r="AC70" s="149"/>
      <c r="AD70" s="149"/>
      <c r="AE70" s="149"/>
      <c r="AF70" s="149"/>
      <c r="AG70" s="149" t="s">
        <v>405</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80">
        <v>42</v>
      </c>
      <c r="B71" s="181" t="s">
        <v>4938</v>
      </c>
      <c r="C71" s="188" t="s">
        <v>4939</v>
      </c>
      <c r="D71" s="182" t="s">
        <v>2667</v>
      </c>
      <c r="E71" s="183">
        <v>1</v>
      </c>
      <c r="F71" s="184"/>
      <c r="G71" s="185">
        <f t="shared" si="7"/>
        <v>0</v>
      </c>
      <c r="H71" s="184"/>
      <c r="I71" s="185">
        <f t="shared" si="8"/>
        <v>0</v>
      </c>
      <c r="J71" s="184"/>
      <c r="K71" s="185">
        <f t="shared" si="9"/>
        <v>0</v>
      </c>
      <c r="L71" s="185">
        <v>12</v>
      </c>
      <c r="M71" s="185">
        <f t="shared" si="10"/>
        <v>0</v>
      </c>
      <c r="N71" s="183">
        <v>0</v>
      </c>
      <c r="O71" s="183">
        <f t="shared" si="11"/>
        <v>0</v>
      </c>
      <c r="P71" s="183">
        <v>0</v>
      </c>
      <c r="Q71" s="183">
        <f t="shared" si="12"/>
        <v>0</v>
      </c>
      <c r="R71" s="185"/>
      <c r="S71" s="185" t="s">
        <v>641</v>
      </c>
      <c r="T71" s="186" t="s">
        <v>366</v>
      </c>
      <c r="U71" s="160">
        <v>0</v>
      </c>
      <c r="V71" s="160">
        <f t="shared" si="13"/>
        <v>0</v>
      </c>
      <c r="W71" s="160"/>
      <c r="X71" s="160" t="s">
        <v>404</v>
      </c>
      <c r="Y71" s="160" t="s">
        <v>368</v>
      </c>
      <c r="Z71" s="149"/>
      <c r="AA71" s="149"/>
      <c r="AB71" s="149"/>
      <c r="AC71" s="149"/>
      <c r="AD71" s="149"/>
      <c r="AE71" s="149"/>
      <c r="AF71" s="149"/>
      <c r="AG71" s="149" t="s">
        <v>405</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80">
        <v>43</v>
      </c>
      <c r="B72" s="181" t="s">
        <v>3896</v>
      </c>
      <c r="C72" s="188" t="s">
        <v>4940</v>
      </c>
      <c r="D72" s="182" t="s">
        <v>4282</v>
      </c>
      <c r="E72" s="183">
        <v>1</v>
      </c>
      <c r="F72" s="184"/>
      <c r="G72" s="185">
        <f t="shared" si="7"/>
        <v>0</v>
      </c>
      <c r="H72" s="184"/>
      <c r="I72" s="185">
        <f t="shared" si="8"/>
        <v>0</v>
      </c>
      <c r="J72" s="184"/>
      <c r="K72" s="185">
        <f t="shared" si="9"/>
        <v>0</v>
      </c>
      <c r="L72" s="185">
        <v>12</v>
      </c>
      <c r="M72" s="185">
        <f t="shared" si="10"/>
        <v>0</v>
      </c>
      <c r="N72" s="183">
        <v>0</v>
      </c>
      <c r="O72" s="183">
        <f t="shared" si="11"/>
        <v>0</v>
      </c>
      <c r="P72" s="183">
        <v>0</v>
      </c>
      <c r="Q72" s="183">
        <f t="shared" si="12"/>
        <v>0</v>
      </c>
      <c r="R72" s="185"/>
      <c r="S72" s="185" t="s">
        <v>641</v>
      </c>
      <c r="T72" s="186" t="s">
        <v>366</v>
      </c>
      <c r="U72" s="160">
        <v>0</v>
      </c>
      <c r="V72" s="160">
        <f t="shared" si="13"/>
        <v>0</v>
      </c>
      <c r="W72" s="160"/>
      <c r="X72" s="160" t="s">
        <v>404</v>
      </c>
      <c r="Y72" s="160" t="s">
        <v>368</v>
      </c>
      <c r="Z72" s="149"/>
      <c r="AA72" s="149"/>
      <c r="AB72" s="149"/>
      <c r="AC72" s="149"/>
      <c r="AD72" s="149"/>
      <c r="AE72" s="149"/>
      <c r="AF72" s="149"/>
      <c r="AG72" s="149" t="s">
        <v>405</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80">
        <v>44</v>
      </c>
      <c r="B73" s="181" t="s">
        <v>3898</v>
      </c>
      <c r="C73" s="188" t="s">
        <v>4941</v>
      </c>
      <c r="D73" s="182" t="s">
        <v>4282</v>
      </c>
      <c r="E73" s="183">
        <v>1</v>
      </c>
      <c r="F73" s="184"/>
      <c r="G73" s="185">
        <f t="shared" si="7"/>
        <v>0</v>
      </c>
      <c r="H73" s="184"/>
      <c r="I73" s="185">
        <f t="shared" si="8"/>
        <v>0</v>
      </c>
      <c r="J73" s="184"/>
      <c r="K73" s="185">
        <f t="shared" si="9"/>
        <v>0</v>
      </c>
      <c r="L73" s="185">
        <v>12</v>
      </c>
      <c r="M73" s="185">
        <f t="shared" si="10"/>
        <v>0</v>
      </c>
      <c r="N73" s="183">
        <v>0</v>
      </c>
      <c r="O73" s="183">
        <f t="shared" si="11"/>
        <v>0</v>
      </c>
      <c r="P73" s="183">
        <v>0</v>
      </c>
      <c r="Q73" s="183">
        <f t="shared" si="12"/>
        <v>0</v>
      </c>
      <c r="R73" s="185"/>
      <c r="S73" s="185" t="s">
        <v>641</v>
      </c>
      <c r="T73" s="186" t="s">
        <v>366</v>
      </c>
      <c r="U73" s="160">
        <v>0</v>
      </c>
      <c r="V73" s="160">
        <f t="shared" si="13"/>
        <v>0</v>
      </c>
      <c r="W73" s="160"/>
      <c r="X73" s="160" t="s">
        <v>404</v>
      </c>
      <c r="Y73" s="160" t="s">
        <v>368</v>
      </c>
      <c r="Z73" s="149"/>
      <c r="AA73" s="149"/>
      <c r="AB73" s="149"/>
      <c r="AC73" s="149"/>
      <c r="AD73" s="149"/>
      <c r="AE73" s="149"/>
      <c r="AF73" s="149"/>
      <c r="AG73" s="149" t="s">
        <v>405</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80">
        <v>45</v>
      </c>
      <c r="B74" s="181" t="s">
        <v>4892</v>
      </c>
      <c r="C74" s="188" t="s">
        <v>4893</v>
      </c>
      <c r="D74" s="182" t="s">
        <v>2667</v>
      </c>
      <c r="E74" s="183">
        <v>1</v>
      </c>
      <c r="F74" s="184"/>
      <c r="G74" s="185">
        <f t="shared" si="7"/>
        <v>0</v>
      </c>
      <c r="H74" s="184"/>
      <c r="I74" s="185">
        <f t="shared" si="8"/>
        <v>0</v>
      </c>
      <c r="J74" s="184"/>
      <c r="K74" s="185">
        <f t="shared" si="9"/>
        <v>0</v>
      </c>
      <c r="L74" s="185">
        <v>12</v>
      </c>
      <c r="M74" s="185">
        <f t="shared" si="10"/>
        <v>0</v>
      </c>
      <c r="N74" s="183">
        <v>0</v>
      </c>
      <c r="O74" s="183">
        <f t="shared" si="11"/>
        <v>0</v>
      </c>
      <c r="P74" s="183">
        <v>0</v>
      </c>
      <c r="Q74" s="183">
        <f t="shared" si="12"/>
        <v>0</v>
      </c>
      <c r="R74" s="185"/>
      <c r="S74" s="185" t="s">
        <v>641</v>
      </c>
      <c r="T74" s="186" t="s">
        <v>366</v>
      </c>
      <c r="U74" s="160">
        <v>0</v>
      </c>
      <c r="V74" s="160">
        <f t="shared" si="13"/>
        <v>0</v>
      </c>
      <c r="W74" s="160"/>
      <c r="X74" s="160" t="s">
        <v>404</v>
      </c>
      <c r="Y74" s="160" t="s">
        <v>368</v>
      </c>
      <c r="Z74" s="149"/>
      <c r="AA74" s="149"/>
      <c r="AB74" s="149"/>
      <c r="AC74" s="149"/>
      <c r="AD74" s="149"/>
      <c r="AE74" s="149"/>
      <c r="AF74" s="149"/>
      <c r="AG74" s="149" t="s">
        <v>405</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80">
        <v>46</v>
      </c>
      <c r="B75" s="181" t="s">
        <v>3902</v>
      </c>
      <c r="C75" s="188" t="s">
        <v>4942</v>
      </c>
      <c r="D75" s="182" t="s">
        <v>2667</v>
      </c>
      <c r="E75" s="183">
        <v>50</v>
      </c>
      <c r="F75" s="184"/>
      <c r="G75" s="185">
        <f t="shared" si="7"/>
        <v>0</v>
      </c>
      <c r="H75" s="184"/>
      <c r="I75" s="185">
        <f t="shared" si="8"/>
        <v>0</v>
      </c>
      <c r="J75" s="184"/>
      <c r="K75" s="185">
        <f t="shared" si="9"/>
        <v>0</v>
      </c>
      <c r="L75" s="185">
        <v>12</v>
      </c>
      <c r="M75" s="185">
        <f t="shared" si="10"/>
        <v>0</v>
      </c>
      <c r="N75" s="183">
        <v>0</v>
      </c>
      <c r="O75" s="183">
        <f t="shared" si="11"/>
        <v>0</v>
      </c>
      <c r="P75" s="183">
        <v>0</v>
      </c>
      <c r="Q75" s="183">
        <f t="shared" si="12"/>
        <v>0</v>
      </c>
      <c r="R75" s="185"/>
      <c r="S75" s="185" t="s">
        <v>641</v>
      </c>
      <c r="T75" s="186" t="s">
        <v>366</v>
      </c>
      <c r="U75" s="160">
        <v>0</v>
      </c>
      <c r="V75" s="160">
        <f t="shared" si="13"/>
        <v>0</v>
      </c>
      <c r="W75" s="160"/>
      <c r="X75" s="160" t="s">
        <v>404</v>
      </c>
      <c r="Y75" s="160" t="s">
        <v>368</v>
      </c>
      <c r="Z75" s="149"/>
      <c r="AA75" s="149"/>
      <c r="AB75" s="149"/>
      <c r="AC75" s="149"/>
      <c r="AD75" s="149"/>
      <c r="AE75" s="149"/>
      <c r="AF75" s="149"/>
      <c r="AG75" s="149" t="s">
        <v>405</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80">
        <v>47</v>
      </c>
      <c r="B76" s="181" t="s">
        <v>3904</v>
      </c>
      <c r="C76" s="188" t="s">
        <v>4943</v>
      </c>
      <c r="D76" s="182" t="s">
        <v>2667</v>
      </c>
      <c r="E76" s="183">
        <v>1</v>
      </c>
      <c r="F76" s="184"/>
      <c r="G76" s="185">
        <f t="shared" si="7"/>
        <v>0</v>
      </c>
      <c r="H76" s="184"/>
      <c r="I76" s="185">
        <f t="shared" si="8"/>
        <v>0</v>
      </c>
      <c r="J76" s="184"/>
      <c r="K76" s="185">
        <f t="shared" si="9"/>
        <v>0</v>
      </c>
      <c r="L76" s="185">
        <v>12</v>
      </c>
      <c r="M76" s="185">
        <f t="shared" si="10"/>
        <v>0</v>
      </c>
      <c r="N76" s="183">
        <v>0</v>
      </c>
      <c r="O76" s="183">
        <f t="shared" si="11"/>
        <v>0</v>
      </c>
      <c r="P76" s="183">
        <v>0</v>
      </c>
      <c r="Q76" s="183">
        <f t="shared" si="12"/>
        <v>0</v>
      </c>
      <c r="R76" s="185"/>
      <c r="S76" s="185" t="s">
        <v>641</v>
      </c>
      <c r="T76" s="186" t="s">
        <v>366</v>
      </c>
      <c r="U76" s="160">
        <v>0</v>
      </c>
      <c r="V76" s="160">
        <f t="shared" si="13"/>
        <v>0</v>
      </c>
      <c r="W76" s="160"/>
      <c r="X76" s="160" t="s">
        <v>404</v>
      </c>
      <c r="Y76" s="160" t="s">
        <v>368</v>
      </c>
      <c r="Z76" s="149"/>
      <c r="AA76" s="149"/>
      <c r="AB76" s="149"/>
      <c r="AC76" s="149"/>
      <c r="AD76" s="149"/>
      <c r="AE76" s="149"/>
      <c r="AF76" s="149"/>
      <c r="AG76" s="149" t="s">
        <v>405</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80">
        <v>48</v>
      </c>
      <c r="B77" s="181" t="s">
        <v>3906</v>
      </c>
      <c r="C77" s="188" t="s">
        <v>4944</v>
      </c>
      <c r="D77" s="182" t="s">
        <v>4282</v>
      </c>
      <c r="E77" s="183">
        <v>1</v>
      </c>
      <c r="F77" s="184"/>
      <c r="G77" s="185">
        <f t="shared" si="7"/>
        <v>0</v>
      </c>
      <c r="H77" s="184"/>
      <c r="I77" s="185">
        <f t="shared" si="8"/>
        <v>0</v>
      </c>
      <c r="J77" s="184"/>
      <c r="K77" s="185">
        <f t="shared" si="9"/>
        <v>0</v>
      </c>
      <c r="L77" s="185">
        <v>12</v>
      </c>
      <c r="M77" s="185">
        <f t="shared" si="10"/>
        <v>0</v>
      </c>
      <c r="N77" s="183">
        <v>0</v>
      </c>
      <c r="O77" s="183">
        <f t="shared" si="11"/>
        <v>0</v>
      </c>
      <c r="P77" s="183">
        <v>0</v>
      </c>
      <c r="Q77" s="183">
        <f t="shared" si="12"/>
        <v>0</v>
      </c>
      <c r="R77" s="185"/>
      <c r="S77" s="185" t="s">
        <v>641</v>
      </c>
      <c r="T77" s="186" t="s">
        <v>366</v>
      </c>
      <c r="U77" s="160">
        <v>0</v>
      </c>
      <c r="V77" s="160">
        <f t="shared" si="13"/>
        <v>0</v>
      </c>
      <c r="W77" s="160"/>
      <c r="X77" s="160" t="s">
        <v>404</v>
      </c>
      <c r="Y77" s="160" t="s">
        <v>368</v>
      </c>
      <c r="Z77" s="149"/>
      <c r="AA77" s="149"/>
      <c r="AB77" s="149"/>
      <c r="AC77" s="149"/>
      <c r="AD77" s="149"/>
      <c r="AE77" s="149"/>
      <c r="AF77" s="149"/>
      <c r="AG77" s="149" t="s">
        <v>405</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80">
        <v>49</v>
      </c>
      <c r="B78" s="181" t="s">
        <v>3909</v>
      </c>
      <c r="C78" s="188" t="s">
        <v>4945</v>
      </c>
      <c r="D78" s="182" t="s">
        <v>4282</v>
      </c>
      <c r="E78" s="183">
        <v>1</v>
      </c>
      <c r="F78" s="184"/>
      <c r="G78" s="185">
        <f t="shared" si="7"/>
        <v>0</v>
      </c>
      <c r="H78" s="184"/>
      <c r="I78" s="185">
        <f t="shared" si="8"/>
        <v>0</v>
      </c>
      <c r="J78" s="184"/>
      <c r="K78" s="185">
        <f t="shared" si="9"/>
        <v>0</v>
      </c>
      <c r="L78" s="185">
        <v>12</v>
      </c>
      <c r="M78" s="185">
        <f t="shared" si="10"/>
        <v>0</v>
      </c>
      <c r="N78" s="183">
        <v>0</v>
      </c>
      <c r="O78" s="183">
        <f t="shared" si="11"/>
        <v>0</v>
      </c>
      <c r="P78" s="183">
        <v>0</v>
      </c>
      <c r="Q78" s="183">
        <f t="shared" si="12"/>
        <v>0</v>
      </c>
      <c r="R78" s="185"/>
      <c r="S78" s="185" t="s">
        <v>641</v>
      </c>
      <c r="T78" s="186" t="s">
        <v>366</v>
      </c>
      <c r="U78" s="160">
        <v>0</v>
      </c>
      <c r="V78" s="160">
        <f t="shared" si="13"/>
        <v>0</v>
      </c>
      <c r="W78" s="160"/>
      <c r="X78" s="160" t="s">
        <v>404</v>
      </c>
      <c r="Y78" s="160" t="s">
        <v>368</v>
      </c>
      <c r="Z78" s="149"/>
      <c r="AA78" s="149"/>
      <c r="AB78" s="149"/>
      <c r="AC78" s="149"/>
      <c r="AD78" s="149"/>
      <c r="AE78" s="149"/>
      <c r="AF78" s="149"/>
      <c r="AG78" s="149" t="s">
        <v>405</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x14ac:dyDescent="0.2">
      <c r="A79" s="163" t="s">
        <v>360</v>
      </c>
      <c r="B79" s="164" t="s">
        <v>137</v>
      </c>
      <c r="C79" s="187" t="s">
        <v>138</v>
      </c>
      <c r="D79" s="165"/>
      <c r="E79" s="166"/>
      <c r="F79" s="167"/>
      <c r="G79" s="167">
        <f>SUMIF(AG80:AG130,"&lt;&gt;NOR",G80:G130)</f>
        <v>0</v>
      </c>
      <c r="H79" s="167"/>
      <c r="I79" s="167">
        <f>SUM(I80:I130)</f>
        <v>0</v>
      </c>
      <c r="J79" s="167"/>
      <c r="K79" s="167">
        <f>SUM(K80:K130)</f>
        <v>0</v>
      </c>
      <c r="L79" s="167"/>
      <c r="M79" s="167">
        <f>SUM(M80:M130)</f>
        <v>0</v>
      </c>
      <c r="N79" s="166"/>
      <c r="O79" s="166">
        <f>SUM(O80:O130)</f>
        <v>0</v>
      </c>
      <c r="P79" s="166"/>
      <c r="Q79" s="166">
        <f>SUM(Q80:Q130)</f>
        <v>0</v>
      </c>
      <c r="R79" s="167"/>
      <c r="S79" s="167"/>
      <c r="T79" s="168"/>
      <c r="U79" s="162"/>
      <c r="V79" s="162">
        <f>SUM(V80:V130)</f>
        <v>0</v>
      </c>
      <c r="W79" s="162"/>
      <c r="X79" s="162"/>
      <c r="Y79" s="162"/>
      <c r="AG79" t="s">
        <v>361</v>
      </c>
    </row>
    <row r="80" spans="1:60" outlineLevel="1" x14ac:dyDescent="0.2">
      <c r="A80" s="180">
        <v>50</v>
      </c>
      <c r="B80" s="181" t="s">
        <v>3912</v>
      </c>
      <c r="C80" s="188" t="s">
        <v>4946</v>
      </c>
      <c r="D80" s="182" t="s">
        <v>2667</v>
      </c>
      <c r="E80" s="183">
        <v>1</v>
      </c>
      <c r="F80" s="184"/>
      <c r="G80" s="185">
        <f t="shared" ref="G80:G86" si="14">ROUND(E80*F80,2)</f>
        <v>0</v>
      </c>
      <c r="H80" s="184"/>
      <c r="I80" s="185">
        <f t="shared" ref="I80:I86" si="15">ROUND(E80*H80,2)</f>
        <v>0</v>
      </c>
      <c r="J80" s="184"/>
      <c r="K80" s="185">
        <f t="shared" ref="K80:K86" si="16">ROUND(E80*J80,2)</f>
        <v>0</v>
      </c>
      <c r="L80" s="185">
        <v>12</v>
      </c>
      <c r="M80" s="185">
        <f t="shared" ref="M80:M86" si="17">G80*(1+L80/100)</f>
        <v>0</v>
      </c>
      <c r="N80" s="183">
        <v>0</v>
      </c>
      <c r="O80" s="183">
        <f t="shared" ref="O80:O86" si="18">ROUND(E80*N80,2)</f>
        <v>0</v>
      </c>
      <c r="P80" s="183">
        <v>0</v>
      </c>
      <c r="Q80" s="183">
        <f t="shared" ref="Q80:Q86" si="19">ROUND(E80*P80,2)</f>
        <v>0</v>
      </c>
      <c r="R80" s="185"/>
      <c r="S80" s="185" t="s">
        <v>641</v>
      </c>
      <c r="T80" s="186" t="s">
        <v>366</v>
      </c>
      <c r="U80" s="160">
        <v>0</v>
      </c>
      <c r="V80" s="160">
        <f t="shared" ref="V80:V86" si="20">ROUND(E80*U80,2)</f>
        <v>0</v>
      </c>
      <c r="W80" s="160"/>
      <c r="X80" s="160" t="s">
        <v>404</v>
      </c>
      <c r="Y80" s="160" t="s">
        <v>368</v>
      </c>
      <c r="Z80" s="149"/>
      <c r="AA80" s="149"/>
      <c r="AB80" s="149"/>
      <c r="AC80" s="149"/>
      <c r="AD80" s="149"/>
      <c r="AE80" s="149"/>
      <c r="AF80" s="149"/>
      <c r="AG80" s="149" t="s">
        <v>405</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ht="33.75" outlineLevel="1" x14ac:dyDescent="0.2">
      <c r="A81" s="180">
        <v>51</v>
      </c>
      <c r="B81" s="181" t="s">
        <v>3914</v>
      </c>
      <c r="C81" s="188" t="s">
        <v>4947</v>
      </c>
      <c r="D81" s="182" t="s">
        <v>2667</v>
      </c>
      <c r="E81" s="183">
        <v>4</v>
      </c>
      <c r="F81" s="184"/>
      <c r="G81" s="185">
        <f t="shared" si="14"/>
        <v>0</v>
      </c>
      <c r="H81" s="184"/>
      <c r="I81" s="185">
        <f t="shared" si="15"/>
        <v>0</v>
      </c>
      <c r="J81" s="184"/>
      <c r="K81" s="185">
        <f t="shared" si="16"/>
        <v>0</v>
      </c>
      <c r="L81" s="185">
        <v>12</v>
      </c>
      <c r="M81" s="185">
        <f t="shared" si="17"/>
        <v>0</v>
      </c>
      <c r="N81" s="183">
        <v>0</v>
      </c>
      <c r="O81" s="183">
        <f t="shared" si="18"/>
        <v>0</v>
      </c>
      <c r="P81" s="183">
        <v>0</v>
      </c>
      <c r="Q81" s="183">
        <f t="shared" si="19"/>
        <v>0</v>
      </c>
      <c r="R81" s="185"/>
      <c r="S81" s="185" t="s">
        <v>641</v>
      </c>
      <c r="T81" s="186" t="s">
        <v>366</v>
      </c>
      <c r="U81" s="160">
        <v>0</v>
      </c>
      <c r="V81" s="160">
        <f t="shared" si="20"/>
        <v>0</v>
      </c>
      <c r="W81" s="160"/>
      <c r="X81" s="160" t="s">
        <v>404</v>
      </c>
      <c r="Y81" s="160" t="s">
        <v>368</v>
      </c>
      <c r="Z81" s="149"/>
      <c r="AA81" s="149"/>
      <c r="AB81" s="149"/>
      <c r="AC81" s="149"/>
      <c r="AD81" s="149"/>
      <c r="AE81" s="149"/>
      <c r="AF81" s="149"/>
      <c r="AG81" s="149" t="s">
        <v>405</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ht="22.5" outlineLevel="1" x14ac:dyDescent="0.2">
      <c r="A82" s="180">
        <v>52</v>
      </c>
      <c r="B82" s="181" t="s">
        <v>3915</v>
      </c>
      <c r="C82" s="188" t="s">
        <v>4948</v>
      </c>
      <c r="D82" s="182" t="s">
        <v>2667</v>
      </c>
      <c r="E82" s="183">
        <v>8</v>
      </c>
      <c r="F82" s="184"/>
      <c r="G82" s="185">
        <f t="shared" si="14"/>
        <v>0</v>
      </c>
      <c r="H82" s="184"/>
      <c r="I82" s="185">
        <f t="shared" si="15"/>
        <v>0</v>
      </c>
      <c r="J82" s="184"/>
      <c r="K82" s="185">
        <f t="shared" si="16"/>
        <v>0</v>
      </c>
      <c r="L82" s="185">
        <v>12</v>
      </c>
      <c r="M82" s="185">
        <f t="shared" si="17"/>
        <v>0</v>
      </c>
      <c r="N82" s="183">
        <v>0</v>
      </c>
      <c r="O82" s="183">
        <f t="shared" si="18"/>
        <v>0</v>
      </c>
      <c r="P82" s="183">
        <v>0</v>
      </c>
      <c r="Q82" s="183">
        <f t="shared" si="19"/>
        <v>0</v>
      </c>
      <c r="R82" s="185"/>
      <c r="S82" s="185" t="s">
        <v>641</v>
      </c>
      <c r="T82" s="186" t="s">
        <v>366</v>
      </c>
      <c r="U82" s="160">
        <v>0</v>
      </c>
      <c r="V82" s="160">
        <f t="shared" si="20"/>
        <v>0</v>
      </c>
      <c r="W82" s="160"/>
      <c r="X82" s="160" t="s">
        <v>404</v>
      </c>
      <c r="Y82" s="160" t="s">
        <v>368</v>
      </c>
      <c r="Z82" s="149"/>
      <c r="AA82" s="149"/>
      <c r="AB82" s="149"/>
      <c r="AC82" s="149"/>
      <c r="AD82" s="149"/>
      <c r="AE82" s="149"/>
      <c r="AF82" s="149"/>
      <c r="AG82" s="149" t="s">
        <v>405</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ht="22.5" outlineLevel="1" x14ac:dyDescent="0.2">
      <c r="A83" s="180">
        <v>53</v>
      </c>
      <c r="B83" s="181" t="s">
        <v>3917</v>
      </c>
      <c r="C83" s="188" t="s">
        <v>4949</v>
      </c>
      <c r="D83" s="182" t="s">
        <v>2667</v>
      </c>
      <c r="E83" s="183">
        <v>8</v>
      </c>
      <c r="F83" s="184"/>
      <c r="G83" s="185">
        <f t="shared" si="14"/>
        <v>0</v>
      </c>
      <c r="H83" s="184"/>
      <c r="I83" s="185">
        <f t="shared" si="15"/>
        <v>0</v>
      </c>
      <c r="J83" s="184"/>
      <c r="K83" s="185">
        <f t="shared" si="16"/>
        <v>0</v>
      </c>
      <c r="L83" s="185">
        <v>12</v>
      </c>
      <c r="M83" s="185">
        <f t="shared" si="17"/>
        <v>0</v>
      </c>
      <c r="N83" s="183">
        <v>0</v>
      </c>
      <c r="O83" s="183">
        <f t="shared" si="18"/>
        <v>0</v>
      </c>
      <c r="P83" s="183">
        <v>0</v>
      </c>
      <c r="Q83" s="183">
        <f t="shared" si="19"/>
        <v>0</v>
      </c>
      <c r="R83" s="185"/>
      <c r="S83" s="185" t="s">
        <v>641</v>
      </c>
      <c r="T83" s="186" t="s">
        <v>366</v>
      </c>
      <c r="U83" s="160">
        <v>0</v>
      </c>
      <c r="V83" s="160">
        <f t="shared" si="20"/>
        <v>0</v>
      </c>
      <c r="W83" s="160"/>
      <c r="X83" s="160" t="s">
        <v>404</v>
      </c>
      <c r="Y83" s="160" t="s">
        <v>368</v>
      </c>
      <c r="Z83" s="149"/>
      <c r="AA83" s="149"/>
      <c r="AB83" s="149"/>
      <c r="AC83" s="149"/>
      <c r="AD83" s="149"/>
      <c r="AE83" s="149"/>
      <c r="AF83" s="149"/>
      <c r="AG83" s="149" t="s">
        <v>405</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ht="22.5" outlineLevel="1" x14ac:dyDescent="0.2">
      <c r="A84" s="180">
        <v>54</v>
      </c>
      <c r="B84" s="181" t="s">
        <v>3919</v>
      </c>
      <c r="C84" s="188" t="s">
        <v>4950</v>
      </c>
      <c r="D84" s="182" t="s">
        <v>2667</v>
      </c>
      <c r="E84" s="183">
        <v>16</v>
      </c>
      <c r="F84" s="184"/>
      <c r="G84" s="185">
        <f t="shared" si="14"/>
        <v>0</v>
      </c>
      <c r="H84" s="184"/>
      <c r="I84" s="185">
        <f t="shared" si="15"/>
        <v>0</v>
      </c>
      <c r="J84" s="184"/>
      <c r="K84" s="185">
        <f t="shared" si="16"/>
        <v>0</v>
      </c>
      <c r="L84" s="185">
        <v>12</v>
      </c>
      <c r="M84" s="185">
        <f t="shared" si="17"/>
        <v>0</v>
      </c>
      <c r="N84" s="183">
        <v>0</v>
      </c>
      <c r="O84" s="183">
        <f t="shared" si="18"/>
        <v>0</v>
      </c>
      <c r="P84" s="183">
        <v>0</v>
      </c>
      <c r="Q84" s="183">
        <f t="shared" si="19"/>
        <v>0</v>
      </c>
      <c r="R84" s="185"/>
      <c r="S84" s="185" t="s">
        <v>641</v>
      </c>
      <c r="T84" s="186" t="s">
        <v>366</v>
      </c>
      <c r="U84" s="160">
        <v>0</v>
      </c>
      <c r="V84" s="160">
        <f t="shared" si="20"/>
        <v>0</v>
      </c>
      <c r="W84" s="160"/>
      <c r="X84" s="160" t="s">
        <v>404</v>
      </c>
      <c r="Y84" s="160" t="s">
        <v>368</v>
      </c>
      <c r="Z84" s="149"/>
      <c r="AA84" s="149"/>
      <c r="AB84" s="149"/>
      <c r="AC84" s="149"/>
      <c r="AD84" s="149"/>
      <c r="AE84" s="149"/>
      <c r="AF84" s="149"/>
      <c r="AG84" s="149" t="s">
        <v>405</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80">
        <v>55</v>
      </c>
      <c r="B85" s="181" t="s">
        <v>3921</v>
      </c>
      <c r="C85" s="188" t="s">
        <v>4951</v>
      </c>
      <c r="D85" s="182" t="s">
        <v>2667</v>
      </c>
      <c r="E85" s="183">
        <v>4</v>
      </c>
      <c r="F85" s="184"/>
      <c r="G85" s="185">
        <f t="shared" si="14"/>
        <v>0</v>
      </c>
      <c r="H85" s="184"/>
      <c r="I85" s="185">
        <f t="shared" si="15"/>
        <v>0</v>
      </c>
      <c r="J85" s="184"/>
      <c r="K85" s="185">
        <f t="shared" si="16"/>
        <v>0</v>
      </c>
      <c r="L85" s="185">
        <v>12</v>
      </c>
      <c r="M85" s="185">
        <f t="shared" si="17"/>
        <v>0</v>
      </c>
      <c r="N85" s="183">
        <v>0</v>
      </c>
      <c r="O85" s="183">
        <f t="shared" si="18"/>
        <v>0</v>
      </c>
      <c r="P85" s="183">
        <v>0</v>
      </c>
      <c r="Q85" s="183">
        <f t="shared" si="19"/>
        <v>0</v>
      </c>
      <c r="R85" s="185"/>
      <c r="S85" s="185" t="s">
        <v>641</v>
      </c>
      <c r="T85" s="186" t="s">
        <v>366</v>
      </c>
      <c r="U85" s="160">
        <v>0</v>
      </c>
      <c r="V85" s="160">
        <f t="shared" si="20"/>
        <v>0</v>
      </c>
      <c r="W85" s="160"/>
      <c r="X85" s="160" t="s">
        <v>404</v>
      </c>
      <c r="Y85" s="160" t="s">
        <v>368</v>
      </c>
      <c r="Z85" s="149"/>
      <c r="AA85" s="149"/>
      <c r="AB85" s="149"/>
      <c r="AC85" s="149"/>
      <c r="AD85" s="149"/>
      <c r="AE85" s="149"/>
      <c r="AF85" s="149"/>
      <c r="AG85" s="149" t="s">
        <v>405</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ht="33.75" outlineLevel="1" x14ac:dyDescent="0.2">
      <c r="A86" s="173">
        <v>56</v>
      </c>
      <c r="B86" s="174" t="s">
        <v>3923</v>
      </c>
      <c r="C86" s="189" t="s">
        <v>4952</v>
      </c>
      <c r="D86" s="175" t="s">
        <v>2667</v>
      </c>
      <c r="E86" s="176">
        <v>1</v>
      </c>
      <c r="F86" s="177"/>
      <c r="G86" s="178">
        <f t="shared" si="14"/>
        <v>0</v>
      </c>
      <c r="H86" s="177"/>
      <c r="I86" s="178">
        <f t="shared" si="15"/>
        <v>0</v>
      </c>
      <c r="J86" s="177"/>
      <c r="K86" s="178">
        <f t="shared" si="16"/>
        <v>0</v>
      </c>
      <c r="L86" s="178">
        <v>12</v>
      </c>
      <c r="M86" s="178">
        <f t="shared" si="17"/>
        <v>0</v>
      </c>
      <c r="N86" s="176">
        <v>0</v>
      </c>
      <c r="O86" s="176">
        <f t="shared" si="18"/>
        <v>0</v>
      </c>
      <c r="P86" s="176">
        <v>0</v>
      </c>
      <c r="Q86" s="176">
        <f t="shared" si="19"/>
        <v>0</v>
      </c>
      <c r="R86" s="178"/>
      <c r="S86" s="178" t="s">
        <v>641</v>
      </c>
      <c r="T86" s="179" t="s">
        <v>366</v>
      </c>
      <c r="U86" s="160">
        <v>0</v>
      </c>
      <c r="V86" s="160">
        <f t="shared" si="20"/>
        <v>0</v>
      </c>
      <c r="W86" s="160"/>
      <c r="X86" s="160" t="s">
        <v>404</v>
      </c>
      <c r="Y86" s="160" t="s">
        <v>368</v>
      </c>
      <c r="Z86" s="149"/>
      <c r="AA86" s="149"/>
      <c r="AB86" s="149"/>
      <c r="AC86" s="149"/>
      <c r="AD86" s="149"/>
      <c r="AE86" s="149"/>
      <c r="AF86" s="149"/>
      <c r="AG86" s="149" t="s">
        <v>405</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ht="22.5" outlineLevel="2" x14ac:dyDescent="0.2">
      <c r="A87" s="156"/>
      <c r="B87" s="157"/>
      <c r="C87" s="285" t="s">
        <v>4953</v>
      </c>
      <c r="D87" s="286"/>
      <c r="E87" s="286"/>
      <c r="F87" s="286"/>
      <c r="G87" s="286"/>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2494</v>
      </c>
      <c r="AH87" s="149"/>
      <c r="AI87" s="149"/>
      <c r="AJ87" s="149"/>
      <c r="AK87" s="149"/>
      <c r="AL87" s="149"/>
      <c r="AM87" s="149"/>
      <c r="AN87" s="149"/>
      <c r="AO87" s="149"/>
      <c r="AP87" s="149"/>
      <c r="AQ87" s="149"/>
      <c r="AR87" s="149"/>
      <c r="AS87" s="149"/>
      <c r="AT87" s="149"/>
      <c r="AU87" s="149"/>
      <c r="AV87" s="149"/>
      <c r="AW87" s="149"/>
      <c r="AX87" s="149"/>
      <c r="AY87" s="149"/>
      <c r="AZ87" s="149"/>
      <c r="BA87" s="197" t="str">
        <f>C87</f>
        <v>hlubokému vybití ano, Barva černá, Krytí	 IP20, Pracovní teplota	 0 - 40 °C, Relativní vlhkost	 0 - 75 %, Hmotnost 1,4 kg, Výstupní napětí 13,8 Vss, Max. velikost dobíj. proudu do AKU 3 A, Rozměry - výška 120 mm, šířka 238 mm, hloubka 55 mm</v>
      </c>
      <c r="BB87" s="149"/>
      <c r="BC87" s="149"/>
      <c r="BD87" s="149"/>
      <c r="BE87" s="149"/>
      <c r="BF87" s="149"/>
      <c r="BG87" s="149"/>
      <c r="BH87" s="149"/>
    </row>
    <row r="88" spans="1:60" outlineLevel="1" x14ac:dyDescent="0.2">
      <c r="A88" s="180">
        <v>57</v>
      </c>
      <c r="B88" s="181" t="s">
        <v>3924</v>
      </c>
      <c r="C88" s="188" t="s">
        <v>4954</v>
      </c>
      <c r="D88" s="182" t="s">
        <v>2667</v>
      </c>
      <c r="E88" s="183">
        <v>1</v>
      </c>
      <c r="F88" s="184"/>
      <c r="G88" s="185">
        <f>ROUND(E88*F88,2)</f>
        <v>0</v>
      </c>
      <c r="H88" s="184"/>
      <c r="I88" s="185">
        <f>ROUND(E88*H88,2)</f>
        <v>0</v>
      </c>
      <c r="J88" s="184"/>
      <c r="K88" s="185">
        <f>ROUND(E88*J88,2)</f>
        <v>0</v>
      </c>
      <c r="L88" s="185">
        <v>12</v>
      </c>
      <c r="M88" s="185">
        <f>G88*(1+L88/100)</f>
        <v>0</v>
      </c>
      <c r="N88" s="183">
        <v>0</v>
      </c>
      <c r="O88" s="183">
        <f>ROUND(E88*N88,2)</f>
        <v>0</v>
      </c>
      <c r="P88" s="183">
        <v>0</v>
      </c>
      <c r="Q88" s="183">
        <f>ROUND(E88*P88,2)</f>
        <v>0</v>
      </c>
      <c r="R88" s="185"/>
      <c r="S88" s="185" t="s">
        <v>641</v>
      </c>
      <c r="T88" s="186" t="s">
        <v>366</v>
      </c>
      <c r="U88" s="160">
        <v>0</v>
      </c>
      <c r="V88" s="160">
        <f>ROUND(E88*U88,2)</f>
        <v>0</v>
      </c>
      <c r="W88" s="160"/>
      <c r="X88" s="160" t="s">
        <v>404</v>
      </c>
      <c r="Y88" s="160" t="s">
        <v>368</v>
      </c>
      <c r="Z88" s="149"/>
      <c r="AA88" s="149"/>
      <c r="AB88" s="149"/>
      <c r="AC88" s="149"/>
      <c r="AD88" s="149"/>
      <c r="AE88" s="149"/>
      <c r="AF88" s="149"/>
      <c r="AG88" s="149" t="s">
        <v>405</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80">
        <v>58</v>
      </c>
      <c r="B89" s="181" t="s">
        <v>3926</v>
      </c>
      <c r="C89" s="188" t="s">
        <v>4955</v>
      </c>
      <c r="D89" s="182" t="s">
        <v>2667</v>
      </c>
      <c r="E89" s="183">
        <v>2</v>
      </c>
      <c r="F89" s="184"/>
      <c r="G89" s="185">
        <f>ROUND(E89*F89,2)</f>
        <v>0</v>
      </c>
      <c r="H89" s="184"/>
      <c r="I89" s="185">
        <f>ROUND(E89*H89,2)</f>
        <v>0</v>
      </c>
      <c r="J89" s="184"/>
      <c r="K89" s="185">
        <f>ROUND(E89*J89,2)</f>
        <v>0</v>
      </c>
      <c r="L89" s="185">
        <v>12</v>
      </c>
      <c r="M89" s="185">
        <f>G89*(1+L89/100)</f>
        <v>0</v>
      </c>
      <c r="N89" s="183">
        <v>0</v>
      </c>
      <c r="O89" s="183">
        <f>ROUND(E89*N89,2)</f>
        <v>0</v>
      </c>
      <c r="P89" s="183">
        <v>0</v>
      </c>
      <c r="Q89" s="183">
        <f>ROUND(E89*P89,2)</f>
        <v>0</v>
      </c>
      <c r="R89" s="185"/>
      <c r="S89" s="185" t="s">
        <v>641</v>
      </c>
      <c r="T89" s="186" t="s">
        <v>366</v>
      </c>
      <c r="U89" s="160">
        <v>0</v>
      </c>
      <c r="V89" s="160">
        <f>ROUND(E89*U89,2)</f>
        <v>0</v>
      </c>
      <c r="W89" s="160"/>
      <c r="X89" s="160" t="s">
        <v>404</v>
      </c>
      <c r="Y89" s="160" t="s">
        <v>368</v>
      </c>
      <c r="Z89" s="149"/>
      <c r="AA89" s="149"/>
      <c r="AB89" s="149"/>
      <c r="AC89" s="149"/>
      <c r="AD89" s="149"/>
      <c r="AE89" s="149"/>
      <c r="AF89" s="149"/>
      <c r="AG89" s="149" t="s">
        <v>405</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80">
        <v>59</v>
      </c>
      <c r="B90" s="181" t="s">
        <v>3927</v>
      </c>
      <c r="C90" s="188" t="s">
        <v>4956</v>
      </c>
      <c r="D90" s="182" t="s">
        <v>2667</v>
      </c>
      <c r="E90" s="183">
        <v>1</v>
      </c>
      <c r="F90" s="184"/>
      <c r="G90" s="185">
        <f>ROUND(E90*F90,2)</f>
        <v>0</v>
      </c>
      <c r="H90" s="184"/>
      <c r="I90" s="185">
        <f>ROUND(E90*H90,2)</f>
        <v>0</v>
      </c>
      <c r="J90" s="184"/>
      <c r="K90" s="185">
        <f>ROUND(E90*J90,2)</f>
        <v>0</v>
      </c>
      <c r="L90" s="185">
        <v>12</v>
      </c>
      <c r="M90" s="185">
        <f>G90*(1+L90/100)</f>
        <v>0</v>
      </c>
      <c r="N90" s="183">
        <v>0</v>
      </c>
      <c r="O90" s="183">
        <f>ROUND(E90*N90,2)</f>
        <v>0</v>
      </c>
      <c r="P90" s="183">
        <v>0</v>
      </c>
      <c r="Q90" s="183">
        <f>ROUND(E90*P90,2)</f>
        <v>0</v>
      </c>
      <c r="R90" s="185"/>
      <c r="S90" s="185" t="s">
        <v>641</v>
      </c>
      <c r="T90" s="186" t="s">
        <v>366</v>
      </c>
      <c r="U90" s="160">
        <v>0</v>
      </c>
      <c r="V90" s="160">
        <f>ROUND(E90*U90,2)</f>
        <v>0</v>
      </c>
      <c r="W90" s="160"/>
      <c r="X90" s="160" t="s">
        <v>404</v>
      </c>
      <c r="Y90" s="160" t="s">
        <v>368</v>
      </c>
      <c r="Z90" s="149"/>
      <c r="AA90" s="149"/>
      <c r="AB90" s="149"/>
      <c r="AC90" s="149"/>
      <c r="AD90" s="149"/>
      <c r="AE90" s="149"/>
      <c r="AF90" s="149"/>
      <c r="AG90" s="149" t="s">
        <v>405</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80">
        <v>60</v>
      </c>
      <c r="B91" s="181" t="s">
        <v>3929</v>
      </c>
      <c r="C91" s="188" t="s">
        <v>4957</v>
      </c>
      <c r="D91" s="182" t="s">
        <v>836</v>
      </c>
      <c r="E91" s="183">
        <v>130</v>
      </c>
      <c r="F91" s="184"/>
      <c r="G91" s="185">
        <f>ROUND(E91*F91,2)</f>
        <v>0</v>
      </c>
      <c r="H91" s="184"/>
      <c r="I91" s="185">
        <f>ROUND(E91*H91,2)</f>
        <v>0</v>
      </c>
      <c r="J91" s="184"/>
      <c r="K91" s="185">
        <f>ROUND(E91*J91,2)</f>
        <v>0</v>
      </c>
      <c r="L91" s="185">
        <v>12</v>
      </c>
      <c r="M91" s="185">
        <f>G91*(1+L91/100)</f>
        <v>0</v>
      </c>
      <c r="N91" s="183">
        <v>0</v>
      </c>
      <c r="O91" s="183">
        <f>ROUND(E91*N91,2)</f>
        <v>0</v>
      </c>
      <c r="P91" s="183">
        <v>0</v>
      </c>
      <c r="Q91" s="183">
        <f>ROUND(E91*P91,2)</f>
        <v>0</v>
      </c>
      <c r="R91" s="185"/>
      <c r="S91" s="185" t="s">
        <v>641</v>
      </c>
      <c r="T91" s="186" t="s">
        <v>366</v>
      </c>
      <c r="U91" s="160">
        <v>0</v>
      </c>
      <c r="V91" s="160">
        <f>ROUND(E91*U91,2)</f>
        <v>0</v>
      </c>
      <c r="W91" s="160"/>
      <c r="X91" s="160" t="s">
        <v>404</v>
      </c>
      <c r="Y91" s="160" t="s">
        <v>368</v>
      </c>
      <c r="Z91" s="149"/>
      <c r="AA91" s="149"/>
      <c r="AB91" s="149"/>
      <c r="AC91" s="149"/>
      <c r="AD91" s="149"/>
      <c r="AE91" s="149"/>
      <c r="AF91" s="149"/>
      <c r="AG91" s="149" t="s">
        <v>405</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ht="33.75" outlineLevel="1" x14ac:dyDescent="0.2">
      <c r="A92" s="173">
        <v>61</v>
      </c>
      <c r="B92" s="174" t="s">
        <v>3931</v>
      </c>
      <c r="C92" s="189" t="s">
        <v>4958</v>
      </c>
      <c r="D92" s="175" t="s">
        <v>2667</v>
      </c>
      <c r="E92" s="176">
        <v>2</v>
      </c>
      <c r="F92" s="177"/>
      <c r="G92" s="178">
        <f>ROUND(E92*F92,2)</f>
        <v>0</v>
      </c>
      <c r="H92" s="177"/>
      <c r="I92" s="178">
        <f>ROUND(E92*H92,2)</f>
        <v>0</v>
      </c>
      <c r="J92" s="177"/>
      <c r="K92" s="178">
        <f>ROUND(E92*J92,2)</f>
        <v>0</v>
      </c>
      <c r="L92" s="178">
        <v>12</v>
      </c>
      <c r="M92" s="178">
        <f>G92*(1+L92/100)</f>
        <v>0</v>
      </c>
      <c r="N92" s="176">
        <v>0</v>
      </c>
      <c r="O92" s="176">
        <f>ROUND(E92*N92,2)</f>
        <v>0</v>
      </c>
      <c r="P92" s="176">
        <v>0</v>
      </c>
      <c r="Q92" s="176">
        <f>ROUND(E92*P92,2)</f>
        <v>0</v>
      </c>
      <c r="R92" s="178"/>
      <c r="S92" s="178" t="s">
        <v>641</v>
      </c>
      <c r="T92" s="179" t="s">
        <v>366</v>
      </c>
      <c r="U92" s="160">
        <v>0</v>
      </c>
      <c r="V92" s="160">
        <f>ROUND(E92*U92,2)</f>
        <v>0</v>
      </c>
      <c r="W92" s="160"/>
      <c r="X92" s="160" t="s">
        <v>404</v>
      </c>
      <c r="Y92" s="160" t="s">
        <v>368</v>
      </c>
      <c r="Z92" s="149"/>
      <c r="AA92" s="149"/>
      <c r="AB92" s="149"/>
      <c r="AC92" s="149"/>
      <c r="AD92" s="149"/>
      <c r="AE92" s="149"/>
      <c r="AF92" s="149"/>
      <c r="AG92" s="149" t="s">
        <v>405</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2" x14ac:dyDescent="0.2">
      <c r="A93" s="156"/>
      <c r="B93" s="157"/>
      <c r="C93" s="285" t="s">
        <v>4959</v>
      </c>
      <c r="D93" s="286"/>
      <c r="E93" s="286"/>
      <c r="F93" s="286"/>
      <c r="G93" s="286"/>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2494</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289" t="s">
        <v>4960</v>
      </c>
      <c r="D94" s="290"/>
      <c r="E94" s="290"/>
      <c r="F94" s="290"/>
      <c r="G94" s="29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2494</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3" x14ac:dyDescent="0.2">
      <c r="A95" s="156"/>
      <c r="B95" s="157"/>
      <c r="C95" s="289" t="s">
        <v>4961</v>
      </c>
      <c r="D95" s="290"/>
      <c r="E95" s="290"/>
      <c r="F95" s="290"/>
      <c r="G95" s="29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2494</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ht="22.5" outlineLevel="3" x14ac:dyDescent="0.2">
      <c r="A96" s="156"/>
      <c r="B96" s="157"/>
      <c r="C96" s="289" t="s">
        <v>4962</v>
      </c>
      <c r="D96" s="290"/>
      <c r="E96" s="290"/>
      <c r="F96" s="290"/>
      <c r="G96" s="29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2494</v>
      </c>
      <c r="AH96" s="149"/>
      <c r="AI96" s="149"/>
      <c r="AJ96" s="149"/>
      <c r="AK96" s="149"/>
      <c r="AL96" s="149"/>
      <c r="AM96" s="149"/>
      <c r="AN96" s="149"/>
      <c r="AO96" s="149"/>
      <c r="AP96" s="149"/>
      <c r="AQ96" s="149"/>
      <c r="AR96" s="149"/>
      <c r="AS96" s="149"/>
      <c r="AT96" s="149"/>
      <c r="AU96" s="149"/>
      <c r="AV96" s="149"/>
      <c r="AW96" s="149"/>
      <c r="AX96" s="149"/>
      <c r="AY96" s="149"/>
      <c r="AZ96" s="149"/>
      <c r="BA96" s="197" t="str">
        <f>C96</f>
        <v>Technologie: kapacitivní dotyková vrstva (citlivost 0,1 pF), Spolehlivost: pravidelná automatická kalibrace (SmartSense) nedetekuje falešné dotyky při zvlhčeném povrchu</v>
      </c>
      <c r="BB96" s="149"/>
      <c r="BC96" s="149"/>
      <c r="BD96" s="149"/>
      <c r="BE96" s="149"/>
      <c r="BF96" s="149"/>
      <c r="BG96" s="149"/>
      <c r="BH96" s="149"/>
    </row>
    <row r="97" spans="1:60" ht="22.5" outlineLevel="3" x14ac:dyDescent="0.2">
      <c r="A97" s="156"/>
      <c r="B97" s="157"/>
      <c r="C97" s="289" t="s">
        <v>4963</v>
      </c>
      <c r="D97" s="290"/>
      <c r="E97" s="290"/>
      <c r="F97" s="290"/>
      <c r="G97" s="29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2494</v>
      </c>
      <c r="AH97" s="149"/>
      <c r="AI97" s="149"/>
      <c r="AJ97" s="149"/>
      <c r="AK97" s="149"/>
      <c r="AL97" s="149"/>
      <c r="AM97" s="149"/>
      <c r="AN97" s="149"/>
      <c r="AO97" s="149"/>
      <c r="AP97" s="149"/>
      <c r="AQ97" s="149"/>
      <c r="AR97" s="149"/>
      <c r="AS97" s="149"/>
      <c r="AT97" s="149"/>
      <c r="AU97" s="149"/>
      <c r="AV97" s="149"/>
      <c r="AW97" s="149"/>
      <c r="AX97" s="149"/>
      <c r="AY97" s="149"/>
      <c r="AZ97" s="149"/>
      <c r="BA97" s="197" t="str">
        <f>C97</f>
        <v>Signalizace: nastavitelná intenzita podsvícení indikování s použitím vícebarevných LED světel, akustická odezva na každý dotyk klávesnice</v>
      </c>
      <c r="BB97" s="149"/>
      <c r="BC97" s="149"/>
      <c r="BD97" s="149"/>
      <c r="BE97" s="149"/>
      <c r="BF97" s="149"/>
      <c r="BG97" s="149"/>
      <c r="BH97" s="149"/>
    </row>
    <row r="98" spans="1:60" outlineLevel="3" x14ac:dyDescent="0.2">
      <c r="A98" s="156"/>
      <c r="B98" s="157"/>
      <c r="C98" s="289" t="s">
        <v>4964</v>
      </c>
      <c r="D98" s="290"/>
      <c r="E98" s="290"/>
      <c r="F98" s="290"/>
      <c r="G98" s="29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2494</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ht="22.5" outlineLevel="3" x14ac:dyDescent="0.2">
      <c r="A99" s="156"/>
      <c r="B99" s="157"/>
      <c r="C99" s="289" t="s">
        <v>4965</v>
      </c>
      <c r="D99" s="290"/>
      <c r="E99" s="290"/>
      <c r="F99" s="290"/>
      <c r="G99" s="29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2494</v>
      </c>
      <c r="AH99" s="149"/>
      <c r="AI99" s="149"/>
      <c r="AJ99" s="149"/>
      <c r="AK99" s="149"/>
      <c r="AL99" s="149"/>
      <c r="AM99" s="149"/>
      <c r="AN99" s="149"/>
      <c r="AO99" s="149"/>
      <c r="AP99" s="149"/>
      <c r="AQ99" s="149"/>
      <c r="AR99" s="149"/>
      <c r="AS99" s="149"/>
      <c r="AT99" s="149"/>
      <c r="AU99" s="149"/>
      <c r="AV99" s="149"/>
      <c r="AW99" s="149"/>
      <c r="AX99" s="149"/>
      <c r="AY99" s="149"/>
      <c r="AZ99" s="149"/>
      <c r="BA99" s="197" t="str">
        <f>C99</f>
        <v>Verze: kompatibilní s Bluetooth 5.0 (BLE), Dosah: (krátký - typicky až 3m*; dlouhý - typicky až 10m*) *vzdálenosti by měly sloužit pouze jako orientační a mohou se lišit v závislosti na modelu telefonu a prostředí instalace, Zabezpečení: šifrování RSA-1024 a AES-128</v>
      </c>
      <c r="BB99" s="149"/>
      <c r="BC99" s="149"/>
      <c r="BD99" s="149"/>
      <c r="BE99" s="149"/>
      <c r="BF99" s="149"/>
      <c r="BG99" s="149"/>
      <c r="BH99" s="149"/>
    </row>
    <row r="100" spans="1:60" outlineLevel="3" x14ac:dyDescent="0.2">
      <c r="A100" s="156"/>
      <c r="B100" s="157"/>
      <c r="C100" s="289" t="s">
        <v>4966</v>
      </c>
      <c r="D100" s="290"/>
      <c r="E100" s="290"/>
      <c r="F100" s="290"/>
      <c r="G100" s="29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2494</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97" t="str">
        <f>C100</f>
        <v>RX citlivost: až -93 dBm,Režim: dotyk, aplikace, karta, Podpora mobilních aplikací, Android 6.0 a vyšší, iOS 12.0 a vyšší</v>
      </c>
      <c r="BB100" s="149"/>
      <c r="BC100" s="149"/>
      <c r="BD100" s="149"/>
      <c r="BE100" s="149"/>
      <c r="BF100" s="149"/>
      <c r="BG100" s="149"/>
      <c r="BH100" s="149"/>
    </row>
    <row r="101" spans="1:60" outlineLevel="3" x14ac:dyDescent="0.2">
      <c r="A101" s="156"/>
      <c r="B101" s="157"/>
      <c r="C101" s="289" t="s">
        <v>4967</v>
      </c>
      <c r="D101" s="290"/>
      <c r="E101" s="290"/>
      <c r="F101" s="290"/>
      <c r="G101" s="29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2494</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289" t="s">
        <v>5133</v>
      </c>
      <c r="D102" s="290"/>
      <c r="E102" s="290"/>
      <c r="F102" s="290"/>
      <c r="G102" s="29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2494</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289" t="s">
        <v>4968</v>
      </c>
      <c r="D103" s="290"/>
      <c r="E103" s="290"/>
      <c r="F103" s="290"/>
      <c r="G103" s="29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2494</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ht="33.75" outlineLevel="1" x14ac:dyDescent="0.2">
      <c r="A104" s="173">
        <v>62</v>
      </c>
      <c r="B104" s="174" t="s">
        <v>3933</v>
      </c>
      <c r="C104" s="189" t="s">
        <v>4969</v>
      </c>
      <c r="D104" s="175" t="s">
        <v>2667</v>
      </c>
      <c r="E104" s="176">
        <v>2</v>
      </c>
      <c r="F104" s="177"/>
      <c r="G104" s="178">
        <f>ROUND(E104*F104,2)</f>
        <v>0</v>
      </c>
      <c r="H104" s="177"/>
      <c r="I104" s="178">
        <f>ROUND(E104*H104,2)</f>
        <v>0</v>
      </c>
      <c r="J104" s="177"/>
      <c r="K104" s="178">
        <f>ROUND(E104*J104,2)</f>
        <v>0</v>
      </c>
      <c r="L104" s="178">
        <v>12</v>
      </c>
      <c r="M104" s="178">
        <f>G104*(1+L104/100)</f>
        <v>0</v>
      </c>
      <c r="N104" s="176">
        <v>0</v>
      </c>
      <c r="O104" s="176">
        <f>ROUND(E104*N104,2)</f>
        <v>0</v>
      </c>
      <c r="P104" s="176">
        <v>0</v>
      </c>
      <c r="Q104" s="176">
        <f>ROUND(E104*P104,2)</f>
        <v>0</v>
      </c>
      <c r="R104" s="178"/>
      <c r="S104" s="178" t="s">
        <v>641</v>
      </c>
      <c r="T104" s="179" t="s">
        <v>366</v>
      </c>
      <c r="U104" s="160">
        <v>0</v>
      </c>
      <c r="V104" s="160">
        <f>ROUND(E104*U104,2)</f>
        <v>0</v>
      </c>
      <c r="W104" s="160"/>
      <c r="X104" s="160" t="s">
        <v>404</v>
      </c>
      <c r="Y104" s="160" t="s">
        <v>368</v>
      </c>
      <c r="Z104" s="149"/>
      <c r="AA104" s="149"/>
      <c r="AB104" s="149"/>
      <c r="AC104" s="149"/>
      <c r="AD104" s="149"/>
      <c r="AE104" s="149"/>
      <c r="AF104" s="149"/>
      <c r="AG104" s="149" t="s">
        <v>405</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2" x14ac:dyDescent="0.2">
      <c r="A105" s="156"/>
      <c r="B105" s="157"/>
      <c r="C105" s="285" t="s">
        <v>4970</v>
      </c>
      <c r="D105" s="286"/>
      <c r="E105" s="286"/>
      <c r="F105" s="286"/>
      <c r="G105" s="286"/>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2494</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ht="22.5" outlineLevel="3" x14ac:dyDescent="0.2">
      <c r="A106" s="156"/>
      <c r="B106" s="157"/>
      <c r="C106" s="289" t="s">
        <v>4963</v>
      </c>
      <c r="D106" s="290"/>
      <c r="E106" s="290"/>
      <c r="F106" s="290"/>
      <c r="G106" s="29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2494</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97" t="str">
        <f>C106</f>
        <v>Signalizace: nastavitelná intenzita podsvícení indikování s použitím vícebarevných LED světel, akustická odezva na každý dotyk klávesnice</v>
      </c>
      <c r="BB106" s="149"/>
      <c r="BC106" s="149"/>
      <c r="BD106" s="149"/>
      <c r="BE106" s="149"/>
      <c r="BF106" s="149"/>
      <c r="BG106" s="149"/>
      <c r="BH106" s="149"/>
    </row>
    <row r="107" spans="1:60" outlineLevel="3" x14ac:dyDescent="0.2">
      <c r="A107" s="156"/>
      <c r="B107" s="157"/>
      <c r="C107" s="289" t="s">
        <v>4964</v>
      </c>
      <c r="D107" s="290"/>
      <c r="E107" s="290"/>
      <c r="F107" s="290"/>
      <c r="G107" s="29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2494</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ht="22.5" outlineLevel="3" x14ac:dyDescent="0.2">
      <c r="A108" s="156"/>
      <c r="B108" s="157"/>
      <c r="C108" s="289" t="s">
        <v>4965</v>
      </c>
      <c r="D108" s="290"/>
      <c r="E108" s="290"/>
      <c r="F108" s="290"/>
      <c r="G108" s="29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2494</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97" t="str">
        <f>C108</f>
        <v>Verze: kompatibilní s Bluetooth 5.0 (BLE), Dosah: (krátký - typicky až 3m*; dlouhý - typicky až 10m*) *vzdálenosti by měly sloužit pouze jako orientační a mohou se lišit v závislosti na modelu telefonu a prostředí instalace, Zabezpečení: šifrování RSA-1024 a AES-128</v>
      </c>
      <c r="BB108" s="149"/>
      <c r="BC108" s="149"/>
      <c r="BD108" s="149"/>
      <c r="BE108" s="149"/>
      <c r="BF108" s="149"/>
      <c r="BG108" s="149"/>
      <c r="BH108" s="149"/>
    </row>
    <row r="109" spans="1:60" outlineLevel="3" x14ac:dyDescent="0.2">
      <c r="A109" s="156"/>
      <c r="B109" s="157"/>
      <c r="C109" s="289" t="s">
        <v>4971</v>
      </c>
      <c r="D109" s="290"/>
      <c r="E109" s="290"/>
      <c r="F109" s="290"/>
      <c r="G109" s="29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2494</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97" t="str">
        <f>C109</f>
        <v>RX citlivost: až -93 dBm, Režim: dotyk, aplikace, karta, Podpora mobilních aplikací, Android 6.0 a vyšší, iOS 12.0 a vyšší</v>
      </c>
      <c r="BB109" s="149"/>
      <c r="BC109" s="149"/>
      <c r="BD109" s="149"/>
      <c r="BE109" s="149"/>
      <c r="BF109" s="149"/>
      <c r="BG109" s="149"/>
      <c r="BH109" s="149"/>
    </row>
    <row r="110" spans="1:60" ht="22.5" outlineLevel="3" x14ac:dyDescent="0.2">
      <c r="A110" s="156"/>
      <c r="B110" s="157"/>
      <c r="C110" s="289" t="s">
        <v>4972</v>
      </c>
      <c r="D110" s="290"/>
      <c r="E110" s="290"/>
      <c r="F110" s="290"/>
      <c r="G110" s="29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2494</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97" t="str">
        <f>C110</f>
        <v>Čtečka RFID karet:  Podporované frekvence: varianta 125 kHz, varianta 13.56 MHz, varianta 125 kHz i 13.56 MHz, PoE a/nebo 12 V/1 A DC, PoE dle 802.3af (třída 0–12.95W)</v>
      </c>
      <c r="BB110" s="149"/>
      <c r="BC110" s="149"/>
      <c r="BD110" s="149"/>
      <c r="BE110" s="149"/>
      <c r="BF110" s="149"/>
      <c r="BG110" s="149"/>
      <c r="BH110" s="149"/>
    </row>
    <row r="111" spans="1:60" ht="33.75" outlineLevel="1" x14ac:dyDescent="0.2">
      <c r="A111" s="173">
        <v>63</v>
      </c>
      <c r="B111" s="174" t="s">
        <v>3935</v>
      </c>
      <c r="C111" s="189" t="s">
        <v>4973</v>
      </c>
      <c r="D111" s="175" t="s">
        <v>2667</v>
      </c>
      <c r="E111" s="176">
        <v>1</v>
      </c>
      <c r="F111" s="177"/>
      <c r="G111" s="178">
        <f>ROUND(E111*F111,2)</f>
        <v>0</v>
      </c>
      <c r="H111" s="177"/>
      <c r="I111" s="178">
        <f>ROUND(E111*H111,2)</f>
        <v>0</v>
      </c>
      <c r="J111" s="177"/>
      <c r="K111" s="178">
        <f>ROUND(E111*J111,2)</f>
        <v>0</v>
      </c>
      <c r="L111" s="178">
        <v>12</v>
      </c>
      <c r="M111" s="178">
        <f>G111*(1+L111/100)</f>
        <v>0</v>
      </c>
      <c r="N111" s="176">
        <v>0</v>
      </c>
      <c r="O111" s="176">
        <f>ROUND(E111*N111,2)</f>
        <v>0</v>
      </c>
      <c r="P111" s="176">
        <v>0</v>
      </c>
      <c r="Q111" s="176">
        <f>ROUND(E111*P111,2)</f>
        <v>0</v>
      </c>
      <c r="R111" s="178"/>
      <c r="S111" s="178" t="s">
        <v>641</v>
      </c>
      <c r="T111" s="179" t="s">
        <v>366</v>
      </c>
      <c r="U111" s="160">
        <v>0</v>
      </c>
      <c r="V111" s="160">
        <f>ROUND(E111*U111,2)</f>
        <v>0</v>
      </c>
      <c r="W111" s="160"/>
      <c r="X111" s="160" t="s">
        <v>404</v>
      </c>
      <c r="Y111" s="160" t="s">
        <v>368</v>
      </c>
      <c r="Z111" s="149"/>
      <c r="AA111" s="149"/>
      <c r="AB111" s="149"/>
      <c r="AC111" s="149"/>
      <c r="AD111" s="149"/>
      <c r="AE111" s="149"/>
      <c r="AF111" s="149"/>
      <c r="AG111" s="149" t="s">
        <v>405</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ht="22.5" outlineLevel="2" x14ac:dyDescent="0.2">
      <c r="A112" s="156"/>
      <c r="B112" s="157"/>
      <c r="C112" s="285" t="s">
        <v>4974</v>
      </c>
      <c r="D112" s="286"/>
      <c r="E112" s="286"/>
      <c r="F112" s="286"/>
      <c r="G112" s="286"/>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2494</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97" t="str">
        <f>C112</f>
        <v>tlačítek: 1, rozšiřitelné na 146 (dalšími moduly), Napájení: PoE (802.3af), Konektivita: Ethernet 10/100BASE-TX s Auto-MDIX, RJ45, Kamera: Ano, Maximální rozlišení: 1920 x 1080, Max. rozlišení při volání: 1920 x 1080, Rychlost snímkování: 30 FPS</v>
      </c>
      <c r="BB112" s="149"/>
      <c r="BC112" s="149"/>
      <c r="BD112" s="149"/>
      <c r="BE112" s="149"/>
      <c r="BF112" s="149"/>
      <c r="BG112" s="149"/>
      <c r="BH112" s="149"/>
    </row>
    <row r="113" spans="1:60" outlineLevel="3" x14ac:dyDescent="0.2">
      <c r="A113" s="156"/>
      <c r="B113" s="157"/>
      <c r="C113" s="289" t="s">
        <v>4975</v>
      </c>
      <c r="D113" s="290"/>
      <c r="E113" s="290"/>
      <c r="F113" s="290"/>
      <c r="G113" s="29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2494</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33.75" outlineLevel="3" x14ac:dyDescent="0.2">
      <c r="A114" s="156"/>
      <c r="B114" s="157"/>
      <c r="C114" s="289" t="s">
        <v>4976</v>
      </c>
      <c r="D114" s="290"/>
      <c r="E114" s="290"/>
      <c r="F114" s="290"/>
      <c r="G114" s="29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2494</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97" t="str">
        <f>C114</f>
        <v>Komprese videa: H.265, H.264, H.264 ZipStream, MJPEG, Audio vstup: Integrovaný mikrofon, Audio výstup: Integrovaný reproduktor 1,9 W, Výstup pro dveřní zámek: 2 (1x relé, 1x napěťový výstup), Napájení zámku: z PoE / z ext. napájení, Digitální vstupy: 1 (napěťový i bezpotenciálový), Čtení QR kódu: Ano, Další vlastnosti: Face Zoomin</v>
      </c>
      <c r="BB114" s="149"/>
      <c r="BC114" s="149"/>
      <c r="BD114" s="149"/>
      <c r="BE114" s="149"/>
      <c r="BF114" s="149"/>
      <c r="BG114" s="149"/>
      <c r="BH114" s="149"/>
    </row>
    <row r="115" spans="1:60" ht="22.5" outlineLevel="1" x14ac:dyDescent="0.2">
      <c r="A115" s="180">
        <v>64</v>
      </c>
      <c r="B115" s="181" t="s">
        <v>3938</v>
      </c>
      <c r="C115" s="188" t="s">
        <v>4977</v>
      </c>
      <c r="D115" s="182" t="s">
        <v>2667</v>
      </c>
      <c r="E115" s="183">
        <v>1</v>
      </c>
      <c r="F115" s="184"/>
      <c r="G115" s="185">
        <f t="shared" ref="G115:G121" si="21">ROUND(E115*F115,2)</f>
        <v>0</v>
      </c>
      <c r="H115" s="184"/>
      <c r="I115" s="185">
        <f t="shared" ref="I115:I121" si="22">ROUND(E115*H115,2)</f>
        <v>0</v>
      </c>
      <c r="J115" s="184"/>
      <c r="K115" s="185">
        <f t="shared" ref="K115:K121" si="23">ROUND(E115*J115,2)</f>
        <v>0</v>
      </c>
      <c r="L115" s="185">
        <v>12</v>
      </c>
      <c r="M115" s="185">
        <f t="shared" ref="M115:M121" si="24">G115*(1+L115/100)</f>
        <v>0</v>
      </c>
      <c r="N115" s="183">
        <v>0</v>
      </c>
      <c r="O115" s="183">
        <f t="shared" ref="O115:O121" si="25">ROUND(E115*N115,2)</f>
        <v>0</v>
      </c>
      <c r="P115" s="183">
        <v>0</v>
      </c>
      <c r="Q115" s="183">
        <f t="shared" ref="Q115:Q121" si="26">ROUND(E115*P115,2)</f>
        <v>0</v>
      </c>
      <c r="R115" s="185"/>
      <c r="S115" s="185" t="s">
        <v>641</v>
      </c>
      <c r="T115" s="186" t="s">
        <v>366</v>
      </c>
      <c r="U115" s="160">
        <v>0</v>
      </c>
      <c r="V115" s="160">
        <f t="shared" ref="V115:V121" si="27">ROUND(E115*U115,2)</f>
        <v>0</v>
      </c>
      <c r="W115" s="160"/>
      <c r="X115" s="160" t="s">
        <v>404</v>
      </c>
      <c r="Y115" s="160" t="s">
        <v>368</v>
      </c>
      <c r="Z115" s="149"/>
      <c r="AA115" s="149"/>
      <c r="AB115" s="149"/>
      <c r="AC115" s="149"/>
      <c r="AD115" s="149"/>
      <c r="AE115" s="149"/>
      <c r="AF115" s="149"/>
      <c r="AG115" s="149" t="s">
        <v>405</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1" x14ac:dyDescent="0.2">
      <c r="A116" s="180">
        <v>65</v>
      </c>
      <c r="B116" s="181" t="s">
        <v>3940</v>
      </c>
      <c r="C116" s="188" t="s">
        <v>4978</v>
      </c>
      <c r="D116" s="182" t="s">
        <v>2667</v>
      </c>
      <c r="E116" s="183">
        <v>3</v>
      </c>
      <c r="F116" s="184"/>
      <c r="G116" s="185">
        <f t="shared" si="21"/>
        <v>0</v>
      </c>
      <c r="H116" s="184"/>
      <c r="I116" s="185">
        <f t="shared" si="22"/>
        <v>0</v>
      </c>
      <c r="J116" s="184"/>
      <c r="K116" s="185">
        <f t="shared" si="23"/>
        <v>0</v>
      </c>
      <c r="L116" s="185">
        <v>12</v>
      </c>
      <c r="M116" s="185">
        <f t="shared" si="24"/>
        <v>0</v>
      </c>
      <c r="N116" s="183">
        <v>0</v>
      </c>
      <c r="O116" s="183">
        <f t="shared" si="25"/>
        <v>0</v>
      </c>
      <c r="P116" s="183">
        <v>0</v>
      </c>
      <c r="Q116" s="183">
        <f t="shared" si="26"/>
        <v>0</v>
      </c>
      <c r="R116" s="185"/>
      <c r="S116" s="185" t="s">
        <v>641</v>
      </c>
      <c r="T116" s="186" t="s">
        <v>366</v>
      </c>
      <c r="U116" s="160">
        <v>0</v>
      </c>
      <c r="V116" s="160">
        <f t="shared" si="27"/>
        <v>0</v>
      </c>
      <c r="W116" s="160"/>
      <c r="X116" s="160" t="s">
        <v>404</v>
      </c>
      <c r="Y116" s="160" t="s">
        <v>368</v>
      </c>
      <c r="Z116" s="149"/>
      <c r="AA116" s="149"/>
      <c r="AB116" s="149"/>
      <c r="AC116" s="149"/>
      <c r="AD116" s="149"/>
      <c r="AE116" s="149"/>
      <c r="AF116" s="149"/>
      <c r="AG116" s="149" t="s">
        <v>405</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80">
        <v>66</v>
      </c>
      <c r="B117" s="181" t="s">
        <v>3941</v>
      </c>
      <c r="C117" s="188" t="s">
        <v>4979</v>
      </c>
      <c r="D117" s="182" t="s">
        <v>2667</v>
      </c>
      <c r="E117" s="183">
        <v>3</v>
      </c>
      <c r="F117" s="184"/>
      <c r="G117" s="185">
        <f t="shared" si="21"/>
        <v>0</v>
      </c>
      <c r="H117" s="184"/>
      <c r="I117" s="185">
        <f t="shared" si="22"/>
        <v>0</v>
      </c>
      <c r="J117" s="184"/>
      <c r="K117" s="185">
        <f t="shared" si="23"/>
        <v>0</v>
      </c>
      <c r="L117" s="185">
        <v>12</v>
      </c>
      <c r="M117" s="185">
        <f t="shared" si="24"/>
        <v>0</v>
      </c>
      <c r="N117" s="183">
        <v>0</v>
      </c>
      <c r="O117" s="183">
        <f t="shared" si="25"/>
        <v>0</v>
      </c>
      <c r="P117" s="183">
        <v>0</v>
      </c>
      <c r="Q117" s="183">
        <f t="shared" si="26"/>
        <v>0</v>
      </c>
      <c r="R117" s="185"/>
      <c r="S117" s="185" t="s">
        <v>641</v>
      </c>
      <c r="T117" s="186" t="s">
        <v>366</v>
      </c>
      <c r="U117" s="160">
        <v>0</v>
      </c>
      <c r="V117" s="160">
        <f t="shared" si="27"/>
        <v>0</v>
      </c>
      <c r="W117" s="160"/>
      <c r="X117" s="160" t="s">
        <v>404</v>
      </c>
      <c r="Y117" s="160" t="s">
        <v>368</v>
      </c>
      <c r="Z117" s="149"/>
      <c r="AA117" s="149"/>
      <c r="AB117" s="149"/>
      <c r="AC117" s="149"/>
      <c r="AD117" s="149"/>
      <c r="AE117" s="149"/>
      <c r="AF117" s="149"/>
      <c r="AG117" s="149" t="s">
        <v>405</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80">
        <v>67</v>
      </c>
      <c r="B118" s="181" t="s">
        <v>3942</v>
      </c>
      <c r="C118" s="188" t="s">
        <v>4980</v>
      </c>
      <c r="D118" s="182" t="s">
        <v>2667</v>
      </c>
      <c r="E118" s="183">
        <v>1</v>
      </c>
      <c r="F118" s="184"/>
      <c r="G118" s="185">
        <f t="shared" si="21"/>
        <v>0</v>
      </c>
      <c r="H118" s="184"/>
      <c r="I118" s="185">
        <f t="shared" si="22"/>
        <v>0</v>
      </c>
      <c r="J118" s="184"/>
      <c r="K118" s="185">
        <f t="shared" si="23"/>
        <v>0</v>
      </c>
      <c r="L118" s="185">
        <v>12</v>
      </c>
      <c r="M118" s="185">
        <f t="shared" si="24"/>
        <v>0</v>
      </c>
      <c r="N118" s="183">
        <v>0</v>
      </c>
      <c r="O118" s="183">
        <f t="shared" si="25"/>
        <v>0</v>
      </c>
      <c r="P118" s="183">
        <v>0</v>
      </c>
      <c r="Q118" s="183">
        <f t="shared" si="26"/>
        <v>0</v>
      </c>
      <c r="R118" s="185"/>
      <c r="S118" s="185" t="s">
        <v>641</v>
      </c>
      <c r="T118" s="186" t="s">
        <v>366</v>
      </c>
      <c r="U118" s="160">
        <v>0</v>
      </c>
      <c r="V118" s="160">
        <f t="shared" si="27"/>
        <v>0</v>
      </c>
      <c r="W118" s="160"/>
      <c r="X118" s="160" t="s">
        <v>404</v>
      </c>
      <c r="Y118" s="160" t="s">
        <v>368</v>
      </c>
      <c r="Z118" s="149"/>
      <c r="AA118" s="149"/>
      <c r="AB118" s="149"/>
      <c r="AC118" s="149"/>
      <c r="AD118" s="149"/>
      <c r="AE118" s="149"/>
      <c r="AF118" s="149"/>
      <c r="AG118" s="149" t="s">
        <v>405</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80">
        <v>68</v>
      </c>
      <c r="B119" s="181" t="s">
        <v>3943</v>
      </c>
      <c r="C119" s="188" t="s">
        <v>4981</v>
      </c>
      <c r="D119" s="182" t="s">
        <v>2667</v>
      </c>
      <c r="E119" s="183">
        <v>4</v>
      </c>
      <c r="F119" s="184"/>
      <c r="G119" s="185">
        <f t="shared" si="21"/>
        <v>0</v>
      </c>
      <c r="H119" s="184"/>
      <c r="I119" s="185">
        <f t="shared" si="22"/>
        <v>0</v>
      </c>
      <c r="J119" s="184"/>
      <c r="K119" s="185">
        <f t="shared" si="23"/>
        <v>0</v>
      </c>
      <c r="L119" s="185">
        <v>12</v>
      </c>
      <c r="M119" s="185">
        <f t="shared" si="24"/>
        <v>0</v>
      </c>
      <c r="N119" s="183">
        <v>0</v>
      </c>
      <c r="O119" s="183">
        <f t="shared" si="25"/>
        <v>0</v>
      </c>
      <c r="P119" s="183">
        <v>0</v>
      </c>
      <c r="Q119" s="183">
        <f t="shared" si="26"/>
        <v>0</v>
      </c>
      <c r="R119" s="185"/>
      <c r="S119" s="185" t="s">
        <v>641</v>
      </c>
      <c r="T119" s="186" t="s">
        <v>366</v>
      </c>
      <c r="U119" s="160">
        <v>0</v>
      </c>
      <c r="V119" s="160">
        <f t="shared" si="27"/>
        <v>0</v>
      </c>
      <c r="W119" s="160"/>
      <c r="X119" s="160" t="s">
        <v>404</v>
      </c>
      <c r="Y119" s="160" t="s">
        <v>368</v>
      </c>
      <c r="Z119" s="149"/>
      <c r="AA119" s="149"/>
      <c r="AB119" s="149"/>
      <c r="AC119" s="149"/>
      <c r="AD119" s="149"/>
      <c r="AE119" s="149"/>
      <c r="AF119" s="149"/>
      <c r="AG119" s="149" t="s">
        <v>405</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1" x14ac:dyDescent="0.2">
      <c r="A120" s="180">
        <v>69</v>
      </c>
      <c r="B120" s="181" t="s">
        <v>3945</v>
      </c>
      <c r="C120" s="188" t="s">
        <v>4982</v>
      </c>
      <c r="D120" s="182" t="s">
        <v>2667</v>
      </c>
      <c r="E120" s="183">
        <v>8</v>
      </c>
      <c r="F120" s="184"/>
      <c r="G120" s="185">
        <f t="shared" si="21"/>
        <v>0</v>
      </c>
      <c r="H120" s="184"/>
      <c r="I120" s="185">
        <f t="shared" si="22"/>
        <v>0</v>
      </c>
      <c r="J120" s="184"/>
      <c r="K120" s="185">
        <f t="shared" si="23"/>
        <v>0</v>
      </c>
      <c r="L120" s="185">
        <v>12</v>
      </c>
      <c r="M120" s="185">
        <f t="shared" si="24"/>
        <v>0</v>
      </c>
      <c r="N120" s="183">
        <v>0</v>
      </c>
      <c r="O120" s="183">
        <f t="shared" si="25"/>
        <v>0</v>
      </c>
      <c r="P120" s="183">
        <v>0</v>
      </c>
      <c r="Q120" s="183">
        <f t="shared" si="26"/>
        <v>0</v>
      </c>
      <c r="R120" s="185"/>
      <c r="S120" s="185" t="s">
        <v>641</v>
      </c>
      <c r="T120" s="186" t="s">
        <v>366</v>
      </c>
      <c r="U120" s="160">
        <v>0</v>
      </c>
      <c r="V120" s="160">
        <f t="shared" si="27"/>
        <v>0</v>
      </c>
      <c r="W120" s="160"/>
      <c r="X120" s="160" t="s">
        <v>404</v>
      </c>
      <c r="Y120" s="160" t="s">
        <v>368</v>
      </c>
      <c r="Z120" s="149"/>
      <c r="AA120" s="149"/>
      <c r="AB120" s="149"/>
      <c r="AC120" s="149"/>
      <c r="AD120" s="149"/>
      <c r="AE120" s="149"/>
      <c r="AF120" s="149"/>
      <c r="AG120" s="149" t="s">
        <v>405</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ht="33.75" outlineLevel="1" x14ac:dyDescent="0.2">
      <c r="A121" s="173">
        <v>70</v>
      </c>
      <c r="B121" s="174" t="s">
        <v>3946</v>
      </c>
      <c r="C121" s="189" t="s">
        <v>4983</v>
      </c>
      <c r="D121" s="175" t="s">
        <v>2667</v>
      </c>
      <c r="E121" s="176">
        <v>1</v>
      </c>
      <c r="F121" s="177"/>
      <c r="G121" s="178">
        <f t="shared" si="21"/>
        <v>0</v>
      </c>
      <c r="H121" s="177"/>
      <c r="I121" s="178">
        <f t="shared" si="22"/>
        <v>0</v>
      </c>
      <c r="J121" s="177"/>
      <c r="K121" s="178">
        <f t="shared" si="23"/>
        <v>0</v>
      </c>
      <c r="L121" s="178">
        <v>12</v>
      </c>
      <c r="M121" s="178">
        <f t="shared" si="24"/>
        <v>0</v>
      </c>
      <c r="N121" s="176">
        <v>0</v>
      </c>
      <c r="O121" s="176">
        <f t="shared" si="25"/>
        <v>0</v>
      </c>
      <c r="P121" s="176">
        <v>0</v>
      </c>
      <c r="Q121" s="176">
        <f t="shared" si="26"/>
        <v>0</v>
      </c>
      <c r="R121" s="178"/>
      <c r="S121" s="178" t="s">
        <v>641</v>
      </c>
      <c r="T121" s="179" t="s">
        <v>366</v>
      </c>
      <c r="U121" s="160">
        <v>0</v>
      </c>
      <c r="V121" s="160">
        <f t="shared" si="27"/>
        <v>0</v>
      </c>
      <c r="W121" s="160"/>
      <c r="X121" s="160" t="s">
        <v>404</v>
      </c>
      <c r="Y121" s="160" t="s">
        <v>368</v>
      </c>
      <c r="Z121" s="149"/>
      <c r="AA121" s="149"/>
      <c r="AB121" s="149"/>
      <c r="AC121" s="149"/>
      <c r="AD121" s="149"/>
      <c r="AE121" s="149"/>
      <c r="AF121" s="149"/>
      <c r="AG121" s="149" t="s">
        <v>405</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2" x14ac:dyDescent="0.2">
      <c r="A122" s="156"/>
      <c r="B122" s="157"/>
      <c r="C122" s="285" t="s">
        <v>4984</v>
      </c>
      <c r="D122" s="286"/>
      <c r="E122" s="286"/>
      <c r="F122" s="286"/>
      <c r="G122" s="286"/>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2494</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x14ac:dyDescent="0.2">
      <c r="A123" s="180">
        <v>71</v>
      </c>
      <c r="B123" s="181" t="s">
        <v>3948</v>
      </c>
      <c r="C123" s="188" t="s">
        <v>4985</v>
      </c>
      <c r="D123" s="182" t="s">
        <v>2667</v>
      </c>
      <c r="E123" s="183">
        <v>1</v>
      </c>
      <c r="F123" s="184"/>
      <c r="G123" s="185">
        <f>ROUND(E123*F123,2)</f>
        <v>0</v>
      </c>
      <c r="H123" s="184"/>
      <c r="I123" s="185">
        <f>ROUND(E123*H123,2)</f>
        <v>0</v>
      </c>
      <c r="J123" s="184"/>
      <c r="K123" s="185">
        <f>ROUND(E123*J123,2)</f>
        <v>0</v>
      </c>
      <c r="L123" s="185">
        <v>12</v>
      </c>
      <c r="M123" s="185">
        <f>G123*(1+L123/100)</f>
        <v>0</v>
      </c>
      <c r="N123" s="183">
        <v>0</v>
      </c>
      <c r="O123" s="183">
        <f>ROUND(E123*N123,2)</f>
        <v>0</v>
      </c>
      <c r="P123" s="183">
        <v>0</v>
      </c>
      <c r="Q123" s="183">
        <f>ROUND(E123*P123,2)</f>
        <v>0</v>
      </c>
      <c r="R123" s="185"/>
      <c r="S123" s="185" t="s">
        <v>641</v>
      </c>
      <c r="T123" s="186" t="s">
        <v>366</v>
      </c>
      <c r="U123" s="160">
        <v>0</v>
      </c>
      <c r="V123" s="160">
        <f>ROUND(E123*U123,2)</f>
        <v>0</v>
      </c>
      <c r="W123" s="160"/>
      <c r="X123" s="160" t="s">
        <v>404</v>
      </c>
      <c r="Y123" s="160" t="s">
        <v>368</v>
      </c>
      <c r="Z123" s="149"/>
      <c r="AA123" s="149"/>
      <c r="AB123" s="149"/>
      <c r="AC123" s="149"/>
      <c r="AD123" s="149"/>
      <c r="AE123" s="149"/>
      <c r="AF123" s="149"/>
      <c r="AG123" s="149" t="s">
        <v>405</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x14ac:dyDescent="0.2">
      <c r="A124" s="180">
        <v>72</v>
      </c>
      <c r="B124" s="181" t="s">
        <v>3949</v>
      </c>
      <c r="C124" s="188" t="s">
        <v>4986</v>
      </c>
      <c r="D124" s="182" t="s">
        <v>2667</v>
      </c>
      <c r="E124" s="183">
        <v>1</v>
      </c>
      <c r="F124" s="184"/>
      <c r="G124" s="185">
        <f>ROUND(E124*F124,2)</f>
        <v>0</v>
      </c>
      <c r="H124" s="184"/>
      <c r="I124" s="185">
        <f>ROUND(E124*H124,2)</f>
        <v>0</v>
      </c>
      <c r="J124" s="184"/>
      <c r="K124" s="185">
        <f>ROUND(E124*J124,2)</f>
        <v>0</v>
      </c>
      <c r="L124" s="185">
        <v>12</v>
      </c>
      <c r="M124" s="185">
        <f>G124*(1+L124/100)</f>
        <v>0</v>
      </c>
      <c r="N124" s="183">
        <v>0</v>
      </c>
      <c r="O124" s="183">
        <f>ROUND(E124*N124,2)</f>
        <v>0</v>
      </c>
      <c r="P124" s="183">
        <v>0</v>
      </c>
      <c r="Q124" s="183">
        <f>ROUND(E124*P124,2)</f>
        <v>0</v>
      </c>
      <c r="R124" s="185"/>
      <c r="S124" s="185" t="s">
        <v>641</v>
      </c>
      <c r="T124" s="186" t="s">
        <v>366</v>
      </c>
      <c r="U124" s="160">
        <v>0</v>
      </c>
      <c r="V124" s="160">
        <f>ROUND(E124*U124,2)</f>
        <v>0</v>
      </c>
      <c r="W124" s="160"/>
      <c r="X124" s="160" t="s">
        <v>404</v>
      </c>
      <c r="Y124" s="160" t="s">
        <v>368</v>
      </c>
      <c r="Z124" s="149"/>
      <c r="AA124" s="149"/>
      <c r="AB124" s="149"/>
      <c r="AC124" s="149"/>
      <c r="AD124" s="149"/>
      <c r="AE124" s="149"/>
      <c r="AF124" s="149"/>
      <c r="AG124" s="149" t="s">
        <v>405</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1" x14ac:dyDescent="0.2">
      <c r="A125" s="180">
        <v>73</v>
      </c>
      <c r="B125" s="181" t="s">
        <v>3951</v>
      </c>
      <c r="C125" s="188" t="s">
        <v>4987</v>
      </c>
      <c r="D125" s="182" t="s">
        <v>2667</v>
      </c>
      <c r="E125" s="183">
        <v>50</v>
      </c>
      <c r="F125" s="184"/>
      <c r="G125" s="185">
        <f>ROUND(E125*F125,2)</f>
        <v>0</v>
      </c>
      <c r="H125" s="184"/>
      <c r="I125" s="185">
        <f>ROUND(E125*H125,2)</f>
        <v>0</v>
      </c>
      <c r="J125" s="184"/>
      <c r="K125" s="185">
        <f>ROUND(E125*J125,2)</f>
        <v>0</v>
      </c>
      <c r="L125" s="185">
        <v>12</v>
      </c>
      <c r="M125" s="185">
        <f>G125*(1+L125/100)</f>
        <v>0</v>
      </c>
      <c r="N125" s="183">
        <v>0</v>
      </c>
      <c r="O125" s="183">
        <f>ROUND(E125*N125,2)</f>
        <v>0</v>
      </c>
      <c r="P125" s="183">
        <v>0</v>
      </c>
      <c r="Q125" s="183">
        <f>ROUND(E125*P125,2)</f>
        <v>0</v>
      </c>
      <c r="R125" s="185"/>
      <c r="S125" s="185" t="s">
        <v>641</v>
      </c>
      <c r="T125" s="186" t="s">
        <v>366</v>
      </c>
      <c r="U125" s="160">
        <v>0</v>
      </c>
      <c r="V125" s="160">
        <f>ROUND(E125*U125,2)</f>
        <v>0</v>
      </c>
      <c r="W125" s="160"/>
      <c r="X125" s="160" t="s">
        <v>404</v>
      </c>
      <c r="Y125" s="160" t="s">
        <v>368</v>
      </c>
      <c r="Z125" s="149"/>
      <c r="AA125" s="149"/>
      <c r="AB125" s="149"/>
      <c r="AC125" s="149"/>
      <c r="AD125" s="149"/>
      <c r="AE125" s="149"/>
      <c r="AF125" s="149"/>
      <c r="AG125" s="149" t="s">
        <v>405</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33.75" outlineLevel="1" x14ac:dyDescent="0.2">
      <c r="A126" s="173">
        <v>74</v>
      </c>
      <c r="B126" s="174" t="s">
        <v>3953</v>
      </c>
      <c r="C126" s="189" t="s">
        <v>4988</v>
      </c>
      <c r="D126" s="175" t="s">
        <v>2667</v>
      </c>
      <c r="E126" s="176">
        <v>2</v>
      </c>
      <c r="F126" s="177"/>
      <c r="G126" s="178">
        <f>ROUND(E126*F126,2)</f>
        <v>0</v>
      </c>
      <c r="H126" s="177"/>
      <c r="I126" s="178">
        <f>ROUND(E126*H126,2)</f>
        <v>0</v>
      </c>
      <c r="J126" s="177"/>
      <c r="K126" s="178">
        <f>ROUND(E126*J126,2)</f>
        <v>0</v>
      </c>
      <c r="L126" s="178">
        <v>12</v>
      </c>
      <c r="M126" s="178">
        <f>G126*(1+L126/100)</f>
        <v>0</v>
      </c>
      <c r="N126" s="176">
        <v>0</v>
      </c>
      <c r="O126" s="176">
        <f>ROUND(E126*N126,2)</f>
        <v>0</v>
      </c>
      <c r="P126" s="176">
        <v>0</v>
      </c>
      <c r="Q126" s="176">
        <f>ROUND(E126*P126,2)</f>
        <v>0</v>
      </c>
      <c r="R126" s="178"/>
      <c r="S126" s="178" t="s">
        <v>641</v>
      </c>
      <c r="T126" s="179" t="s">
        <v>366</v>
      </c>
      <c r="U126" s="160">
        <v>0</v>
      </c>
      <c r="V126" s="160">
        <f>ROUND(E126*U126,2)</f>
        <v>0</v>
      </c>
      <c r="W126" s="160"/>
      <c r="X126" s="160" t="s">
        <v>404</v>
      </c>
      <c r="Y126" s="160" t="s">
        <v>368</v>
      </c>
      <c r="Z126" s="149"/>
      <c r="AA126" s="149"/>
      <c r="AB126" s="149"/>
      <c r="AC126" s="149"/>
      <c r="AD126" s="149"/>
      <c r="AE126" s="149"/>
      <c r="AF126" s="149"/>
      <c r="AG126" s="149" t="s">
        <v>405</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285" t="s">
        <v>4989</v>
      </c>
      <c r="D127" s="286"/>
      <c r="E127" s="286"/>
      <c r="F127" s="286"/>
      <c r="G127" s="286"/>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2494</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ht="22.5" outlineLevel="3" x14ac:dyDescent="0.2">
      <c r="A128" s="156"/>
      <c r="B128" s="157"/>
      <c r="C128" s="289" t="s">
        <v>4990</v>
      </c>
      <c r="D128" s="290"/>
      <c r="E128" s="290"/>
      <c r="F128" s="290"/>
      <c r="G128" s="29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2494</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97" t="str">
        <f>C128</f>
        <v>Video, Displej	4,3” displej, Rozlišení	480x272 pixelů, Kodeky	H.264, LAN	10/100BaseT, RJ-45 Typ vstupu	spínací kontakt (tlačítko/relé), Typ kontaktu normálně otevřený (NO), Parametry kontaktu	12 V / 20 mA, DC</v>
      </c>
      <c r="BB128" s="149"/>
      <c r="BC128" s="149"/>
      <c r="BD128" s="149"/>
      <c r="BE128" s="149"/>
      <c r="BF128" s="149"/>
      <c r="BG128" s="149"/>
      <c r="BH128" s="149"/>
    </row>
    <row r="129" spans="1:60" ht="22.5" outlineLevel="3" x14ac:dyDescent="0.2">
      <c r="A129" s="156"/>
      <c r="B129" s="157"/>
      <c r="C129" s="289" t="s">
        <v>4991</v>
      </c>
      <c r="D129" s="290"/>
      <c r="E129" s="290"/>
      <c r="F129" s="290"/>
      <c r="G129" s="29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2494</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97" t="str">
        <f>C129</f>
        <v>Provozní teplota 0 až 50 °C, Relativní provozní vlhkost	10 % až 90 % (nekondenzující), Rozměry 124 (Š) x 150 (V) x 28 (H) mm, Hmotnost 235 g</v>
      </c>
      <c r="BB129" s="149"/>
      <c r="BC129" s="149"/>
      <c r="BD129" s="149"/>
      <c r="BE129" s="149"/>
      <c r="BF129" s="149"/>
      <c r="BG129" s="149"/>
      <c r="BH129" s="149"/>
    </row>
    <row r="130" spans="1:60" outlineLevel="1" x14ac:dyDescent="0.2">
      <c r="A130" s="180">
        <v>75</v>
      </c>
      <c r="B130" s="181" t="s">
        <v>3954</v>
      </c>
      <c r="C130" s="188" t="s">
        <v>4992</v>
      </c>
      <c r="D130" s="182" t="s">
        <v>2667</v>
      </c>
      <c r="E130" s="183">
        <v>2</v>
      </c>
      <c r="F130" s="184"/>
      <c r="G130" s="185">
        <f>ROUND(E130*F130,2)</f>
        <v>0</v>
      </c>
      <c r="H130" s="184"/>
      <c r="I130" s="185">
        <f>ROUND(E130*H130,2)</f>
        <v>0</v>
      </c>
      <c r="J130" s="184"/>
      <c r="K130" s="185">
        <f>ROUND(E130*J130,2)</f>
        <v>0</v>
      </c>
      <c r="L130" s="185">
        <v>12</v>
      </c>
      <c r="M130" s="185">
        <f>G130*(1+L130/100)</f>
        <v>0</v>
      </c>
      <c r="N130" s="183">
        <v>0</v>
      </c>
      <c r="O130" s="183">
        <f>ROUND(E130*N130,2)</f>
        <v>0</v>
      </c>
      <c r="P130" s="183">
        <v>0</v>
      </c>
      <c r="Q130" s="183">
        <f>ROUND(E130*P130,2)</f>
        <v>0</v>
      </c>
      <c r="R130" s="185"/>
      <c r="S130" s="185" t="s">
        <v>641</v>
      </c>
      <c r="T130" s="186" t="s">
        <v>366</v>
      </c>
      <c r="U130" s="160">
        <v>0</v>
      </c>
      <c r="V130" s="160">
        <f>ROUND(E130*U130,2)</f>
        <v>0</v>
      </c>
      <c r="W130" s="160"/>
      <c r="X130" s="160" t="s">
        <v>404</v>
      </c>
      <c r="Y130" s="160" t="s">
        <v>368</v>
      </c>
      <c r="Z130" s="149"/>
      <c r="AA130" s="149"/>
      <c r="AB130" s="149"/>
      <c r="AC130" s="149"/>
      <c r="AD130" s="149"/>
      <c r="AE130" s="149"/>
      <c r="AF130" s="149"/>
      <c r="AG130" s="149" t="s">
        <v>405</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x14ac:dyDescent="0.2">
      <c r="A131" s="163" t="s">
        <v>360</v>
      </c>
      <c r="B131" s="164" t="s">
        <v>140</v>
      </c>
      <c r="C131" s="187" t="s">
        <v>141</v>
      </c>
      <c r="D131" s="165"/>
      <c r="E131" s="166"/>
      <c r="F131" s="167"/>
      <c r="G131" s="167">
        <f>SUMIF(AG132:AG143,"&lt;&gt;NOR",G132:G143)</f>
        <v>0</v>
      </c>
      <c r="H131" s="167"/>
      <c r="I131" s="167">
        <f>SUM(I132:I143)</f>
        <v>0</v>
      </c>
      <c r="J131" s="167"/>
      <c r="K131" s="167">
        <f>SUM(K132:K143)</f>
        <v>0</v>
      </c>
      <c r="L131" s="167"/>
      <c r="M131" s="167">
        <f>SUM(M132:M143)</f>
        <v>0</v>
      </c>
      <c r="N131" s="166"/>
      <c r="O131" s="166">
        <f>SUM(O132:O143)</f>
        <v>0</v>
      </c>
      <c r="P131" s="166"/>
      <c r="Q131" s="166">
        <f>SUM(Q132:Q143)</f>
        <v>0</v>
      </c>
      <c r="R131" s="167"/>
      <c r="S131" s="167"/>
      <c r="T131" s="168"/>
      <c r="U131" s="162"/>
      <c r="V131" s="162">
        <f>SUM(V132:V143)</f>
        <v>0</v>
      </c>
      <c r="W131" s="162"/>
      <c r="X131" s="162"/>
      <c r="Y131" s="162"/>
      <c r="AG131" t="s">
        <v>361</v>
      </c>
    </row>
    <row r="132" spans="1:60" outlineLevel="1" x14ac:dyDescent="0.2">
      <c r="A132" s="180">
        <v>76</v>
      </c>
      <c r="B132" s="181" t="s">
        <v>3955</v>
      </c>
      <c r="C132" s="188" t="s">
        <v>4993</v>
      </c>
      <c r="D132" s="182" t="s">
        <v>2667</v>
      </c>
      <c r="E132" s="183">
        <v>2</v>
      </c>
      <c r="F132" s="184"/>
      <c r="G132" s="185">
        <f t="shared" ref="G132:G143" si="28">ROUND(E132*F132,2)</f>
        <v>0</v>
      </c>
      <c r="H132" s="184"/>
      <c r="I132" s="185">
        <f t="shared" ref="I132:I143" si="29">ROUND(E132*H132,2)</f>
        <v>0</v>
      </c>
      <c r="J132" s="184"/>
      <c r="K132" s="185">
        <f t="shared" ref="K132:K143" si="30">ROUND(E132*J132,2)</f>
        <v>0</v>
      </c>
      <c r="L132" s="185">
        <v>12</v>
      </c>
      <c r="M132" s="185">
        <f t="shared" ref="M132:M143" si="31">G132*(1+L132/100)</f>
        <v>0</v>
      </c>
      <c r="N132" s="183">
        <v>0</v>
      </c>
      <c r="O132" s="183">
        <f t="shared" ref="O132:O143" si="32">ROUND(E132*N132,2)</f>
        <v>0</v>
      </c>
      <c r="P132" s="183">
        <v>0</v>
      </c>
      <c r="Q132" s="183">
        <f t="shared" ref="Q132:Q143" si="33">ROUND(E132*P132,2)</f>
        <v>0</v>
      </c>
      <c r="R132" s="185"/>
      <c r="S132" s="185" t="s">
        <v>641</v>
      </c>
      <c r="T132" s="186" t="s">
        <v>366</v>
      </c>
      <c r="U132" s="160">
        <v>0</v>
      </c>
      <c r="V132" s="160">
        <f t="shared" ref="V132:V143" si="34">ROUND(E132*U132,2)</f>
        <v>0</v>
      </c>
      <c r="W132" s="160"/>
      <c r="X132" s="160" t="s">
        <v>404</v>
      </c>
      <c r="Y132" s="160" t="s">
        <v>368</v>
      </c>
      <c r="Z132" s="149"/>
      <c r="AA132" s="149"/>
      <c r="AB132" s="149"/>
      <c r="AC132" s="149"/>
      <c r="AD132" s="149"/>
      <c r="AE132" s="149"/>
      <c r="AF132" s="149"/>
      <c r="AG132" s="149" t="s">
        <v>405</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80">
        <v>77</v>
      </c>
      <c r="B133" s="181" t="s">
        <v>3957</v>
      </c>
      <c r="C133" s="188" t="s">
        <v>4994</v>
      </c>
      <c r="D133" s="182" t="s">
        <v>836</v>
      </c>
      <c r="E133" s="183">
        <v>2340</v>
      </c>
      <c r="F133" s="184"/>
      <c r="G133" s="185">
        <f t="shared" si="28"/>
        <v>0</v>
      </c>
      <c r="H133" s="184"/>
      <c r="I133" s="185">
        <f t="shared" si="29"/>
        <v>0</v>
      </c>
      <c r="J133" s="184"/>
      <c r="K133" s="185">
        <f t="shared" si="30"/>
        <v>0</v>
      </c>
      <c r="L133" s="185">
        <v>12</v>
      </c>
      <c r="M133" s="185">
        <f t="shared" si="31"/>
        <v>0</v>
      </c>
      <c r="N133" s="183">
        <v>0</v>
      </c>
      <c r="O133" s="183">
        <f t="shared" si="32"/>
        <v>0</v>
      </c>
      <c r="P133" s="183">
        <v>0</v>
      </c>
      <c r="Q133" s="183">
        <f t="shared" si="33"/>
        <v>0</v>
      </c>
      <c r="R133" s="185"/>
      <c r="S133" s="185" t="s">
        <v>641</v>
      </c>
      <c r="T133" s="186" t="s">
        <v>366</v>
      </c>
      <c r="U133" s="160">
        <v>0</v>
      </c>
      <c r="V133" s="160">
        <f t="shared" si="34"/>
        <v>0</v>
      </c>
      <c r="W133" s="160"/>
      <c r="X133" s="160" t="s">
        <v>404</v>
      </c>
      <c r="Y133" s="160" t="s">
        <v>368</v>
      </c>
      <c r="Z133" s="149"/>
      <c r="AA133" s="149"/>
      <c r="AB133" s="149"/>
      <c r="AC133" s="149"/>
      <c r="AD133" s="149"/>
      <c r="AE133" s="149"/>
      <c r="AF133" s="149"/>
      <c r="AG133" s="149" t="s">
        <v>405</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x14ac:dyDescent="0.2">
      <c r="A134" s="180">
        <v>78</v>
      </c>
      <c r="B134" s="181" t="s">
        <v>3958</v>
      </c>
      <c r="C134" s="188" t="s">
        <v>4995</v>
      </c>
      <c r="D134" s="182" t="s">
        <v>2667</v>
      </c>
      <c r="E134" s="183">
        <v>144</v>
      </c>
      <c r="F134" s="184"/>
      <c r="G134" s="185">
        <f t="shared" si="28"/>
        <v>0</v>
      </c>
      <c r="H134" s="184"/>
      <c r="I134" s="185">
        <f t="shared" si="29"/>
        <v>0</v>
      </c>
      <c r="J134" s="184"/>
      <c r="K134" s="185">
        <f t="shared" si="30"/>
        <v>0</v>
      </c>
      <c r="L134" s="185">
        <v>12</v>
      </c>
      <c r="M134" s="185">
        <f t="shared" si="31"/>
        <v>0</v>
      </c>
      <c r="N134" s="183">
        <v>0</v>
      </c>
      <c r="O134" s="183">
        <f t="shared" si="32"/>
        <v>0</v>
      </c>
      <c r="P134" s="183">
        <v>0</v>
      </c>
      <c r="Q134" s="183">
        <f t="shared" si="33"/>
        <v>0</v>
      </c>
      <c r="R134" s="185"/>
      <c r="S134" s="185" t="s">
        <v>641</v>
      </c>
      <c r="T134" s="186" t="s">
        <v>366</v>
      </c>
      <c r="U134" s="160">
        <v>0</v>
      </c>
      <c r="V134" s="160">
        <f t="shared" si="34"/>
        <v>0</v>
      </c>
      <c r="W134" s="160"/>
      <c r="X134" s="160" t="s">
        <v>404</v>
      </c>
      <c r="Y134" s="160" t="s">
        <v>368</v>
      </c>
      <c r="Z134" s="149"/>
      <c r="AA134" s="149"/>
      <c r="AB134" s="149"/>
      <c r="AC134" s="149"/>
      <c r="AD134" s="149"/>
      <c r="AE134" s="149"/>
      <c r="AF134" s="149"/>
      <c r="AG134" s="149" t="s">
        <v>405</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80">
        <v>79</v>
      </c>
      <c r="B135" s="181" t="s">
        <v>3960</v>
      </c>
      <c r="C135" s="188" t="s">
        <v>4996</v>
      </c>
      <c r="D135" s="182" t="s">
        <v>2667</v>
      </c>
      <c r="E135" s="183">
        <v>72</v>
      </c>
      <c r="F135" s="184"/>
      <c r="G135" s="185">
        <f t="shared" si="28"/>
        <v>0</v>
      </c>
      <c r="H135" s="184"/>
      <c r="I135" s="185">
        <f t="shared" si="29"/>
        <v>0</v>
      </c>
      <c r="J135" s="184"/>
      <c r="K135" s="185">
        <f t="shared" si="30"/>
        <v>0</v>
      </c>
      <c r="L135" s="185">
        <v>12</v>
      </c>
      <c r="M135" s="185">
        <f t="shared" si="31"/>
        <v>0</v>
      </c>
      <c r="N135" s="183">
        <v>0</v>
      </c>
      <c r="O135" s="183">
        <f t="shared" si="32"/>
        <v>0</v>
      </c>
      <c r="P135" s="183">
        <v>0</v>
      </c>
      <c r="Q135" s="183">
        <f t="shared" si="33"/>
        <v>0</v>
      </c>
      <c r="R135" s="185"/>
      <c r="S135" s="185" t="s">
        <v>641</v>
      </c>
      <c r="T135" s="186" t="s">
        <v>366</v>
      </c>
      <c r="U135" s="160">
        <v>0</v>
      </c>
      <c r="V135" s="160">
        <f t="shared" si="34"/>
        <v>0</v>
      </c>
      <c r="W135" s="160"/>
      <c r="X135" s="160" t="s">
        <v>404</v>
      </c>
      <c r="Y135" s="160" t="s">
        <v>368</v>
      </c>
      <c r="Z135" s="149"/>
      <c r="AA135" s="149"/>
      <c r="AB135" s="149"/>
      <c r="AC135" s="149"/>
      <c r="AD135" s="149"/>
      <c r="AE135" s="149"/>
      <c r="AF135" s="149"/>
      <c r="AG135" s="149" t="s">
        <v>405</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x14ac:dyDescent="0.2">
      <c r="A136" s="180">
        <v>80</v>
      </c>
      <c r="B136" s="181" t="s">
        <v>3961</v>
      </c>
      <c r="C136" s="188" t="s">
        <v>4997</v>
      </c>
      <c r="D136" s="182" t="s">
        <v>2667</v>
      </c>
      <c r="E136" s="183">
        <v>72</v>
      </c>
      <c r="F136" s="184"/>
      <c r="G136" s="185">
        <f t="shared" si="28"/>
        <v>0</v>
      </c>
      <c r="H136" s="184"/>
      <c r="I136" s="185">
        <f t="shared" si="29"/>
        <v>0</v>
      </c>
      <c r="J136" s="184"/>
      <c r="K136" s="185">
        <f t="shared" si="30"/>
        <v>0</v>
      </c>
      <c r="L136" s="185">
        <v>12</v>
      </c>
      <c r="M136" s="185">
        <f t="shared" si="31"/>
        <v>0</v>
      </c>
      <c r="N136" s="183">
        <v>0</v>
      </c>
      <c r="O136" s="183">
        <f t="shared" si="32"/>
        <v>0</v>
      </c>
      <c r="P136" s="183">
        <v>0</v>
      </c>
      <c r="Q136" s="183">
        <f t="shared" si="33"/>
        <v>0</v>
      </c>
      <c r="R136" s="185"/>
      <c r="S136" s="185" t="s">
        <v>641</v>
      </c>
      <c r="T136" s="186" t="s">
        <v>366</v>
      </c>
      <c r="U136" s="160">
        <v>0</v>
      </c>
      <c r="V136" s="160">
        <f t="shared" si="34"/>
        <v>0</v>
      </c>
      <c r="W136" s="160"/>
      <c r="X136" s="160" t="s">
        <v>404</v>
      </c>
      <c r="Y136" s="160" t="s">
        <v>368</v>
      </c>
      <c r="Z136" s="149"/>
      <c r="AA136" s="149"/>
      <c r="AB136" s="149"/>
      <c r="AC136" s="149"/>
      <c r="AD136" s="149"/>
      <c r="AE136" s="149"/>
      <c r="AF136" s="149"/>
      <c r="AG136" s="149" t="s">
        <v>405</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x14ac:dyDescent="0.2">
      <c r="A137" s="180">
        <v>81</v>
      </c>
      <c r="B137" s="181" t="s">
        <v>3963</v>
      </c>
      <c r="C137" s="188" t="s">
        <v>4998</v>
      </c>
      <c r="D137" s="182" t="s">
        <v>4286</v>
      </c>
      <c r="E137" s="183">
        <v>4</v>
      </c>
      <c r="F137" s="184"/>
      <c r="G137" s="185">
        <f t="shared" si="28"/>
        <v>0</v>
      </c>
      <c r="H137" s="184"/>
      <c r="I137" s="185">
        <f t="shared" si="29"/>
        <v>0</v>
      </c>
      <c r="J137" s="184"/>
      <c r="K137" s="185">
        <f t="shared" si="30"/>
        <v>0</v>
      </c>
      <c r="L137" s="185">
        <v>12</v>
      </c>
      <c r="M137" s="185">
        <f t="shared" si="31"/>
        <v>0</v>
      </c>
      <c r="N137" s="183">
        <v>0</v>
      </c>
      <c r="O137" s="183">
        <f t="shared" si="32"/>
        <v>0</v>
      </c>
      <c r="P137" s="183">
        <v>0</v>
      </c>
      <c r="Q137" s="183">
        <f t="shared" si="33"/>
        <v>0</v>
      </c>
      <c r="R137" s="185"/>
      <c r="S137" s="185" t="s">
        <v>641</v>
      </c>
      <c r="T137" s="186" t="s">
        <v>366</v>
      </c>
      <c r="U137" s="160">
        <v>0</v>
      </c>
      <c r="V137" s="160">
        <f t="shared" si="34"/>
        <v>0</v>
      </c>
      <c r="W137" s="160"/>
      <c r="X137" s="160" t="s">
        <v>404</v>
      </c>
      <c r="Y137" s="160" t="s">
        <v>368</v>
      </c>
      <c r="Z137" s="149"/>
      <c r="AA137" s="149"/>
      <c r="AB137" s="149"/>
      <c r="AC137" s="149"/>
      <c r="AD137" s="149"/>
      <c r="AE137" s="149"/>
      <c r="AF137" s="149"/>
      <c r="AG137" s="149" t="s">
        <v>405</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x14ac:dyDescent="0.2">
      <c r="A138" s="180">
        <v>82</v>
      </c>
      <c r="B138" s="181" t="s">
        <v>3965</v>
      </c>
      <c r="C138" s="188" t="s">
        <v>4999</v>
      </c>
      <c r="D138" s="182" t="s">
        <v>2667</v>
      </c>
      <c r="E138" s="183">
        <v>2</v>
      </c>
      <c r="F138" s="184"/>
      <c r="G138" s="185">
        <f t="shared" si="28"/>
        <v>0</v>
      </c>
      <c r="H138" s="184"/>
      <c r="I138" s="185">
        <f t="shared" si="29"/>
        <v>0</v>
      </c>
      <c r="J138" s="184"/>
      <c r="K138" s="185">
        <f t="shared" si="30"/>
        <v>0</v>
      </c>
      <c r="L138" s="185">
        <v>12</v>
      </c>
      <c r="M138" s="185">
        <f t="shared" si="31"/>
        <v>0</v>
      </c>
      <c r="N138" s="183">
        <v>0</v>
      </c>
      <c r="O138" s="183">
        <f t="shared" si="32"/>
        <v>0</v>
      </c>
      <c r="P138" s="183">
        <v>0</v>
      </c>
      <c r="Q138" s="183">
        <f t="shared" si="33"/>
        <v>0</v>
      </c>
      <c r="R138" s="185"/>
      <c r="S138" s="185" t="s">
        <v>641</v>
      </c>
      <c r="T138" s="186" t="s">
        <v>366</v>
      </c>
      <c r="U138" s="160">
        <v>0</v>
      </c>
      <c r="V138" s="160">
        <f t="shared" si="34"/>
        <v>0</v>
      </c>
      <c r="W138" s="160"/>
      <c r="X138" s="160" t="s">
        <v>404</v>
      </c>
      <c r="Y138" s="160" t="s">
        <v>368</v>
      </c>
      <c r="Z138" s="149"/>
      <c r="AA138" s="149"/>
      <c r="AB138" s="149"/>
      <c r="AC138" s="149"/>
      <c r="AD138" s="149"/>
      <c r="AE138" s="149"/>
      <c r="AF138" s="149"/>
      <c r="AG138" s="149" t="s">
        <v>405</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x14ac:dyDescent="0.2">
      <c r="A139" s="180">
        <v>83</v>
      </c>
      <c r="B139" s="181" t="s">
        <v>4892</v>
      </c>
      <c r="C139" s="188" t="s">
        <v>4893</v>
      </c>
      <c r="D139" s="182" t="s">
        <v>2667</v>
      </c>
      <c r="E139" s="183">
        <v>1</v>
      </c>
      <c r="F139" s="184"/>
      <c r="G139" s="185">
        <f t="shared" si="28"/>
        <v>0</v>
      </c>
      <c r="H139" s="184"/>
      <c r="I139" s="185">
        <f t="shared" si="29"/>
        <v>0</v>
      </c>
      <c r="J139" s="184"/>
      <c r="K139" s="185">
        <f t="shared" si="30"/>
        <v>0</v>
      </c>
      <c r="L139" s="185">
        <v>12</v>
      </c>
      <c r="M139" s="185">
        <f t="shared" si="31"/>
        <v>0</v>
      </c>
      <c r="N139" s="183">
        <v>0</v>
      </c>
      <c r="O139" s="183">
        <f t="shared" si="32"/>
        <v>0</v>
      </c>
      <c r="P139" s="183">
        <v>0</v>
      </c>
      <c r="Q139" s="183">
        <f t="shared" si="33"/>
        <v>0</v>
      </c>
      <c r="R139" s="185"/>
      <c r="S139" s="185" t="s">
        <v>641</v>
      </c>
      <c r="T139" s="186" t="s">
        <v>366</v>
      </c>
      <c r="U139" s="160">
        <v>0</v>
      </c>
      <c r="V139" s="160">
        <f t="shared" si="34"/>
        <v>0</v>
      </c>
      <c r="W139" s="160"/>
      <c r="X139" s="160" t="s">
        <v>404</v>
      </c>
      <c r="Y139" s="160" t="s">
        <v>368</v>
      </c>
      <c r="Z139" s="149"/>
      <c r="AA139" s="149"/>
      <c r="AB139" s="149"/>
      <c r="AC139" s="149"/>
      <c r="AD139" s="149"/>
      <c r="AE139" s="149"/>
      <c r="AF139" s="149"/>
      <c r="AG139" s="149" t="s">
        <v>405</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x14ac:dyDescent="0.2">
      <c r="A140" s="180">
        <v>84</v>
      </c>
      <c r="B140" s="181" t="s">
        <v>4862</v>
      </c>
      <c r="C140" s="188" t="s">
        <v>5000</v>
      </c>
      <c r="D140" s="182" t="s">
        <v>2667</v>
      </c>
      <c r="E140" s="183">
        <v>2</v>
      </c>
      <c r="F140" s="184"/>
      <c r="G140" s="185">
        <f t="shared" si="28"/>
        <v>0</v>
      </c>
      <c r="H140" s="184"/>
      <c r="I140" s="185">
        <f t="shared" si="29"/>
        <v>0</v>
      </c>
      <c r="J140" s="184"/>
      <c r="K140" s="185">
        <f t="shared" si="30"/>
        <v>0</v>
      </c>
      <c r="L140" s="185">
        <v>12</v>
      </c>
      <c r="M140" s="185">
        <f t="shared" si="31"/>
        <v>0</v>
      </c>
      <c r="N140" s="183">
        <v>0</v>
      </c>
      <c r="O140" s="183">
        <f t="shared" si="32"/>
        <v>0</v>
      </c>
      <c r="P140" s="183">
        <v>0</v>
      </c>
      <c r="Q140" s="183">
        <f t="shared" si="33"/>
        <v>0</v>
      </c>
      <c r="R140" s="185"/>
      <c r="S140" s="185" t="s">
        <v>641</v>
      </c>
      <c r="T140" s="186" t="s">
        <v>366</v>
      </c>
      <c r="U140" s="160">
        <v>0</v>
      </c>
      <c r="V140" s="160">
        <f t="shared" si="34"/>
        <v>0</v>
      </c>
      <c r="W140" s="160"/>
      <c r="X140" s="160" t="s">
        <v>3719</v>
      </c>
      <c r="Y140" s="160" t="s">
        <v>368</v>
      </c>
      <c r="Z140" s="149"/>
      <c r="AA140" s="149"/>
      <c r="AB140" s="149"/>
      <c r="AC140" s="149"/>
      <c r="AD140" s="149"/>
      <c r="AE140" s="149"/>
      <c r="AF140" s="149"/>
      <c r="AG140" s="149" t="s">
        <v>3720</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80">
        <v>85</v>
      </c>
      <c r="B141" s="181" t="s">
        <v>4862</v>
      </c>
      <c r="C141" s="188" t="s">
        <v>5001</v>
      </c>
      <c r="D141" s="182" t="s">
        <v>2667</v>
      </c>
      <c r="E141" s="183">
        <v>2</v>
      </c>
      <c r="F141" s="184"/>
      <c r="G141" s="185">
        <f t="shared" si="28"/>
        <v>0</v>
      </c>
      <c r="H141" s="184"/>
      <c r="I141" s="185">
        <f t="shared" si="29"/>
        <v>0</v>
      </c>
      <c r="J141" s="184"/>
      <c r="K141" s="185">
        <f t="shared" si="30"/>
        <v>0</v>
      </c>
      <c r="L141" s="185">
        <v>12</v>
      </c>
      <c r="M141" s="185">
        <f t="shared" si="31"/>
        <v>0</v>
      </c>
      <c r="N141" s="183">
        <v>0</v>
      </c>
      <c r="O141" s="183">
        <f t="shared" si="32"/>
        <v>0</v>
      </c>
      <c r="P141" s="183">
        <v>0</v>
      </c>
      <c r="Q141" s="183">
        <f t="shared" si="33"/>
        <v>0</v>
      </c>
      <c r="R141" s="185"/>
      <c r="S141" s="185" t="s">
        <v>641</v>
      </c>
      <c r="T141" s="186" t="s">
        <v>366</v>
      </c>
      <c r="U141" s="160">
        <v>0</v>
      </c>
      <c r="V141" s="160">
        <f t="shared" si="34"/>
        <v>0</v>
      </c>
      <c r="W141" s="160"/>
      <c r="X141" s="160" t="s">
        <v>3719</v>
      </c>
      <c r="Y141" s="160" t="s">
        <v>368</v>
      </c>
      <c r="Z141" s="149"/>
      <c r="AA141" s="149"/>
      <c r="AB141" s="149"/>
      <c r="AC141" s="149"/>
      <c r="AD141" s="149"/>
      <c r="AE141" s="149"/>
      <c r="AF141" s="149"/>
      <c r="AG141" s="149" t="s">
        <v>3720</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x14ac:dyDescent="0.2">
      <c r="A142" s="180">
        <v>86</v>
      </c>
      <c r="B142" s="181" t="s">
        <v>3970</v>
      </c>
      <c r="C142" s="188" t="s">
        <v>5002</v>
      </c>
      <c r="D142" s="182" t="s">
        <v>4286</v>
      </c>
      <c r="E142" s="183">
        <v>42</v>
      </c>
      <c r="F142" s="184"/>
      <c r="G142" s="185">
        <f t="shared" si="28"/>
        <v>0</v>
      </c>
      <c r="H142" s="184"/>
      <c r="I142" s="185">
        <f t="shared" si="29"/>
        <v>0</v>
      </c>
      <c r="J142" s="184"/>
      <c r="K142" s="185">
        <f t="shared" si="30"/>
        <v>0</v>
      </c>
      <c r="L142" s="185">
        <v>12</v>
      </c>
      <c r="M142" s="185">
        <f t="shared" si="31"/>
        <v>0</v>
      </c>
      <c r="N142" s="183">
        <v>0</v>
      </c>
      <c r="O142" s="183">
        <f t="shared" si="32"/>
        <v>0</v>
      </c>
      <c r="P142" s="183">
        <v>0</v>
      </c>
      <c r="Q142" s="183">
        <f t="shared" si="33"/>
        <v>0</v>
      </c>
      <c r="R142" s="185"/>
      <c r="S142" s="185" t="s">
        <v>641</v>
      </c>
      <c r="T142" s="186" t="s">
        <v>366</v>
      </c>
      <c r="U142" s="160">
        <v>0</v>
      </c>
      <c r="V142" s="160">
        <f t="shared" si="34"/>
        <v>0</v>
      </c>
      <c r="W142" s="160"/>
      <c r="X142" s="160" t="s">
        <v>404</v>
      </c>
      <c r="Y142" s="160" t="s">
        <v>368</v>
      </c>
      <c r="Z142" s="149"/>
      <c r="AA142" s="149"/>
      <c r="AB142" s="149"/>
      <c r="AC142" s="149"/>
      <c r="AD142" s="149"/>
      <c r="AE142" s="149"/>
      <c r="AF142" s="149"/>
      <c r="AG142" s="149" t="s">
        <v>405</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80">
        <v>87</v>
      </c>
      <c r="B143" s="181" t="s">
        <v>3971</v>
      </c>
      <c r="C143" s="188" t="s">
        <v>5003</v>
      </c>
      <c r="D143" s="182" t="s">
        <v>4286</v>
      </c>
      <c r="E143" s="183">
        <v>12</v>
      </c>
      <c r="F143" s="184"/>
      <c r="G143" s="185">
        <f t="shared" si="28"/>
        <v>0</v>
      </c>
      <c r="H143" s="184"/>
      <c r="I143" s="185">
        <f t="shared" si="29"/>
        <v>0</v>
      </c>
      <c r="J143" s="184"/>
      <c r="K143" s="185">
        <f t="shared" si="30"/>
        <v>0</v>
      </c>
      <c r="L143" s="185">
        <v>12</v>
      </c>
      <c r="M143" s="185">
        <f t="shared" si="31"/>
        <v>0</v>
      </c>
      <c r="N143" s="183">
        <v>0</v>
      </c>
      <c r="O143" s="183">
        <f t="shared" si="32"/>
        <v>0</v>
      </c>
      <c r="P143" s="183">
        <v>0</v>
      </c>
      <c r="Q143" s="183">
        <f t="shared" si="33"/>
        <v>0</v>
      </c>
      <c r="R143" s="185"/>
      <c r="S143" s="185" t="s">
        <v>641</v>
      </c>
      <c r="T143" s="186" t="s">
        <v>366</v>
      </c>
      <c r="U143" s="160">
        <v>0</v>
      </c>
      <c r="V143" s="160">
        <f t="shared" si="34"/>
        <v>0</v>
      </c>
      <c r="W143" s="160"/>
      <c r="X143" s="160" t="s">
        <v>404</v>
      </c>
      <c r="Y143" s="160" t="s">
        <v>368</v>
      </c>
      <c r="Z143" s="149"/>
      <c r="AA143" s="149"/>
      <c r="AB143" s="149"/>
      <c r="AC143" s="149"/>
      <c r="AD143" s="149"/>
      <c r="AE143" s="149"/>
      <c r="AF143" s="149"/>
      <c r="AG143" s="149" t="s">
        <v>405</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x14ac:dyDescent="0.2">
      <c r="A144" s="163" t="s">
        <v>360</v>
      </c>
      <c r="B144" s="164" t="s">
        <v>143</v>
      </c>
      <c r="C144" s="187" t="s">
        <v>144</v>
      </c>
      <c r="D144" s="165"/>
      <c r="E144" s="166"/>
      <c r="F144" s="167"/>
      <c r="G144" s="167">
        <f>SUMIF(AG145:AG166,"&lt;&gt;NOR",G145:G166)</f>
        <v>0</v>
      </c>
      <c r="H144" s="167"/>
      <c r="I144" s="167">
        <f>SUM(I145:I166)</f>
        <v>0</v>
      </c>
      <c r="J144" s="167"/>
      <c r="K144" s="167">
        <f>SUM(K145:K166)</f>
        <v>0</v>
      </c>
      <c r="L144" s="167"/>
      <c r="M144" s="167">
        <f>SUM(M145:M166)</f>
        <v>0</v>
      </c>
      <c r="N144" s="166"/>
      <c r="O144" s="166">
        <f>SUM(O145:O166)</f>
        <v>0</v>
      </c>
      <c r="P144" s="166"/>
      <c r="Q144" s="166">
        <f>SUM(Q145:Q166)</f>
        <v>0</v>
      </c>
      <c r="R144" s="167"/>
      <c r="S144" s="167"/>
      <c r="T144" s="168"/>
      <c r="U144" s="162"/>
      <c r="V144" s="162">
        <f>SUM(V145:V166)</f>
        <v>0</v>
      </c>
      <c r="W144" s="162"/>
      <c r="X144" s="162"/>
      <c r="Y144" s="162"/>
      <c r="AG144" t="s">
        <v>361</v>
      </c>
    </row>
    <row r="145" spans="1:60" outlineLevel="1" x14ac:dyDescent="0.2">
      <c r="A145" s="180">
        <v>88</v>
      </c>
      <c r="B145" s="181" t="s">
        <v>3973</v>
      </c>
      <c r="C145" s="188" t="s">
        <v>5004</v>
      </c>
      <c r="D145" s="182" t="s">
        <v>2667</v>
      </c>
      <c r="E145" s="183">
        <v>1</v>
      </c>
      <c r="F145" s="184"/>
      <c r="G145" s="185">
        <f t="shared" ref="G145:G166" si="35">ROUND(E145*F145,2)</f>
        <v>0</v>
      </c>
      <c r="H145" s="184"/>
      <c r="I145" s="185">
        <f t="shared" ref="I145:I166" si="36">ROUND(E145*H145,2)</f>
        <v>0</v>
      </c>
      <c r="J145" s="184"/>
      <c r="K145" s="185">
        <f t="shared" ref="K145:K166" si="37">ROUND(E145*J145,2)</f>
        <v>0</v>
      </c>
      <c r="L145" s="185">
        <v>12</v>
      </c>
      <c r="M145" s="185">
        <f t="shared" ref="M145:M166" si="38">G145*(1+L145/100)</f>
        <v>0</v>
      </c>
      <c r="N145" s="183">
        <v>0</v>
      </c>
      <c r="O145" s="183">
        <f t="shared" ref="O145:O166" si="39">ROUND(E145*N145,2)</f>
        <v>0</v>
      </c>
      <c r="P145" s="183">
        <v>0</v>
      </c>
      <c r="Q145" s="183">
        <f t="shared" ref="Q145:Q166" si="40">ROUND(E145*P145,2)</f>
        <v>0</v>
      </c>
      <c r="R145" s="185"/>
      <c r="S145" s="185" t="s">
        <v>641</v>
      </c>
      <c r="T145" s="186" t="s">
        <v>366</v>
      </c>
      <c r="U145" s="160">
        <v>0</v>
      </c>
      <c r="V145" s="160">
        <f t="shared" ref="V145:V166" si="41">ROUND(E145*U145,2)</f>
        <v>0</v>
      </c>
      <c r="W145" s="160"/>
      <c r="X145" s="160" t="s">
        <v>404</v>
      </c>
      <c r="Y145" s="160" t="s">
        <v>368</v>
      </c>
      <c r="Z145" s="149"/>
      <c r="AA145" s="149"/>
      <c r="AB145" s="149"/>
      <c r="AC145" s="149"/>
      <c r="AD145" s="149"/>
      <c r="AE145" s="149"/>
      <c r="AF145" s="149"/>
      <c r="AG145" s="149" t="s">
        <v>405</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x14ac:dyDescent="0.2">
      <c r="A146" s="180">
        <v>89</v>
      </c>
      <c r="B146" s="181" t="s">
        <v>3975</v>
      </c>
      <c r="C146" s="188" t="s">
        <v>5005</v>
      </c>
      <c r="D146" s="182" t="s">
        <v>2667</v>
      </c>
      <c r="E146" s="183">
        <v>1</v>
      </c>
      <c r="F146" s="184"/>
      <c r="G146" s="185">
        <f t="shared" si="35"/>
        <v>0</v>
      </c>
      <c r="H146" s="184"/>
      <c r="I146" s="185">
        <f t="shared" si="36"/>
        <v>0</v>
      </c>
      <c r="J146" s="184"/>
      <c r="K146" s="185">
        <f t="shared" si="37"/>
        <v>0</v>
      </c>
      <c r="L146" s="185">
        <v>12</v>
      </c>
      <c r="M146" s="185">
        <f t="shared" si="38"/>
        <v>0</v>
      </c>
      <c r="N146" s="183">
        <v>0</v>
      </c>
      <c r="O146" s="183">
        <f t="shared" si="39"/>
        <v>0</v>
      </c>
      <c r="P146" s="183">
        <v>0</v>
      </c>
      <c r="Q146" s="183">
        <f t="shared" si="40"/>
        <v>0</v>
      </c>
      <c r="R146" s="185"/>
      <c r="S146" s="185" t="s">
        <v>641</v>
      </c>
      <c r="T146" s="186" t="s">
        <v>366</v>
      </c>
      <c r="U146" s="160">
        <v>0</v>
      </c>
      <c r="V146" s="160">
        <f t="shared" si="41"/>
        <v>0</v>
      </c>
      <c r="W146" s="160"/>
      <c r="X146" s="160" t="s">
        <v>404</v>
      </c>
      <c r="Y146" s="160" t="s">
        <v>368</v>
      </c>
      <c r="Z146" s="149"/>
      <c r="AA146" s="149"/>
      <c r="AB146" s="149"/>
      <c r="AC146" s="149"/>
      <c r="AD146" s="149"/>
      <c r="AE146" s="149"/>
      <c r="AF146" s="149"/>
      <c r="AG146" s="149" t="s">
        <v>405</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80">
        <v>90</v>
      </c>
      <c r="B147" s="181" t="s">
        <v>3977</v>
      </c>
      <c r="C147" s="188" t="s">
        <v>5006</v>
      </c>
      <c r="D147" s="182" t="s">
        <v>2667</v>
      </c>
      <c r="E147" s="183">
        <v>2</v>
      </c>
      <c r="F147" s="184"/>
      <c r="G147" s="185">
        <f t="shared" si="35"/>
        <v>0</v>
      </c>
      <c r="H147" s="184"/>
      <c r="I147" s="185">
        <f t="shared" si="36"/>
        <v>0</v>
      </c>
      <c r="J147" s="184"/>
      <c r="K147" s="185">
        <f t="shared" si="37"/>
        <v>0</v>
      </c>
      <c r="L147" s="185">
        <v>12</v>
      </c>
      <c r="M147" s="185">
        <f t="shared" si="38"/>
        <v>0</v>
      </c>
      <c r="N147" s="183">
        <v>0</v>
      </c>
      <c r="O147" s="183">
        <f t="shared" si="39"/>
        <v>0</v>
      </c>
      <c r="P147" s="183">
        <v>0</v>
      </c>
      <c r="Q147" s="183">
        <f t="shared" si="40"/>
        <v>0</v>
      </c>
      <c r="R147" s="185"/>
      <c r="S147" s="185" t="s">
        <v>641</v>
      </c>
      <c r="T147" s="186" t="s">
        <v>366</v>
      </c>
      <c r="U147" s="160">
        <v>0</v>
      </c>
      <c r="V147" s="160">
        <f t="shared" si="41"/>
        <v>0</v>
      </c>
      <c r="W147" s="160"/>
      <c r="X147" s="160" t="s">
        <v>404</v>
      </c>
      <c r="Y147" s="160" t="s">
        <v>368</v>
      </c>
      <c r="Z147" s="149"/>
      <c r="AA147" s="149"/>
      <c r="AB147" s="149"/>
      <c r="AC147" s="149"/>
      <c r="AD147" s="149"/>
      <c r="AE147" s="149"/>
      <c r="AF147" s="149"/>
      <c r="AG147" s="149" t="s">
        <v>405</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x14ac:dyDescent="0.2">
      <c r="A148" s="180">
        <v>91</v>
      </c>
      <c r="B148" s="181" t="s">
        <v>3978</v>
      </c>
      <c r="C148" s="188" t="s">
        <v>5007</v>
      </c>
      <c r="D148" s="182" t="s">
        <v>2667</v>
      </c>
      <c r="E148" s="183">
        <v>1</v>
      </c>
      <c r="F148" s="184"/>
      <c r="G148" s="185">
        <f t="shared" si="35"/>
        <v>0</v>
      </c>
      <c r="H148" s="184"/>
      <c r="I148" s="185">
        <f t="shared" si="36"/>
        <v>0</v>
      </c>
      <c r="J148" s="184"/>
      <c r="K148" s="185">
        <f t="shared" si="37"/>
        <v>0</v>
      </c>
      <c r="L148" s="185">
        <v>12</v>
      </c>
      <c r="M148" s="185">
        <f t="shared" si="38"/>
        <v>0</v>
      </c>
      <c r="N148" s="183">
        <v>0</v>
      </c>
      <c r="O148" s="183">
        <f t="shared" si="39"/>
        <v>0</v>
      </c>
      <c r="P148" s="183">
        <v>0</v>
      </c>
      <c r="Q148" s="183">
        <f t="shared" si="40"/>
        <v>0</v>
      </c>
      <c r="R148" s="185"/>
      <c r="S148" s="185" t="s">
        <v>641</v>
      </c>
      <c r="T148" s="186" t="s">
        <v>366</v>
      </c>
      <c r="U148" s="160">
        <v>0</v>
      </c>
      <c r="V148" s="160">
        <f t="shared" si="41"/>
        <v>0</v>
      </c>
      <c r="W148" s="160"/>
      <c r="X148" s="160" t="s">
        <v>404</v>
      </c>
      <c r="Y148" s="160" t="s">
        <v>368</v>
      </c>
      <c r="Z148" s="149"/>
      <c r="AA148" s="149"/>
      <c r="AB148" s="149"/>
      <c r="AC148" s="149"/>
      <c r="AD148" s="149"/>
      <c r="AE148" s="149"/>
      <c r="AF148" s="149"/>
      <c r="AG148" s="149" t="s">
        <v>405</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x14ac:dyDescent="0.2">
      <c r="A149" s="180">
        <v>92</v>
      </c>
      <c r="B149" s="181" t="s">
        <v>3980</v>
      </c>
      <c r="C149" s="188" t="s">
        <v>5008</v>
      </c>
      <c r="D149" s="182" t="s">
        <v>2667</v>
      </c>
      <c r="E149" s="183">
        <v>1</v>
      </c>
      <c r="F149" s="184"/>
      <c r="G149" s="185">
        <f t="shared" si="35"/>
        <v>0</v>
      </c>
      <c r="H149" s="184"/>
      <c r="I149" s="185">
        <f t="shared" si="36"/>
        <v>0</v>
      </c>
      <c r="J149" s="184"/>
      <c r="K149" s="185">
        <f t="shared" si="37"/>
        <v>0</v>
      </c>
      <c r="L149" s="185">
        <v>12</v>
      </c>
      <c r="M149" s="185">
        <f t="shared" si="38"/>
        <v>0</v>
      </c>
      <c r="N149" s="183">
        <v>0</v>
      </c>
      <c r="O149" s="183">
        <f t="shared" si="39"/>
        <v>0</v>
      </c>
      <c r="P149" s="183">
        <v>0</v>
      </c>
      <c r="Q149" s="183">
        <f t="shared" si="40"/>
        <v>0</v>
      </c>
      <c r="R149" s="185"/>
      <c r="S149" s="185" t="s">
        <v>641</v>
      </c>
      <c r="T149" s="186" t="s">
        <v>366</v>
      </c>
      <c r="U149" s="160">
        <v>0</v>
      </c>
      <c r="V149" s="160">
        <f t="shared" si="41"/>
        <v>0</v>
      </c>
      <c r="W149" s="160"/>
      <c r="X149" s="160" t="s">
        <v>404</v>
      </c>
      <c r="Y149" s="160" t="s">
        <v>368</v>
      </c>
      <c r="Z149" s="149"/>
      <c r="AA149" s="149"/>
      <c r="AB149" s="149"/>
      <c r="AC149" s="149"/>
      <c r="AD149" s="149"/>
      <c r="AE149" s="149"/>
      <c r="AF149" s="149"/>
      <c r="AG149" s="149" t="s">
        <v>405</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x14ac:dyDescent="0.2">
      <c r="A150" s="180">
        <v>93</v>
      </c>
      <c r="B150" s="181" t="s">
        <v>3982</v>
      </c>
      <c r="C150" s="188" t="s">
        <v>5009</v>
      </c>
      <c r="D150" s="182" t="s">
        <v>5010</v>
      </c>
      <c r="E150" s="183">
        <v>1</v>
      </c>
      <c r="F150" s="184"/>
      <c r="G150" s="185">
        <f t="shared" si="35"/>
        <v>0</v>
      </c>
      <c r="H150" s="184"/>
      <c r="I150" s="185">
        <f t="shared" si="36"/>
        <v>0</v>
      </c>
      <c r="J150" s="184"/>
      <c r="K150" s="185">
        <f t="shared" si="37"/>
        <v>0</v>
      </c>
      <c r="L150" s="185">
        <v>12</v>
      </c>
      <c r="M150" s="185">
        <f t="shared" si="38"/>
        <v>0</v>
      </c>
      <c r="N150" s="183">
        <v>0</v>
      </c>
      <c r="O150" s="183">
        <f t="shared" si="39"/>
        <v>0</v>
      </c>
      <c r="P150" s="183">
        <v>0</v>
      </c>
      <c r="Q150" s="183">
        <f t="shared" si="40"/>
        <v>0</v>
      </c>
      <c r="R150" s="185"/>
      <c r="S150" s="185" t="s">
        <v>641</v>
      </c>
      <c r="T150" s="186" t="s">
        <v>366</v>
      </c>
      <c r="U150" s="160">
        <v>0</v>
      </c>
      <c r="V150" s="160">
        <f t="shared" si="41"/>
        <v>0</v>
      </c>
      <c r="W150" s="160"/>
      <c r="X150" s="160" t="s">
        <v>404</v>
      </c>
      <c r="Y150" s="160" t="s">
        <v>368</v>
      </c>
      <c r="Z150" s="149"/>
      <c r="AA150" s="149"/>
      <c r="AB150" s="149"/>
      <c r="AC150" s="149"/>
      <c r="AD150" s="149"/>
      <c r="AE150" s="149"/>
      <c r="AF150" s="149"/>
      <c r="AG150" s="149" t="s">
        <v>405</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x14ac:dyDescent="0.2">
      <c r="A151" s="180">
        <v>94</v>
      </c>
      <c r="B151" s="181" t="s">
        <v>3983</v>
      </c>
      <c r="C151" s="188" t="s">
        <v>5011</v>
      </c>
      <c r="D151" s="182" t="s">
        <v>5010</v>
      </c>
      <c r="E151" s="183">
        <v>1</v>
      </c>
      <c r="F151" s="184"/>
      <c r="G151" s="185">
        <f t="shared" si="35"/>
        <v>0</v>
      </c>
      <c r="H151" s="184"/>
      <c r="I151" s="185">
        <f t="shared" si="36"/>
        <v>0</v>
      </c>
      <c r="J151" s="184"/>
      <c r="K151" s="185">
        <f t="shared" si="37"/>
        <v>0</v>
      </c>
      <c r="L151" s="185">
        <v>12</v>
      </c>
      <c r="M151" s="185">
        <f t="shared" si="38"/>
        <v>0</v>
      </c>
      <c r="N151" s="183">
        <v>0</v>
      </c>
      <c r="O151" s="183">
        <f t="shared" si="39"/>
        <v>0</v>
      </c>
      <c r="P151" s="183">
        <v>0</v>
      </c>
      <c r="Q151" s="183">
        <f t="shared" si="40"/>
        <v>0</v>
      </c>
      <c r="R151" s="185"/>
      <c r="S151" s="185" t="s">
        <v>641</v>
      </c>
      <c r="T151" s="186" t="s">
        <v>366</v>
      </c>
      <c r="U151" s="160">
        <v>0</v>
      </c>
      <c r="V151" s="160">
        <f t="shared" si="41"/>
        <v>0</v>
      </c>
      <c r="W151" s="160"/>
      <c r="X151" s="160" t="s">
        <v>404</v>
      </c>
      <c r="Y151" s="160" t="s">
        <v>368</v>
      </c>
      <c r="Z151" s="149"/>
      <c r="AA151" s="149"/>
      <c r="AB151" s="149"/>
      <c r="AC151" s="149"/>
      <c r="AD151" s="149"/>
      <c r="AE151" s="149"/>
      <c r="AF151" s="149"/>
      <c r="AG151" s="149" t="s">
        <v>405</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x14ac:dyDescent="0.2">
      <c r="A152" s="180">
        <v>95</v>
      </c>
      <c r="B152" s="181" t="s">
        <v>3985</v>
      </c>
      <c r="C152" s="188" t="s">
        <v>5012</v>
      </c>
      <c r="D152" s="182" t="s">
        <v>2667</v>
      </c>
      <c r="E152" s="183">
        <v>2</v>
      </c>
      <c r="F152" s="184"/>
      <c r="G152" s="185">
        <f t="shared" si="35"/>
        <v>0</v>
      </c>
      <c r="H152" s="184"/>
      <c r="I152" s="185">
        <f t="shared" si="36"/>
        <v>0</v>
      </c>
      <c r="J152" s="184"/>
      <c r="K152" s="185">
        <f t="shared" si="37"/>
        <v>0</v>
      </c>
      <c r="L152" s="185">
        <v>12</v>
      </c>
      <c r="M152" s="185">
        <f t="shared" si="38"/>
        <v>0</v>
      </c>
      <c r="N152" s="183">
        <v>0</v>
      </c>
      <c r="O152" s="183">
        <f t="shared" si="39"/>
        <v>0</v>
      </c>
      <c r="P152" s="183">
        <v>0</v>
      </c>
      <c r="Q152" s="183">
        <f t="shared" si="40"/>
        <v>0</v>
      </c>
      <c r="R152" s="185"/>
      <c r="S152" s="185" t="s">
        <v>641</v>
      </c>
      <c r="T152" s="186" t="s">
        <v>366</v>
      </c>
      <c r="U152" s="160">
        <v>0</v>
      </c>
      <c r="V152" s="160">
        <f t="shared" si="41"/>
        <v>0</v>
      </c>
      <c r="W152" s="160"/>
      <c r="X152" s="160" t="s">
        <v>404</v>
      </c>
      <c r="Y152" s="160" t="s">
        <v>368</v>
      </c>
      <c r="Z152" s="149"/>
      <c r="AA152" s="149"/>
      <c r="AB152" s="149"/>
      <c r="AC152" s="149"/>
      <c r="AD152" s="149"/>
      <c r="AE152" s="149"/>
      <c r="AF152" s="149"/>
      <c r="AG152" s="149" t="s">
        <v>405</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x14ac:dyDescent="0.2">
      <c r="A153" s="180">
        <v>96</v>
      </c>
      <c r="B153" s="181" t="s">
        <v>3987</v>
      </c>
      <c r="C153" s="188" t="s">
        <v>5013</v>
      </c>
      <c r="D153" s="182" t="s">
        <v>2667</v>
      </c>
      <c r="E153" s="183">
        <v>2</v>
      </c>
      <c r="F153" s="184"/>
      <c r="G153" s="185">
        <f t="shared" si="35"/>
        <v>0</v>
      </c>
      <c r="H153" s="184"/>
      <c r="I153" s="185">
        <f t="shared" si="36"/>
        <v>0</v>
      </c>
      <c r="J153" s="184"/>
      <c r="K153" s="185">
        <f t="shared" si="37"/>
        <v>0</v>
      </c>
      <c r="L153" s="185">
        <v>12</v>
      </c>
      <c r="M153" s="185">
        <f t="shared" si="38"/>
        <v>0</v>
      </c>
      <c r="N153" s="183">
        <v>0</v>
      </c>
      <c r="O153" s="183">
        <f t="shared" si="39"/>
        <v>0</v>
      </c>
      <c r="P153" s="183">
        <v>0</v>
      </c>
      <c r="Q153" s="183">
        <f t="shared" si="40"/>
        <v>0</v>
      </c>
      <c r="R153" s="185"/>
      <c r="S153" s="185" t="s">
        <v>641</v>
      </c>
      <c r="T153" s="186" t="s">
        <v>366</v>
      </c>
      <c r="U153" s="160">
        <v>0</v>
      </c>
      <c r="V153" s="160">
        <f t="shared" si="41"/>
        <v>0</v>
      </c>
      <c r="W153" s="160"/>
      <c r="X153" s="160" t="s">
        <v>404</v>
      </c>
      <c r="Y153" s="160" t="s">
        <v>368</v>
      </c>
      <c r="Z153" s="149"/>
      <c r="AA153" s="149"/>
      <c r="AB153" s="149"/>
      <c r="AC153" s="149"/>
      <c r="AD153" s="149"/>
      <c r="AE153" s="149"/>
      <c r="AF153" s="149"/>
      <c r="AG153" s="149" t="s">
        <v>405</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x14ac:dyDescent="0.2">
      <c r="A154" s="180">
        <v>97</v>
      </c>
      <c r="B154" s="181" t="s">
        <v>3989</v>
      </c>
      <c r="C154" s="188" t="s">
        <v>5014</v>
      </c>
      <c r="D154" s="182" t="s">
        <v>2667</v>
      </c>
      <c r="E154" s="183">
        <v>2</v>
      </c>
      <c r="F154" s="184"/>
      <c r="G154" s="185">
        <f t="shared" si="35"/>
        <v>0</v>
      </c>
      <c r="H154" s="184"/>
      <c r="I154" s="185">
        <f t="shared" si="36"/>
        <v>0</v>
      </c>
      <c r="J154" s="184"/>
      <c r="K154" s="185">
        <f t="shared" si="37"/>
        <v>0</v>
      </c>
      <c r="L154" s="185">
        <v>12</v>
      </c>
      <c r="M154" s="185">
        <f t="shared" si="38"/>
        <v>0</v>
      </c>
      <c r="N154" s="183">
        <v>0</v>
      </c>
      <c r="O154" s="183">
        <f t="shared" si="39"/>
        <v>0</v>
      </c>
      <c r="P154" s="183">
        <v>0</v>
      </c>
      <c r="Q154" s="183">
        <f t="shared" si="40"/>
        <v>0</v>
      </c>
      <c r="R154" s="185"/>
      <c r="S154" s="185" t="s">
        <v>641</v>
      </c>
      <c r="T154" s="186" t="s">
        <v>366</v>
      </c>
      <c r="U154" s="160">
        <v>0</v>
      </c>
      <c r="V154" s="160">
        <f t="shared" si="41"/>
        <v>0</v>
      </c>
      <c r="W154" s="160"/>
      <c r="X154" s="160" t="s">
        <v>404</v>
      </c>
      <c r="Y154" s="160" t="s">
        <v>368</v>
      </c>
      <c r="Z154" s="149"/>
      <c r="AA154" s="149"/>
      <c r="AB154" s="149"/>
      <c r="AC154" s="149"/>
      <c r="AD154" s="149"/>
      <c r="AE154" s="149"/>
      <c r="AF154" s="149"/>
      <c r="AG154" s="149" t="s">
        <v>405</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ht="22.5" outlineLevel="1" x14ac:dyDescent="0.2">
      <c r="A155" s="180">
        <v>98</v>
      </c>
      <c r="B155" s="181" t="s">
        <v>3991</v>
      </c>
      <c r="C155" s="188" t="s">
        <v>5015</v>
      </c>
      <c r="D155" s="182" t="s">
        <v>4282</v>
      </c>
      <c r="E155" s="183">
        <v>1</v>
      </c>
      <c r="F155" s="184"/>
      <c r="G155" s="185">
        <f t="shared" si="35"/>
        <v>0</v>
      </c>
      <c r="H155" s="184"/>
      <c r="I155" s="185">
        <f t="shared" si="36"/>
        <v>0</v>
      </c>
      <c r="J155" s="184"/>
      <c r="K155" s="185">
        <f t="shared" si="37"/>
        <v>0</v>
      </c>
      <c r="L155" s="185">
        <v>12</v>
      </c>
      <c r="M155" s="185">
        <f t="shared" si="38"/>
        <v>0</v>
      </c>
      <c r="N155" s="183">
        <v>0</v>
      </c>
      <c r="O155" s="183">
        <f t="shared" si="39"/>
        <v>0</v>
      </c>
      <c r="P155" s="183">
        <v>0</v>
      </c>
      <c r="Q155" s="183">
        <f t="shared" si="40"/>
        <v>0</v>
      </c>
      <c r="R155" s="185"/>
      <c r="S155" s="185" t="s">
        <v>641</v>
      </c>
      <c r="T155" s="186" t="s">
        <v>366</v>
      </c>
      <c r="U155" s="160">
        <v>0</v>
      </c>
      <c r="V155" s="160">
        <f t="shared" si="41"/>
        <v>0</v>
      </c>
      <c r="W155" s="160"/>
      <c r="X155" s="160" t="s">
        <v>404</v>
      </c>
      <c r="Y155" s="160" t="s">
        <v>368</v>
      </c>
      <c r="Z155" s="149"/>
      <c r="AA155" s="149"/>
      <c r="AB155" s="149"/>
      <c r="AC155" s="149"/>
      <c r="AD155" s="149"/>
      <c r="AE155" s="149"/>
      <c r="AF155" s="149"/>
      <c r="AG155" s="149" t="s">
        <v>405</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1" x14ac:dyDescent="0.2">
      <c r="A156" s="180">
        <v>99</v>
      </c>
      <c r="B156" s="181" t="s">
        <v>3993</v>
      </c>
      <c r="C156" s="188" t="s">
        <v>5016</v>
      </c>
      <c r="D156" s="182" t="s">
        <v>2667</v>
      </c>
      <c r="E156" s="183">
        <v>18</v>
      </c>
      <c r="F156" s="184"/>
      <c r="G156" s="185">
        <f t="shared" si="35"/>
        <v>0</v>
      </c>
      <c r="H156" s="184"/>
      <c r="I156" s="185">
        <f t="shared" si="36"/>
        <v>0</v>
      </c>
      <c r="J156" s="184"/>
      <c r="K156" s="185">
        <f t="shared" si="37"/>
        <v>0</v>
      </c>
      <c r="L156" s="185">
        <v>12</v>
      </c>
      <c r="M156" s="185">
        <f t="shared" si="38"/>
        <v>0</v>
      </c>
      <c r="N156" s="183">
        <v>0</v>
      </c>
      <c r="O156" s="183">
        <f t="shared" si="39"/>
        <v>0</v>
      </c>
      <c r="P156" s="183">
        <v>0</v>
      </c>
      <c r="Q156" s="183">
        <f t="shared" si="40"/>
        <v>0</v>
      </c>
      <c r="R156" s="185"/>
      <c r="S156" s="185" t="s">
        <v>641</v>
      </c>
      <c r="T156" s="186" t="s">
        <v>366</v>
      </c>
      <c r="U156" s="160">
        <v>0</v>
      </c>
      <c r="V156" s="160">
        <f t="shared" si="41"/>
        <v>0</v>
      </c>
      <c r="W156" s="160"/>
      <c r="X156" s="160" t="s">
        <v>404</v>
      </c>
      <c r="Y156" s="160" t="s">
        <v>368</v>
      </c>
      <c r="Z156" s="149"/>
      <c r="AA156" s="149"/>
      <c r="AB156" s="149"/>
      <c r="AC156" s="149"/>
      <c r="AD156" s="149"/>
      <c r="AE156" s="149"/>
      <c r="AF156" s="149"/>
      <c r="AG156" s="149" t="s">
        <v>405</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ht="22.5" outlineLevel="1" x14ac:dyDescent="0.2">
      <c r="A157" s="180">
        <v>100</v>
      </c>
      <c r="B157" s="181" t="s">
        <v>3995</v>
      </c>
      <c r="C157" s="188" t="s">
        <v>5017</v>
      </c>
      <c r="D157" s="182" t="s">
        <v>2667</v>
      </c>
      <c r="E157" s="183">
        <v>36</v>
      </c>
      <c r="F157" s="184"/>
      <c r="G157" s="185">
        <f t="shared" si="35"/>
        <v>0</v>
      </c>
      <c r="H157" s="184"/>
      <c r="I157" s="185">
        <f t="shared" si="36"/>
        <v>0</v>
      </c>
      <c r="J157" s="184"/>
      <c r="K157" s="185">
        <f t="shared" si="37"/>
        <v>0</v>
      </c>
      <c r="L157" s="185">
        <v>12</v>
      </c>
      <c r="M157" s="185">
        <f t="shared" si="38"/>
        <v>0</v>
      </c>
      <c r="N157" s="183">
        <v>0</v>
      </c>
      <c r="O157" s="183">
        <f t="shared" si="39"/>
        <v>0</v>
      </c>
      <c r="P157" s="183">
        <v>0</v>
      </c>
      <c r="Q157" s="183">
        <f t="shared" si="40"/>
        <v>0</v>
      </c>
      <c r="R157" s="185"/>
      <c r="S157" s="185" t="s">
        <v>641</v>
      </c>
      <c r="T157" s="186" t="s">
        <v>366</v>
      </c>
      <c r="U157" s="160">
        <v>0</v>
      </c>
      <c r="V157" s="160">
        <f t="shared" si="41"/>
        <v>0</v>
      </c>
      <c r="W157" s="160"/>
      <c r="X157" s="160" t="s">
        <v>404</v>
      </c>
      <c r="Y157" s="160" t="s">
        <v>368</v>
      </c>
      <c r="Z157" s="149"/>
      <c r="AA157" s="149"/>
      <c r="AB157" s="149"/>
      <c r="AC157" s="149"/>
      <c r="AD157" s="149"/>
      <c r="AE157" s="149"/>
      <c r="AF157" s="149"/>
      <c r="AG157" s="149" t="s">
        <v>405</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x14ac:dyDescent="0.2">
      <c r="A158" s="180">
        <v>101</v>
      </c>
      <c r="B158" s="181" t="s">
        <v>3997</v>
      </c>
      <c r="C158" s="188" t="s">
        <v>5018</v>
      </c>
      <c r="D158" s="182" t="s">
        <v>2667</v>
      </c>
      <c r="E158" s="183">
        <v>36</v>
      </c>
      <c r="F158" s="184"/>
      <c r="G158" s="185">
        <f t="shared" si="35"/>
        <v>0</v>
      </c>
      <c r="H158" s="184"/>
      <c r="I158" s="185">
        <f t="shared" si="36"/>
        <v>0</v>
      </c>
      <c r="J158" s="184"/>
      <c r="K158" s="185">
        <f t="shared" si="37"/>
        <v>0</v>
      </c>
      <c r="L158" s="185">
        <v>12</v>
      </c>
      <c r="M158" s="185">
        <f t="shared" si="38"/>
        <v>0</v>
      </c>
      <c r="N158" s="183">
        <v>0</v>
      </c>
      <c r="O158" s="183">
        <f t="shared" si="39"/>
        <v>0</v>
      </c>
      <c r="P158" s="183">
        <v>0</v>
      </c>
      <c r="Q158" s="183">
        <f t="shared" si="40"/>
        <v>0</v>
      </c>
      <c r="R158" s="185"/>
      <c r="S158" s="185" t="s">
        <v>641</v>
      </c>
      <c r="T158" s="186" t="s">
        <v>366</v>
      </c>
      <c r="U158" s="160">
        <v>0</v>
      </c>
      <c r="V158" s="160">
        <f t="shared" si="41"/>
        <v>0</v>
      </c>
      <c r="W158" s="160"/>
      <c r="X158" s="160" t="s">
        <v>404</v>
      </c>
      <c r="Y158" s="160" t="s">
        <v>368</v>
      </c>
      <c r="Z158" s="149"/>
      <c r="AA158" s="149"/>
      <c r="AB158" s="149"/>
      <c r="AC158" s="149"/>
      <c r="AD158" s="149"/>
      <c r="AE158" s="149"/>
      <c r="AF158" s="149"/>
      <c r="AG158" s="149" t="s">
        <v>405</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x14ac:dyDescent="0.2">
      <c r="A159" s="180">
        <v>102</v>
      </c>
      <c r="B159" s="181" t="s">
        <v>4000</v>
      </c>
      <c r="C159" s="188" t="s">
        <v>5019</v>
      </c>
      <c r="D159" s="182" t="s">
        <v>2667</v>
      </c>
      <c r="E159" s="183">
        <v>18</v>
      </c>
      <c r="F159" s="184"/>
      <c r="G159" s="185">
        <f t="shared" si="35"/>
        <v>0</v>
      </c>
      <c r="H159" s="184"/>
      <c r="I159" s="185">
        <f t="shared" si="36"/>
        <v>0</v>
      </c>
      <c r="J159" s="184"/>
      <c r="K159" s="185">
        <f t="shared" si="37"/>
        <v>0</v>
      </c>
      <c r="L159" s="185">
        <v>12</v>
      </c>
      <c r="M159" s="185">
        <f t="shared" si="38"/>
        <v>0</v>
      </c>
      <c r="N159" s="183">
        <v>0</v>
      </c>
      <c r="O159" s="183">
        <f t="shared" si="39"/>
        <v>0</v>
      </c>
      <c r="P159" s="183">
        <v>0</v>
      </c>
      <c r="Q159" s="183">
        <f t="shared" si="40"/>
        <v>0</v>
      </c>
      <c r="R159" s="185"/>
      <c r="S159" s="185" t="s">
        <v>641</v>
      </c>
      <c r="T159" s="186" t="s">
        <v>366</v>
      </c>
      <c r="U159" s="160">
        <v>0</v>
      </c>
      <c r="V159" s="160">
        <f t="shared" si="41"/>
        <v>0</v>
      </c>
      <c r="W159" s="160"/>
      <c r="X159" s="160" t="s">
        <v>404</v>
      </c>
      <c r="Y159" s="160" t="s">
        <v>368</v>
      </c>
      <c r="Z159" s="149"/>
      <c r="AA159" s="149"/>
      <c r="AB159" s="149"/>
      <c r="AC159" s="149"/>
      <c r="AD159" s="149"/>
      <c r="AE159" s="149"/>
      <c r="AF159" s="149"/>
      <c r="AG159" s="149" t="s">
        <v>405</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80">
        <v>103</v>
      </c>
      <c r="B160" s="181" t="s">
        <v>4002</v>
      </c>
      <c r="C160" s="188" t="s">
        <v>5020</v>
      </c>
      <c r="D160" s="182" t="s">
        <v>2667</v>
      </c>
      <c r="E160" s="183">
        <v>18</v>
      </c>
      <c r="F160" s="184"/>
      <c r="G160" s="185">
        <f t="shared" si="35"/>
        <v>0</v>
      </c>
      <c r="H160" s="184"/>
      <c r="I160" s="185">
        <f t="shared" si="36"/>
        <v>0</v>
      </c>
      <c r="J160" s="184"/>
      <c r="K160" s="185">
        <f t="shared" si="37"/>
        <v>0</v>
      </c>
      <c r="L160" s="185">
        <v>12</v>
      </c>
      <c r="M160" s="185">
        <f t="shared" si="38"/>
        <v>0</v>
      </c>
      <c r="N160" s="183">
        <v>0</v>
      </c>
      <c r="O160" s="183">
        <f t="shared" si="39"/>
        <v>0</v>
      </c>
      <c r="P160" s="183">
        <v>0</v>
      </c>
      <c r="Q160" s="183">
        <f t="shared" si="40"/>
        <v>0</v>
      </c>
      <c r="R160" s="185"/>
      <c r="S160" s="185" t="s">
        <v>641</v>
      </c>
      <c r="T160" s="186" t="s">
        <v>366</v>
      </c>
      <c r="U160" s="160">
        <v>0</v>
      </c>
      <c r="V160" s="160">
        <f t="shared" si="41"/>
        <v>0</v>
      </c>
      <c r="W160" s="160"/>
      <c r="X160" s="160" t="s">
        <v>404</v>
      </c>
      <c r="Y160" s="160" t="s">
        <v>368</v>
      </c>
      <c r="Z160" s="149"/>
      <c r="AA160" s="149"/>
      <c r="AB160" s="149"/>
      <c r="AC160" s="149"/>
      <c r="AD160" s="149"/>
      <c r="AE160" s="149"/>
      <c r="AF160" s="149"/>
      <c r="AG160" s="149" t="s">
        <v>405</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80">
        <v>104</v>
      </c>
      <c r="B161" s="181" t="s">
        <v>4003</v>
      </c>
      <c r="C161" s="188" t="s">
        <v>5021</v>
      </c>
      <c r="D161" s="182" t="s">
        <v>2667</v>
      </c>
      <c r="E161" s="183">
        <v>18</v>
      </c>
      <c r="F161" s="184"/>
      <c r="G161" s="185">
        <f t="shared" si="35"/>
        <v>0</v>
      </c>
      <c r="H161" s="184"/>
      <c r="I161" s="185">
        <f t="shared" si="36"/>
        <v>0</v>
      </c>
      <c r="J161" s="184"/>
      <c r="K161" s="185">
        <f t="shared" si="37"/>
        <v>0</v>
      </c>
      <c r="L161" s="185">
        <v>12</v>
      </c>
      <c r="M161" s="185">
        <f t="shared" si="38"/>
        <v>0</v>
      </c>
      <c r="N161" s="183">
        <v>0</v>
      </c>
      <c r="O161" s="183">
        <f t="shared" si="39"/>
        <v>0</v>
      </c>
      <c r="P161" s="183">
        <v>0</v>
      </c>
      <c r="Q161" s="183">
        <f t="shared" si="40"/>
        <v>0</v>
      </c>
      <c r="R161" s="185"/>
      <c r="S161" s="185" t="s">
        <v>641</v>
      </c>
      <c r="T161" s="186" t="s">
        <v>366</v>
      </c>
      <c r="U161" s="160">
        <v>0</v>
      </c>
      <c r="V161" s="160">
        <f t="shared" si="41"/>
        <v>0</v>
      </c>
      <c r="W161" s="160"/>
      <c r="X161" s="160" t="s">
        <v>404</v>
      </c>
      <c r="Y161" s="160" t="s">
        <v>368</v>
      </c>
      <c r="Z161" s="149"/>
      <c r="AA161" s="149"/>
      <c r="AB161" s="149"/>
      <c r="AC161" s="149"/>
      <c r="AD161" s="149"/>
      <c r="AE161" s="149"/>
      <c r="AF161" s="149"/>
      <c r="AG161" s="149" t="s">
        <v>405</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x14ac:dyDescent="0.2">
      <c r="A162" s="180">
        <v>105</v>
      </c>
      <c r="B162" s="181" t="s">
        <v>4004</v>
      </c>
      <c r="C162" s="188" t="s">
        <v>5022</v>
      </c>
      <c r="D162" s="182" t="s">
        <v>2667</v>
      </c>
      <c r="E162" s="183">
        <v>9</v>
      </c>
      <c r="F162" s="184"/>
      <c r="G162" s="185">
        <f t="shared" si="35"/>
        <v>0</v>
      </c>
      <c r="H162" s="184"/>
      <c r="I162" s="185">
        <f t="shared" si="36"/>
        <v>0</v>
      </c>
      <c r="J162" s="184"/>
      <c r="K162" s="185">
        <f t="shared" si="37"/>
        <v>0</v>
      </c>
      <c r="L162" s="185">
        <v>12</v>
      </c>
      <c r="M162" s="185">
        <f t="shared" si="38"/>
        <v>0</v>
      </c>
      <c r="N162" s="183">
        <v>0</v>
      </c>
      <c r="O162" s="183">
        <f t="shared" si="39"/>
        <v>0</v>
      </c>
      <c r="P162" s="183">
        <v>0</v>
      </c>
      <c r="Q162" s="183">
        <f t="shared" si="40"/>
        <v>0</v>
      </c>
      <c r="R162" s="185"/>
      <c r="S162" s="185" t="s">
        <v>641</v>
      </c>
      <c r="T162" s="186" t="s">
        <v>366</v>
      </c>
      <c r="U162" s="160">
        <v>0</v>
      </c>
      <c r="V162" s="160">
        <f t="shared" si="41"/>
        <v>0</v>
      </c>
      <c r="W162" s="160"/>
      <c r="X162" s="160" t="s">
        <v>404</v>
      </c>
      <c r="Y162" s="160" t="s">
        <v>368</v>
      </c>
      <c r="Z162" s="149"/>
      <c r="AA162" s="149"/>
      <c r="AB162" s="149"/>
      <c r="AC162" s="149"/>
      <c r="AD162" s="149"/>
      <c r="AE162" s="149"/>
      <c r="AF162" s="149"/>
      <c r="AG162" s="149" t="s">
        <v>405</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80">
        <v>106</v>
      </c>
      <c r="B163" s="181" t="s">
        <v>4006</v>
      </c>
      <c r="C163" s="188" t="s">
        <v>5023</v>
      </c>
      <c r="D163" s="182" t="s">
        <v>2667</v>
      </c>
      <c r="E163" s="183">
        <v>4</v>
      </c>
      <c r="F163" s="184"/>
      <c r="G163" s="185">
        <f t="shared" si="35"/>
        <v>0</v>
      </c>
      <c r="H163" s="184"/>
      <c r="I163" s="185">
        <f t="shared" si="36"/>
        <v>0</v>
      </c>
      <c r="J163" s="184"/>
      <c r="K163" s="185">
        <f t="shared" si="37"/>
        <v>0</v>
      </c>
      <c r="L163" s="185">
        <v>12</v>
      </c>
      <c r="M163" s="185">
        <f t="shared" si="38"/>
        <v>0</v>
      </c>
      <c r="N163" s="183">
        <v>0</v>
      </c>
      <c r="O163" s="183">
        <f t="shared" si="39"/>
        <v>0</v>
      </c>
      <c r="P163" s="183">
        <v>0</v>
      </c>
      <c r="Q163" s="183">
        <f t="shared" si="40"/>
        <v>0</v>
      </c>
      <c r="R163" s="185"/>
      <c r="S163" s="185" t="s">
        <v>641</v>
      </c>
      <c r="T163" s="186" t="s">
        <v>366</v>
      </c>
      <c r="U163" s="160">
        <v>0</v>
      </c>
      <c r="V163" s="160">
        <f t="shared" si="41"/>
        <v>0</v>
      </c>
      <c r="W163" s="160"/>
      <c r="X163" s="160" t="s">
        <v>404</v>
      </c>
      <c r="Y163" s="160" t="s">
        <v>368</v>
      </c>
      <c r="Z163" s="149"/>
      <c r="AA163" s="149"/>
      <c r="AB163" s="149"/>
      <c r="AC163" s="149"/>
      <c r="AD163" s="149"/>
      <c r="AE163" s="149"/>
      <c r="AF163" s="149"/>
      <c r="AG163" s="149" t="s">
        <v>405</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x14ac:dyDescent="0.2">
      <c r="A164" s="180">
        <v>107</v>
      </c>
      <c r="B164" s="181" t="s">
        <v>4007</v>
      </c>
      <c r="C164" s="188" t="s">
        <v>5024</v>
      </c>
      <c r="D164" s="182" t="s">
        <v>836</v>
      </c>
      <c r="E164" s="183">
        <v>2340</v>
      </c>
      <c r="F164" s="184"/>
      <c r="G164" s="185">
        <f t="shared" si="35"/>
        <v>0</v>
      </c>
      <c r="H164" s="184"/>
      <c r="I164" s="185">
        <f t="shared" si="36"/>
        <v>0</v>
      </c>
      <c r="J164" s="184"/>
      <c r="K164" s="185">
        <f t="shared" si="37"/>
        <v>0</v>
      </c>
      <c r="L164" s="185">
        <v>12</v>
      </c>
      <c r="M164" s="185">
        <f t="shared" si="38"/>
        <v>0</v>
      </c>
      <c r="N164" s="183">
        <v>0</v>
      </c>
      <c r="O164" s="183">
        <f t="shared" si="39"/>
        <v>0</v>
      </c>
      <c r="P164" s="183">
        <v>0</v>
      </c>
      <c r="Q164" s="183">
        <f t="shared" si="40"/>
        <v>0</v>
      </c>
      <c r="R164" s="185"/>
      <c r="S164" s="185" t="s">
        <v>641</v>
      </c>
      <c r="T164" s="186" t="s">
        <v>366</v>
      </c>
      <c r="U164" s="160">
        <v>0</v>
      </c>
      <c r="V164" s="160">
        <f t="shared" si="41"/>
        <v>0</v>
      </c>
      <c r="W164" s="160"/>
      <c r="X164" s="160" t="s">
        <v>404</v>
      </c>
      <c r="Y164" s="160" t="s">
        <v>368</v>
      </c>
      <c r="Z164" s="149"/>
      <c r="AA164" s="149"/>
      <c r="AB164" s="149"/>
      <c r="AC164" s="149"/>
      <c r="AD164" s="149"/>
      <c r="AE164" s="149"/>
      <c r="AF164" s="149"/>
      <c r="AG164" s="149" t="s">
        <v>405</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ht="22.5" outlineLevel="1" x14ac:dyDescent="0.2">
      <c r="A165" s="180">
        <v>108</v>
      </c>
      <c r="B165" s="181" t="s">
        <v>4008</v>
      </c>
      <c r="C165" s="188" t="s">
        <v>5025</v>
      </c>
      <c r="D165" s="182" t="s">
        <v>2667</v>
      </c>
      <c r="E165" s="183">
        <v>28</v>
      </c>
      <c r="F165" s="184"/>
      <c r="G165" s="185">
        <f t="shared" si="35"/>
        <v>0</v>
      </c>
      <c r="H165" s="184"/>
      <c r="I165" s="185">
        <f t="shared" si="36"/>
        <v>0</v>
      </c>
      <c r="J165" s="184"/>
      <c r="K165" s="185">
        <f t="shared" si="37"/>
        <v>0</v>
      </c>
      <c r="L165" s="185">
        <v>12</v>
      </c>
      <c r="M165" s="185">
        <f t="shared" si="38"/>
        <v>0</v>
      </c>
      <c r="N165" s="183">
        <v>0</v>
      </c>
      <c r="O165" s="183">
        <f t="shared" si="39"/>
        <v>0</v>
      </c>
      <c r="P165" s="183">
        <v>0</v>
      </c>
      <c r="Q165" s="183">
        <f t="shared" si="40"/>
        <v>0</v>
      </c>
      <c r="R165" s="185"/>
      <c r="S165" s="185" t="s">
        <v>641</v>
      </c>
      <c r="T165" s="186" t="s">
        <v>366</v>
      </c>
      <c r="U165" s="160">
        <v>0</v>
      </c>
      <c r="V165" s="160">
        <f t="shared" si="41"/>
        <v>0</v>
      </c>
      <c r="W165" s="160"/>
      <c r="X165" s="160" t="s">
        <v>404</v>
      </c>
      <c r="Y165" s="160" t="s">
        <v>368</v>
      </c>
      <c r="Z165" s="149"/>
      <c r="AA165" s="149"/>
      <c r="AB165" s="149"/>
      <c r="AC165" s="149"/>
      <c r="AD165" s="149"/>
      <c r="AE165" s="149"/>
      <c r="AF165" s="149"/>
      <c r="AG165" s="149" t="s">
        <v>405</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x14ac:dyDescent="0.2">
      <c r="A166" s="180">
        <v>109</v>
      </c>
      <c r="B166" s="181" t="s">
        <v>4009</v>
      </c>
      <c r="C166" s="188" t="s">
        <v>5026</v>
      </c>
      <c r="D166" s="182" t="s">
        <v>2667</v>
      </c>
      <c r="E166" s="183">
        <v>22</v>
      </c>
      <c r="F166" s="184"/>
      <c r="G166" s="185">
        <f t="shared" si="35"/>
        <v>0</v>
      </c>
      <c r="H166" s="184"/>
      <c r="I166" s="185">
        <f t="shared" si="36"/>
        <v>0</v>
      </c>
      <c r="J166" s="184"/>
      <c r="K166" s="185">
        <f t="shared" si="37"/>
        <v>0</v>
      </c>
      <c r="L166" s="185">
        <v>12</v>
      </c>
      <c r="M166" s="185">
        <f t="shared" si="38"/>
        <v>0</v>
      </c>
      <c r="N166" s="183">
        <v>0</v>
      </c>
      <c r="O166" s="183">
        <f t="shared" si="39"/>
        <v>0</v>
      </c>
      <c r="P166" s="183">
        <v>0</v>
      </c>
      <c r="Q166" s="183">
        <f t="shared" si="40"/>
        <v>0</v>
      </c>
      <c r="R166" s="185"/>
      <c r="S166" s="185" t="s">
        <v>641</v>
      </c>
      <c r="T166" s="186" t="s">
        <v>366</v>
      </c>
      <c r="U166" s="160">
        <v>0</v>
      </c>
      <c r="V166" s="160">
        <f t="shared" si="41"/>
        <v>0</v>
      </c>
      <c r="W166" s="160"/>
      <c r="X166" s="160" t="s">
        <v>404</v>
      </c>
      <c r="Y166" s="160" t="s">
        <v>368</v>
      </c>
      <c r="Z166" s="149"/>
      <c r="AA166" s="149"/>
      <c r="AB166" s="149"/>
      <c r="AC166" s="149"/>
      <c r="AD166" s="149"/>
      <c r="AE166" s="149"/>
      <c r="AF166" s="149"/>
      <c r="AG166" s="149" t="s">
        <v>405</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x14ac:dyDescent="0.2">
      <c r="A167" s="163" t="s">
        <v>360</v>
      </c>
      <c r="B167" s="164" t="s">
        <v>146</v>
      </c>
      <c r="C167" s="187" t="s">
        <v>147</v>
      </c>
      <c r="D167" s="165"/>
      <c r="E167" s="166"/>
      <c r="F167" s="167"/>
      <c r="G167" s="167">
        <f>SUMIF(AG168:AG209,"&lt;&gt;NOR",G168:G209)</f>
        <v>0</v>
      </c>
      <c r="H167" s="167"/>
      <c r="I167" s="167">
        <f>SUM(I168:I209)</f>
        <v>0</v>
      </c>
      <c r="J167" s="167"/>
      <c r="K167" s="167">
        <f>SUM(K168:K209)</f>
        <v>0</v>
      </c>
      <c r="L167" s="167"/>
      <c r="M167" s="167">
        <f>SUM(M168:M209)</f>
        <v>0</v>
      </c>
      <c r="N167" s="166"/>
      <c r="O167" s="166">
        <f>SUM(O168:O209)</f>
        <v>0</v>
      </c>
      <c r="P167" s="166"/>
      <c r="Q167" s="166">
        <f>SUM(Q168:Q209)</f>
        <v>0</v>
      </c>
      <c r="R167" s="167"/>
      <c r="S167" s="167"/>
      <c r="T167" s="168"/>
      <c r="U167" s="162"/>
      <c r="V167" s="162">
        <f>SUM(V168:V209)</f>
        <v>0</v>
      </c>
      <c r="W167" s="162"/>
      <c r="X167" s="162"/>
      <c r="Y167" s="162"/>
      <c r="AG167" t="s">
        <v>361</v>
      </c>
    </row>
    <row r="168" spans="1:60" outlineLevel="1" x14ac:dyDescent="0.2">
      <c r="A168" s="180">
        <v>110</v>
      </c>
      <c r="B168" s="181" t="s">
        <v>5027</v>
      </c>
      <c r="C168" s="188" t="s">
        <v>5028</v>
      </c>
      <c r="D168" s="182" t="s">
        <v>2667</v>
      </c>
      <c r="E168" s="183">
        <v>2</v>
      </c>
      <c r="F168" s="184"/>
      <c r="G168" s="185">
        <f t="shared" ref="G168:G209" si="42">ROUND(E168*F168,2)</f>
        <v>0</v>
      </c>
      <c r="H168" s="184"/>
      <c r="I168" s="185">
        <f t="shared" ref="I168:I209" si="43">ROUND(E168*H168,2)</f>
        <v>0</v>
      </c>
      <c r="J168" s="184"/>
      <c r="K168" s="185">
        <f t="shared" ref="K168:K209" si="44">ROUND(E168*J168,2)</f>
        <v>0</v>
      </c>
      <c r="L168" s="185">
        <v>12</v>
      </c>
      <c r="M168" s="185">
        <f t="shared" ref="M168:M209" si="45">G168*(1+L168/100)</f>
        <v>0</v>
      </c>
      <c r="N168" s="183">
        <v>0</v>
      </c>
      <c r="O168" s="183">
        <f t="shared" ref="O168:O209" si="46">ROUND(E168*N168,2)</f>
        <v>0</v>
      </c>
      <c r="P168" s="183">
        <v>0</v>
      </c>
      <c r="Q168" s="183">
        <f t="shared" ref="Q168:Q209" si="47">ROUND(E168*P168,2)</f>
        <v>0</v>
      </c>
      <c r="R168" s="185"/>
      <c r="S168" s="185" t="s">
        <v>641</v>
      </c>
      <c r="T168" s="186" t="s">
        <v>366</v>
      </c>
      <c r="U168" s="160">
        <v>0</v>
      </c>
      <c r="V168" s="160">
        <f t="shared" ref="V168:V209" si="48">ROUND(E168*U168,2)</f>
        <v>0</v>
      </c>
      <c r="W168" s="160"/>
      <c r="X168" s="160" t="s">
        <v>404</v>
      </c>
      <c r="Y168" s="160" t="s">
        <v>368</v>
      </c>
      <c r="Z168" s="149"/>
      <c r="AA168" s="149"/>
      <c r="AB168" s="149"/>
      <c r="AC168" s="149"/>
      <c r="AD168" s="149"/>
      <c r="AE168" s="149"/>
      <c r="AF168" s="149"/>
      <c r="AG168" s="149" t="s">
        <v>405</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x14ac:dyDescent="0.2">
      <c r="A169" s="180">
        <v>111</v>
      </c>
      <c r="B169" s="181" t="s">
        <v>5029</v>
      </c>
      <c r="C169" s="188" t="s">
        <v>5030</v>
      </c>
      <c r="D169" s="182" t="s">
        <v>2667</v>
      </c>
      <c r="E169" s="183">
        <v>2</v>
      </c>
      <c r="F169" s="184"/>
      <c r="G169" s="185">
        <f t="shared" si="42"/>
        <v>0</v>
      </c>
      <c r="H169" s="184"/>
      <c r="I169" s="185">
        <f t="shared" si="43"/>
        <v>0</v>
      </c>
      <c r="J169" s="184"/>
      <c r="K169" s="185">
        <f t="shared" si="44"/>
        <v>0</v>
      </c>
      <c r="L169" s="185">
        <v>12</v>
      </c>
      <c r="M169" s="185">
        <f t="shared" si="45"/>
        <v>0</v>
      </c>
      <c r="N169" s="183">
        <v>0</v>
      </c>
      <c r="O169" s="183">
        <f t="shared" si="46"/>
        <v>0</v>
      </c>
      <c r="P169" s="183">
        <v>0</v>
      </c>
      <c r="Q169" s="183">
        <f t="shared" si="47"/>
        <v>0</v>
      </c>
      <c r="R169" s="185"/>
      <c r="S169" s="185" t="s">
        <v>641</v>
      </c>
      <c r="T169" s="186" t="s">
        <v>366</v>
      </c>
      <c r="U169" s="160">
        <v>0</v>
      </c>
      <c r="V169" s="160">
        <f t="shared" si="48"/>
        <v>0</v>
      </c>
      <c r="W169" s="160"/>
      <c r="X169" s="160" t="s">
        <v>404</v>
      </c>
      <c r="Y169" s="160" t="s">
        <v>368</v>
      </c>
      <c r="Z169" s="149"/>
      <c r="AA169" s="149"/>
      <c r="AB169" s="149"/>
      <c r="AC169" s="149"/>
      <c r="AD169" s="149"/>
      <c r="AE169" s="149"/>
      <c r="AF169" s="149"/>
      <c r="AG169" s="149" t="s">
        <v>405</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x14ac:dyDescent="0.2">
      <c r="A170" s="180">
        <v>112</v>
      </c>
      <c r="B170" s="181" t="s">
        <v>4915</v>
      </c>
      <c r="C170" s="188" t="s">
        <v>5031</v>
      </c>
      <c r="D170" s="182" t="s">
        <v>2667</v>
      </c>
      <c r="E170" s="183">
        <v>1</v>
      </c>
      <c r="F170" s="184"/>
      <c r="G170" s="185">
        <f t="shared" si="42"/>
        <v>0</v>
      </c>
      <c r="H170" s="184"/>
      <c r="I170" s="185">
        <f t="shared" si="43"/>
        <v>0</v>
      </c>
      <c r="J170" s="184"/>
      <c r="K170" s="185">
        <f t="shared" si="44"/>
        <v>0</v>
      </c>
      <c r="L170" s="185">
        <v>12</v>
      </c>
      <c r="M170" s="185">
        <f t="shared" si="45"/>
        <v>0</v>
      </c>
      <c r="N170" s="183">
        <v>0</v>
      </c>
      <c r="O170" s="183">
        <f t="shared" si="46"/>
        <v>0</v>
      </c>
      <c r="P170" s="183">
        <v>0</v>
      </c>
      <c r="Q170" s="183">
        <f t="shared" si="47"/>
        <v>0</v>
      </c>
      <c r="R170" s="185"/>
      <c r="S170" s="185" t="s">
        <v>641</v>
      </c>
      <c r="T170" s="186" t="s">
        <v>366</v>
      </c>
      <c r="U170" s="160">
        <v>0</v>
      </c>
      <c r="V170" s="160">
        <f t="shared" si="48"/>
        <v>0</v>
      </c>
      <c r="W170" s="160"/>
      <c r="X170" s="160" t="s">
        <v>3719</v>
      </c>
      <c r="Y170" s="160" t="s">
        <v>368</v>
      </c>
      <c r="Z170" s="149"/>
      <c r="AA170" s="149"/>
      <c r="AB170" s="149"/>
      <c r="AC170" s="149"/>
      <c r="AD170" s="149"/>
      <c r="AE170" s="149"/>
      <c r="AF170" s="149"/>
      <c r="AG170" s="149" t="s">
        <v>5032</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x14ac:dyDescent="0.2">
      <c r="A171" s="180">
        <v>113</v>
      </c>
      <c r="B171" s="181" t="s">
        <v>5033</v>
      </c>
      <c r="C171" s="188" t="s">
        <v>5034</v>
      </c>
      <c r="D171" s="182" t="s">
        <v>2667</v>
      </c>
      <c r="E171" s="183">
        <v>4</v>
      </c>
      <c r="F171" s="184"/>
      <c r="G171" s="185">
        <f t="shared" si="42"/>
        <v>0</v>
      </c>
      <c r="H171" s="184"/>
      <c r="I171" s="185">
        <f t="shared" si="43"/>
        <v>0</v>
      </c>
      <c r="J171" s="184"/>
      <c r="K171" s="185">
        <f t="shared" si="44"/>
        <v>0</v>
      </c>
      <c r="L171" s="185">
        <v>12</v>
      </c>
      <c r="M171" s="185">
        <f t="shared" si="45"/>
        <v>0</v>
      </c>
      <c r="N171" s="183">
        <v>0</v>
      </c>
      <c r="O171" s="183">
        <f t="shared" si="46"/>
        <v>0</v>
      </c>
      <c r="P171" s="183">
        <v>0</v>
      </c>
      <c r="Q171" s="183">
        <f t="shared" si="47"/>
        <v>0</v>
      </c>
      <c r="R171" s="185"/>
      <c r="S171" s="185" t="s">
        <v>641</v>
      </c>
      <c r="T171" s="186" t="s">
        <v>366</v>
      </c>
      <c r="U171" s="160">
        <v>0</v>
      </c>
      <c r="V171" s="160">
        <f t="shared" si="48"/>
        <v>0</v>
      </c>
      <c r="W171" s="160"/>
      <c r="X171" s="160" t="s">
        <v>404</v>
      </c>
      <c r="Y171" s="160" t="s">
        <v>368</v>
      </c>
      <c r="Z171" s="149"/>
      <c r="AA171" s="149"/>
      <c r="AB171" s="149"/>
      <c r="AC171" s="149"/>
      <c r="AD171" s="149"/>
      <c r="AE171" s="149"/>
      <c r="AF171" s="149"/>
      <c r="AG171" s="149" t="s">
        <v>405</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x14ac:dyDescent="0.2">
      <c r="A172" s="180">
        <v>114</v>
      </c>
      <c r="B172" s="181" t="s">
        <v>4016</v>
      </c>
      <c r="C172" s="188" t="s">
        <v>5035</v>
      </c>
      <c r="D172" s="182" t="s">
        <v>2667</v>
      </c>
      <c r="E172" s="183">
        <v>4</v>
      </c>
      <c r="F172" s="184"/>
      <c r="G172" s="185">
        <f t="shared" si="42"/>
        <v>0</v>
      </c>
      <c r="H172" s="184"/>
      <c r="I172" s="185">
        <f t="shared" si="43"/>
        <v>0</v>
      </c>
      <c r="J172" s="184"/>
      <c r="K172" s="185">
        <f t="shared" si="44"/>
        <v>0</v>
      </c>
      <c r="L172" s="185">
        <v>12</v>
      </c>
      <c r="M172" s="185">
        <f t="shared" si="45"/>
        <v>0</v>
      </c>
      <c r="N172" s="183">
        <v>0</v>
      </c>
      <c r="O172" s="183">
        <f t="shared" si="46"/>
        <v>0</v>
      </c>
      <c r="P172" s="183">
        <v>0</v>
      </c>
      <c r="Q172" s="183">
        <f t="shared" si="47"/>
        <v>0</v>
      </c>
      <c r="R172" s="185"/>
      <c r="S172" s="185" t="s">
        <v>641</v>
      </c>
      <c r="T172" s="186" t="s">
        <v>366</v>
      </c>
      <c r="U172" s="160">
        <v>0</v>
      </c>
      <c r="V172" s="160">
        <f t="shared" si="48"/>
        <v>0</v>
      </c>
      <c r="W172" s="160"/>
      <c r="X172" s="160" t="s">
        <v>404</v>
      </c>
      <c r="Y172" s="160" t="s">
        <v>368</v>
      </c>
      <c r="Z172" s="149"/>
      <c r="AA172" s="149"/>
      <c r="AB172" s="149"/>
      <c r="AC172" s="149"/>
      <c r="AD172" s="149"/>
      <c r="AE172" s="149"/>
      <c r="AF172" s="149"/>
      <c r="AG172" s="149" t="s">
        <v>405</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1" x14ac:dyDescent="0.2">
      <c r="A173" s="180">
        <v>115</v>
      </c>
      <c r="B173" s="181" t="s">
        <v>5036</v>
      </c>
      <c r="C173" s="188" t="s">
        <v>5037</v>
      </c>
      <c r="D173" s="182" t="s">
        <v>2667</v>
      </c>
      <c r="E173" s="183">
        <v>4</v>
      </c>
      <c r="F173" s="184"/>
      <c r="G173" s="185">
        <f t="shared" si="42"/>
        <v>0</v>
      </c>
      <c r="H173" s="184"/>
      <c r="I173" s="185">
        <f t="shared" si="43"/>
        <v>0</v>
      </c>
      <c r="J173" s="184"/>
      <c r="K173" s="185">
        <f t="shared" si="44"/>
        <v>0</v>
      </c>
      <c r="L173" s="185">
        <v>12</v>
      </c>
      <c r="M173" s="185">
        <f t="shared" si="45"/>
        <v>0</v>
      </c>
      <c r="N173" s="183">
        <v>0</v>
      </c>
      <c r="O173" s="183">
        <f t="shared" si="46"/>
        <v>0</v>
      </c>
      <c r="P173" s="183">
        <v>0</v>
      </c>
      <c r="Q173" s="183">
        <f t="shared" si="47"/>
        <v>0</v>
      </c>
      <c r="R173" s="185"/>
      <c r="S173" s="185" t="s">
        <v>641</v>
      </c>
      <c r="T173" s="186" t="s">
        <v>366</v>
      </c>
      <c r="U173" s="160">
        <v>0</v>
      </c>
      <c r="V173" s="160">
        <f t="shared" si="48"/>
        <v>0</v>
      </c>
      <c r="W173" s="160"/>
      <c r="X173" s="160" t="s">
        <v>867</v>
      </c>
      <c r="Y173" s="160" t="s">
        <v>368</v>
      </c>
      <c r="Z173" s="149"/>
      <c r="AA173" s="149"/>
      <c r="AB173" s="149"/>
      <c r="AC173" s="149"/>
      <c r="AD173" s="149"/>
      <c r="AE173" s="149"/>
      <c r="AF173" s="149"/>
      <c r="AG173" s="149" t="s">
        <v>2329</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1" x14ac:dyDescent="0.2">
      <c r="A174" s="180">
        <v>116</v>
      </c>
      <c r="B174" s="181" t="s">
        <v>5038</v>
      </c>
      <c r="C174" s="188" t="s">
        <v>5039</v>
      </c>
      <c r="D174" s="182" t="s">
        <v>2667</v>
      </c>
      <c r="E174" s="183">
        <v>8</v>
      </c>
      <c r="F174" s="184"/>
      <c r="G174" s="185">
        <f t="shared" si="42"/>
        <v>0</v>
      </c>
      <c r="H174" s="184"/>
      <c r="I174" s="185">
        <f t="shared" si="43"/>
        <v>0</v>
      </c>
      <c r="J174" s="184"/>
      <c r="K174" s="185">
        <f t="shared" si="44"/>
        <v>0</v>
      </c>
      <c r="L174" s="185">
        <v>12</v>
      </c>
      <c r="M174" s="185">
        <f t="shared" si="45"/>
        <v>0</v>
      </c>
      <c r="N174" s="183">
        <v>0</v>
      </c>
      <c r="O174" s="183">
        <f t="shared" si="46"/>
        <v>0</v>
      </c>
      <c r="P174" s="183">
        <v>0</v>
      </c>
      <c r="Q174" s="183">
        <f t="shared" si="47"/>
        <v>0</v>
      </c>
      <c r="R174" s="185"/>
      <c r="S174" s="185" t="s">
        <v>641</v>
      </c>
      <c r="T174" s="186" t="s">
        <v>366</v>
      </c>
      <c r="U174" s="160">
        <v>0</v>
      </c>
      <c r="V174" s="160">
        <f t="shared" si="48"/>
        <v>0</v>
      </c>
      <c r="W174" s="160"/>
      <c r="X174" s="160" t="s">
        <v>404</v>
      </c>
      <c r="Y174" s="160" t="s">
        <v>368</v>
      </c>
      <c r="Z174" s="149"/>
      <c r="AA174" s="149"/>
      <c r="AB174" s="149"/>
      <c r="AC174" s="149"/>
      <c r="AD174" s="149"/>
      <c r="AE174" s="149"/>
      <c r="AF174" s="149"/>
      <c r="AG174" s="149" t="s">
        <v>405</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1" x14ac:dyDescent="0.2">
      <c r="A175" s="180">
        <v>117</v>
      </c>
      <c r="B175" s="181" t="s">
        <v>5040</v>
      </c>
      <c r="C175" s="188" t="s">
        <v>5041</v>
      </c>
      <c r="D175" s="182" t="s">
        <v>2667</v>
      </c>
      <c r="E175" s="183">
        <v>2</v>
      </c>
      <c r="F175" s="184"/>
      <c r="G175" s="185">
        <f t="shared" si="42"/>
        <v>0</v>
      </c>
      <c r="H175" s="184"/>
      <c r="I175" s="185">
        <f t="shared" si="43"/>
        <v>0</v>
      </c>
      <c r="J175" s="184"/>
      <c r="K175" s="185">
        <f t="shared" si="44"/>
        <v>0</v>
      </c>
      <c r="L175" s="185">
        <v>12</v>
      </c>
      <c r="M175" s="185">
        <f t="shared" si="45"/>
        <v>0</v>
      </c>
      <c r="N175" s="183">
        <v>0</v>
      </c>
      <c r="O175" s="183">
        <f t="shared" si="46"/>
        <v>0</v>
      </c>
      <c r="P175" s="183">
        <v>0</v>
      </c>
      <c r="Q175" s="183">
        <f t="shared" si="47"/>
        <v>0</v>
      </c>
      <c r="R175" s="185"/>
      <c r="S175" s="185" t="s">
        <v>641</v>
      </c>
      <c r="T175" s="186" t="s">
        <v>366</v>
      </c>
      <c r="U175" s="160">
        <v>0</v>
      </c>
      <c r="V175" s="160">
        <f t="shared" si="48"/>
        <v>0</v>
      </c>
      <c r="W175" s="160"/>
      <c r="X175" s="160" t="s">
        <v>404</v>
      </c>
      <c r="Y175" s="160" t="s">
        <v>368</v>
      </c>
      <c r="Z175" s="149"/>
      <c r="AA175" s="149"/>
      <c r="AB175" s="149"/>
      <c r="AC175" s="149"/>
      <c r="AD175" s="149"/>
      <c r="AE175" s="149"/>
      <c r="AF175" s="149"/>
      <c r="AG175" s="149" t="s">
        <v>405</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80">
        <v>118</v>
      </c>
      <c r="B176" s="181" t="s">
        <v>5042</v>
      </c>
      <c r="C176" s="188" t="s">
        <v>5043</v>
      </c>
      <c r="D176" s="182" t="s">
        <v>2667</v>
      </c>
      <c r="E176" s="183">
        <v>12</v>
      </c>
      <c r="F176" s="184"/>
      <c r="G176" s="185">
        <f t="shared" si="42"/>
        <v>0</v>
      </c>
      <c r="H176" s="184"/>
      <c r="I176" s="185">
        <f t="shared" si="43"/>
        <v>0</v>
      </c>
      <c r="J176" s="184"/>
      <c r="K176" s="185">
        <f t="shared" si="44"/>
        <v>0</v>
      </c>
      <c r="L176" s="185">
        <v>12</v>
      </c>
      <c r="M176" s="185">
        <f t="shared" si="45"/>
        <v>0</v>
      </c>
      <c r="N176" s="183">
        <v>0</v>
      </c>
      <c r="O176" s="183">
        <f t="shared" si="46"/>
        <v>0</v>
      </c>
      <c r="P176" s="183">
        <v>0</v>
      </c>
      <c r="Q176" s="183">
        <f t="shared" si="47"/>
        <v>0</v>
      </c>
      <c r="R176" s="185"/>
      <c r="S176" s="185" t="s">
        <v>641</v>
      </c>
      <c r="T176" s="186" t="s">
        <v>366</v>
      </c>
      <c r="U176" s="160">
        <v>0</v>
      </c>
      <c r="V176" s="160">
        <f t="shared" si="48"/>
        <v>0</v>
      </c>
      <c r="W176" s="160"/>
      <c r="X176" s="160" t="s">
        <v>404</v>
      </c>
      <c r="Y176" s="160" t="s">
        <v>368</v>
      </c>
      <c r="Z176" s="149"/>
      <c r="AA176" s="149"/>
      <c r="AB176" s="149"/>
      <c r="AC176" s="149"/>
      <c r="AD176" s="149"/>
      <c r="AE176" s="149"/>
      <c r="AF176" s="149"/>
      <c r="AG176" s="149" t="s">
        <v>405</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x14ac:dyDescent="0.2">
      <c r="A177" s="180">
        <v>119</v>
      </c>
      <c r="B177" s="181" t="s">
        <v>5044</v>
      </c>
      <c r="C177" s="188" t="s">
        <v>5045</v>
      </c>
      <c r="D177" s="182" t="s">
        <v>2667</v>
      </c>
      <c r="E177" s="183">
        <v>90</v>
      </c>
      <c r="F177" s="184"/>
      <c r="G177" s="185">
        <f t="shared" si="42"/>
        <v>0</v>
      </c>
      <c r="H177" s="184"/>
      <c r="I177" s="185">
        <f t="shared" si="43"/>
        <v>0</v>
      </c>
      <c r="J177" s="184"/>
      <c r="K177" s="185">
        <f t="shared" si="44"/>
        <v>0</v>
      </c>
      <c r="L177" s="185">
        <v>12</v>
      </c>
      <c r="M177" s="185">
        <f t="shared" si="45"/>
        <v>0</v>
      </c>
      <c r="N177" s="183">
        <v>0</v>
      </c>
      <c r="O177" s="183">
        <f t="shared" si="46"/>
        <v>0</v>
      </c>
      <c r="P177" s="183">
        <v>0</v>
      </c>
      <c r="Q177" s="183">
        <f t="shared" si="47"/>
        <v>0</v>
      </c>
      <c r="R177" s="185"/>
      <c r="S177" s="185" t="s">
        <v>641</v>
      </c>
      <c r="T177" s="186" t="s">
        <v>366</v>
      </c>
      <c r="U177" s="160">
        <v>0</v>
      </c>
      <c r="V177" s="160">
        <f t="shared" si="48"/>
        <v>0</v>
      </c>
      <c r="W177" s="160"/>
      <c r="X177" s="160" t="s">
        <v>404</v>
      </c>
      <c r="Y177" s="160" t="s">
        <v>368</v>
      </c>
      <c r="Z177" s="149"/>
      <c r="AA177" s="149"/>
      <c r="AB177" s="149"/>
      <c r="AC177" s="149"/>
      <c r="AD177" s="149"/>
      <c r="AE177" s="149"/>
      <c r="AF177" s="149"/>
      <c r="AG177" s="149" t="s">
        <v>405</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x14ac:dyDescent="0.2">
      <c r="A178" s="180">
        <v>120</v>
      </c>
      <c r="B178" s="181" t="s">
        <v>5046</v>
      </c>
      <c r="C178" s="188" t="s">
        <v>5047</v>
      </c>
      <c r="D178" s="182" t="s">
        <v>2667</v>
      </c>
      <c r="E178" s="183">
        <v>90</v>
      </c>
      <c r="F178" s="184"/>
      <c r="G178" s="185">
        <f t="shared" si="42"/>
        <v>0</v>
      </c>
      <c r="H178" s="184"/>
      <c r="I178" s="185">
        <f t="shared" si="43"/>
        <v>0</v>
      </c>
      <c r="J178" s="184"/>
      <c r="K178" s="185">
        <f t="shared" si="44"/>
        <v>0</v>
      </c>
      <c r="L178" s="185">
        <v>12</v>
      </c>
      <c r="M178" s="185">
        <f t="shared" si="45"/>
        <v>0</v>
      </c>
      <c r="N178" s="183">
        <v>0</v>
      </c>
      <c r="O178" s="183">
        <f t="shared" si="46"/>
        <v>0</v>
      </c>
      <c r="P178" s="183">
        <v>0</v>
      </c>
      <c r="Q178" s="183">
        <f t="shared" si="47"/>
        <v>0</v>
      </c>
      <c r="R178" s="185"/>
      <c r="S178" s="185" t="s">
        <v>641</v>
      </c>
      <c r="T178" s="186" t="s">
        <v>366</v>
      </c>
      <c r="U178" s="160">
        <v>0</v>
      </c>
      <c r="V178" s="160">
        <f t="shared" si="48"/>
        <v>0</v>
      </c>
      <c r="W178" s="160"/>
      <c r="X178" s="160" t="s">
        <v>404</v>
      </c>
      <c r="Y178" s="160" t="s">
        <v>368</v>
      </c>
      <c r="Z178" s="149"/>
      <c r="AA178" s="149"/>
      <c r="AB178" s="149"/>
      <c r="AC178" s="149"/>
      <c r="AD178" s="149"/>
      <c r="AE178" s="149"/>
      <c r="AF178" s="149"/>
      <c r="AG178" s="149" t="s">
        <v>405</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x14ac:dyDescent="0.2">
      <c r="A179" s="180">
        <v>121</v>
      </c>
      <c r="B179" s="181" t="s">
        <v>5048</v>
      </c>
      <c r="C179" s="188" t="s">
        <v>5049</v>
      </c>
      <c r="D179" s="182" t="s">
        <v>2667</v>
      </c>
      <c r="E179" s="183">
        <v>102</v>
      </c>
      <c r="F179" s="184"/>
      <c r="G179" s="185">
        <f t="shared" si="42"/>
        <v>0</v>
      </c>
      <c r="H179" s="184"/>
      <c r="I179" s="185">
        <f t="shared" si="43"/>
        <v>0</v>
      </c>
      <c r="J179" s="184"/>
      <c r="K179" s="185">
        <f t="shared" si="44"/>
        <v>0</v>
      </c>
      <c r="L179" s="185">
        <v>12</v>
      </c>
      <c r="M179" s="185">
        <f t="shared" si="45"/>
        <v>0</v>
      </c>
      <c r="N179" s="183">
        <v>0</v>
      </c>
      <c r="O179" s="183">
        <f t="shared" si="46"/>
        <v>0</v>
      </c>
      <c r="P179" s="183">
        <v>0</v>
      </c>
      <c r="Q179" s="183">
        <f t="shared" si="47"/>
        <v>0</v>
      </c>
      <c r="R179" s="185"/>
      <c r="S179" s="185" t="s">
        <v>641</v>
      </c>
      <c r="T179" s="186" t="s">
        <v>366</v>
      </c>
      <c r="U179" s="160">
        <v>0</v>
      </c>
      <c r="V179" s="160">
        <f t="shared" si="48"/>
        <v>0</v>
      </c>
      <c r="W179" s="160"/>
      <c r="X179" s="160" t="s">
        <v>404</v>
      </c>
      <c r="Y179" s="160" t="s">
        <v>368</v>
      </c>
      <c r="Z179" s="149"/>
      <c r="AA179" s="149"/>
      <c r="AB179" s="149"/>
      <c r="AC179" s="149"/>
      <c r="AD179" s="149"/>
      <c r="AE179" s="149"/>
      <c r="AF179" s="149"/>
      <c r="AG179" s="149" t="s">
        <v>405</v>
      </c>
      <c r="AH179" s="149"/>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x14ac:dyDescent="0.2">
      <c r="A180" s="180">
        <v>122</v>
      </c>
      <c r="B180" s="181" t="s">
        <v>5050</v>
      </c>
      <c r="C180" s="188" t="s">
        <v>5051</v>
      </c>
      <c r="D180" s="182" t="s">
        <v>2667</v>
      </c>
      <c r="E180" s="183">
        <v>102</v>
      </c>
      <c r="F180" s="184"/>
      <c r="G180" s="185">
        <f t="shared" si="42"/>
        <v>0</v>
      </c>
      <c r="H180" s="184"/>
      <c r="I180" s="185">
        <f t="shared" si="43"/>
        <v>0</v>
      </c>
      <c r="J180" s="184"/>
      <c r="K180" s="185">
        <f t="shared" si="44"/>
        <v>0</v>
      </c>
      <c r="L180" s="185">
        <v>12</v>
      </c>
      <c r="M180" s="185">
        <f t="shared" si="45"/>
        <v>0</v>
      </c>
      <c r="N180" s="183">
        <v>0</v>
      </c>
      <c r="O180" s="183">
        <f t="shared" si="46"/>
        <v>0</v>
      </c>
      <c r="P180" s="183">
        <v>0</v>
      </c>
      <c r="Q180" s="183">
        <f t="shared" si="47"/>
        <v>0</v>
      </c>
      <c r="R180" s="185"/>
      <c r="S180" s="185" t="s">
        <v>641</v>
      </c>
      <c r="T180" s="186" t="s">
        <v>366</v>
      </c>
      <c r="U180" s="160">
        <v>0</v>
      </c>
      <c r="V180" s="160">
        <f t="shared" si="48"/>
        <v>0</v>
      </c>
      <c r="W180" s="160"/>
      <c r="X180" s="160" t="s">
        <v>404</v>
      </c>
      <c r="Y180" s="160" t="s">
        <v>368</v>
      </c>
      <c r="Z180" s="149"/>
      <c r="AA180" s="149"/>
      <c r="AB180" s="149"/>
      <c r="AC180" s="149"/>
      <c r="AD180" s="149"/>
      <c r="AE180" s="149"/>
      <c r="AF180" s="149"/>
      <c r="AG180" s="149" t="s">
        <v>405</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x14ac:dyDescent="0.2">
      <c r="A181" s="180">
        <v>123</v>
      </c>
      <c r="B181" s="181" t="s">
        <v>5052</v>
      </c>
      <c r="C181" s="188" t="s">
        <v>5053</v>
      </c>
      <c r="D181" s="182" t="s">
        <v>2667</v>
      </c>
      <c r="E181" s="183">
        <v>102</v>
      </c>
      <c r="F181" s="184"/>
      <c r="G181" s="185">
        <f t="shared" si="42"/>
        <v>0</v>
      </c>
      <c r="H181" s="184"/>
      <c r="I181" s="185">
        <f t="shared" si="43"/>
        <v>0</v>
      </c>
      <c r="J181" s="184"/>
      <c r="K181" s="185">
        <f t="shared" si="44"/>
        <v>0</v>
      </c>
      <c r="L181" s="185">
        <v>12</v>
      </c>
      <c r="M181" s="185">
        <f t="shared" si="45"/>
        <v>0</v>
      </c>
      <c r="N181" s="183">
        <v>0</v>
      </c>
      <c r="O181" s="183">
        <f t="shared" si="46"/>
        <v>0</v>
      </c>
      <c r="P181" s="183">
        <v>0</v>
      </c>
      <c r="Q181" s="183">
        <f t="shared" si="47"/>
        <v>0</v>
      </c>
      <c r="R181" s="185"/>
      <c r="S181" s="185" t="s">
        <v>641</v>
      </c>
      <c r="T181" s="186" t="s">
        <v>366</v>
      </c>
      <c r="U181" s="160">
        <v>0</v>
      </c>
      <c r="V181" s="160">
        <f t="shared" si="48"/>
        <v>0</v>
      </c>
      <c r="W181" s="160"/>
      <c r="X181" s="160" t="s">
        <v>867</v>
      </c>
      <c r="Y181" s="160" t="s">
        <v>368</v>
      </c>
      <c r="Z181" s="149"/>
      <c r="AA181" s="149"/>
      <c r="AB181" s="149"/>
      <c r="AC181" s="149"/>
      <c r="AD181" s="149"/>
      <c r="AE181" s="149"/>
      <c r="AF181" s="149"/>
      <c r="AG181" s="149" t="s">
        <v>2329</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x14ac:dyDescent="0.2">
      <c r="A182" s="180">
        <v>124</v>
      </c>
      <c r="B182" s="181" t="s">
        <v>5054</v>
      </c>
      <c r="C182" s="188" t="s">
        <v>5055</v>
      </c>
      <c r="D182" s="182" t="s">
        <v>2667</v>
      </c>
      <c r="E182" s="183">
        <v>102</v>
      </c>
      <c r="F182" s="184"/>
      <c r="G182" s="185">
        <f t="shared" si="42"/>
        <v>0</v>
      </c>
      <c r="H182" s="184"/>
      <c r="I182" s="185">
        <f t="shared" si="43"/>
        <v>0</v>
      </c>
      <c r="J182" s="184"/>
      <c r="K182" s="185">
        <f t="shared" si="44"/>
        <v>0</v>
      </c>
      <c r="L182" s="185">
        <v>12</v>
      </c>
      <c r="M182" s="185">
        <f t="shared" si="45"/>
        <v>0</v>
      </c>
      <c r="N182" s="183">
        <v>0</v>
      </c>
      <c r="O182" s="183">
        <f t="shared" si="46"/>
        <v>0</v>
      </c>
      <c r="P182" s="183">
        <v>0</v>
      </c>
      <c r="Q182" s="183">
        <f t="shared" si="47"/>
        <v>0</v>
      </c>
      <c r="R182" s="185"/>
      <c r="S182" s="185" t="s">
        <v>641</v>
      </c>
      <c r="T182" s="186" t="s">
        <v>366</v>
      </c>
      <c r="U182" s="160">
        <v>0</v>
      </c>
      <c r="V182" s="160">
        <f t="shared" si="48"/>
        <v>0</v>
      </c>
      <c r="W182" s="160"/>
      <c r="X182" s="160" t="s">
        <v>867</v>
      </c>
      <c r="Y182" s="160" t="s">
        <v>368</v>
      </c>
      <c r="Z182" s="149"/>
      <c r="AA182" s="149"/>
      <c r="AB182" s="149"/>
      <c r="AC182" s="149"/>
      <c r="AD182" s="149"/>
      <c r="AE182" s="149"/>
      <c r="AF182" s="149"/>
      <c r="AG182" s="149" t="s">
        <v>2329</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x14ac:dyDescent="0.2">
      <c r="A183" s="180">
        <v>125</v>
      </c>
      <c r="B183" s="181" t="s">
        <v>5056</v>
      </c>
      <c r="C183" s="188" t="s">
        <v>5057</v>
      </c>
      <c r="D183" s="182" t="s">
        <v>836</v>
      </c>
      <c r="E183" s="183">
        <v>2244</v>
      </c>
      <c r="F183" s="184"/>
      <c r="G183" s="185">
        <f t="shared" si="42"/>
        <v>0</v>
      </c>
      <c r="H183" s="184"/>
      <c r="I183" s="185">
        <f t="shared" si="43"/>
        <v>0</v>
      </c>
      <c r="J183" s="184"/>
      <c r="K183" s="185">
        <f t="shared" si="44"/>
        <v>0</v>
      </c>
      <c r="L183" s="185">
        <v>12</v>
      </c>
      <c r="M183" s="185">
        <f t="shared" si="45"/>
        <v>0</v>
      </c>
      <c r="N183" s="183">
        <v>0</v>
      </c>
      <c r="O183" s="183">
        <f t="shared" si="46"/>
        <v>0</v>
      </c>
      <c r="P183" s="183">
        <v>0</v>
      </c>
      <c r="Q183" s="183">
        <f t="shared" si="47"/>
        <v>0</v>
      </c>
      <c r="R183" s="185"/>
      <c r="S183" s="185" t="s">
        <v>641</v>
      </c>
      <c r="T183" s="186" t="s">
        <v>366</v>
      </c>
      <c r="U183" s="160">
        <v>0</v>
      </c>
      <c r="V183" s="160">
        <f t="shared" si="48"/>
        <v>0</v>
      </c>
      <c r="W183" s="160"/>
      <c r="X183" s="160" t="s">
        <v>867</v>
      </c>
      <c r="Y183" s="160" t="s">
        <v>368</v>
      </c>
      <c r="Z183" s="149"/>
      <c r="AA183" s="149"/>
      <c r="AB183" s="149"/>
      <c r="AC183" s="149"/>
      <c r="AD183" s="149"/>
      <c r="AE183" s="149"/>
      <c r="AF183" s="149"/>
      <c r="AG183" s="149" t="s">
        <v>2329</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x14ac:dyDescent="0.2">
      <c r="A184" s="180">
        <v>126</v>
      </c>
      <c r="B184" s="181" t="s">
        <v>5058</v>
      </c>
      <c r="C184" s="188" t="s">
        <v>5059</v>
      </c>
      <c r="D184" s="182" t="s">
        <v>836</v>
      </c>
      <c r="E184" s="183">
        <v>2068</v>
      </c>
      <c r="F184" s="184"/>
      <c r="G184" s="185">
        <f t="shared" si="42"/>
        <v>0</v>
      </c>
      <c r="H184" s="184"/>
      <c r="I184" s="185">
        <f t="shared" si="43"/>
        <v>0</v>
      </c>
      <c r="J184" s="184"/>
      <c r="K184" s="185">
        <f t="shared" si="44"/>
        <v>0</v>
      </c>
      <c r="L184" s="185">
        <v>12</v>
      </c>
      <c r="M184" s="185">
        <f t="shared" si="45"/>
        <v>0</v>
      </c>
      <c r="N184" s="183">
        <v>0</v>
      </c>
      <c r="O184" s="183">
        <f t="shared" si="46"/>
        <v>0</v>
      </c>
      <c r="P184" s="183">
        <v>0</v>
      </c>
      <c r="Q184" s="183">
        <f t="shared" si="47"/>
        <v>0</v>
      </c>
      <c r="R184" s="185"/>
      <c r="S184" s="185" t="s">
        <v>641</v>
      </c>
      <c r="T184" s="186" t="s">
        <v>366</v>
      </c>
      <c r="U184" s="160">
        <v>0</v>
      </c>
      <c r="V184" s="160">
        <f t="shared" si="48"/>
        <v>0</v>
      </c>
      <c r="W184" s="160"/>
      <c r="X184" s="160" t="s">
        <v>867</v>
      </c>
      <c r="Y184" s="160" t="s">
        <v>368</v>
      </c>
      <c r="Z184" s="149"/>
      <c r="AA184" s="149"/>
      <c r="AB184" s="149"/>
      <c r="AC184" s="149"/>
      <c r="AD184" s="149"/>
      <c r="AE184" s="149"/>
      <c r="AF184" s="149"/>
      <c r="AG184" s="149" t="s">
        <v>2329</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x14ac:dyDescent="0.2">
      <c r="A185" s="180">
        <v>127</v>
      </c>
      <c r="B185" s="181" t="s">
        <v>5060</v>
      </c>
      <c r="C185" s="188" t="s">
        <v>5061</v>
      </c>
      <c r="D185" s="182" t="s">
        <v>2667</v>
      </c>
      <c r="E185" s="183">
        <v>204</v>
      </c>
      <c r="F185" s="184"/>
      <c r="G185" s="185">
        <f t="shared" si="42"/>
        <v>0</v>
      </c>
      <c r="H185" s="184"/>
      <c r="I185" s="185">
        <f t="shared" si="43"/>
        <v>0</v>
      </c>
      <c r="J185" s="184"/>
      <c r="K185" s="185">
        <f t="shared" si="44"/>
        <v>0</v>
      </c>
      <c r="L185" s="185">
        <v>12</v>
      </c>
      <c r="M185" s="185">
        <f t="shared" si="45"/>
        <v>0</v>
      </c>
      <c r="N185" s="183">
        <v>0</v>
      </c>
      <c r="O185" s="183">
        <f t="shared" si="46"/>
        <v>0</v>
      </c>
      <c r="P185" s="183">
        <v>0</v>
      </c>
      <c r="Q185" s="183">
        <f t="shared" si="47"/>
        <v>0</v>
      </c>
      <c r="R185" s="185"/>
      <c r="S185" s="185" t="s">
        <v>641</v>
      </c>
      <c r="T185" s="186" t="s">
        <v>366</v>
      </c>
      <c r="U185" s="160">
        <v>0</v>
      </c>
      <c r="V185" s="160">
        <f t="shared" si="48"/>
        <v>0</v>
      </c>
      <c r="W185" s="160"/>
      <c r="X185" s="160" t="s">
        <v>404</v>
      </c>
      <c r="Y185" s="160" t="s">
        <v>368</v>
      </c>
      <c r="Z185" s="149"/>
      <c r="AA185" s="149"/>
      <c r="AB185" s="149"/>
      <c r="AC185" s="149"/>
      <c r="AD185" s="149"/>
      <c r="AE185" s="149"/>
      <c r="AF185" s="149"/>
      <c r="AG185" s="149" t="s">
        <v>405</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x14ac:dyDescent="0.2">
      <c r="A186" s="180">
        <v>128</v>
      </c>
      <c r="B186" s="181" t="s">
        <v>5062</v>
      </c>
      <c r="C186" s="188" t="s">
        <v>5063</v>
      </c>
      <c r="D186" s="182" t="s">
        <v>2667</v>
      </c>
      <c r="E186" s="183">
        <v>188</v>
      </c>
      <c r="F186" s="184"/>
      <c r="G186" s="185">
        <f t="shared" si="42"/>
        <v>0</v>
      </c>
      <c r="H186" s="184"/>
      <c r="I186" s="185">
        <f t="shared" si="43"/>
        <v>0</v>
      </c>
      <c r="J186" s="184"/>
      <c r="K186" s="185">
        <f t="shared" si="44"/>
        <v>0</v>
      </c>
      <c r="L186" s="185">
        <v>12</v>
      </c>
      <c r="M186" s="185">
        <f t="shared" si="45"/>
        <v>0</v>
      </c>
      <c r="N186" s="183">
        <v>0</v>
      </c>
      <c r="O186" s="183">
        <f t="shared" si="46"/>
        <v>0</v>
      </c>
      <c r="P186" s="183">
        <v>0</v>
      </c>
      <c r="Q186" s="183">
        <f t="shared" si="47"/>
        <v>0</v>
      </c>
      <c r="R186" s="185"/>
      <c r="S186" s="185" t="s">
        <v>641</v>
      </c>
      <c r="T186" s="186" t="s">
        <v>366</v>
      </c>
      <c r="U186" s="160">
        <v>0</v>
      </c>
      <c r="V186" s="160">
        <f t="shared" si="48"/>
        <v>0</v>
      </c>
      <c r="W186" s="160"/>
      <c r="X186" s="160" t="s">
        <v>404</v>
      </c>
      <c r="Y186" s="160" t="s">
        <v>368</v>
      </c>
      <c r="Z186" s="149"/>
      <c r="AA186" s="149"/>
      <c r="AB186" s="149"/>
      <c r="AC186" s="149"/>
      <c r="AD186" s="149"/>
      <c r="AE186" s="149"/>
      <c r="AF186" s="149"/>
      <c r="AG186" s="149" t="s">
        <v>405</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x14ac:dyDescent="0.2">
      <c r="A187" s="180">
        <v>129</v>
      </c>
      <c r="B187" s="181" t="s">
        <v>5064</v>
      </c>
      <c r="C187" s="188" t="s">
        <v>5065</v>
      </c>
      <c r="D187" s="182" t="s">
        <v>2667</v>
      </c>
      <c r="E187" s="183">
        <v>10</v>
      </c>
      <c r="F187" s="184"/>
      <c r="G187" s="185">
        <f t="shared" si="42"/>
        <v>0</v>
      </c>
      <c r="H187" s="184"/>
      <c r="I187" s="185">
        <f t="shared" si="43"/>
        <v>0</v>
      </c>
      <c r="J187" s="184"/>
      <c r="K187" s="185">
        <f t="shared" si="44"/>
        <v>0</v>
      </c>
      <c r="L187" s="185">
        <v>12</v>
      </c>
      <c r="M187" s="185">
        <f t="shared" si="45"/>
        <v>0</v>
      </c>
      <c r="N187" s="183">
        <v>0</v>
      </c>
      <c r="O187" s="183">
        <f t="shared" si="46"/>
        <v>0</v>
      </c>
      <c r="P187" s="183">
        <v>0</v>
      </c>
      <c r="Q187" s="183">
        <f t="shared" si="47"/>
        <v>0</v>
      </c>
      <c r="R187" s="185"/>
      <c r="S187" s="185" t="s">
        <v>641</v>
      </c>
      <c r="T187" s="186" t="s">
        <v>366</v>
      </c>
      <c r="U187" s="160">
        <v>0</v>
      </c>
      <c r="V187" s="160">
        <f t="shared" si="48"/>
        <v>0</v>
      </c>
      <c r="W187" s="160"/>
      <c r="X187" s="160" t="s">
        <v>404</v>
      </c>
      <c r="Y187" s="160" t="s">
        <v>368</v>
      </c>
      <c r="Z187" s="149"/>
      <c r="AA187" s="149"/>
      <c r="AB187" s="149"/>
      <c r="AC187" s="149"/>
      <c r="AD187" s="149"/>
      <c r="AE187" s="149"/>
      <c r="AF187" s="149"/>
      <c r="AG187" s="149" t="s">
        <v>405</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x14ac:dyDescent="0.2">
      <c r="A188" s="180">
        <v>130</v>
      </c>
      <c r="B188" s="181" t="s">
        <v>5066</v>
      </c>
      <c r="C188" s="188" t="s">
        <v>5067</v>
      </c>
      <c r="D188" s="182" t="s">
        <v>2667</v>
      </c>
      <c r="E188" s="183">
        <v>78</v>
      </c>
      <c r="F188" s="184"/>
      <c r="G188" s="185">
        <f t="shared" si="42"/>
        <v>0</v>
      </c>
      <c r="H188" s="184"/>
      <c r="I188" s="185">
        <f t="shared" si="43"/>
        <v>0</v>
      </c>
      <c r="J188" s="184"/>
      <c r="K188" s="185">
        <f t="shared" si="44"/>
        <v>0</v>
      </c>
      <c r="L188" s="185">
        <v>12</v>
      </c>
      <c r="M188" s="185">
        <f t="shared" si="45"/>
        <v>0</v>
      </c>
      <c r="N188" s="183">
        <v>0</v>
      </c>
      <c r="O188" s="183">
        <f t="shared" si="46"/>
        <v>0</v>
      </c>
      <c r="P188" s="183">
        <v>0</v>
      </c>
      <c r="Q188" s="183">
        <f t="shared" si="47"/>
        <v>0</v>
      </c>
      <c r="R188" s="185"/>
      <c r="S188" s="185" t="s">
        <v>641</v>
      </c>
      <c r="T188" s="186" t="s">
        <v>366</v>
      </c>
      <c r="U188" s="160">
        <v>0</v>
      </c>
      <c r="V188" s="160">
        <f t="shared" si="48"/>
        <v>0</v>
      </c>
      <c r="W188" s="160"/>
      <c r="X188" s="160" t="s">
        <v>404</v>
      </c>
      <c r="Y188" s="160" t="s">
        <v>368</v>
      </c>
      <c r="Z188" s="149"/>
      <c r="AA188" s="149"/>
      <c r="AB188" s="149"/>
      <c r="AC188" s="149"/>
      <c r="AD188" s="149"/>
      <c r="AE188" s="149"/>
      <c r="AF188" s="149"/>
      <c r="AG188" s="149" t="s">
        <v>405</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x14ac:dyDescent="0.2">
      <c r="A189" s="180">
        <v>131</v>
      </c>
      <c r="B189" s="181" t="s">
        <v>5068</v>
      </c>
      <c r="C189" s="188" t="s">
        <v>5069</v>
      </c>
      <c r="D189" s="182" t="s">
        <v>2667</v>
      </c>
      <c r="E189" s="183">
        <v>78</v>
      </c>
      <c r="F189" s="184"/>
      <c r="G189" s="185">
        <f t="shared" si="42"/>
        <v>0</v>
      </c>
      <c r="H189" s="184"/>
      <c r="I189" s="185">
        <f t="shared" si="43"/>
        <v>0</v>
      </c>
      <c r="J189" s="184"/>
      <c r="K189" s="185">
        <f t="shared" si="44"/>
        <v>0</v>
      </c>
      <c r="L189" s="185">
        <v>12</v>
      </c>
      <c r="M189" s="185">
        <f t="shared" si="45"/>
        <v>0</v>
      </c>
      <c r="N189" s="183">
        <v>0</v>
      </c>
      <c r="O189" s="183">
        <f t="shared" si="46"/>
        <v>0</v>
      </c>
      <c r="P189" s="183">
        <v>0</v>
      </c>
      <c r="Q189" s="183">
        <f t="shared" si="47"/>
        <v>0</v>
      </c>
      <c r="R189" s="185"/>
      <c r="S189" s="185" t="s">
        <v>641</v>
      </c>
      <c r="T189" s="186" t="s">
        <v>366</v>
      </c>
      <c r="U189" s="160">
        <v>0</v>
      </c>
      <c r="V189" s="160">
        <f t="shared" si="48"/>
        <v>0</v>
      </c>
      <c r="W189" s="160"/>
      <c r="X189" s="160" t="s">
        <v>867</v>
      </c>
      <c r="Y189" s="160" t="s">
        <v>368</v>
      </c>
      <c r="Z189" s="149"/>
      <c r="AA189" s="149"/>
      <c r="AB189" s="149"/>
      <c r="AC189" s="149"/>
      <c r="AD189" s="149"/>
      <c r="AE189" s="149"/>
      <c r="AF189" s="149"/>
      <c r="AG189" s="149" t="s">
        <v>2329</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x14ac:dyDescent="0.2">
      <c r="A190" s="180">
        <v>132</v>
      </c>
      <c r="B190" s="181" t="s">
        <v>5070</v>
      </c>
      <c r="C190" s="188" t="s">
        <v>5071</v>
      </c>
      <c r="D190" s="182" t="s">
        <v>2667</v>
      </c>
      <c r="E190" s="183">
        <v>18</v>
      </c>
      <c r="F190" s="184"/>
      <c r="G190" s="185">
        <f t="shared" si="42"/>
        <v>0</v>
      </c>
      <c r="H190" s="184"/>
      <c r="I190" s="185">
        <f t="shared" si="43"/>
        <v>0</v>
      </c>
      <c r="J190" s="184"/>
      <c r="K190" s="185">
        <f t="shared" si="44"/>
        <v>0</v>
      </c>
      <c r="L190" s="185">
        <v>12</v>
      </c>
      <c r="M190" s="185">
        <f t="shared" si="45"/>
        <v>0</v>
      </c>
      <c r="N190" s="183">
        <v>0</v>
      </c>
      <c r="O190" s="183">
        <f t="shared" si="46"/>
        <v>0</v>
      </c>
      <c r="P190" s="183">
        <v>0</v>
      </c>
      <c r="Q190" s="183">
        <f t="shared" si="47"/>
        <v>0</v>
      </c>
      <c r="R190" s="185"/>
      <c r="S190" s="185" t="s">
        <v>641</v>
      </c>
      <c r="T190" s="186" t="s">
        <v>366</v>
      </c>
      <c r="U190" s="160">
        <v>0</v>
      </c>
      <c r="V190" s="160">
        <f t="shared" si="48"/>
        <v>0</v>
      </c>
      <c r="W190" s="160"/>
      <c r="X190" s="160" t="s">
        <v>404</v>
      </c>
      <c r="Y190" s="160" t="s">
        <v>368</v>
      </c>
      <c r="Z190" s="149"/>
      <c r="AA190" s="149"/>
      <c r="AB190" s="149"/>
      <c r="AC190" s="149"/>
      <c r="AD190" s="149"/>
      <c r="AE190" s="149"/>
      <c r="AF190" s="149"/>
      <c r="AG190" s="149" t="s">
        <v>405</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x14ac:dyDescent="0.2">
      <c r="A191" s="180">
        <v>133</v>
      </c>
      <c r="B191" s="181" t="s">
        <v>5072</v>
      </c>
      <c r="C191" s="188" t="s">
        <v>5073</v>
      </c>
      <c r="D191" s="182" t="s">
        <v>2667</v>
      </c>
      <c r="E191" s="183">
        <v>3</v>
      </c>
      <c r="F191" s="184"/>
      <c r="G191" s="185">
        <f t="shared" si="42"/>
        <v>0</v>
      </c>
      <c r="H191" s="184"/>
      <c r="I191" s="185">
        <f t="shared" si="43"/>
        <v>0</v>
      </c>
      <c r="J191" s="184"/>
      <c r="K191" s="185">
        <f t="shared" si="44"/>
        <v>0</v>
      </c>
      <c r="L191" s="185">
        <v>12</v>
      </c>
      <c r="M191" s="185">
        <f t="shared" si="45"/>
        <v>0</v>
      </c>
      <c r="N191" s="183">
        <v>0</v>
      </c>
      <c r="O191" s="183">
        <f t="shared" si="46"/>
        <v>0</v>
      </c>
      <c r="P191" s="183">
        <v>0</v>
      </c>
      <c r="Q191" s="183">
        <f t="shared" si="47"/>
        <v>0</v>
      </c>
      <c r="R191" s="185"/>
      <c r="S191" s="185" t="s">
        <v>641</v>
      </c>
      <c r="T191" s="186" t="s">
        <v>366</v>
      </c>
      <c r="U191" s="160">
        <v>0</v>
      </c>
      <c r="V191" s="160">
        <f t="shared" si="48"/>
        <v>0</v>
      </c>
      <c r="W191" s="160"/>
      <c r="X191" s="160" t="s">
        <v>404</v>
      </c>
      <c r="Y191" s="160" t="s">
        <v>368</v>
      </c>
      <c r="Z191" s="149"/>
      <c r="AA191" s="149"/>
      <c r="AB191" s="149"/>
      <c r="AC191" s="149"/>
      <c r="AD191" s="149"/>
      <c r="AE191" s="149"/>
      <c r="AF191" s="149"/>
      <c r="AG191" s="149" t="s">
        <v>405</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80">
        <v>134</v>
      </c>
      <c r="B192" s="181" t="s">
        <v>5074</v>
      </c>
      <c r="C192" s="188" t="s">
        <v>5075</v>
      </c>
      <c r="D192" s="182" t="s">
        <v>2667</v>
      </c>
      <c r="E192" s="183">
        <v>6</v>
      </c>
      <c r="F192" s="184"/>
      <c r="G192" s="185">
        <f t="shared" si="42"/>
        <v>0</v>
      </c>
      <c r="H192" s="184"/>
      <c r="I192" s="185">
        <f t="shared" si="43"/>
        <v>0</v>
      </c>
      <c r="J192" s="184"/>
      <c r="K192" s="185">
        <f t="shared" si="44"/>
        <v>0</v>
      </c>
      <c r="L192" s="185">
        <v>12</v>
      </c>
      <c r="M192" s="185">
        <f t="shared" si="45"/>
        <v>0</v>
      </c>
      <c r="N192" s="183">
        <v>0</v>
      </c>
      <c r="O192" s="183">
        <f t="shared" si="46"/>
        <v>0</v>
      </c>
      <c r="P192" s="183">
        <v>0</v>
      </c>
      <c r="Q192" s="183">
        <f t="shared" si="47"/>
        <v>0</v>
      </c>
      <c r="R192" s="185"/>
      <c r="S192" s="185" t="s">
        <v>641</v>
      </c>
      <c r="T192" s="186" t="s">
        <v>366</v>
      </c>
      <c r="U192" s="160">
        <v>0</v>
      </c>
      <c r="V192" s="160">
        <f t="shared" si="48"/>
        <v>0</v>
      </c>
      <c r="W192" s="160"/>
      <c r="X192" s="160" t="s">
        <v>404</v>
      </c>
      <c r="Y192" s="160" t="s">
        <v>368</v>
      </c>
      <c r="Z192" s="149"/>
      <c r="AA192" s="149"/>
      <c r="AB192" s="149"/>
      <c r="AC192" s="149"/>
      <c r="AD192" s="149"/>
      <c r="AE192" s="149"/>
      <c r="AF192" s="149"/>
      <c r="AG192" s="149" t="s">
        <v>405</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1" x14ac:dyDescent="0.2">
      <c r="A193" s="180">
        <v>135</v>
      </c>
      <c r="B193" s="181" t="s">
        <v>4045</v>
      </c>
      <c r="C193" s="188" t="s">
        <v>5035</v>
      </c>
      <c r="D193" s="182" t="s">
        <v>2667</v>
      </c>
      <c r="E193" s="183">
        <v>6</v>
      </c>
      <c r="F193" s="184"/>
      <c r="G193" s="185">
        <f t="shared" si="42"/>
        <v>0</v>
      </c>
      <c r="H193" s="184"/>
      <c r="I193" s="185">
        <f t="shared" si="43"/>
        <v>0</v>
      </c>
      <c r="J193" s="184"/>
      <c r="K193" s="185">
        <f t="shared" si="44"/>
        <v>0</v>
      </c>
      <c r="L193" s="185">
        <v>12</v>
      </c>
      <c r="M193" s="185">
        <f t="shared" si="45"/>
        <v>0</v>
      </c>
      <c r="N193" s="183">
        <v>0</v>
      </c>
      <c r="O193" s="183">
        <f t="shared" si="46"/>
        <v>0</v>
      </c>
      <c r="P193" s="183">
        <v>0</v>
      </c>
      <c r="Q193" s="183">
        <f t="shared" si="47"/>
        <v>0</v>
      </c>
      <c r="R193" s="185"/>
      <c r="S193" s="185" t="s">
        <v>641</v>
      </c>
      <c r="T193" s="186" t="s">
        <v>366</v>
      </c>
      <c r="U193" s="160">
        <v>0</v>
      </c>
      <c r="V193" s="160">
        <f t="shared" si="48"/>
        <v>0</v>
      </c>
      <c r="W193" s="160"/>
      <c r="X193" s="160" t="s">
        <v>404</v>
      </c>
      <c r="Y193" s="160" t="s">
        <v>368</v>
      </c>
      <c r="Z193" s="149"/>
      <c r="AA193" s="149"/>
      <c r="AB193" s="149"/>
      <c r="AC193" s="149"/>
      <c r="AD193" s="149"/>
      <c r="AE193" s="149"/>
      <c r="AF193" s="149"/>
      <c r="AG193" s="149" t="s">
        <v>405</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x14ac:dyDescent="0.2">
      <c r="A194" s="180">
        <v>136</v>
      </c>
      <c r="B194" s="181" t="s">
        <v>5076</v>
      </c>
      <c r="C194" s="188" t="s">
        <v>5077</v>
      </c>
      <c r="D194" s="182" t="s">
        <v>5078</v>
      </c>
      <c r="E194" s="183">
        <v>486</v>
      </c>
      <c r="F194" s="184"/>
      <c r="G194" s="185">
        <f t="shared" si="42"/>
        <v>0</v>
      </c>
      <c r="H194" s="184"/>
      <c r="I194" s="185">
        <f t="shared" si="43"/>
        <v>0</v>
      </c>
      <c r="J194" s="184"/>
      <c r="K194" s="185">
        <f t="shared" si="44"/>
        <v>0</v>
      </c>
      <c r="L194" s="185">
        <v>12</v>
      </c>
      <c r="M194" s="185">
        <f t="shared" si="45"/>
        <v>0</v>
      </c>
      <c r="N194" s="183">
        <v>0</v>
      </c>
      <c r="O194" s="183">
        <f t="shared" si="46"/>
        <v>0</v>
      </c>
      <c r="P194" s="183">
        <v>0</v>
      </c>
      <c r="Q194" s="183">
        <f t="shared" si="47"/>
        <v>0</v>
      </c>
      <c r="R194" s="185"/>
      <c r="S194" s="185" t="s">
        <v>641</v>
      </c>
      <c r="T194" s="186" t="s">
        <v>366</v>
      </c>
      <c r="U194" s="160">
        <v>0</v>
      </c>
      <c r="V194" s="160">
        <f t="shared" si="48"/>
        <v>0</v>
      </c>
      <c r="W194" s="160"/>
      <c r="X194" s="160" t="s">
        <v>867</v>
      </c>
      <c r="Y194" s="160" t="s">
        <v>368</v>
      </c>
      <c r="Z194" s="149"/>
      <c r="AA194" s="149"/>
      <c r="AB194" s="149"/>
      <c r="AC194" s="149"/>
      <c r="AD194" s="149"/>
      <c r="AE194" s="149"/>
      <c r="AF194" s="149"/>
      <c r="AG194" s="149" t="s">
        <v>2329</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x14ac:dyDescent="0.2">
      <c r="A195" s="180">
        <v>137</v>
      </c>
      <c r="B195" s="181" t="s">
        <v>5079</v>
      </c>
      <c r="C195" s="188" t="s">
        <v>5080</v>
      </c>
      <c r="D195" s="182" t="s">
        <v>2667</v>
      </c>
      <c r="E195" s="183">
        <v>102</v>
      </c>
      <c r="F195" s="184"/>
      <c r="G195" s="185">
        <f t="shared" si="42"/>
        <v>0</v>
      </c>
      <c r="H195" s="184"/>
      <c r="I195" s="185">
        <f t="shared" si="43"/>
        <v>0</v>
      </c>
      <c r="J195" s="184"/>
      <c r="K195" s="185">
        <f t="shared" si="44"/>
        <v>0</v>
      </c>
      <c r="L195" s="185">
        <v>12</v>
      </c>
      <c r="M195" s="185">
        <f t="shared" si="45"/>
        <v>0</v>
      </c>
      <c r="N195" s="183">
        <v>0</v>
      </c>
      <c r="O195" s="183">
        <f t="shared" si="46"/>
        <v>0</v>
      </c>
      <c r="P195" s="183">
        <v>0</v>
      </c>
      <c r="Q195" s="183">
        <f t="shared" si="47"/>
        <v>0</v>
      </c>
      <c r="R195" s="185"/>
      <c r="S195" s="185" t="s">
        <v>641</v>
      </c>
      <c r="T195" s="186" t="s">
        <v>366</v>
      </c>
      <c r="U195" s="160">
        <v>0</v>
      </c>
      <c r="V195" s="160">
        <f t="shared" si="48"/>
        <v>0</v>
      </c>
      <c r="W195" s="160"/>
      <c r="X195" s="160" t="s">
        <v>404</v>
      </c>
      <c r="Y195" s="160" t="s">
        <v>368</v>
      </c>
      <c r="Z195" s="149"/>
      <c r="AA195" s="149"/>
      <c r="AB195" s="149"/>
      <c r="AC195" s="149"/>
      <c r="AD195" s="149"/>
      <c r="AE195" s="149"/>
      <c r="AF195" s="149"/>
      <c r="AG195" s="149" t="s">
        <v>405</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x14ac:dyDescent="0.2">
      <c r="A196" s="180">
        <v>138</v>
      </c>
      <c r="B196" s="181" t="s">
        <v>4049</v>
      </c>
      <c r="C196" s="188" t="s">
        <v>4867</v>
      </c>
      <c r="D196" s="182" t="s">
        <v>4286</v>
      </c>
      <c r="E196" s="183">
        <v>8</v>
      </c>
      <c r="F196" s="184"/>
      <c r="G196" s="185">
        <f t="shared" si="42"/>
        <v>0</v>
      </c>
      <c r="H196" s="184"/>
      <c r="I196" s="185">
        <f t="shared" si="43"/>
        <v>0</v>
      </c>
      <c r="J196" s="184"/>
      <c r="K196" s="185">
        <f t="shared" si="44"/>
        <v>0</v>
      </c>
      <c r="L196" s="185">
        <v>12</v>
      </c>
      <c r="M196" s="185">
        <f t="shared" si="45"/>
        <v>0</v>
      </c>
      <c r="N196" s="183">
        <v>0</v>
      </c>
      <c r="O196" s="183">
        <f t="shared" si="46"/>
        <v>0</v>
      </c>
      <c r="P196" s="183">
        <v>0</v>
      </c>
      <c r="Q196" s="183">
        <f t="shared" si="47"/>
        <v>0</v>
      </c>
      <c r="R196" s="185"/>
      <c r="S196" s="185" t="s">
        <v>641</v>
      </c>
      <c r="T196" s="186" t="s">
        <v>366</v>
      </c>
      <c r="U196" s="160">
        <v>0</v>
      </c>
      <c r="V196" s="160">
        <f t="shared" si="48"/>
        <v>0</v>
      </c>
      <c r="W196" s="160"/>
      <c r="X196" s="160" t="s">
        <v>404</v>
      </c>
      <c r="Y196" s="160" t="s">
        <v>368</v>
      </c>
      <c r="Z196" s="149"/>
      <c r="AA196" s="149"/>
      <c r="AB196" s="149"/>
      <c r="AC196" s="149"/>
      <c r="AD196" s="149"/>
      <c r="AE196" s="149"/>
      <c r="AF196" s="149"/>
      <c r="AG196" s="149" t="s">
        <v>405</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x14ac:dyDescent="0.2">
      <c r="A197" s="180">
        <v>139</v>
      </c>
      <c r="B197" s="181" t="s">
        <v>4051</v>
      </c>
      <c r="C197" s="188" t="s">
        <v>4868</v>
      </c>
      <c r="D197" s="182" t="s">
        <v>4286</v>
      </c>
      <c r="E197" s="183">
        <v>8</v>
      </c>
      <c r="F197" s="184"/>
      <c r="G197" s="185">
        <f t="shared" si="42"/>
        <v>0</v>
      </c>
      <c r="H197" s="184"/>
      <c r="I197" s="185">
        <f t="shared" si="43"/>
        <v>0</v>
      </c>
      <c r="J197" s="184"/>
      <c r="K197" s="185">
        <f t="shared" si="44"/>
        <v>0</v>
      </c>
      <c r="L197" s="185">
        <v>12</v>
      </c>
      <c r="M197" s="185">
        <f t="shared" si="45"/>
        <v>0</v>
      </c>
      <c r="N197" s="183">
        <v>0</v>
      </c>
      <c r="O197" s="183">
        <f t="shared" si="46"/>
        <v>0</v>
      </c>
      <c r="P197" s="183">
        <v>0</v>
      </c>
      <c r="Q197" s="183">
        <f t="shared" si="47"/>
        <v>0</v>
      </c>
      <c r="R197" s="185"/>
      <c r="S197" s="185" t="s">
        <v>641</v>
      </c>
      <c r="T197" s="186" t="s">
        <v>366</v>
      </c>
      <c r="U197" s="160">
        <v>0</v>
      </c>
      <c r="V197" s="160">
        <f t="shared" si="48"/>
        <v>0</v>
      </c>
      <c r="W197" s="160"/>
      <c r="X197" s="160" t="s">
        <v>404</v>
      </c>
      <c r="Y197" s="160" t="s">
        <v>368</v>
      </c>
      <c r="Z197" s="149"/>
      <c r="AA197" s="149"/>
      <c r="AB197" s="149"/>
      <c r="AC197" s="149"/>
      <c r="AD197" s="149"/>
      <c r="AE197" s="149"/>
      <c r="AF197" s="149"/>
      <c r="AG197" s="149" t="s">
        <v>405</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x14ac:dyDescent="0.2">
      <c r="A198" s="180">
        <v>140</v>
      </c>
      <c r="B198" s="181" t="s">
        <v>4052</v>
      </c>
      <c r="C198" s="188" t="s">
        <v>5081</v>
      </c>
      <c r="D198" s="182" t="s">
        <v>4286</v>
      </c>
      <c r="E198" s="183">
        <v>6</v>
      </c>
      <c r="F198" s="184"/>
      <c r="G198" s="185">
        <f t="shared" si="42"/>
        <v>0</v>
      </c>
      <c r="H198" s="184"/>
      <c r="I198" s="185">
        <f t="shared" si="43"/>
        <v>0</v>
      </c>
      <c r="J198" s="184"/>
      <c r="K198" s="185">
        <f t="shared" si="44"/>
        <v>0</v>
      </c>
      <c r="L198" s="185">
        <v>12</v>
      </c>
      <c r="M198" s="185">
        <f t="shared" si="45"/>
        <v>0</v>
      </c>
      <c r="N198" s="183">
        <v>0</v>
      </c>
      <c r="O198" s="183">
        <f t="shared" si="46"/>
        <v>0</v>
      </c>
      <c r="P198" s="183">
        <v>0</v>
      </c>
      <c r="Q198" s="183">
        <f t="shared" si="47"/>
        <v>0</v>
      </c>
      <c r="R198" s="185"/>
      <c r="S198" s="185" t="s">
        <v>641</v>
      </c>
      <c r="T198" s="186" t="s">
        <v>366</v>
      </c>
      <c r="U198" s="160">
        <v>0</v>
      </c>
      <c r="V198" s="160">
        <f t="shared" si="48"/>
        <v>0</v>
      </c>
      <c r="W198" s="160"/>
      <c r="X198" s="160" t="s">
        <v>404</v>
      </c>
      <c r="Y198" s="160" t="s">
        <v>368</v>
      </c>
      <c r="Z198" s="149"/>
      <c r="AA198" s="149"/>
      <c r="AB198" s="149"/>
      <c r="AC198" s="149"/>
      <c r="AD198" s="149"/>
      <c r="AE198" s="149"/>
      <c r="AF198" s="149"/>
      <c r="AG198" s="149" t="s">
        <v>405</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1" x14ac:dyDescent="0.2">
      <c r="A199" s="180">
        <v>141</v>
      </c>
      <c r="B199" s="181" t="s">
        <v>4053</v>
      </c>
      <c r="C199" s="188" t="s">
        <v>5082</v>
      </c>
      <c r="D199" s="182" t="s">
        <v>2667</v>
      </c>
      <c r="E199" s="183">
        <v>1</v>
      </c>
      <c r="F199" s="184"/>
      <c r="G199" s="185">
        <f t="shared" si="42"/>
        <v>0</v>
      </c>
      <c r="H199" s="184"/>
      <c r="I199" s="185">
        <f t="shared" si="43"/>
        <v>0</v>
      </c>
      <c r="J199" s="184"/>
      <c r="K199" s="185">
        <f t="shared" si="44"/>
        <v>0</v>
      </c>
      <c r="L199" s="185">
        <v>12</v>
      </c>
      <c r="M199" s="185">
        <f t="shared" si="45"/>
        <v>0</v>
      </c>
      <c r="N199" s="183">
        <v>0</v>
      </c>
      <c r="O199" s="183">
        <f t="shared" si="46"/>
        <v>0</v>
      </c>
      <c r="P199" s="183">
        <v>0</v>
      </c>
      <c r="Q199" s="183">
        <f t="shared" si="47"/>
        <v>0</v>
      </c>
      <c r="R199" s="185"/>
      <c r="S199" s="185" t="s">
        <v>641</v>
      </c>
      <c r="T199" s="186" t="s">
        <v>366</v>
      </c>
      <c r="U199" s="160">
        <v>0</v>
      </c>
      <c r="V199" s="160">
        <f t="shared" si="48"/>
        <v>0</v>
      </c>
      <c r="W199" s="160"/>
      <c r="X199" s="160" t="s">
        <v>404</v>
      </c>
      <c r="Y199" s="160" t="s">
        <v>368</v>
      </c>
      <c r="Z199" s="149"/>
      <c r="AA199" s="149"/>
      <c r="AB199" s="149"/>
      <c r="AC199" s="149"/>
      <c r="AD199" s="149"/>
      <c r="AE199" s="149"/>
      <c r="AF199" s="149"/>
      <c r="AG199" s="149" t="s">
        <v>405</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x14ac:dyDescent="0.2">
      <c r="A200" s="180">
        <v>142</v>
      </c>
      <c r="B200" s="181" t="s">
        <v>4054</v>
      </c>
      <c r="C200" s="188" t="s">
        <v>5083</v>
      </c>
      <c r="D200" s="182" t="s">
        <v>5084</v>
      </c>
      <c r="E200" s="183">
        <v>7</v>
      </c>
      <c r="F200" s="184"/>
      <c r="G200" s="185">
        <f t="shared" si="42"/>
        <v>0</v>
      </c>
      <c r="H200" s="184"/>
      <c r="I200" s="185">
        <f t="shared" si="43"/>
        <v>0</v>
      </c>
      <c r="J200" s="184"/>
      <c r="K200" s="185">
        <f t="shared" si="44"/>
        <v>0</v>
      </c>
      <c r="L200" s="185">
        <v>12</v>
      </c>
      <c r="M200" s="185">
        <f t="shared" si="45"/>
        <v>0</v>
      </c>
      <c r="N200" s="183">
        <v>0</v>
      </c>
      <c r="O200" s="183">
        <f t="shared" si="46"/>
        <v>0</v>
      </c>
      <c r="P200" s="183">
        <v>0</v>
      </c>
      <c r="Q200" s="183">
        <f t="shared" si="47"/>
        <v>0</v>
      </c>
      <c r="R200" s="185"/>
      <c r="S200" s="185" t="s">
        <v>641</v>
      </c>
      <c r="T200" s="186" t="s">
        <v>366</v>
      </c>
      <c r="U200" s="160">
        <v>0</v>
      </c>
      <c r="V200" s="160">
        <f t="shared" si="48"/>
        <v>0</v>
      </c>
      <c r="W200" s="160"/>
      <c r="X200" s="160" t="s">
        <v>404</v>
      </c>
      <c r="Y200" s="160" t="s">
        <v>368</v>
      </c>
      <c r="Z200" s="149"/>
      <c r="AA200" s="149"/>
      <c r="AB200" s="149"/>
      <c r="AC200" s="149"/>
      <c r="AD200" s="149"/>
      <c r="AE200" s="149"/>
      <c r="AF200" s="149"/>
      <c r="AG200" s="149" t="s">
        <v>405</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x14ac:dyDescent="0.2">
      <c r="A201" s="180">
        <v>143</v>
      </c>
      <c r="B201" s="181" t="s">
        <v>4055</v>
      </c>
      <c r="C201" s="188" t="s">
        <v>5085</v>
      </c>
      <c r="D201" s="182" t="s">
        <v>4286</v>
      </c>
      <c r="E201" s="183">
        <v>8</v>
      </c>
      <c r="F201" s="184"/>
      <c r="G201" s="185">
        <f t="shared" si="42"/>
        <v>0</v>
      </c>
      <c r="H201" s="184"/>
      <c r="I201" s="185">
        <f t="shared" si="43"/>
        <v>0</v>
      </c>
      <c r="J201" s="184"/>
      <c r="K201" s="185">
        <f t="shared" si="44"/>
        <v>0</v>
      </c>
      <c r="L201" s="185">
        <v>12</v>
      </c>
      <c r="M201" s="185">
        <f t="shared" si="45"/>
        <v>0</v>
      </c>
      <c r="N201" s="183">
        <v>0</v>
      </c>
      <c r="O201" s="183">
        <f t="shared" si="46"/>
        <v>0</v>
      </c>
      <c r="P201" s="183">
        <v>0</v>
      </c>
      <c r="Q201" s="183">
        <f t="shared" si="47"/>
        <v>0</v>
      </c>
      <c r="R201" s="185"/>
      <c r="S201" s="185" t="s">
        <v>641</v>
      </c>
      <c r="T201" s="186" t="s">
        <v>366</v>
      </c>
      <c r="U201" s="160">
        <v>0</v>
      </c>
      <c r="V201" s="160">
        <f t="shared" si="48"/>
        <v>0</v>
      </c>
      <c r="W201" s="160"/>
      <c r="X201" s="160" t="s">
        <v>404</v>
      </c>
      <c r="Y201" s="160" t="s">
        <v>368</v>
      </c>
      <c r="Z201" s="149"/>
      <c r="AA201" s="149"/>
      <c r="AB201" s="149"/>
      <c r="AC201" s="149"/>
      <c r="AD201" s="149"/>
      <c r="AE201" s="149"/>
      <c r="AF201" s="149"/>
      <c r="AG201" s="149" t="s">
        <v>405</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1" x14ac:dyDescent="0.2">
      <c r="A202" s="180">
        <v>144</v>
      </c>
      <c r="B202" s="181" t="s">
        <v>5086</v>
      </c>
      <c r="C202" s="188" t="s">
        <v>5087</v>
      </c>
      <c r="D202" s="182" t="s">
        <v>2667</v>
      </c>
      <c r="E202" s="183">
        <v>2</v>
      </c>
      <c r="F202" s="184"/>
      <c r="G202" s="185">
        <f t="shared" si="42"/>
        <v>0</v>
      </c>
      <c r="H202" s="184"/>
      <c r="I202" s="185">
        <f t="shared" si="43"/>
        <v>0</v>
      </c>
      <c r="J202" s="184"/>
      <c r="K202" s="185">
        <f t="shared" si="44"/>
        <v>0</v>
      </c>
      <c r="L202" s="185">
        <v>12</v>
      </c>
      <c r="M202" s="185">
        <f t="shared" si="45"/>
        <v>0</v>
      </c>
      <c r="N202" s="183">
        <v>0</v>
      </c>
      <c r="O202" s="183">
        <f t="shared" si="46"/>
        <v>0</v>
      </c>
      <c r="P202" s="183">
        <v>0</v>
      </c>
      <c r="Q202" s="183">
        <f t="shared" si="47"/>
        <v>0</v>
      </c>
      <c r="R202" s="185"/>
      <c r="S202" s="185" t="s">
        <v>641</v>
      </c>
      <c r="T202" s="186" t="s">
        <v>366</v>
      </c>
      <c r="U202" s="160">
        <v>0</v>
      </c>
      <c r="V202" s="160">
        <f t="shared" si="48"/>
        <v>0</v>
      </c>
      <c r="W202" s="160"/>
      <c r="X202" s="160" t="s">
        <v>404</v>
      </c>
      <c r="Y202" s="160" t="s">
        <v>368</v>
      </c>
      <c r="Z202" s="149"/>
      <c r="AA202" s="149"/>
      <c r="AB202" s="149"/>
      <c r="AC202" s="149"/>
      <c r="AD202" s="149"/>
      <c r="AE202" s="149"/>
      <c r="AF202" s="149"/>
      <c r="AG202" s="149" t="s">
        <v>405</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1" x14ac:dyDescent="0.2">
      <c r="A203" s="180">
        <v>145</v>
      </c>
      <c r="B203" s="181" t="s">
        <v>4057</v>
      </c>
      <c r="C203" s="188" t="s">
        <v>4999</v>
      </c>
      <c r="D203" s="182" t="s">
        <v>2667</v>
      </c>
      <c r="E203" s="183">
        <v>4</v>
      </c>
      <c r="F203" s="184"/>
      <c r="G203" s="185">
        <f t="shared" si="42"/>
        <v>0</v>
      </c>
      <c r="H203" s="184"/>
      <c r="I203" s="185">
        <f t="shared" si="43"/>
        <v>0</v>
      </c>
      <c r="J203" s="184"/>
      <c r="K203" s="185">
        <f t="shared" si="44"/>
        <v>0</v>
      </c>
      <c r="L203" s="185">
        <v>12</v>
      </c>
      <c r="M203" s="185">
        <f t="shared" si="45"/>
        <v>0</v>
      </c>
      <c r="N203" s="183">
        <v>0</v>
      </c>
      <c r="O203" s="183">
        <f t="shared" si="46"/>
        <v>0</v>
      </c>
      <c r="P203" s="183">
        <v>0</v>
      </c>
      <c r="Q203" s="183">
        <f t="shared" si="47"/>
        <v>0</v>
      </c>
      <c r="R203" s="185"/>
      <c r="S203" s="185" t="s">
        <v>641</v>
      </c>
      <c r="T203" s="186" t="s">
        <v>366</v>
      </c>
      <c r="U203" s="160">
        <v>0</v>
      </c>
      <c r="V203" s="160">
        <f t="shared" si="48"/>
        <v>0</v>
      </c>
      <c r="W203" s="160"/>
      <c r="X203" s="160" t="s">
        <v>404</v>
      </c>
      <c r="Y203" s="160" t="s">
        <v>368</v>
      </c>
      <c r="Z203" s="149"/>
      <c r="AA203" s="149"/>
      <c r="AB203" s="149"/>
      <c r="AC203" s="149"/>
      <c r="AD203" s="149"/>
      <c r="AE203" s="149"/>
      <c r="AF203" s="149"/>
      <c r="AG203" s="149" t="s">
        <v>405</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1" x14ac:dyDescent="0.2">
      <c r="A204" s="180">
        <v>146</v>
      </c>
      <c r="B204" s="181" t="s">
        <v>5088</v>
      </c>
      <c r="C204" s="188" t="s">
        <v>5089</v>
      </c>
      <c r="D204" s="182" t="s">
        <v>2667</v>
      </c>
      <c r="E204" s="183">
        <v>1</v>
      </c>
      <c r="F204" s="184"/>
      <c r="G204" s="185">
        <f t="shared" si="42"/>
        <v>0</v>
      </c>
      <c r="H204" s="184"/>
      <c r="I204" s="185">
        <f t="shared" si="43"/>
        <v>0</v>
      </c>
      <c r="J204" s="184"/>
      <c r="K204" s="185">
        <f t="shared" si="44"/>
        <v>0</v>
      </c>
      <c r="L204" s="185">
        <v>12</v>
      </c>
      <c r="M204" s="185">
        <f t="shared" si="45"/>
        <v>0</v>
      </c>
      <c r="N204" s="183">
        <v>0</v>
      </c>
      <c r="O204" s="183">
        <f t="shared" si="46"/>
        <v>0</v>
      </c>
      <c r="P204" s="183">
        <v>0</v>
      </c>
      <c r="Q204" s="183">
        <f t="shared" si="47"/>
        <v>0</v>
      </c>
      <c r="R204" s="185"/>
      <c r="S204" s="185" t="s">
        <v>641</v>
      </c>
      <c r="T204" s="186" t="s">
        <v>366</v>
      </c>
      <c r="U204" s="160">
        <v>0</v>
      </c>
      <c r="V204" s="160">
        <f t="shared" si="48"/>
        <v>0</v>
      </c>
      <c r="W204" s="160"/>
      <c r="X204" s="160" t="s">
        <v>404</v>
      </c>
      <c r="Y204" s="160" t="s">
        <v>368</v>
      </c>
      <c r="Z204" s="149"/>
      <c r="AA204" s="149"/>
      <c r="AB204" s="149"/>
      <c r="AC204" s="149"/>
      <c r="AD204" s="149"/>
      <c r="AE204" s="149"/>
      <c r="AF204" s="149"/>
      <c r="AG204" s="149" t="s">
        <v>405</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80">
        <v>147</v>
      </c>
      <c r="B205" s="181" t="s">
        <v>5090</v>
      </c>
      <c r="C205" s="188" t="s">
        <v>5091</v>
      </c>
      <c r="D205" s="182" t="s">
        <v>2667</v>
      </c>
      <c r="E205" s="183">
        <v>1</v>
      </c>
      <c r="F205" s="184"/>
      <c r="G205" s="185">
        <f t="shared" si="42"/>
        <v>0</v>
      </c>
      <c r="H205" s="184"/>
      <c r="I205" s="185">
        <f t="shared" si="43"/>
        <v>0</v>
      </c>
      <c r="J205" s="184"/>
      <c r="K205" s="185">
        <f t="shared" si="44"/>
        <v>0</v>
      </c>
      <c r="L205" s="185">
        <v>12</v>
      </c>
      <c r="M205" s="185">
        <f t="shared" si="45"/>
        <v>0</v>
      </c>
      <c r="N205" s="183">
        <v>0</v>
      </c>
      <c r="O205" s="183">
        <f t="shared" si="46"/>
        <v>0</v>
      </c>
      <c r="P205" s="183">
        <v>0</v>
      </c>
      <c r="Q205" s="183">
        <f t="shared" si="47"/>
        <v>0</v>
      </c>
      <c r="R205" s="185"/>
      <c r="S205" s="185" t="s">
        <v>641</v>
      </c>
      <c r="T205" s="186" t="s">
        <v>366</v>
      </c>
      <c r="U205" s="160">
        <v>0</v>
      </c>
      <c r="V205" s="160">
        <f t="shared" si="48"/>
        <v>0</v>
      </c>
      <c r="W205" s="160"/>
      <c r="X205" s="160" t="s">
        <v>404</v>
      </c>
      <c r="Y205" s="160" t="s">
        <v>368</v>
      </c>
      <c r="Z205" s="149"/>
      <c r="AA205" s="149"/>
      <c r="AB205" s="149"/>
      <c r="AC205" s="149"/>
      <c r="AD205" s="149"/>
      <c r="AE205" s="149"/>
      <c r="AF205" s="149"/>
      <c r="AG205" s="149" t="s">
        <v>405</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x14ac:dyDescent="0.2">
      <c r="A206" s="180">
        <v>148</v>
      </c>
      <c r="B206" s="181" t="s">
        <v>5092</v>
      </c>
      <c r="C206" s="188" t="s">
        <v>5093</v>
      </c>
      <c r="D206" s="182" t="s">
        <v>2667</v>
      </c>
      <c r="E206" s="183">
        <v>1</v>
      </c>
      <c r="F206" s="184"/>
      <c r="G206" s="185">
        <f t="shared" si="42"/>
        <v>0</v>
      </c>
      <c r="H206" s="184"/>
      <c r="I206" s="185">
        <f t="shared" si="43"/>
        <v>0</v>
      </c>
      <c r="J206" s="184"/>
      <c r="K206" s="185">
        <f t="shared" si="44"/>
        <v>0</v>
      </c>
      <c r="L206" s="185">
        <v>12</v>
      </c>
      <c r="M206" s="185">
        <f t="shared" si="45"/>
        <v>0</v>
      </c>
      <c r="N206" s="183">
        <v>0</v>
      </c>
      <c r="O206" s="183">
        <f t="shared" si="46"/>
        <v>0</v>
      </c>
      <c r="P206" s="183">
        <v>0</v>
      </c>
      <c r="Q206" s="183">
        <f t="shared" si="47"/>
        <v>0</v>
      </c>
      <c r="R206" s="185"/>
      <c r="S206" s="185" t="s">
        <v>641</v>
      </c>
      <c r="T206" s="186" t="s">
        <v>366</v>
      </c>
      <c r="U206" s="160">
        <v>0</v>
      </c>
      <c r="V206" s="160">
        <f t="shared" si="48"/>
        <v>0</v>
      </c>
      <c r="W206" s="160"/>
      <c r="X206" s="160" t="s">
        <v>867</v>
      </c>
      <c r="Y206" s="160" t="s">
        <v>368</v>
      </c>
      <c r="Z206" s="149"/>
      <c r="AA206" s="149"/>
      <c r="AB206" s="149"/>
      <c r="AC206" s="149"/>
      <c r="AD206" s="149"/>
      <c r="AE206" s="149"/>
      <c r="AF206" s="149"/>
      <c r="AG206" s="149" t="s">
        <v>2329</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x14ac:dyDescent="0.2">
      <c r="A207" s="180">
        <v>149</v>
      </c>
      <c r="B207" s="181" t="s">
        <v>5094</v>
      </c>
      <c r="C207" s="188" t="s">
        <v>5095</v>
      </c>
      <c r="D207" s="182" t="s">
        <v>2667</v>
      </c>
      <c r="E207" s="183">
        <v>1</v>
      </c>
      <c r="F207" s="184"/>
      <c r="G207" s="185">
        <f t="shared" si="42"/>
        <v>0</v>
      </c>
      <c r="H207" s="184"/>
      <c r="I207" s="185">
        <f t="shared" si="43"/>
        <v>0</v>
      </c>
      <c r="J207" s="184"/>
      <c r="K207" s="185">
        <f t="shared" si="44"/>
        <v>0</v>
      </c>
      <c r="L207" s="185">
        <v>12</v>
      </c>
      <c r="M207" s="185">
        <f t="shared" si="45"/>
        <v>0</v>
      </c>
      <c r="N207" s="183">
        <v>0</v>
      </c>
      <c r="O207" s="183">
        <f t="shared" si="46"/>
        <v>0</v>
      </c>
      <c r="P207" s="183">
        <v>0</v>
      </c>
      <c r="Q207" s="183">
        <f t="shared" si="47"/>
        <v>0</v>
      </c>
      <c r="R207" s="185"/>
      <c r="S207" s="185" t="s">
        <v>641</v>
      </c>
      <c r="T207" s="186" t="s">
        <v>366</v>
      </c>
      <c r="U207" s="160">
        <v>0</v>
      </c>
      <c r="V207" s="160">
        <f t="shared" si="48"/>
        <v>0</v>
      </c>
      <c r="W207" s="160"/>
      <c r="X207" s="160" t="s">
        <v>867</v>
      </c>
      <c r="Y207" s="160" t="s">
        <v>368</v>
      </c>
      <c r="Z207" s="149"/>
      <c r="AA207" s="149"/>
      <c r="AB207" s="149"/>
      <c r="AC207" s="149"/>
      <c r="AD207" s="149"/>
      <c r="AE207" s="149"/>
      <c r="AF207" s="149"/>
      <c r="AG207" s="149" t="s">
        <v>2329</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x14ac:dyDescent="0.2">
      <c r="A208" s="180">
        <v>150</v>
      </c>
      <c r="B208" s="181" t="s">
        <v>5096</v>
      </c>
      <c r="C208" s="188" t="s">
        <v>5097</v>
      </c>
      <c r="D208" s="182" t="s">
        <v>2667</v>
      </c>
      <c r="E208" s="183">
        <v>1</v>
      </c>
      <c r="F208" s="184"/>
      <c r="G208" s="185">
        <f t="shared" si="42"/>
        <v>0</v>
      </c>
      <c r="H208" s="184"/>
      <c r="I208" s="185">
        <f t="shared" si="43"/>
        <v>0</v>
      </c>
      <c r="J208" s="184"/>
      <c r="K208" s="185">
        <f t="shared" si="44"/>
        <v>0</v>
      </c>
      <c r="L208" s="185">
        <v>12</v>
      </c>
      <c r="M208" s="185">
        <f t="shared" si="45"/>
        <v>0</v>
      </c>
      <c r="N208" s="183">
        <v>0</v>
      </c>
      <c r="O208" s="183">
        <f t="shared" si="46"/>
        <v>0</v>
      </c>
      <c r="P208" s="183">
        <v>0</v>
      </c>
      <c r="Q208" s="183">
        <f t="shared" si="47"/>
        <v>0</v>
      </c>
      <c r="R208" s="185"/>
      <c r="S208" s="185" t="s">
        <v>641</v>
      </c>
      <c r="T208" s="186" t="s">
        <v>366</v>
      </c>
      <c r="U208" s="160">
        <v>0</v>
      </c>
      <c r="V208" s="160">
        <f t="shared" si="48"/>
        <v>0</v>
      </c>
      <c r="W208" s="160"/>
      <c r="X208" s="160" t="s">
        <v>867</v>
      </c>
      <c r="Y208" s="160" t="s">
        <v>368</v>
      </c>
      <c r="Z208" s="149"/>
      <c r="AA208" s="149"/>
      <c r="AB208" s="149"/>
      <c r="AC208" s="149"/>
      <c r="AD208" s="149"/>
      <c r="AE208" s="149"/>
      <c r="AF208" s="149"/>
      <c r="AG208" s="149" t="s">
        <v>2329</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1" x14ac:dyDescent="0.2">
      <c r="A209" s="180">
        <v>151</v>
      </c>
      <c r="B209" s="181" t="s">
        <v>5098</v>
      </c>
      <c r="C209" s="188" t="s">
        <v>5099</v>
      </c>
      <c r="D209" s="182" t="s">
        <v>836</v>
      </c>
      <c r="E209" s="183">
        <v>44</v>
      </c>
      <c r="F209" s="184"/>
      <c r="G209" s="185">
        <f t="shared" si="42"/>
        <v>0</v>
      </c>
      <c r="H209" s="184"/>
      <c r="I209" s="185">
        <f t="shared" si="43"/>
        <v>0</v>
      </c>
      <c r="J209" s="184"/>
      <c r="K209" s="185">
        <f t="shared" si="44"/>
        <v>0</v>
      </c>
      <c r="L209" s="185">
        <v>12</v>
      </c>
      <c r="M209" s="185">
        <f t="shared" si="45"/>
        <v>0</v>
      </c>
      <c r="N209" s="183">
        <v>0</v>
      </c>
      <c r="O209" s="183">
        <f t="shared" si="46"/>
        <v>0</v>
      </c>
      <c r="P209" s="183">
        <v>0</v>
      </c>
      <c r="Q209" s="183">
        <f t="shared" si="47"/>
        <v>0</v>
      </c>
      <c r="R209" s="185"/>
      <c r="S209" s="185" t="s">
        <v>641</v>
      </c>
      <c r="T209" s="186" t="s">
        <v>366</v>
      </c>
      <c r="U209" s="160">
        <v>0</v>
      </c>
      <c r="V209" s="160">
        <f t="shared" si="48"/>
        <v>0</v>
      </c>
      <c r="W209" s="160"/>
      <c r="X209" s="160" t="s">
        <v>404</v>
      </c>
      <c r="Y209" s="160" t="s">
        <v>368</v>
      </c>
      <c r="Z209" s="149"/>
      <c r="AA209" s="149"/>
      <c r="AB209" s="149"/>
      <c r="AC209" s="149"/>
      <c r="AD209" s="149"/>
      <c r="AE209" s="149"/>
      <c r="AF209" s="149"/>
      <c r="AG209" s="149" t="s">
        <v>405</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x14ac:dyDescent="0.2">
      <c r="A210" s="163" t="s">
        <v>360</v>
      </c>
      <c r="B210" s="164" t="s">
        <v>122</v>
      </c>
      <c r="C210" s="187" t="s">
        <v>123</v>
      </c>
      <c r="D210" s="165"/>
      <c r="E210" s="166"/>
      <c r="F210" s="167"/>
      <c r="G210" s="167">
        <f>SUMIF(AG211:AG243,"&lt;&gt;NOR",G211:G243)</f>
        <v>0</v>
      </c>
      <c r="H210" s="167"/>
      <c r="I210" s="167">
        <f>SUM(I211:I243)</f>
        <v>0</v>
      </c>
      <c r="J210" s="167"/>
      <c r="K210" s="167">
        <f>SUM(K211:K243)</f>
        <v>0</v>
      </c>
      <c r="L210" s="167"/>
      <c r="M210" s="167">
        <f>SUM(M211:M243)</f>
        <v>0</v>
      </c>
      <c r="N210" s="166"/>
      <c r="O210" s="166">
        <f>SUM(O211:O243)</f>
        <v>0</v>
      </c>
      <c r="P210" s="166"/>
      <c r="Q210" s="166">
        <f>SUM(Q211:Q243)</f>
        <v>0</v>
      </c>
      <c r="R210" s="167"/>
      <c r="S210" s="167"/>
      <c r="T210" s="168"/>
      <c r="U210" s="162"/>
      <c r="V210" s="162">
        <f>SUM(V211:V243)</f>
        <v>0</v>
      </c>
      <c r="W210" s="162"/>
      <c r="X210" s="162"/>
      <c r="Y210" s="162"/>
      <c r="AG210" t="s">
        <v>361</v>
      </c>
    </row>
    <row r="211" spans="1:60" outlineLevel="1" x14ac:dyDescent="0.2">
      <c r="A211" s="180">
        <v>152</v>
      </c>
      <c r="B211" s="181" t="s">
        <v>4072</v>
      </c>
      <c r="C211" s="188" t="s">
        <v>5100</v>
      </c>
      <c r="D211" s="182" t="s">
        <v>2667</v>
      </c>
      <c r="E211" s="183">
        <v>9</v>
      </c>
      <c r="F211" s="184"/>
      <c r="G211" s="185">
        <f t="shared" ref="G211:G243" si="49">ROUND(E211*F211,2)</f>
        <v>0</v>
      </c>
      <c r="H211" s="184"/>
      <c r="I211" s="185">
        <f t="shared" ref="I211:I243" si="50">ROUND(E211*H211,2)</f>
        <v>0</v>
      </c>
      <c r="J211" s="184"/>
      <c r="K211" s="185">
        <f t="shared" ref="K211:K243" si="51">ROUND(E211*J211,2)</f>
        <v>0</v>
      </c>
      <c r="L211" s="185">
        <v>12</v>
      </c>
      <c r="M211" s="185">
        <f t="shared" ref="M211:M243" si="52">G211*(1+L211/100)</f>
        <v>0</v>
      </c>
      <c r="N211" s="183">
        <v>0</v>
      </c>
      <c r="O211" s="183">
        <f t="shared" ref="O211:O243" si="53">ROUND(E211*N211,2)</f>
        <v>0</v>
      </c>
      <c r="P211" s="183">
        <v>0</v>
      </c>
      <c r="Q211" s="183">
        <f t="shared" ref="Q211:Q243" si="54">ROUND(E211*P211,2)</f>
        <v>0</v>
      </c>
      <c r="R211" s="185"/>
      <c r="S211" s="185" t="s">
        <v>641</v>
      </c>
      <c r="T211" s="186" t="s">
        <v>366</v>
      </c>
      <c r="U211" s="160">
        <v>0</v>
      </c>
      <c r="V211" s="160">
        <f t="shared" ref="V211:V243" si="55">ROUND(E211*U211,2)</f>
        <v>0</v>
      </c>
      <c r="W211" s="160"/>
      <c r="X211" s="160" t="s">
        <v>404</v>
      </c>
      <c r="Y211" s="160" t="s">
        <v>368</v>
      </c>
      <c r="Z211" s="149"/>
      <c r="AA211" s="149"/>
      <c r="AB211" s="149"/>
      <c r="AC211" s="149"/>
      <c r="AD211" s="149"/>
      <c r="AE211" s="149"/>
      <c r="AF211" s="149"/>
      <c r="AG211" s="149" t="s">
        <v>405</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x14ac:dyDescent="0.2">
      <c r="A212" s="180">
        <v>153</v>
      </c>
      <c r="B212" s="181" t="s">
        <v>4074</v>
      </c>
      <c r="C212" s="188" t="s">
        <v>5101</v>
      </c>
      <c r="D212" s="182" t="s">
        <v>2667</v>
      </c>
      <c r="E212" s="183">
        <v>1</v>
      </c>
      <c r="F212" s="184"/>
      <c r="G212" s="185">
        <f t="shared" si="49"/>
        <v>0</v>
      </c>
      <c r="H212" s="184"/>
      <c r="I212" s="185">
        <f t="shared" si="50"/>
        <v>0</v>
      </c>
      <c r="J212" s="184"/>
      <c r="K212" s="185">
        <f t="shared" si="51"/>
        <v>0</v>
      </c>
      <c r="L212" s="185">
        <v>12</v>
      </c>
      <c r="M212" s="185">
        <f t="shared" si="52"/>
        <v>0</v>
      </c>
      <c r="N212" s="183">
        <v>0</v>
      </c>
      <c r="O212" s="183">
        <f t="shared" si="53"/>
        <v>0</v>
      </c>
      <c r="P212" s="183">
        <v>0</v>
      </c>
      <c r="Q212" s="183">
        <f t="shared" si="54"/>
        <v>0</v>
      </c>
      <c r="R212" s="185"/>
      <c r="S212" s="185" t="s">
        <v>641</v>
      </c>
      <c r="T212" s="186" t="s">
        <v>366</v>
      </c>
      <c r="U212" s="160">
        <v>0</v>
      </c>
      <c r="V212" s="160">
        <f t="shared" si="55"/>
        <v>0</v>
      </c>
      <c r="W212" s="160"/>
      <c r="X212" s="160" t="s">
        <v>404</v>
      </c>
      <c r="Y212" s="160" t="s">
        <v>368</v>
      </c>
      <c r="Z212" s="149"/>
      <c r="AA212" s="149"/>
      <c r="AB212" s="149"/>
      <c r="AC212" s="149"/>
      <c r="AD212" s="149"/>
      <c r="AE212" s="149"/>
      <c r="AF212" s="149"/>
      <c r="AG212" s="149" t="s">
        <v>405</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1" x14ac:dyDescent="0.2">
      <c r="A213" s="180">
        <v>154</v>
      </c>
      <c r="B213" s="181" t="s">
        <v>4076</v>
      </c>
      <c r="C213" s="188" t="s">
        <v>5102</v>
      </c>
      <c r="D213" s="182" t="s">
        <v>2667</v>
      </c>
      <c r="E213" s="183">
        <v>10</v>
      </c>
      <c r="F213" s="184"/>
      <c r="G213" s="185">
        <f t="shared" si="49"/>
        <v>0</v>
      </c>
      <c r="H213" s="184"/>
      <c r="I213" s="185">
        <f t="shared" si="50"/>
        <v>0</v>
      </c>
      <c r="J213" s="184"/>
      <c r="K213" s="185">
        <f t="shared" si="51"/>
        <v>0</v>
      </c>
      <c r="L213" s="185">
        <v>12</v>
      </c>
      <c r="M213" s="185">
        <f t="shared" si="52"/>
        <v>0</v>
      </c>
      <c r="N213" s="183">
        <v>0</v>
      </c>
      <c r="O213" s="183">
        <f t="shared" si="53"/>
        <v>0</v>
      </c>
      <c r="P213" s="183">
        <v>0</v>
      </c>
      <c r="Q213" s="183">
        <f t="shared" si="54"/>
        <v>0</v>
      </c>
      <c r="R213" s="185"/>
      <c r="S213" s="185" t="s">
        <v>641</v>
      </c>
      <c r="T213" s="186" t="s">
        <v>366</v>
      </c>
      <c r="U213" s="160">
        <v>0</v>
      </c>
      <c r="V213" s="160">
        <f t="shared" si="55"/>
        <v>0</v>
      </c>
      <c r="W213" s="160"/>
      <c r="X213" s="160" t="s">
        <v>404</v>
      </c>
      <c r="Y213" s="160" t="s">
        <v>368</v>
      </c>
      <c r="Z213" s="149"/>
      <c r="AA213" s="149"/>
      <c r="AB213" s="149"/>
      <c r="AC213" s="149"/>
      <c r="AD213" s="149"/>
      <c r="AE213" s="149"/>
      <c r="AF213" s="149"/>
      <c r="AG213" s="149" t="s">
        <v>405</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x14ac:dyDescent="0.2">
      <c r="A214" s="180">
        <v>155</v>
      </c>
      <c r="B214" s="181" t="s">
        <v>4078</v>
      </c>
      <c r="C214" s="188" t="s">
        <v>5103</v>
      </c>
      <c r="D214" s="182" t="s">
        <v>2667</v>
      </c>
      <c r="E214" s="183">
        <v>10</v>
      </c>
      <c r="F214" s="184"/>
      <c r="G214" s="185">
        <f t="shared" si="49"/>
        <v>0</v>
      </c>
      <c r="H214" s="184"/>
      <c r="I214" s="185">
        <f t="shared" si="50"/>
        <v>0</v>
      </c>
      <c r="J214" s="184"/>
      <c r="K214" s="185">
        <f t="shared" si="51"/>
        <v>0</v>
      </c>
      <c r="L214" s="185">
        <v>12</v>
      </c>
      <c r="M214" s="185">
        <f t="shared" si="52"/>
        <v>0</v>
      </c>
      <c r="N214" s="183">
        <v>0</v>
      </c>
      <c r="O214" s="183">
        <f t="shared" si="53"/>
        <v>0</v>
      </c>
      <c r="P214" s="183">
        <v>0</v>
      </c>
      <c r="Q214" s="183">
        <f t="shared" si="54"/>
        <v>0</v>
      </c>
      <c r="R214" s="185"/>
      <c r="S214" s="185" t="s">
        <v>641</v>
      </c>
      <c r="T214" s="186" t="s">
        <v>366</v>
      </c>
      <c r="U214" s="160">
        <v>0</v>
      </c>
      <c r="V214" s="160">
        <f t="shared" si="55"/>
        <v>0</v>
      </c>
      <c r="W214" s="160"/>
      <c r="X214" s="160" t="s">
        <v>404</v>
      </c>
      <c r="Y214" s="160" t="s">
        <v>368</v>
      </c>
      <c r="Z214" s="149"/>
      <c r="AA214" s="149"/>
      <c r="AB214" s="149"/>
      <c r="AC214" s="149"/>
      <c r="AD214" s="149"/>
      <c r="AE214" s="149"/>
      <c r="AF214" s="149"/>
      <c r="AG214" s="149" t="s">
        <v>405</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x14ac:dyDescent="0.2">
      <c r="A215" s="180">
        <v>156</v>
      </c>
      <c r="B215" s="181" t="s">
        <v>4080</v>
      </c>
      <c r="C215" s="188" t="s">
        <v>5104</v>
      </c>
      <c r="D215" s="182" t="s">
        <v>2667</v>
      </c>
      <c r="E215" s="183">
        <v>18</v>
      </c>
      <c r="F215" s="184"/>
      <c r="G215" s="185">
        <f t="shared" si="49"/>
        <v>0</v>
      </c>
      <c r="H215" s="184"/>
      <c r="I215" s="185">
        <f t="shared" si="50"/>
        <v>0</v>
      </c>
      <c r="J215" s="184"/>
      <c r="K215" s="185">
        <f t="shared" si="51"/>
        <v>0</v>
      </c>
      <c r="L215" s="185">
        <v>12</v>
      </c>
      <c r="M215" s="185">
        <f t="shared" si="52"/>
        <v>0</v>
      </c>
      <c r="N215" s="183">
        <v>0</v>
      </c>
      <c r="O215" s="183">
        <f t="shared" si="53"/>
        <v>0</v>
      </c>
      <c r="P215" s="183">
        <v>0</v>
      </c>
      <c r="Q215" s="183">
        <f t="shared" si="54"/>
        <v>0</v>
      </c>
      <c r="R215" s="185"/>
      <c r="S215" s="185" t="s">
        <v>641</v>
      </c>
      <c r="T215" s="186" t="s">
        <v>366</v>
      </c>
      <c r="U215" s="160">
        <v>0</v>
      </c>
      <c r="V215" s="160">
        <f t="shared" si="55"/>
        <v>0</v>
      </c>
      <c r="W215" s="160"/>
      <c r="X215" s="160" t="s">
        <v>404</v>
      </c>
      <c r="Y215" s="160" t="s">
        <v>368</v>
      </c>
      <c r="Z215" s="149"/>
      <c r="AA215" s="149"/>
      <c r="AB215" s="149"/>
      <c r="AC215" s="149"/>
      <c r="AD215" s="149"/>
      <c r="AE215" s="149"/>
      <c r="AF215" s="149"/>
      <c r="AG215" s="149" t="s">
        <v>405</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1" x14ac:dyDescent="0.2">
      <c r="A216" s="180">
        <v>157</v>
      </c>
      <c r="B216" s="181" t="s">
        <v>4082</v>
      </c>
      <c r="C216" s="188" t="s">
        <v>5105</v>
      </c>
      <c r="D216" s="182" t="s">
        <v>2667</v>
      </c>
      <c r="E216" s="183">
        <v>2</v>
      </c>
      <c r="F216" s="184"/>
      <c r="G216" s="185">
        <f t="shared" si="49"/>
        <v>0</v>
      </c>
      <c r="H216" s="184"/>
      <c r="I216" s="185">
        <f t="shared" si="50"/>
        <v>0</v>
      </c>
      <c r="J216" s="184"/>
      <c r="K216" s="185">
        <f t="shared" si="51"/>
        <v>0</v>
      </c>
      <c r="L216" s="185">
        <v>12</v>
      </c>
      <c r="M216" s="185">
        <f t="shared" si="52"/>
        <v>0</v>
      </c>
      <c r="N216" s="183">
        <v>0</v>
      </c>
      <c r="O216" s="183">
        <f t="shared" si="53"/>
        <v>0</v>
      </c>
      <c r="P216" s="183">
        <v>0</v>
      </c>
      <c r="Q216" s="183">
        <f t="shared" si="54"/>
        <v>0</v>
      </c>
      <c r="R216" s="185"/>
      <c r="S216" s="185" t="s">
        <v>641</v>
      </c>
      <c r="T216" s="186" t="s">
        <v>366</v>
      </c>
      <c r="U216" s="160">
        <v>0</v>
      </c>
      <c r="V216" s="160">
        <f t="shared" si="55"/>
        <v>0</v>
      </c>
      <c r="W216" s="160"/>
      <c r="X216" s="160" t="s">
        <v>404</v>
      </c>
      <c r="Y216" s="160" t="s">
        <v>368</v>
      </c>
      <c r="Z216" s="149"/>
      <c r="AA216" s="149"/>
      <c r="AB216" s="149"/>
      <c r="AC216" s="149"/>
      <c r="AD216" s="149"/>
      <c r="AE216" s="149"/>
      <c r="AF216" s="149"/>
      <c r="AG216" s="149" t="s">
        <v>405</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x14ac:dyDescent="0.2">
      <c r="A217" s="180">
        <v>158</v>
      </c>
      <c r="B217" s="181" t="s">
        <v>4084</v>
      </c>
      <c r="C217" s="188" t="s">
        <v>5106</v>
      </c>
      <c r="D217" s="182" t="s">
        <v>2667</v>
      </c>
      <c r="E217" s="183">
        <v>12</v>
      </c>
      <c r="F217" s="184"/>
      <c r="G217" s="185">
        <f t="shared" si="49"/>
        <v>0</v>
      </c>
      <c r="H217" s="184"/>
      <c r="I217" s="185">
        <f t="shared" si="50"/>
        <v>0</v>
      </c>
      <c r="J217" s="184"/>
      <c r="K217" s="185">
        <f t="shared" si="51"/>
        <v>0</v>
      </c>
      <c r="L217" s="185">
        <v>12</v>
      </c>
      <c r="M217" s="185">
        <f t="shared" si="52"/>
        <v>0</v>
      </c>
      <c r="N217" s="183">
        <v>0</v>
      </c>
      <c r="O217" s="183">
        <f t="shared" si="53"/>
        <v>0</v>
      </c>
      <c r="P217" s="183">
        <v>0</v>
      </c>
      <c r="Q217" s="183">
        <f t="shared" si="54"/>
        <v>0</v>
      </c>
      <c r="R217" s="185"/>
      <c r="S217" s="185" t="s">
        <v>641</v>
      </c>
      <c r="T217" s="186" t="s">
        <v>366</v>
      </c>
      <c r="U217" s="160">
        <v>0</v>
      </c>
      <c r="V217" s="160">
        <f t="shared" si="55"/>
        <v>0</v>
      </c>
      <c r="W217" s="160"/>
      <c r="X217" s="160" t="s">
        <v>404</v>
      </c>
      <c r="Y217" s="160" t="s">
        <v>368</v>
      </c>
      <c r="Z217" s="149"/>
      <c r="AA217" s="149"/>
      <c r="AB217" s="149"/>
      <c r="AC217" s="149"/>
      <c r="AD217" s="149"/>
      <c r="AE217" s="149"/>
      <c r="AF217" s="149"/>
      <c r="AG217" s="149" t="s">
        <v>405</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x14ac:dyDescent="0.2">
      <c r="A218" s="180">
        <v>159</v>
      </c>
      <c r="B218" s="181" t="s">
        <v>4086</v>
      </c>
      <c r="C218" s="188" t="s">
        <v>5107</v>
      </c>
      <c r="D218" s="182" t="s">
        <v>2667</v>
      </c>
      <c r="E218" s="183">
        <v>12</v>
      </c>
      <c r="F218" s="184"/>
      <c r="G218" s="185">
        <f t="shared" si="49"/>
        <v>0</v>
      </c>
      <c r="H218" s="184"/>
      <c r="I218" s="185">
        <f t="shared" si="50"/>
        <v>0</v>
      </c>
      <c r="J218" s="184"/>
      <c r="K218" s="185">
        <f t="shared" si="51"/>
        <v>0</v>
      </c>
      <c r="L218" s="185">
        <v>12</v>
      </c>
      <c r="M218" s="185">
        <f t="shared" si="52"/>
        <v>0</v>
      </c>
      <c r="N218" s="183">
        <v>0</v>
      </c>
      <c r="O218" s="183">
        <f t="shared" si="53"/>
        <v>0</v>
      </c>
      <c r="P218" s="183">
        <v>0</v>
      </c>
      <c r="Q218" s="183">
        <f t="shared" si="54"/>
        <v>0</v>
      </c>
      <c r="R218" s="185"/>
      <c r="S218" s="185" t="s">
        <v>641</v>
      </c>
      <c r="T218" s="186" t="s">
        <v>366</v>
      </c>
      <c r="U218" s="160">
        <v>0</v>
      </c>
      <c r="V218" s="160">
        <f t="shared" si="55"/>
        <v>0</v>
      </c>
      <c r="W218" s="160"/>
      <c r="X218" s="160" t="s">
        <v>404</v>
      </c>
      <c r="Y218" s="160" t="s">
        <v>368</v>
      </c>
      <c r="Z218" s="149"/>
      <c r="AA218" s="149"/>
      <c r="AB218" s="149"/>
      <c r="AC218" s="149"/>
      <c r="AD218" s="149"/>
      <c r="AE218" s="149"/>
      <c r="AF218" s="149"/>
      <c r="AG218" s="149" t="s">
        <v>405</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x14ac:dyDescent="0.2">
      <c r="A219" s="180">
        <v>160</v>
      </c>
      <c r="B219" s="181" t="s">
        <v>4087</v>
      </c>
      <c r="C219" s="188" t="s">
        <v>5108</v>
      </c>
      <c r="D219" s="182" t="s">
        <v>2667</v>
      </c>
      <c r="E219" s="183">
        <v>85</v>
      </c>
      <c r="F219" s="184"/>
      <c r="G219" s="185">
        <f t="shared" si="49"/>
        <v>0</v>
      </c>
      <c r="H219" s="184"/>
      <c r="I219" s="185">
        <f t="shared" si="50"/>
        <v>0</v>
      </c>
      <c r="J219" s="184"/>
      <c r="K219" s="185">
        <f t="shared" si="51"/>
        <v>0</v>
      </c>
      <c r="L219" s="185">
        <v>12</v>
      </c>
      <c r="M219" s="185">
        <f t="shared" si="52"/>
        <v>0</v>
      </c>
      <c r="N219" s="183">
        <v>0</v>
      </c>
      <c r="O219" s="183">
        <f t="shared" si="53"/>
        <v>0</v>
      </c>
      <c r="P219" s="183">
        <v>0</v>
      </c>
      <c r="Q219" s="183">
        <f t="shared" si="54"/>
        <v>0</v>
      </c>
      <c r="R219" s="185"/>
      <c r="S219" s="185" t="s">
        <v>641</v>
      </c>
      <c r="T219" s="186" t="s">
        <v>366</v>
      </c>
      <c r="U219" s="160">
        <v>0</v>
      </c>
      <c r="V219" s="160">
        <f t="shared" si="55"/>
        <v>0</v>
      </c>
      <c r="W219" s="160"/>
      <c r="X219" s="160" t="s">
        <v>404</v>
      </c>
      <c r="Y219" s="160" t="s">
        <v>368</v>
      </c>
      <c r="Z219" s="149"/>
      <c r="AA219" s="149"/>
      <c r="AB219" s="149"/>
      <c r="AC219" s="149"/>
      <c r="AD219" s="149"/>
      <c r="AE219" s="149"/>
      <c r="AF219" s="149"/>
      <c r="AG219" s="149" t="s">
        <v>405</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x14ac:dyDescent="0.2">
      <c r="A220" s="180">
        <v>161</v>
      </c>
      <c r="B220" s="181" t="s">
        <v>4088</v>
      </c>
      <c r="C220" s="188" t="s">
        <v>5109</v>
      </c>
      <c r="D220" s="182" t="s">
        <v>2667</v>
      </c>
      <c r="E220" s="183">
        <v>5</v>
      </c>
      <c r="F220" s="184"/>
      <c r="G220" s="185">
        <f t="shared" si="49"/>
        <v>0</v>
      </c>
      <c r="H220" s="184"/>
      <c r="I220" s="185">
        <f t="shared" si="50"/>
        <v>0</v>
      </c>
      <c r="J220" s="184"/>
      <c r="K220" s="185">
        <f t="shared" si="51"/>
        <v>0</v>
      </c>
      <c r="L220" s="185">
        <v>12</v>
      </c>
      <c r="M220" s="185">
        <f t="shared" si="52"/>
        <v>0</v>
      </c>
      <c r="N220" s="183">
        <v>0</v>
      </c>
      <c r="O220" s="183">
        <f t="shared" si="53"/>
        <v>0</v>
      </c>
      <c r="P220" s="183">
        <v>0</v>
      </c>
      <c r="Q220" s="183">
        <f t="shared" si="54"/>
        <v>0</v>
      </c>
      <c r="R220" s="185"/>
      <c r="S220" s="185" t="s">
        <v>641</v>
      </c>
      <c r="T220" s="186" t="s">
        <v>366</v>
      </c>
      <c r="U220" s="160">
        <v>0</v>
      </c>
      <c r="V220" s="160">
        <f t="shared" si="55"/>
        <v>0</v>
      </c>
      <c r="W220" s="160"/>
      <c r="X220" s="160" t="s">
        <v>404</v>
      </c>
      <c r="Y220" s="160" t="s">
        <v>368</v>
      </c>
      <c r="Z220" s="149"/>
      <c r="AA220" s="149"/>
      <c r="AB220" s="149"/>
      <c r="AC220" s="149"/>
      <c r="AD220" s="149"/>
      <c r="AE220" s="149"/>
      <c r="AF220" s="149"/>
      <c r="AG220" s="149" t="s">
        <v>405</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1" x14ac:dyDescent="0.2">
      <c r="A221" s="180">
        <v>162</v>
      </c>
      <c r="B221" s="181" t="s">
        <v>4089</v>
      </c>
      <c r="C221" s="188" t="s">
        <v>5110</v>
      </c>
      <c r="D221" s="182" t="s">
        <v>2667</v>
      </c>
      <c r="E221" s="183">
        <v>90</v>
      </c>
      <c r="F221" s="184"/>
      <c r="G221" s="185">
        <f t="shared" si="49"/>
        <v>0</v>
      </c>
      <c r="H221" s="184"/>
      <c r="I221" s="185">
        <f t="shared" si="50"/>
        <v>0</v>
      </c>
      <c r="J221" s="184"/>
      <c r="K221" s="185">
        <f t="shared" si="51"/>
        <v>0</v>
      </c>
      <c r="L221" s="185">
        <v>12</v>
      </c>
      <c r="M221" s="185">
        <f t="shared" si="52"/>
        <v>0</v>
      </c>
      <c r="N221" s="183">
        <v>0</v>
      </c>
      <c r="O221" s="183">
        <f t="shared" si="53"/>
        <v>0</v>
      </c>
      <c r="P221" s="183">
        <v>0</v>
      </c>
      <c r="Q221" s="183">
        <f t="shared" si="54"/>
        <v>0</v>
      </c>
      <c r="R221" s="185"/>
      <c r="S221" s="185" t="s">
        <v>641</v>
      </c>
      <c r="T221" s="186" t="s">
        <v>366</v>
      </c>
      <c r="U221" s="160">
        <v>0</v>
      </c>
      <c r="V221" s="160">
        <f t="shared" si="55"/>
        <v>0</v>
      </c>
      <c r="W221" s="160"/>
      <c r="X221" s="160" t="s">
        <v>404</v>
      </c>
      <c r="Y221" s="160" t="s">
        <v>368</v>
      </c>
      <c r="Z221" s="149"/>
      <c r="AA221" s="149"/>
      <c r="AB221" s="149"/>
      <c r="AC221" s="149"/>
      <c r="AD221" s="149"/>
      <c r="AE221" s="149"/>
      <c r="AF221" s="149"/>
      <c r="AG221" s="149" t="s">
        <v>405</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1" x14ac:dyDescent="0.2">
      <c r="A222" s="180">
        <v>163</v>
      </c>
      <c r="B222" s="181" t="s">
        <v>4091</v>
      </c>
      <c r="C222" s="188" t="s">
        <v>5111</v>
      </c>
      <c r="D222" s="182" t="s">
        <v>2667</v>
      </c>
      <c r="E222" s="183">
        <v>3</v>
      </c>
      <c r="F222" s="184"/>
      <c r="G222" s="185">
        <f t="shared" si="49"/>
        <v>0</v>
      </c>
      <c r="H222" s="184"/>
      <c r="I222" s="185">
        <f t="shared" si="50"/>
        <v>0</v>
      </c>
      <c r="J222" s="184"/>
      <c r="K222" s="185">
        <f t="shared" si="51"/>
        <v>0</v>
      </c>
      <c r="L222" s="185">
        <v>12</v>
      </c>
      <c r="M222" s="185">
        <f t="shared" si="52"/>
        <v>0</v>
      </c>
      <c r="N222" s="183">
        <v>0</v>
      </c>
      <c r="O222" s="183">
        <f t="shared" si="53"/>
        <v>0</v>
      </c>
      <c r="P222" s="183">
        <v>0</v>
      </c>
      <c r="Q222" s="183">
        <f t="shared" si="54"/>
        <v>0</v>
      </c>
      <c r="R222" s="185"/>
      <c r="S222" s="185" t="s">
        <v>641</v>
      </c>
      <c r="T222" s="186" t="s">
        <v>366</v>
      </c>
      <c r="U222" s="160">
        <v>0</v>
      </c>
      <c r="V222" s="160">
        <f t="shared" si="55"/>
        <v>0</v>
      </c>
      <c r="W222" s="160"/>
      <c r="X222" s="160" t="s">
        <v>404</v>
      </c>
      <c r="Y222" s="160" t="s">
        <v>368</v>
      </c>
      <c r="Z222" s="149"/>
      <c r="AA222" s="149"/>
      <c r="AB222" s="149"/>
      <c r="AC222" s="149"/>
      <c r="AD222" s="149"/>
      <c r="AE222" s="149"/>
      <c r="AF222" s="149"/>
      <c r="AG222" s="149" t="s">
        <v>405</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1" x14ac:dyDescent="0.2">
      <c r="A223" s="180">
        <v>164</v>
      </c>
      <c r="B223" s="181" t="s">
        <v>4092</v>
      </c>
      <c r="C223" s="188" t="s">
        <v>5112</v>
      </c>
      <c r="D223" s="182" t="s">
        <v>2667</v>
      </c>
      <c r="E223" s="183">
        <v>6</v>
      </c>
      <c r="F223" s="184"/>
      <c r="G223" s="185">
        <f t="shared" si="49"/>
        <v>0</v>
      </c>
      <c r="H223" s="184"/>
      <c r="I223" s="185">
        <f t="shared" si="50"/>
        <v>0</v>
      </c>
      <c r="J223" s="184"/>
      <c r="K223" s="185">
        <f t="shared" si="51"/>
        <v>0</v>
      </c>
      <c r="L223" s="185">
        <v>12</v>
      </c>
      <c r="M223" s="185">
        <f t="shared" si="52"/>
        <v>0</v>
      </c>
      <c r="N223" s="183">
        <v>0</v>
      </c>
      <c r="O223" s="183">
        <f t="shared" si="53"/>
        <v>0</v>
      </c>
      <c r="P223" s="183">
        <v>0</v>
      </c>
      <c r="Q223" s="183">
        <f t="shared" si="54"/>
        <v>0</v>
      </c>
      <c r="R223" s="185"/>
      <c r="S223" s="185" t="s">
        <v>641</v>
      </c>
      <c r="T223" s="186" t="s">
        <v>366</v>
      </c>
      <c r="U223" s="160">
        <v>0</v>
      </c>
      <c r="V223" s="160">
        <f t="shared" si="55"/>
        <v>0</v>
      </c>
      <c r="W223" s="160"/>
      <c r="X223" s="160" t="s">
        <v>404</v>
      </c>
      <c r="Y223" s="160" t="s">
        <v>368</v>
      </c>
      <c r="Z223" s="149"/>
      <c r="AA223" s="149"/>
      <c r="AB223" s="149"/>
      <c r="AC223" s="149"/>
      <c r="AD223" s="149"/>
      <c r="AE223" s="149"/>
      <c r="AF223" s="149"/>
      <c r="AG223" s="149" t="s">
        <v>405</v>
      </c>
      <c r="AH223" s="149"/>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x14ac:dyDescent="0.2">
      <c r="A224" s="180">
        <v>165</v>
      </c>
      <c r="B224" s="181" t="s">
        <v>4094</v>
      </c>
      <c r="C224" s="188" t="s">
        <v>5113</v>
      </c>
      <c r="D224" s="182" t="s">
        <v>836</v>
      </c>
      <c r="E224" s="183">
        <v>2244</v>
      </c>
      <c r="F224" s="184"/>
      <c r="G224" s="185">
        <f t="shared" si="49"/>
        <v>0</v>
      </c>
      <c r="H224" s="184"/>
      <c r="I224" s="185">
        <f t="shared" si="50"/>
        <v>0</v>
      </c>
      <c r="J224" s="184"/>
      <c r="K224" s="185">
        <f t="shared" si="51"/>
        <v>0</v>
      </c>
      <c r="L224" s="185">
        <v>12</v>
      </c>
      <c r="M224" s="185">
        <f t="shared" si="52"/>
        <v>0</v>
      </c>
      <c r="N224" s="183">
        <v>0</v>
      </c>
      <c r="O224" s="183">
        <f t="shared" si="53"/>
        <v>0</v>
      </c>
      <c r="P224" s="183">
        <v>0</v>
      </c>
      <c r="Q224" s="183">
        <f t="shared" si="54"/>
        <v>0</v>
      </c>
      <c r="R224" s="185"/>
      <c r="S224" s="185" t="s">
        <v>641</v>
      </c>
      <c r="T224" s="186" t="s">
        <v>366</v>
      </c>
      <c r="U224" s="160">
        <v>0</v>
      </c>
      <c r="V224" s="160">
        <f t="shared" si="55"/>
        <v>0</v>
      </c>
      <c r="W224" s="160"/>
      <c r="X224" s="160" t="s">
        <v>404</v>
      </c>
      <c r="Y224" s="160" t="s">
        <v>368</v>
      </c>
      <c r="Z224" s="149"/>
      <c r="AA224" s="149"/>
      <c r="AB224" s="149"/>
      <c r="AC224" s="149"/>
      <c r="AD224" s="149"/>
      <c r="AE224" s="149"/>
      <c r="AF224" s="149"/>
      <c r="AG224" s="149" t="s">
        <v>405</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1" x14ac:dyDescent="0.2">
      <c r="A225" s="180">
        <v>166</v>
      </c>
      <c r="B225" s="181" t="s">
        <v>4096</v>
      </c>
      <c r="C225" s="188" t="s">
        <v>5114</v>
      </c>
      <c r="D225" s="182" t="s">
        <v>836</v>
      </c>
      <c r="E225" s="183">
        <v>2068</v>
      </c>
      <c r="F225" s="184"/>
      <c r="G225" s="185">
        <f t="shared" si="49"/>
        <v>0</v>
      </c>
      <c r="H225" s="184"/>
      <c r="I225" s="185">
        <f t="shared" si="50"/>
        <v>0</v>
      </c>
      <c r="J225" s="184"/>
      <c r="K225" s="185">
        <f t="shared" si="51"/>
        <v>0</v>
      </c>
      <c r="L225" s="185">
        <v>12</v>
      </c>
      <c r="M225" s="185">
        <f t="shared" si="52"/>
        <v>0</v>
      </c>
      <c r="N225" s="183">
        <v>0</v>
      </c>
      <c r="O225" s="183">
        <f t="shared" si="53"/>
        <v>0</v>
      </c>
      <c r="P225" s="183">
        <v>0</v>
      </c>
      <c r="Q225" s="183">
        <f t="shared" si="54"/>
        <v>0</v>
      </c>
      <c r="R225" s="185"/>
      <c r="S225" s="185" t="s">
        <v>641</v>
      </c>
      <c r="T225" s="186" t="s">
        <v>366</v>
      </c>
      <c r="U225" s="160">
        <v>0</v>
      </c>
      <c r="V225" s="160">
        <f t="shared" si="55"/>
        <v>0</v>
      </c>
      <c r="W225" s="160"/>
      <c r="X225" s="160" t="s">
        <v>404</v>
      </c>
      <c r="Y225" s="160" t="s">
        <v>368</v>
      </c>
      <c r="Z225" s="149"/>
      <c r="AA225" s="149"/>
      <c r="AB225" s="149"/>
      <c r="AC225" s="149"/>
      <c r="AD225" s="149"/>
      <c r="AE225" s="149"/>
      <c r="AF225" s="149"/>
      <c r="AG225" s="149" t="s">
        <v>405</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80">
        <v>167</v>
      </c>
      <c r="B226" s="181" t="s">
        <v>4097</v>
      </c>
      <c r="C226" s="188" t="s">
        <v>5115</v>
      </c>
      <c r="D226" s="182" t="s">
        <v>4282</v>
      </c>
      <c r="E226" s="183">
        <v>1</v>
      </c>
      <c r="F226" s="184"/>
      <c r="G226" s="185">
        <f t="shared" si="49"/>
        <v>0</v>
      </c>
      <c r="H226" s="184"/>
      <c r="I226" s="185">
        <f t="shared" si="50"/>
        <v>0</v>
      </c>
      <c r="J226" s="184"/>
      <c r="K226" s="185">
        <f t="shared" si="51"/>
        <v>0</v>
      </c>
      <c r="L226" s="185">
        <v>12</v>
      </c>
      <c r="M226" s="185">
        <f t="shared" si="52"/>
        <v>0</v>
      </c>
      <c r="N226" s="183">
        <v>0</v>
      </c>
      <c r="O226" s="183">
        <f t="shared" si="53"/>
        <v>0</v>
      </c>
      <c r="P226" s="183">
        <v>0</v>
      </c>
      <c r="Q226" s="183">
        <f t="shared" si="54"/>
        <v>0</v>
      </c>
      <c r="R226" s="185"/>
      <c r="S226" s="185" t="s">
        <v>641</v>
      </c>
      <c r="T226" s="186" t="s">
        <v>366</v>
      </c>
      <c r="U226" s="160">
        <v>0</v>
      </c>
      <c r="V226" s="160">
        <f t="shared" si="55"/>
        <v>0</v>
      </c>
      <c r="W226" s="160"/>
      <c r="X226" s="160" t="s">
        <v>404</v>
      </c>
      <c r="Y226" s="160" t="s">
        <v>368</v>
      </c>
      <c r="Z226" s="149"/>
      <c r="AA226" s="149"/>
      <c r="AB226" s="149"/>
      <c r="AC226" s="149"/>
      <c r="AD226" s="149"/>
      <c r="AE226" s="149"/>
      <c r="AF226" s="149"/>
      <c r="AG226" s="149" t="s">
        <v>405</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x14ac:dyDescent="0.2">
      <c r="A227" s="180">
        <v>168</v>
      </c>
      <c r="B227" s="181" t="s">
        <v>4099</v>
      </c>
      <c r="C227" s="188" t="s">
        <v>5116</v>
      </c>
      <c r="D227" s="182" t="s">
        <v>4282</v>
      </c>
      <c r="E227" s="183">
        <v>1</v>
      </c>
      <c r="F227" s="184"/>
      <c r="G227" s="185">
        <f t="shared" si="49"/>
        <v>0</v>
      </c>
      <c r="H227" s="184"/>
      <c r="I227" s="185">
        <f t="shared" si="50"/>
        <v>0</v>
      </c>
      <c r="J227" s="184"/>
      <c r="K227" s="185">
        <f t="shared" si="51"/>
        <v>0</v>
      </c>
      <c r="L227" s="185">
        <v>12</v>
      </c>
      <c r="M227" s="185">
        <f t="shared" si="52"/>
        <v>0</v>
      </c>
      <c r="N227" s="183">
        <v>0</v>
      </c>
      <c r="O227" s="183">
        <f t="shared" si="53"/>
        <v>0</v>
      </c>
      <c r="P227" s="183">
        <v>0</v>
      </c>
      <c r="Q227" s="183">
        <f t="shared" si="54"/>
        <v>0</v>
      </c>
      <c r="R227" s="185"/>
      <c r="S227" s="185" t="s">
        <v>641</v>
      </c>
      <c r="T227" s="186" t="s">
        <v>366</v>
      </c>
      <c r="U227" s="160">
        <v>0</v>
      </c>
      <c r="V227" s="160">
        <f t="shared" si="55"/>
        <v>0</v>
      </c>
      <c r="W227" s="160"/>
      <c r="X227" s="160" t="s">
        <v>404</v>
      </c>
      <c r="Y227" s="160" t="s">
        <v>368</v>
      </c>
      <c r="Z227" s="149"/>
      <c r="AA227" s="149"/>
      <c r="AB227" s="149"/>
      <c r="AC227" s="149"/>
      <c r="AD227" s="149"/>
      <c r="AE227" s="149"/>
      <c r="AF227" s="149"/>
      <c r="AG227" s="149" t="s">
        <v>405</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x14ac:dyDescent="0.2">
      <c r="A228" s="180">
        <v>169</v>
      </c>
      <c r="B228" s="181" t="s">
        <v>4101</v>
      </c>
      <c r="C228" s="188" t="s">
        <v>5117</v>
      </c>
      <c r="D228" s="182" t="s">
        <v>4282</v>
      </c>
      <c r="E228" s="183">
        <v>1</v>
      </c>
      <c r="F228" s="184"/>
      <c r="G228" s="185">
        <f t="shared" si="49"/>
        <v>0</v>
      </c>
      <c r="H228" s="184"/>
      <c r="I228" s="185">
        <f t="shared" si="50"/>
        <v>0</v>
      </c>
      <c r="J228" s="184"/>
      <c r="K228" s="185">
        <f t="shared" si="51"/>
        <v>0</v>
      </c>
      <c r="L228" s="185">
        <v>12</v>
      </c>
      <c r="M228" s="185">
        <f t="shared" si="52"/>
        <v>0</v>
      </c>
      <c r="N228" s="183">
        <v>0</v>
      </c>
      <c r="O228" s="183">
        <f t="shared" si="53"/>
        <v>0</v>
      </c>
      <c r="P228" s="183">
        <v>0</v>
      </c>
      <c r="Q228" s="183">
        <f t="shared" si="54"/>
        <v>0</v>
      </c>
      <c r="R228" s="185"/>
      <c r="S228" s="185" t="s">
        <v>641</v>
      </c>
      <c r="T228" s="186" t="s">
        <v>366</v>
      </c>
      <c r="U228" s="160">
        <v>0</v>
      </c>
      <c r="V228" s="160">
        <f t="shared" si="55"/>
        <v>0</v>
      </c>
      <c r="W228" s="160"/>
      <c r="X228" s="160" t="s">
        <v>404</v>
      </c>
      <c r="Y228" s="160" t="s">
        <v>368</v>
      </c>
      <c r="Z228" s="149"/>
      <c r="AA228" s="149"/>
      <c r="AB228" s="149"/>
      <c r="AC228" s="149"/>
      <c r="AD228" s="149"/>
      <c r="AE228" s="149"/>
      <c r="AF228" s="149"/>
      <c r="AG228" s="149" t="s">
        <v>405</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x14ac:dyDescent="0.2">
      <c r="A229" s="180">
        <v>170</v>
      </c>
      <c r="B229" s="181" t="s">
        <v>4102</v>
      </c>
      <c r="C229" s="188" t="s">
        <v>5118</v>
      </c>
      <c r="D229" s="182" t="s">
        <v>2667</v>
      </c>
      <c r="E229" s="183">
        <v>1</v>
      </c>
      <c r="F229" s="184"/>
      <c r="G229" s="185">
        <f t="shared" si="49"/>
        <v>0</v>
      </c>
      <c r="H229" s="184"/>
      <c r="I229" s="185">
        <f t="shared" si="50"/>
        <v>0</v>
      </c>
      <c r="J229" s="184"/>
      <c r="K229" s="185">
        <f t="shared" si="51"/>
        <v>0</v>
      </c>
      <c r="L229" s="185">
        <v>12</v>
      </c>
      <c r="M229" s="185">
        <f t="shared" si="52"/>
        <v>0</v>
      </c>
      <c r="N229" s="183">
        <v>0</v>
      </c>
      <c r="O229" s="183">
        <f t="shared" si="53"/>
        <v>0</v>
      </c>
      <c r="P229" s="183">
        <v>0</v>
      </c>
      <c r="Q229" s="183">
        <f t="shared" si="54"/>
        <v>0</v>
      </c>
      <c r="R229" s="185"/>
      <c r="S229" s="185" t="s">
        <v>641</v>
      </c>
      <c r="T229" s="186" t="s">
        <v>366</v>
      </c>
      <c r="U229" s="160">
        <v>0</v>
      </c>
      <c r="V229" s="160">
        <f t="shared" si="55"/>
        <v>0</v>
      </c>
      <c r="W229" s="160"/>
      <c r="X229" s="160" t="s">
        <v>404</v>
      </c>
      <c r="Y229" s="160" t="s">
        <v>368</v>
      </c>
      <c r="Z229" s="149"/>
      <c r="AA229" s="149"/>
      <c r="AB229" s="149"/>
      <c r="AC229" s="149"/>
      <c r="AD229" s="149"/>
      <c r="AE229" s="149"/>
      <c r="AF229" s="149"/>
      <c r="AG229" s="149" t="s">
        <v>405</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x14ac:dyDescent="0.2">
      <c r="A230" s="180">
        <v>171</v>
      </c>
      <c r="B230" s="181" t="s">
        <v>4103</v>
      </c>
      <c r="C230" s="188" t="s">
        <v>5119</v>
      </c>
      <c r="D230" s="182" t="s">
        <v>2667</v>
      </c>
      <c r="E230" s="183">
        <v>2</v>
      </c>
      <c r="F230" s="184"/>
      <c r="G230" s="185">
        <f t="shared" si="49"/>
        <v>0</v>
      </c>
      <c r="H230" s="184"/>
      <c r="I230" s="185">
        <f t="shared" si="50"/>
        <v>0</v>
      </c>
      <c r="J230" s="184"/>
      <c r="K230" s="185">
        <f t="shared" si="51"/>
        <v>0</v>
      </c>
      <c r="L230" s="185">
        <v>12</v>
      </c>
      <c r="M230" s="185">
        <f t="shared" si="52"/>
        <v>0</v>
      </c>
      <c r="N230" s="183">
        <v>0</v>
      </c>
      <c r="O230" s="183">
        <f t="shared" si="53"/>
        <v>0</v>
      </c>
      <c r="P230" s="183">
        <v>0</v>
      </c>
      <c r="Q230" s="183">
        <f t="shared" si="54"/>
        <v>0</v>
      </c>
      <c r="R230" s="185"/>
      <c r="S230" s="185" t="s">
        <v>641</v>
      </c>
      <c r="T230" s="186" t="s">
        <v>366</v>
      </c>
      <c r="U230" s="160">
        <v>0</v>
      </c>
      <c r="V230" s="160">
        <f t="shared" si="55"/>
        <v>0</v>
      </c>
      <c r="W230" s="160"/>
      <c r="X230" s="160" t="s">
        <v>404</v>
      </c>
      <c r="Y230" s="160" t="s">
        <v>368</v>
      </c>
      <c r="Z230" s="149"/>
      <c r="AA230" s="149"/>
      <c r="AB230" s="149"/>
      <c r="AC230" s="149"/>
      <c r="AD230" s="149"/>
      <c r="AE230" s="149"/>
      <c r="AF230" s="149"/>
      <c r="AG230" s="149" t="s">
        <v>405</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1" x14ac:dyDescent="0.2">
      <c r="A231" s="180">
        <v>172</v>
      </c>
      <c r="B231" s="181" t="s">
        <v>4105</v>
      </c>
      <c r="C231" s="188" t="s">
        <v>5120</v>
      </c>
      <c r="D231" s="182" t="s">
        <v>2667</v>
      </c>
      <c r="E231" s="183">
        <v>6</v>
      </c>
      <c r="F231" s="184"/>
      <c r="G231" s="185">
        <f t="shared" si="49"/>
        <v>0</v>
      </c>
      <c r="H231" s="184"/>
      <c r="I231" s="185">
        <f t="shared" si="50"/>
        <v>0</v>
      </c>
      <c r="J231" s="184"/>
      <c r="K231" s="185">
        <f t="shared" si="51"/>
        <v>0</v>
      </c>
      <c r="L231" s="185">
        <v>12</v>
      </c>
      <c r="M231" s="185">
        <f t="shared" si="52"/>
        <v>0</v>
      </c>
      <c r="N231" s="183">
        <v>0</v>
      </c>
      <c r="O231" s="183">
        <f t="shared" si="53"/>
        <v>0</v>
      </c>
      <c r="P231" s="183">
        <v>0</v>
      </c>
      <c r="Q231" s="183">
        <f t="shared" si="54"/>
        <v>0</v>
      </c>
      <c r="R231" s="185"/>
      <c r="S231" s="185" t="s">
        <v>641</v>
      </c>
      <c r="T231" s="186" t="s">
        <v>366</v>
      </c>
      <c r="U231" s="160">
        <v>0</v>
      </c>
      <c r="V231" s="160">
        <f t="shared" si="55"/>
        <v>0</v>
      </c>
      <c r="W231" s="160"/>
      <c r="X231" s="160" t="s">
        <v>404</v>
      </c>
      <c r="Y231" s="160" t="s">
        <v>368</v>
      </c>
      <c r="Z231" s="149"/>
      <c r="AA231" s="149"/>
      <c r="AB231" s="149"/>
      <c r="AC231" s="149"/>
      <c r="AD231" s="149"/>
      <c r="AE231" s="149"/>
      <c r="AF231" s="149"/>
      <c r="AG231" s="149" t="s">
        <v>405</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x14ac:dyDescent="0.2">
      <c r="A232" s="180">
        <v>173</v>
      </c>
      <c r="B232" s="181" t="s">
        <v>4107</v>
      </c>
      <c r="C232" s="188" t="s">
        <v>5121</v>
      </c>
      <c r="D232" s="182" t="s">
        <v>2667</v>
      </c>
      <c r="E232" s="183">
        <v>2</v>
      </c>
      <c r="F232" s="184"/>
      <c r="G232" s="185">
        <f t="shared" si="49"/>
        <v>0</v>
      </c>
      <c r="H232" s="184"/>
      <c r="I232" s="185">
        <f t="shared" si="50"/>
        <v>0</v>
      </c>
      <c r="J232" s="184"/>
      <c r="K232" s="185">
        <f t="shared" si="51"/>
        <v>0</v>
      </c>
      <c r="L232" s="185">
        <v>12</v>
      </c>
      <c r="M232" s="185">
        <f t="shared" si="52"/>
        <v>0</v>
      </c>
      <c r="N232" s="183">
        <v>0</v>
      </c>
      <c r="O232" s="183">
        <f t="shared" si="53"/>
        <v>0</v>
      </c>
      <c r="P232" s="183">
        <v>0</v>
      </c>
      <c r="Q232" s="183">
        <f t="shared" si="54"/>
        <v>0</v>
      </c>
      <c r="R232" s="185"/>
      <c r="S232" s="185" t="s">
        <v>641</v>
      </c>
      <c r="T232" s="186" t="s">
        <v>366</v>
      </c>
      <c r="U232" s="160">
        <v>0</v>
      </c>
      <c r="V232" s="160">
        <f t="shared" si="55"/>
        <v>0</v>
      </c>
      <c r="W232" s="160"/>
      <c r="X232" s="160" t="s">
        <v>404</v>
      </c>
      <c r="Y232" s="160" t="s">
        <v>368</v>
      </c>
      <c r="Z232" s="149"/>
      <c r="AA232" s="149"/>
      <c r="AB232" s="149"/>
      <c r="AC232" s="149"/>
      <c r="AD232" s="149"/>
      <c r="AE232" s="149"/>
      <c r="AF232" s="149"/>
      <c r="AG232" s="149" t="s">
        <v>405</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x14ac:dyDescent="0.2">
      <c r="A233" s="180">
        <v>174</v>
      </c>
      <c r="B233" s="181" t="s">
        <v>4109</v>
      </c>
      <c r="C233" s="188" t="s">
        <v>5122</v>
      </c>
      <c r="D233" s="182" t="s">
        <v>2667</v>
      </c>
      <c r="E233" s="183">
        <v>1</v>
      </c>
      <c r="F233" s="184"/>
      <c r="G233" s="185">
        <f t="shared" si="49"/>
        <v>0</v>
      </c>
      <c r="H233" s="184"/>
      <c r="I233" s="185">
        <f t="shared" si="50"/>
        <v>0</v>
      </c>
      <c r="J233" s="184"/>
      <c r="K233" s="185">
        <f t="shared" si="51"/>
        <v>0</v>
      </c>
      <c r="L233" s="185">
        <v>12</v>
      </c>
      <c r="M233" s="185">
        <f t="shared" si="52"/>
        <v>0</v>
      </c>
      <c r="N233" s="183">
        <v>0</v>
      </c>
      <c r="O233" s="183">
        <f t="shared" si="53"/>
        <v>0</v>
      </c>
      <c r="P233" s="183">
        <v>0</v>
      </c>
      <c r="Q233" s="183">
        <f t="shared" si="54"/>
        <v>0</v>
      </c>
      <c r="R233" s="185"/>
      <c r="S233" s="185" t="s">
        <v>641</v>
      </c>
      <c r="T233" s="186" t="s">
        <v>366</v>
      </c>
      <c r="U233" s="160">
        <v>0</v>
      </c>
      <c r="V233" s="160">
        <f t="shared" si="55"/>
        <v>0</v>
      </c>
      <c r="W233" s="160"/>
      <c r="X233" s="160" t="s">
        <v>404</v>
      </c>
      <c r="Y233" s="160" t="s">
        <v>368</v>
      </c>
      <c r="Z233" s="149"/>
      <c r="AA233" s="149"/>
      <c r="AB233" s="149"/>
      <c r="AC233" s="149"/>
      <c r="AD233" s="149"/>
      <c r="AE233" s="149"/>
      <c r="AF233" s="149"/>
      <c r="AG233" s="149" t="s">
        <v>405</v>
      </c>
      <c r="AH233" s="149"/>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1" x14ac:dyDescent="0.2">
      <c r="A234" s="180">
        <v>175</v>
      </c>
      <c r="B234" s="181" t="s">
        <v>4111</v>
      </c>
      <c r="C234" s="188" t="s">
        <v>5123</v>
      </c>
      <c r="D234" s="182" t="s">
        <v>2667</v>
      </c>
      <c r="E234" s="183">
        <v>1</v>
      </c>
      <c r="F234" s="184"/>
      <c r="G234" s="185">
        <f t="shared" si="49"/>
        <v>0</v>
      </c>
      <c r="H234" s="184"/>
      <c r="I234" s="185">
        <f t="shared" si="50"/>
        <v>0</v>
      </c>
      <c r="J234" s="184"/>
      <c r="K234" s="185">
        <f t="shared" si="51"/>
        <v>0</v>
      </c>
      <c r="L234" s="185">
        <v>12</v>
      </c>
      <c r="M234" s="185">
        <f t="shared" si="52"/>
        <v>0</v>
      </c>
      <c r="N234" s="183">
        <v>0</v>
      </c>
      <c r="O234" s="183">
        <f t="shared" si="53"/>
        <v>0</v>
      </c>
      <c r="P234" s="183">
        <v>0</v>
      </c>
      <c r="Q234" s="183">
        <f t="shared" si="54"/>
        <v>0</v>
      </c>
      <c r="R234" s="185"/>
      <c r="S234" s="185" t="s">
        <v>641</v>
      </c>
      <c r="T234" s="186" t="s">
        <v>366</v>
      </c>
      <c r="U234" s="160">
        <v>0</v>
      </c>
      <c r="V234" s="160">
        <f t="shared" si="55"/>
        <v>0</v>
      </c>
      <c r="W234" s="160"/>
      <c r="X234" s="160" t="s">
        <v>404</v>
      </c>
      <c r="Y234" s="160" t="s">
        <v>368</v>
      </c>
      <c r="Z234" s="149"/>
      <c r="AA234" s="149"/>
      <c r="AB234" s="149"/>
      <c r="AC234" s="149"/>
      <c r="AD234" s="149"/>
      <c r="AE234" s="149"/>
      <c r="AF234" s="149"/>
      <c r="AG234" s="149" t="s">
        <v>405</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1" x14ac:dyDescent="0.2">
      <c r="A235" s="180">
        <v>176</v>
      </c>
      <c r="B235" s="181" t="s">
        <v>4113</v>
      </c>
      <c r="C235" s="188" t="s">
        <v>5124</v>
      </c>
      <c r="D235" s="182" t="s">
        <v>2667</v>
      </c>
      <c r="E235" s="183">
        <v>2</v>
      </c>
      <c r="F235" s="184"/>
      <c r="G235" s="185">
        <f t="shared" si="49"/>
        <v>0</v>
      </c>
      <c r="H235" s="184"/>
      <c r="I235" s="185">
        <f t="shared" si="50"/>
        <v>0</v>
      </c>
      <c r="J235" s="184"/>
      <c r="K235" s="185">
        <f t="shared" si="51"/>
        <v>0</v>
      </c>
      <c r="L235" s="185">
        <v>12</v>
      </c>
      <c r="M235" s="185">
        <f t="shared" si="52"/>
        <v>0</v>
      </c>
      <c r="N235" s="183">
        <v>0</v>
      </c>
      <c r="O235" s="183">
        <f t="shared" si="53"/>
        <v>0</v>
      </c>
      <c r="P235" s="183">
        <v>0</v>
      </c>
      <c r="Q235" s="183">
        <f t="shared" si="54"/>
        <v>0</v>
      </c>
      <c r="R235" s="185"/>
      <c r="S235" s="185" t="s">
        <v>641</v>
      </c>
      <c r="T235" s="186" t="s">
        <v>366</v>
      </c>
      <c r="U235" s="160">
        <v>0</v>
      </c>
      <c r="V235" s="160">
        <f t="shared" si="55"/>
        <v>0</v>
      </c>
      <c r="W235" s="160"/>
      <c r="X235" s="160" t="s">
        <v>404</v>
      </c>
      <c r="Y235" s="160" t="s">
        <v>368</v>
      </c>
      <c r="Z235" s="149"/>
      <c r="AA235" s="149"/>
      <c r="AB235" s="149"/>
      <c r="AC235" s="149"/>
      <c r="AD235" s="149"/>
      <c r="AE235" s="149"/>
      <c r="AF235" s="149"/>
      <c r="AG235" s="149" t="s">
        <v>405</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x14ac:dyDescent="0.2">
      <c r="A236" s="180">
        <v>177</v>
      </c>
      <c r="B236" s="181" t="s">
        <v>4114</v>
      </c>
      <c r="C236" s="188" t="s">
        <v>5125</v>
      </c>
      <c r="D236" s="182" t="s">
        <v>2667</v>
      </c>
      <c r="E236" s="183">
        <v>1</v>
      </c>
      <c r="F236" s="184"/>
      <c r="G236" s="185">
        <f t="shared" si="49"/>
        <v>0</v>
      </c>
      <c r="H236" s="184"/>
      <c r="I236" s="185">
        <f t="shared" si="50"/>
        <v>0</v>
      </c>
      <c r="J236" s="184"/>
      <c r="K236" s="185">
        <f t="shared" si="51"/>
        <v>0</v>
      </c>
      <c r="L236" s="185">
        <v>12</v>
      </c>
      <c r="M236" s="185">
        <f t="shared" si="52"/>
        <v>0</v>
      </c>
      <c r="N236" s="183">
        <v>0</v>
      </c>
      <c r="O236" s="183">
        <f t="shared" si="53"/>
        <v>0</v>
      </c>
      <c r="P236" s="183">
        <v>0</v>
      </c>
      <c r="Q236" s="183">
        <f t="shared" si="54"/>
        <v>0</v>
      </c>
      <c r="R236" s="185"/>
      <c r="S236" s="185" t="s">
        <v>641</v>
      </c>
      <c r="T236" s="186" t="s">
        <v>366</v>
      </c>
      <c r="U236" s="160">
        <v>0</v>
      </c>
      <c r="V236" s="160">
        <f t="shared" si="55"/>
        <v>0</v>
      </c>
      <c r="W236" s="160"/>
      <c r="X236" s="160" t="s">
        <v>404</v>
      </c>
      <c r="Y236" s="160" t="s">
        <v>368</v>
      </c>
      <c r="Z236" s="149"/>
      <c r="AA236" s="149"/>
      <c r="AB236" s="149"/>
      <c r="AC236" s="149"/>
      <c r="AD236" s="149"/>
      <c r="AE236" s="149"/>
      <c r="AF236" s="149"/>
      <c r="AG236" s="149" t="s">
        <v>405</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x14ac:dyDescent="0.2">
      <c r="A237" s="180">
        <v>178</v>
      </c>
      <c r="B237" s="181" t="s">
        <v>4115</v>
      </c>
      <c r="C237" s="188" t="s">
        <v>5126</v>
      </c>
      <c r="D237" s="182" t="s">
        <v>2667</v>
      </c>
      <c r="E237" s="183">
        <v>2</v>
      </c>
      <c r="F237" s="184"/>
      <c r="G237" s="185">
        <f t="shared" si="49"/>
        <v>0</v>
      </c>
      <c r="H237" s="184"/>
      <c r="I237" s="185">
        <f t="shared" si="50"/>
        <v>0</v>
      </c>
      <c r="J237" s="184"/>
      <c r="K237" s="185">
        <f t="shared" si="51"/>
        <v>0</v>
      </c>
      <c r="L237" s="185">
        <v>12</v>
      </c>
      <c r="M237" s="185">
        <f t="shared" si="52"/>
        <v>0</v>
      </c>
      <c r="N237" s="183">
        <v>0</v>
      </c>
      <c r="O237" s="183">
        <f t="shared" si="53"/>
        <v>0</v>
      </c>
      <c r="P237" s="183">
        <v>0</v>
      </c>
      <c r="Q237" s="183">
        <f t="shared" si="54"/>
        <v>0</v>
      </c>
      <c r="R237" s="185"/>
      <c r="S237" s="185" t="s">
        <v>641</v>
      </c>
      <c r="T237" s="186" t="s">
        <v>366</v>
      </c>
      <c r="U237" s="160">
        <v>0</v>
      </c>
      <c r="V237" s="160">
        <f t="shared" si="55"/>
        <v>0</v>
      </c>
      <c r="W237" s="160"/>
      <c r="X237" s="160" t="s">
        <v>404</v>
      </c>
      <c r="Y237" s="160" t="s">
        <v>368</v>
      </c>
      <c r="Z237" s="149"/>
      <c r="AA237" s="149"/>
      <c r="AB237" s="149"/>
      <c r="AC237" s="149"/>
      <c r="AD237" s="149"/>
      <c r="AE237" s="149"/>
      <c r="AF237" s="149"/>
      <c r="AG237" s="149" t="s">
        <v>405</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x14ac:dyDescent="0.2">
      <c r="A238" s="180">
        <v>179</v>
      </c>
      <c r="B238" s="181" t="s">
        <v>4116</v>
      </c>
      <c r="C238" s="188" t="s">
        <v>5127</v>
      </c>
      <c r="D238" s="182" t="s">
        <v>2667</v>
      </c>
      <c r="E238" s="183">
        <v>1</v>
      </c>
      <c r="F238" s="184"/>
      <c r="G238" s="185">
        <f t="shared" si="49"/>
        <v>0</v>
      </c>
      <c r="H238" s="184"/>
      <c r="I238" s="185">
        <f t="shared" si="50"/>
        <v>0</v>
      </c>
      <c r="J238" s="184"/>
      <c r="K238" s="185">
        <f t="shared" si="51"/>
        <v>0</v>
      </c>
      <c r="L238" s="185">
        <v>12</v>
      </c>
      <c r="M238" s="185">
        <f t="shared" si="52"/>
        <v>0</v>
      </c>
      <c r="N238" s="183">
        <v>0</v>
      </c>
      <c r="O238" s="183">
        <f t="shared" si="53"/>
        <v>0</v>
      </c>
      <c r="P238" s="183">
        <v>0</v>
      </c>
      <c r="Q238" s="183">
        <f t="shared" si="54"/>
        <v>0</v>
      </c>
      <c r="R238" s="185"/>
      <c r="S238" s="185" t="s">
        <v>641</v>
      </c>
      <c r="T238" s="186" t="s">
        <v>366</v>
      </c>
      <c r="U238" s="160">
        <v>0</v>
      </c>
      <c r="V238" s="160">
        <f t="shared" si="55"/>
        <v>0</v>
      </c>
      <c r="W238" s="160"/>
      <c r="X238" s="160" t="s">
        <v>404</v>
      </c>
      <c r="Y238" s="160" t="s">
        <v>368</v>
      </c>
      <c r="Z238" s="149"/>
      <c r="AA238" s="149"/>
      <c r="AB238" s="149"/>
      <c r="AC238" s="149"/>
      <c r="AD238" s="149"/>
      <c r="AE238" s="149"/>
      <c r="AF238" s="149"/>
      <c r="AG238" s="149" t="s">
        <v>405</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x14ac:dyDescent="0.2">
      <c r="A239" s="180">
        <v>180</v>
      </c>
      <c r="B239" s="181" t="s">
        <v>4117</v>
      </c>
      <c r="C239" s="188" t="s">
        <v>5128</v>
      </c>
      <c r="D239" s="182" t="s">
        <v>2667</v>
      </c>
      <c r="E239" s="183">
        <v>1</v>
      </c>
      <c r="F239" s="184"/>
      <c r="G239" s="185">
        <f t="shared" si="49"/>
        <v>0</v>
      </c>
      <c r="H239" s="184"/>
      <c r="I239" s="185">
        <f t="shared" si="50"/>
        <v>0</v>
      </c>
      <c r="J239" s="184"/>
      <c r="K239" s="185">
        <f t="shared" si="51"/>
        <v>0</v>
      </c>
      <c r="L239" s="185">
        <v>12</v>
      </c>
      <c r="M239" s="185">
        <f t="shared" si="52"/>
        <v>0</v>
      </c>
      <c r="N239" s="183">
        <v>0</v>
      </c>
      <c r="O239" s="183">
        <f t="shared" si="53"/>
        <v>0</v>
      </c>
      <c r="P239" s="183">
        <v>0</v>
      </c>
      <c r="Q239" s="183">
        <f t="shared" si="54"/>
        <v>0</v>
      </c>
      <c r="R239" s="185"/>
      <c r="S239" s="185" t="s">
        <v>641</v>
      </c>
      <c r="T239" s="186" t="s">
        <v>366</v>
      </c>
      <c r="U239" s="160">
        <v>0</v>
      </c>
      <c r="V239" s="160">
        <f t="shared" si="55"/>
        <v>0</v>
      </c>
      <c r="W239" s="160"/>
      <c r="X239" s="160" t="s">
        <v>404</v>
      </c>
      <c r="Y239" s="160" t="s">
        <v>368</v>
      </c>
      <c r="Z239" s="149"/>
      <c r="AA239" s="149"/>
      <c r="AB239" s="149"/>
      <c r="AC239" s="149"/>
      <c r="AD239" s="149"/>
      <c r="AE239" s="149"/>
      <c r="AF239" s="149"/>
      <c r="AG239" s="149" t="s">
        <v>405</v>
      </c>
      <c r="AH239" s="149"/>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1" x14ac:dyDescent="0.2">
      <c r="A240" s="180">
        <v>181</v>
      </c>
      <c r="B240" s="181" t="s">
        <v>4118</v>
      </c>
      <c r="C240" s="188" t="s">
        <v>5129</v>
      </c>
      <c r="D240" s="182" t="s">
        <v>2667</v>
      </c>
      <c r="E240" s="183">
        <v>1</v>
      </c>
      <c r="F240" s="184"/>
      <c r="G240" s="185">
        <f t="shared" si="49"/>
        <v>0</v>
      </c>
      <c r="H240" s="184"/>
      <c r="I240" s="185">
        <f t="shared" si="50"/>
        <v>0</v>
      </c>
      <c r="J240" s="184"/>
      <c r="K240" s="185">
        <f t="shared" si="51"/>
        <v>0</v>
      </c>
      <c r="L240" s="185">
        <v>12</v>
      </c>
      <c r="M240" s="185">
        <f t="shared" si="52"/>
        <v>0</v>
      </c>
      <c r="N240" s="183">
        <v>0</v>
      </c>
      <c r="O240" s="183">
        <f t="shared" si="53"/>
        <v>0</v>
      </c>
      <c r="P240" s="183">
        <v>0</v>
      </c>
      <c r="Q240" s="183">
        <f t="shared" si="54"/>
        <v>0</v>
      </c>
      <c r="R240" s="185"/>
      <c r="S240" s="185" t="s">
        <v>641</v>
      </c>
      <c r="T240" s="186" t="s">
        <v>366</v>
      </c>
      <c r="U240" s="160">
        <v>0</v>
      </c>
      <c r="V240" s="160">
        <f t="shared" si="55"/>
        <v>0</v>
      </c>
      <c r="W240" s="160"/>
      <c r="X240" s="160" t="s">
        <v>404</v>
      </c>
      <c r="Y240" s="160" t="s">
        <v>368</v>
      </c>
      <c r="Z240" s="149"/>
      <c r="AA240" s="149"/>
      <c r="AB240" s="149"/>
      <c r="AC240" s="149"/>
      <c r="AD240" s="149"/>
      <c r="AE240" s="149"/>
      <c r="AF240" s="149"/>
      <c r="AG240" s="149" t="s">
        <v>405</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x14ac:dyDescent="0.2">
      <c r="A241" s="180">
        <v>182</v>
      </c>
      <c r="B241" s="181" t="s">
        <v>4121</v>
      </c>
      <c r="C241" s="188" t="s">
        <v>5130</v>
      </c>
      <c r="D241" s="182" t="s">
        <v>2667</v>
      </c>
      <c r="E241" s="183">
        <v>1</v>
      </c>
      <c r="F241" s="184"/>
      <c r="G241" s="185">
        <f t="shared" si="49"/>
        <v>0</v>
      </c>
      <c r="H241" s="184"/>
      <c r="I241" s="185">
        <f t="shared" si="50"/>
        <v>0</v>
      </c>
      <c r="J241" s="184"/>
      <c r="K241" s="185">
        <f t="shared" si="51"/>
        <v>0</v>
      </c>
      <c r="L241" s="185">
        <v>12</v>
      </c>
      <c r="M241" s="185">
        <f t="shared" si="52"/>
        <v>0</v>
      </c>
      <c r="N241" s="183">
        <v>0</v>
      </c>
      <c r="O241" s="183">
        <f t="shared" si="53"/>
        <v>0</v>
      </c>
      <c r="P241" s="183">
        <v>0</v>
      </c>
      <c r="Q241" s="183">
        <f t="shared" si="54"/>
        <v>0</v>
      </c>
      <c r="R241" s="185"/>
      <c r="S241" s="185" t="s">
        <v>641</v>
      </c>
      <c r="T241" s="186" t="s">
        <v>366</v>
      </c>
      <c r="U241" s="160">
        <v>0</v>
      </c>
      <c r="V241" s="160">
        <f t="shared" si="55"/>
        <v>0</v>
      </c>
      <c r="W241" s="160"/>
      <c r="X241" s="160" t="s">
        <v>404</v>
      </c>
      <c r="Y241" s="160" t="s">
        <v>368</v>
      </c>
      <c r="Z241" s="149"/>
      <c r="AA241" s="149"/>
      <c r="AB241" s="149"/>
      <c r="AC241" s="149"/>
      <c r="AD241" s="149"/>
      <c r="AE241" s="149"/>
      <c r="AF241" s="149"/>
      <c r="AG241" s="149" t="s">
        <v>405</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x14ac:dyDescent="0.2">
      <c r="A242" s="180">
        <v>183</v>
      </c>
      <c r="B242" s="181" t="s">
        <v>4123</v>
      </c>
      <c r="C242" s="188" t="s">
        <v>5131</v>
      </c>
      <c r="D242" s="182" t="s">
        <v>2667</v>
      </c>
      <c r="E242" s="183">
        <v>4</v>
      </c>
      <c r="F242" s="184"/>
      <c r="G242" s="185">
        <f t="shared" si="49"/>
        <v>0</v>
      </c>
      <c r="H242" s="184"/>
      <c r="I242" s="185">
        <f t="shared" si="50"/>
        <v>0</v>
      </c>
      <c r="J242" s="184"/>
      <c r="K242" s="185">
        <f t="shared" si="51"/>
        <v>0</v>
      </c>
      <c r="L242" s="185">
        <v>12</v>
      </c>
      <c r="M242" s="185">
        <f t="shared" si="52"/>
        <v>0</v>
      </c>
      <c r="N242" s="183">
        <v>0</v>
      </c>
      <c r="O242" s="183">
        <f t="shared" si="53"/>
        <v>0</v>
      </c>
      <c r="P242" s="183">
        <v>0</v>
      </c>
      <c r="Q242" s="183">
        <f t="shared" si="54"/>
        <v>0</v>
      </c>
      <c r="R242" s="185"/>
      <c r="S242" s="185" t="s">
        <v>641</v>
      </c>
      <c r="T242" s="186" t="s">
        <v>366</v>
      </c>
      <c r="U242" s="160">
        <v>0</v>
      </c>
      <c r="V242" s="160">
        <f t="shared" si="55"/>
        <v>0</v>
      </c>
      <c r="W242" s="160"/>
      <c r="X242" s="160" t="s">
        <v>404</v>
      </c>
      <c r="Y242" s="160" t="s">
        <v>368</v>
      </c>
      <c r="Z242" s="149"/>
      <c r="AA242" s="149"/>
      <c r="AB242" s="149"/>
      <c r="AC242" s="149"/>
      <c r="AD242" s="149"/>
      <c r="AE242" s="149"/>
      <c r="AF242" s="149"/>
      <c r="AG242" s="149" t="s">
        <v>405</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x14ac:dyDescent="0.2">
      <c r="A243" s="173">
        <v>184</v>
      </c>
      <c r="B243" s="174" t="s">
        <v>4125</v>
      </c>
      <c r="C243" s="189" t="s">
        <v>5132</v>
      </c>
      <c r="D243" s="175" t="s">
        <v>836</v>
      </c>
      <c r="E243" s="176">
        <v>44</v>
      </c>
      <c r="F243" s="177"/>
      <c r="G243" s="178">
        <f t="shared" si="49"/>
        <v>0</v>
      </c>
      <c r="H243" s="177"/>
      <c r="I243" s="178">
        <f t="shared" si="50"/>
        <v>0</v>
      </c>
      <c r="J243" s="177"/>
      <c r="K243" s="178">
        <f t="shared" si="51"/>
        <v>0</v>
      </c>
      <c r="L243" s="178">
        <v>12</v>
      </c>
      <c r="M243" s="178">
        <f t="shared" si="52"/>
        <v>0</v>
      </c>
      <c r="N243" s="176">
        <v>0</v>
      </c>
      <c r="O243" s="176">
        <f t="shared" si="53"/>
        <v>0</v>
      </c>
      <c r="P243" s="176">
        <v>0</v>
      </c>
      <c r="Q243" s="176">
        <f t="shared" si="54"/>
        <v>0</v>
      </c>
      <c r="R243" s="178"/>
      <c r="S243" s="178" t="s">
        <v>641</v>
      </c>
      <c r="T243" s="179" t="s">
        <v>366</v>
      </c>
      <c r="U243" s="160">
        <v>0</v>
      </c>
      <c r="V243" s="160">
        <f t="shared" si="55"/>
        <v>0</v>
      </c>
      <c r="W243" s="160"/>
      <c r="X243" s="160" t="s">
        <v>404</v>
      </c>
      <c r="Y243" s="160" t="s">
        <v>368</v>
      </c>
      <c r="Z243" s="149"/>
      <c r="AA243" s="149"/>
      <c r="AB243" s="149"/>
      <c r="AC243" s="149"/>
      <c r="AD243" s="149"/>
      <c r="AE243" s="149"/>
      <c r="AF243" s="149"/>
      <c r="AG243" s="149" t="s">
        <v>405</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x14ac:dyDescent="0.2">
      <c r="A244" s="3"/>
      <c r="B244" s="4"/>
      <c r="C244" s="190"/>
      <c r="D244" s="6"/>
      <c r="E244" s="3"/>
      <c r="F244" s="3"/>
      <c r="G244" s="3"/>
      <c r="H244" s="3"/>
      <c r="I244" s="3"/>
      <c r="J244" s="3"/>
      <c r="K244" s="3"/>
      <c r="L244" s="3"/>
      <c r="M244" s="3"/>
      <c r="N244" s="3"/>
      <c r="O244" s="3"/>
      <c r="P244" s="3"/>
      <c r="Q244" s="3"/>
      <c r="R244" s="3"/>
      <c r="S244" s="3"/>
      <c r="T244" s="3"/>
      <c r="U244" s="3"/>
      <c r="V244" s="3"/>
      <c r="W244" s="3"/>
      <c r="X244" s="3"/>
      <c r="Y244" s="3"/>
      <c r="AE244">
        <v>12</v>
      </c>
      <c r="AF244">
        <v>21</v>
      </c>
      <c r="AG244" t="s">
        <v>346</v>
      </c>
    </row>
    <row r="245" spans="1:60" x14ac:dyDescent="0.2">
      <c r="A245" s="152"/>
      <c r="B245" s="153" t="s">
        <v>29</v>
      </c>
      <c r="C245" s="191"/>
      <c r="D245" s="154"/>
      <c r="E245" s="155"/>
      <c r="F245" s="155"/>
      <c r="G245" s="172">
        <f>G8+G14+G22+G35+G55+G79+G131+G144+G167+G210</f>
        <v>0</v>
      </c>
      <c r="H245" s="3"/>
      <c r="I245" s="3"/>
      <c r="J245" s="3"/>
      <c r="K245" s="3"/>
      <c r="L245" s="3"/>
      <c r="M245" s="3"/>
      <c r="N245" s="3"/>
      <c r="O245" s="3"/>
      <c r="P245" s="3"/>
      <c r="Q245" s="3"/>
      <c r="R245" s="3"/>
      <c r="S245" s="3"/>
      <c r="T245" s="3"/>
      <c r="U245" s="3"/>
      <c r="V245" s="3"/>
      <c r="W245" s="3"/>
      <c r="X245" s="3"/>
      <c r="Y245" s="3"/>
      <c r="AE245">
        <f>SUMIF(L7:L243,AE244,G7:G243)</f>
        <v>0</v>
      </c>
      <c r="AF245">
        <f>SUMIF(L7:L243,AF244,G7:G243)</f>
        <v>0</v>
      </c>
      <c r="AG245" t="s">
        <v>397</v>
      </c>
    </row>
    <row r="246" spans="1:60" x14ac:dyDescent="0.2">
      <c r="C246" s="192"/>
      <c r="D246" s="10"/>
      <c r="AG246" t="s">
        <v>398</v>
      </c>
    </row>
    <row r="247" spans="1:60" x14ac:dyDescent="0.2">
      <c r="D247" s="10"/>
    </row>
    <row r="248" spans="1:60" x14ac:dyDescent="0.2">
      <c r="D248" s="10"/>
    </row>
    <row r="249" spans="1:60" x14ac:dyDescent="0.2">
      <c r="D249" s="10"/>
    </row>
    <row r="250" spans="1:60" x14ac:dyDescent="0.2">
      <c r="D250" s="10"/>
    </row>
    <row r="251" spans="1:60" x14ac:dyDescent="0.2">
      <c r="D251" s="10"/>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46">
    <mergeCell ref="C122:G122"/>
    <mergeCell ref="C127:G127"/>
    <mergeCell ref="C128:G128"/>
    <mergeCell ref="C129:G129"/>
    <mergeCell ref="C108:G108"/>
    <mergeCell ref="C109:G109"/>
    <mergeCell ref="C110:G110"/>
    <mergeCell ref="C112:G112"/>
    <mergeCell ref="C113:G113"/>
    <mergeCell ref="C114:G114"/>
    <mergeCell ref="C107:G107"/>
    <mergeCell ref="C95:G95"/>
    <mergeCell ref="C96:G96"/>
    <mergeCell ref="C97:G97"/>
    <mergeCell ref="C98:G98"/>
    <mergeCell ref="C99:G99"/>
    <mergeCell ref="C100:G100"/>
    <mergeCell ref="C101:G101"/>
    <mergeCell ref="C102:G102"/>
    <mergeCell ref="C103:G103"/>
    <mergeCell ref="C105:G105"/>
    <mergeCell ref="C106:G106"/>
    <mergeCell ref="C94:G94"/>
    <mergeCell ref="C41:G41"/>
    <mergeCell ref="C42:G42"/>
    <mergeCell ref="C43:G43"/>
    <mergeCell ref="C44:G44"/>
    <mergeCell ref="C45:G45"/>
    <mergeCell ref="C46:G46"/>
    <mergeCell ref="C47:G47"/>
    <mergeCell ref="C48:G48"/>
    <mergeCell ref="C51:G51"/>
    <mergeCell ref="C87:G87"/>
    <mergeCell ref="C93:G93"/>
    <mergeCell ref="C40:G40"/>
    <mergeCell ref="A1:G1"/>
    <mergeCell ref="C2:G2"/>
    <mergeCell ref="C3:G3"/>
    <mergeCell ref="C4:G4"/>
    <mergeCell ref="C17:G17"/>
    <mergeCell ref="C19:G19"/>
    <mergeCell ref="C20:G20"/>
    <mergeCell ref="C21:G21"/>
    <mergeCell ref="C37:G37"/>
    <mergeCell ref="C38:G38"/>
    <mergeCell ref="C39:G39"/>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10" activePane="bottomLeft" state="frozen"/>
      <selection pane="bottomLeft" sqref="A1:G1"/>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 customWidth="1"/>
    <col min="18" max="18" width="6.85546875" hidden="1" customWidth="1"/>
    <col min="20" max="25" width="0" hidden="1" customWidth="1"/>
    <col min="29" max="29" width="0" hidden="1" customWidth="1"/>
    <col min="31" max="41" width="0" hidden="1"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65</v>
      </c>
      <c r="C4" s="280" t="s">
        <v>66</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199</v>
      </c>
      <c r="C8" s="187" t="s">
        <v>200</v>
      </c>
      <c r="D8" s="165"/>
      <c r="E8" s="166"/>
      <c r="F8" s="167"/>
      <c r="G8" s="167">
        <f>SUMIF(AG9:AG21,"&lt;&gt;NOR",G9:G21)</f>
        <v>0</v>
      </c>
      <c r="H8" s="167"/>
      <c r="I8" s="167">
        <f>SUM(I9:I21)</f>
        <v>0</v>
      </c>
      <c r="J8" s="167"/>
      <c r="K8" s="167">
        <f>SUM(K9:K21)</f>
        <v>0</v>
      </c>
      <c r="L8" s="167"/>
      <c r="M8" s="167">
        <f>SUM(M9:M21)</f>
        <v>0</v>
      </c>
      <c r="N8" s="166"/>
      <c r="O8" s="166">
        <f>SUM(O9:O21)</f>
        <v>0</v>
      </c>
      <c r="P8" s="166"/>
      <c r="Q8" s="166">
        <f>SUM(Q9:Q21)</f>
        <v>0</v>
      </c>
      <c r="R8" s="167"/>
      <c r="S8" s="167"/>
      <c r="T8" s="168"/>
      <c r="U8" s="162"/>
      <c r="V8" s="162">
        <f>SUM(V9:V21)</f>
        <v>0</v>
      </c>
      <c r="W8" s="162"/>
      <c r="X8" s="162"/>
      <c r="Y8" s="162"/>
      <c r="AG8" t="s">
        <v>361</v>
      </c>
    </row>
    <row r="9" spans="1:60" outlineLevel="1" x14ac:dyDescent="0.2">
      <c r="A9" s="180">
        <v>1</v>
      </c>
      <c r="B9" s="181" t="s">
        <v>3716</v>
      </c>
      <c r="C9" s="188" t="s">
        <v>5134</v>
      </c>
      <c r="D9" s="182" t="s">
        <v>677</v>
      </c>
      <c r="E9" s="183">
        <v>1</v>
      </c>
      <c r="F9" s="184"/>
      <c r="G9" s="185">
        <f t="shared" ref="G9:G21" si="0">ROUND(E9*F9,2)</f>
        <v>0</v>
      </c>
      <c r="H9" s="184"/>
      <c r="I9" s="185">
        <f t="shared" ref="I9:I21" si="1">ROUND(E9*H9,2)</f>
        <v>0</v>
      </c>
      <c r="J9" s="184"/>
      <c r="K9" s="185">
        <f t="shared" ref="K9:K21" si="2">ROUND(E9*J9,2)</f>
        <v>0</v>
      </c>
      <c r="L9" s="185">
        <v>12</v>
      </c>
      <c r="M9" s="185">
        <f t="shared" ref="M9:M21" si="3">G9*(1+L9/100)</f>
        <v>0</v>
      </c>
      <c r="N9" s="183">
        <v>0</v>
      </c>
      <c r="O9" s="183">
        <f t="shared" ref="O9:O21" si="4">ROUND(E9*N9,2)</f>
        <v>0</v>
      </c>
      <c r="P9" s="183">
        <v>0</v>
      </c>
      <c r="Q9" s="183">
        <f t="shared" ref="Q9:Q21" si="5">ROUND(E9*P9,2)</f>
        <v>0</v>
      </c>
      <c r="R9" s="185"/>
      <c r="S9" s="185" t="s">
        <v>641</v>
      </c>
      <c r="T9" s="186" t="s">
        <v>366</v>
      </c>
      <c r="U9" s="160">
        <v>0</v>
      </c>
      <c r="V9" s="160">
        <f t="shared" ref="V9:V21" si="6">ROUND(E9*U9,2)</f>
        <v>0</v>
      </c>
      <c r="W9" s="160"/>
      <c r="X9" s="160" t="s">
        <v>867</v>
      </c>
      <c r="Y9" s="160" t="s">
        <v>368</v>
      </c>
      <c r="Z9" s="149"/>
      <c r="AA9" s="149"/>
      <c r="AB9" s="149"/>
      <c r="AC9" s="149"/>
      <c r="AD9" s="149"/>
      <c r="AE9" s="149"/>
      <c r="AF9" s="149"/>
      <c r="AG9" s="149" t="s">
        <v>2329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3716</v>
      </c>
      <c r="C10" s="188" t="s">
        <v>5135</v>
      </c>
      <c r="D10" s="182" t="s">
        <v>677</v>
      </c>
      <c r="E10" s="183">
        <v>2</v>
      </c>
      <c r="F10" s="184"/>
      <c r="G10" s="185">
        <f t="shared" si="0"/>
        <v>0</v>
      </c>
      <c r="H10" s="184"/>
      <c r="I10" s="185">
        <f t="shared" si="1"/>
        <v>0</v>
      </c>
      <c r="J10" s="184"/>
      <c r="K10" s="185">
        <f t="shared" si="2"/>
        <v>0</v>
      </c>
      <c r="L10" s="185">
        <v>12</v>
      </c>
      <c r="M10" s="185">
        <f t="shared" si="3"/>
        <v>0</v>
      </c>
      <c r="N10" s="183">
        <v>0</v>
      </c>
      <c r="O10" s="183">
        <f t="shared" si="4"/>
        <v>0</v>
      </c>
      <c r="P10" s="183">
        <v>0</v>
      </c>
      <c r="Q10" s="183">
        <f t="shared" si="5"/>
        <v>0</v>
      </c>
      <c r="R10" s="185"/>
      <c r="S10" s="185" t="s">
        <v>641</v>
      </c>
      <c r="T10" s="186" t="s">
        <v>366</v>
      </c>
      <c r="U10" s="160">
        <v>0</v>
      </c>
      <c r="V10" s="160">
        <f t="shared" si="6"/>
        <v>0</v>
      </c>
      <c r="W10" s="160"/>
      <c r="X10" s="160" t="s">
        <v>3719</v>
      </c>
      <c r="Y10" s="160" t="s">
        <v>368</v>
      </c>
      <c r="Z10" s="149"/>
      <c r="AA10" s="149"/>
      <c r="AB10" s="149"/>
      <c r="AC10" s="149"/>
      <c r="AD10" s="149"/>
      <c r="AE10" s="149"/>
      <c r="AF10" s="149"/>
      <c r="AG10" s="149" t="s">
        <v>5032</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3716</v>
      </c>
      <c r="C11" s="188" t="s">
        <v>5136</v>
      </c>
      <c r="D11" s="182" t="s">
        <v>677</v>
      </c>
      <c r="E11" s="183">
        <v>2</v>
      </c>
      <c r="F11" s="184"/>
      <c r="G11" s="185">
        <f t="shared" si="0"/>
        <v>0</v>
      </c>
      <c r="H11" s="184"/>
      <c r="I11" s="185">
        <f t="shared" si="1"/>
        <v>0</v>
      </c>
      <c r="J11" s="184"/>
      <c r="K11" s="185">
        <f t="shared" si="2"/>
        <v>0</v>
      </c>
      <c r="L11" s="185">
        <v>12</v>
      </c>
      <c r="M11" s="185">
        <f t="shared" si="3"/>
        <v>0</v>
      </c>
      <c r="N11" s="183">
        <v>0</v>
      </c>
      <c r="O11" s="183">
        <f t="shared" si="4"/>
        <v>0</v>
      </c>
      <c r="P11" s="183">
        <v>0</v>
      </c>
      <c r="Q11" s="183">
        <f t="shared" si="5"/>
        <v>0</v>
      </c>
      <c r="R11" s="185"/>
      <c r="S11" s="185" t="s">
        <v>641</v>
      </c>
      <c r="T11" s="186" t="s">
        <v>366</v>
      </c>
      <c r="U11" s="160">
        <v>0</v>
      </c>
      <c r="V11" s="160">
        <f t="shared" si="6"/>
        <v>0</v>
      </c>
      <c r="W11" s="160"/>
      <c r="X11" s="160" t="s">
        <v>3719</v>
      </c>
      <c r="Y11" s="160" t="s">
        <v>368</v>
      </c>
      <c r="Z11" s="149"/>
      <c r="AA11" s="149"/>
      <c r="AB11" s="149"/>
      <c r="AC11" s="149"/>
      <c r="AD11" s="149"/>
      <c r="AE11" s="149"/>
      <c r="AF11" s="149"/>
      <c r="AG11" s="149" t="s">
        <v>5032</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80">
        <v>4</v>
      </c>
      <c r="B12" s="181" t="s">
        <v>3716</v>
      </c>
      <c r="C12" s="188" t="s">
        <v>5137</v>
      </c>
      <c r="D12" s="182" t="s">
        <v>677</v>
      </c>
      <c r="E12" s="183">
        <v>1</v>
      </c>
      <c r="F12" s="184"/>
      <c r="G12" s="185">
        <f t="shared" si="0"/>
        <v>0</v>
      </c>
      <c r="H12" s="184"/>
      <c r="I12" s="185">
        <f t="shared" si="1"/>
        <v>0</v>
      </c>
      <c r="J12" s="184"/>
      <c r="K12" s="185">
        <f t="shared" si="2"/>
        <v>0</v>
      </c>
      <c r="L12" s="185">
        <v>12</v>
      </c>
      <c r="M12" s="185">
        <f t="shared" si="3"/>
        <v>0</v>
      </c>
      <c r="N12" s="183">
        <v>0</v>
      </c>
      <c r="O12" s="183">
        <f t="shared" si="4"/>
        <v>0</v>
      </c>
      <c r="P12" s="183">
        <v>0</v>
      </c>
      <c r="Q12" s="183">
        <f t="shared" si="5"/>
        <v>0</v>
      </c>
      <c r="R12" s="185"/>
      <c r="S12" s="185" t="s">
        <v>641</v>
      </c>
      <c r="T12" s="186" t="s">
        <v>366</v>
      </c>
      <c r="U12" s="160">
        <v>0</v>
      </c>
      <c r="V12" s="160">
        <f t="shared" si="6"/>
        <v>0</v>
      </c>
      <c r="W12" s="160"/>
      <c r="X12" s="160" t="s">
        <v>3719</v>
      </c>
      <c r="Y12" s="160" t="s">
        <v>368</v>
      </c>
      <c r="Z12" s="149"/>
      <c r="AA12" s="149"/>
      <c r="AB12" s="149"/>
      <c r="AC12" s="149"/>
      <c r="AD12" s="149"/>
      <c r="AE12" s="149"/>
      <c r="AF12" s="149"/>
      <c r="AG12" s="149" t="s">
        <v>5032</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1" x14ac:dyDescent="0.2">
      <c r="A13" s="180">
        <v>5</v>
      </c>
      <c r="B13" s="181" t="s">
        <v>3716</v>
      </c>
      <c r="C13" s="188" t="s">
        <v>5138</v>
      </c>
      <c r="D13" s="182" t="s">
        <v>677</v>
      </c>
      <c r="E13" s="183">
        <v>2</v>
      </c>
      <c r="F13" s="184"/>
      <c r="G13" s="185">
        <f t="shared" si="0"/>
        <v>0</v>
      </c>
      <c r="H13" s="184"/>
      <c r="I13" s="185">
        <f t="shared" si="1"/>
        <v>0</v>
      </c>
      <c r="J13" s="184"/>
      <c r="K13" s="185">
        <f t="shared" si="2"/>
        <v>0</v>
      </c>
      <c r="L13" s="185">
        <v>12</v>
      </c>
      <c r="M13" s="185">
        <f t="shared" si="3"/>
        <v>0</v>
      </c>
      <c r="N13" s="183">
        <v>0</v>
      </c>
      <c r="O13" s="183">
        <f t="shared" si="4"/>
        <v>0</v>
      </c>
      <c r="P13" s="183">
        <v>0</v>
      </c>
      <c r="Q13" s="183">
        <f t="shared" si="5"/>
        <v>0</v>
      </c>
      <c r="R13" s="185"/>
      <c r="S13" s="185" t="s">
        <v>641</v>
      </c>
      <c r="T13" s="186" t="s">
        <v>366</v>
      </c>
      <c r="U13" s="160">
        <v>0</v>
      </c>
      <c r="V13" s="160">
        <f t="shared" si="6"/>
        <v>0</v>
      </c>
      <c r="W13" s="160"/>
      <c r="X13" s="160" t="s">
        <v>3719</v>
      </c>
      <c r="Y13" s="160" t="s">
        <v>368</v>
      </c>
      <c r="Z13" s="149"/>
      <c r="AA13" s="149"/>
      <c r="AB13" s="149"/>
      <c r="AC13" s="149"/>
      <c r="AD13" s="149"/>
      <c r="AE13" s="149"/>
      <c r="AF13" s="149"/>
      <c r="AG13" s="149" t="s">
        <v>5032</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22.5" outlineLevel="1" x14ac:dyDescent="0.2">
      <c r="A14" s="180">
        <v>6</v>
      </c>
      <c r="B14" s="181" t="s">
        <v>3716</v>
      </c>
      <c r="C14" s="188" t="s">
        <v>5139</v>
      </c>
      <c r="D14" s="182" t="s">
        <v>677</v>
      </c>
      <c r="E14" s="183">
        <v>1</v>
      </c>
      <c r="F14" s="184"/>
      <c r="G14" s="185">
        <f t="shared" si="0"/>
        <v>0</v>
      </c>
      <c r="H14" s="184"/>
      <c r="I14" s="185">
        <f t="shared" si="1"/>
        <v>0</v>
      </c>
      <c r="J14" s="184"/>
      <c r="K14" s="185">
        <f t="shared" si="2"/>
        <v>0</v>
      </c>
      <c r="L14" s="185">
        <v>12</v>
      </c>
      <c r="M14" s="185">
        <f t="shared" si="3"/>
        <v>0</v>
      </c>
      <c r="N14" s="183">
        <v>0</v>
      </c>
      <c r="O14" s="183">
        <f t="shared" si="4"/>
        <v>0</v>
      </c>
      <c r="P14" s="183">
        <v>0</v>
      </c>
      <c r="Q14" s="183">
        <f t="shared" si="5"/>
        <v>0</v>
      </c>
      <c r="R14" s="185"/>
      <c r="S14" s="185" t="s">
        <v>641</v>
      </c>
      <c r="T14" s="186" t="s">
        <v>366</v>
      </c>
      <c r="U14" s="160">
        <v>0</v>
      </c>
      <c r="V14" s="160">
        <f t="shared" si="6"/>
        <v>0</v>
      </c>
      <c r="W14" s="160"/>
      <c r="X14" s="160" t="s">
        <v>3719</v>
      </c>
      <c r="Y14" s="160" t="s">
        <v>368</v>
      </c>
      <c r="Z14" s="149"/>
      <c r="AA14" s="149"/>
      <c r="AB14" s="149"/>
      <c r="AC14" s="149"/>
      <c r="AD14" s="149"/>
      <c r="AE14" s="149"/>
      <c r="AF14" s="149"/>
      <c r="AG14" s="149" t="s">
        <v>5032</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80">
        <v>7</v>
      </c>
      <c r="B15" s="181" t="s">
        <v>3716</v>
      </c>
      <c r="C15" s="188" t="s">
        <v>5140</v>
      </c>
      <c r="D15" s="182" t="s">
        <v>677</v>
      </c>
      <c r="E15" s="183">
        <v>1</v>
      </c>
      <c r="F15" s="184"/>
      <c r="G15" s="185">
        <f t="shared" si="0"/>
        <v>0</v>
      </c>
      <c r="H15" s="184"/>
      <c r="I15" s="185">
        <f t="shared" si="1"/>
        <v>0</v>
      </c>
      <c r="J15" s="184"/>
      <c r="K15" s="185">
        <f t="shared" si="2"/>
        <v>0</v>
      </c>
      <c r="L15" s="185">
        <v>12</v>
      </c>
      <c r="M15" s="185">
        <f t="shared" si="3"/>
        <v>0</v>
      </c>
      <c r="N15" s="183">
        <v>0</v>
      </c>
      <c r="O15" s="183">
        <f t="shared" si="4"/>
        <v>0</v>
      </c>
      <c r="P15" s="183">
        <v>0</v>
      </c>
      <c r="Q15" s="183">
        <f t="shared" si="5"/>
        <v>0</v>
      </c>
      <c r="R15" s="185"/>
      <c r="S15" s="185" t="s">
        <v>641</v>
      </c>
      <c r="T15" s="186" t="s">
        <v>366</v>
      </c>
      <c r="U15" s="160">
        <v>0</v>
      </c>
      <c r="V15" s="160">
        <f t="shared" si="6"/>
        <v>0</v>
      </c>
      <c r="W15" s="160"/>
      <c r="X15" s="160" t="s">
        <v>3719</v>
      </c>
      <c r="Y15" s="160" t="s">
        <v>368</v>
      </c>
      <c r="Z15" s="149"/>
      <c r="AA15" s="149"/>
      <c r="AB15" s="149"/>
      <c r="AC15" s="149"/>
      <c r="AD15" s="149"/>
      <c r="AE15" s="149"/>
      <c r="AF15" s="149"/>
      <c r="AG15" s="149" t="s">
        <v>5032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80">
        <v>8</v>
      </c>
      <c r="B16" s="181" t="s">
        <v>3716</v>
      </c>
      <c r="C16" s="188" t="s">
        <v>5141</v>
      </c>
      <c r="D16" s="182" t="s">
        <v>677</v>
      </c>
      <c r="E16" s="183">
        <v>1</v>
      </c>
      <c r="F16" s="184"/>
      <c r="G16" s="185">
        <f t="shared" si="0"/>
        <v>0</v>
      </c>
      <c r="H16" s="184"/>
      <c r="I16" s="185">
        <f t="shared" si="1"/>
        <v>0</v>
      </c>
      <c r="J16" s="184"/>
      <c r="K16" s="185">
        <f t="shared" si="2"/>
        <v>0</v>
      </c>
      <c r="L16" s="185">
        <v>12</v>
      </c>
      <c r="M16" s="185">
        <f t="shared" si="3"/>
        <v>0</v>
      </c>
      <c r="N16" s="183">
        <v>0</v>
      </c>
      <c r="O16" s="183">
        <f t="shared" si="4"/>
        <v>0</v>
      </c>
      <c r="P16" s="183">
        <v>0</v>
      </c>
      <c r="Q16" s="183">
        <f t="shared" si="5"/>
        <v>0</v>
      </c>
      <c r="R16" s="185"/>
      <c r="S16" s="185" t="s">
        <v>641</v>
      </c>
      <c r="T16" s="186" t="s">
        <v>366</v>
      </c>
      <c r="U16" s="160">
        <v>0</v>
      </c>
      <c r="V16" s="160">
        <f t="shared" si="6"/>
        <v>0</v>
      </c>
      <c r="W16" s="160"/>
      <c r="X16" s="160" t="s">
        <v>3719</v>
      </c>
      <c r="Y16" s="160" t="s">
        <v>368</v>
      </c>
      <c r="Z16" s="149"/>
      <c r="AA16" s="149"/>
      <c r="AB16" s="149"/>
      <c r="AC16" s="149"/>
      <c r="AD16" s="149"/>
      <c r="AE16" s="149"/>
      <c r="AF16" s="149"/>
      <c r="AG16" s="149" t="s">
        <v>5032</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80">
        <v>9</v>
      </c>
      <c r="B17" s="181" t="s">
        <v>3716</v>
      </c>
      <c r="C17" s="188" t="s">
        <v>5142</v>
      </c>
      <c r="D17" s="182" t="s">
        <v>677</v>
      </c>
      <c r="E17" s="183">
        <v>1</v>
      </c>
      <c r="F17" s="184"/>
      <c r="G17" s="185">
        <f t="shared" si="0"/>
        <v>0</v>
      </c>
      <c r="H17" s="184"/>
      <c r="I17" s="185">
        <f t="shared" si="1"/>
        <v>0</v>
      </c>
      <c r="J17" s="184"/>
      <c r="K17" s="185">
        <f t="shared" si="2"/>
        <v>0</v>
      </c>
      <c r="L17" s="185">
        <v>12</v>
      </c>
      <c r="M17" s="185">
        <f t="shared" si="3"/>
        <v>0</v>
      </c>
      <c r="N17" s="183">
        <v>0</v>
      </c>
      <c r="O17" s="183">
        <f t="shared" si="4"/>
        <v>0</v>
      </c>
      <c r="P17" s="183">
        <v>0</v>
      </c>
      <c r="Q17" s="183">
        <f t="shared" si="5"/>
        <v>0</v>
      </c>
      <c r="R17" s="185"/>
      <c r="S17" s="185" t="s">
        <v>641</v>
      </c>
      <c r="T17" s="186" t="s">
        <v>366</v>
      </c>
      <c r="U17" s="160">
        <v>0</v>
      </c>
      <c r="V17" s="160">
        <f t="shared" si="6"/>
        <v>0</v>
      </c>
      <c r="W17" s="160"/>
      <c r="X17" s="160" t="s">
        <v>3719</v>
      </c>
      <c r="Y17" s="160" t="s">
        <v>368</v>
      </c>
      <c r="Z17" s="149"/>
      <c r="AA17" s="149"/>
      <c r="AB17" s="149"/>
      <c r="AC17" s="149"/>
      <c r="AD17" s="149"/>
      <c r="AE17" s="149"/>
      <c r="AF17" s="149"/>
      <c r="AG17" s="149" t="s">
        <v>5032</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80">
        <v>10</v>
      </c>
      <c r="B18" s="181" t="s">
        <v>3716</v>
      </c>
      <c r="C18" s="188" t="s">
        <v>5143</v>
      </c>
      <c r="D18" s="182" t="s">
        <v>677</v>
      </c>
      <c r="E18" s="183">
        <v>2</v>
      </c>
      <c r="F18" s="184"/>
      <c r="G18" s="185">
        <f t="shared" si="0"/>
        <v>0</v>
      </c>
      <c r="H18" s="184"/>
      <c r="I18" s="185">
        <f t="shared" si="1"/>
        <v>0</v>
      </c>
      <c r="J18" s="184"/>
      <c r="K18" s="185">
        <f t="shared" si="2"/>
        <v>0</v>
      </c>
      <c r="L18" s="185">
        <v>12</v>
      </c>
      <c r="M18" s="185">
        <f t="shared" si="3"/>
        <v>0</v>
      </c>
      <c r="N18" s="183">
        <v>0</v>
      </c>
      <c r="O18" s="183">
        <f t="shared" si="4"/>
        <v>0</v>
      </c>
      <c r="P18" s="183">
        <v>0</v>
      </c>
      <c r="Q18" s="183">
        <f t="shared" si="5"/>
        <v>0</v>
      </c>
      <c r="R18" s="185"/>
      <c r="S18" s="185" t="s">
        <v>641</v>
      </c>
      <c r="T18" s="186" t="s">
        <v>366</v>
      </c>
      <c r="U18" s="160">
        <v>0</v>
      </c>
      <c r="V18" s="160">
        <f t="shared" si="6"/>
        <v>0</v>
      </c>
      <c r="W18" s="160"/>
      <c r="X18" s="160" t="s">
        <v>404</v>
      </c>
      <c r="Y18" s="160" t="s">
        <v>368</v>
      </c>
      <c r="Z18" s="149"/>
      <c r="AA18" s="149"/>
      <c r="AB18" s="149"/>
      <c r="AC18" s="149"/>
      <c r="AD18" s="149"/>
      <c r="AE18" s="149"/>
      <c r="AF18" s="149"/>
      <c r="AG18" s="149" t="s">
        <v>405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80">
        <v>11</v>
      </c>
      <c r="B19" s="181" t="s">
        <v>5144</v>
      </c>
      <c r="C19" s="188" t="s">
        <v>5145</v>
      </c>
      <c r="D19" s="182" t="s">
        <v>677</v>
      </c>
      <c r="E19" s="183">
        <v>1</v>
      </c>
      <c r="F19" s="184"/>
      <c r="G19" s="185">
        <f t="shared" si="0"/>
        <v>0</v>
      </c>
      <c r="H19" s="184"/>
      <c r="I19" s="185">
        <f t="shared" si="1"/>
        <v>0</v>
      </c>
      <c r="J19" s="184"/>
      <c r="K19" s="185">
        <f t="shared" si="2"/>
        <v>0</v>
      </c>
      <c r="L19" s="185">
        <v>12</v>
      </c>
      <c r="M19" s="185">
        <f t="shared" si="3"/>
        <v>0</v>
      </c>
      <c r="N19" s="183">
        <v>0</v>
      </c>
      <c r="O19" s="183">
        <f t="shared" si="4"/>
        <v>0</v>
      </c>
      <c r="P19" s="183">
        <v>0</v>
      </c>
      <c r="Q19" s="183">
        <f t="shared" si="5"/>
        <v>0</v>
      </c>
      <c r="R19" s="185"/>
      <c r="S19" s="185" t="s">
        <v>641</v>
      </c>
      <c r="T19" s="186" t="s">
        <v>366</v>
      </c>
      <c r="U19" s="160">
        <v>0</v>
      </c>
      <c r="V19" s="160">
        <f t="shared" si="6"/>
        <v>0</v>
      </c>
      <c r="W19" s="160"/>
      <c r="X19" s="160" t="s">
        <v>867</v>
      </c>
      <c r="Y19" s="160" t="s">
        <v>368</v>
      </c>
      <c r="Z19" s="149"/>
      <c r="AA19" s="149"/>
      <c r="AB19" s="149"/>
      <c r="AC19" s="149"/>
      <c r="AD19" s="149"/>
      <c r="AE19" s="149"/>
      <c r="AF19" s="149"/>
      <c r="AG19" s="149" t="s">
        <v>2329</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80">
        <v>12</v>
      </c>
      <c r="B20" s="181" t="s">
        <v>3716</v>
      </c>
      <c r="C20" s="188" t="s">
        <v>5146</v>
      </c>
      <c r="D20" s="182" t="s">
        <v>677</v>
      </c>
      <c r="E20" s="183">
        <v>1</v>
      </c>
      <c r="F20" s="184"/>
      <c r="G20" s="185">
        <f t="shared" si="0"/>
        <v>0</v>
      </c>
      <c r="H20" s="184"/>
      <c r="I20" s="185">
        <f t="shared" si="1"/>
        <v>0</v>
      </c>
      <c r="J20" s="184"/>
      <c r="K20" s="185">
        <f t="shared" si="2"/>
        <v>0</v>
      </c>
      <c r="L20" s="185">
        <v>12</v>
      </c>
      <c r="M20" s="185">
        <f t="shared" si="3"/>
        <v>0</v>
      </c>
      <c r="N20" s="183">
        <v>0</v>
      </c>
      <c r="O20" s="183">
        <f t="shared" si="4"/>
        <v>0</v>
      </c>
      <c r="P20" s="183">
        <v>0</v>
      </c>
      <c r="Q20" s="183">
        <f t="shared" si="5"/>
        <v>0</v>
      </c>
      <c r="R20" s="185"/>
      <c r="S20" s="185" t="s">
        <v>641</v>
      </c>
      <c r="T20" s="186" t="s">
        <v>366</v>
      </c>
      <c r="U20" s="160">
        <v>0</v>
      </c>
      <c r="V20" s="160">
        <f t="shared" si="6"/>
        <v>0</v>
      </c>
      <c r="W20" s="160"/>
      <c r="X20" s="160" t="s">
        <v>3719</v>
      </c>
      <c r="Y20" s="160" t="s">
        <v>368</v>
      </c>
      <c r="Z20" s="149"/>
      <c r="AA20" s="149"/>
      <c r="AB20" s="149"/>
      <c r="AC20" s="149"/>
      <c r="AD20" s="149"/>
      <c r="AE20" s="149"/>
      <c r="AF20" s="149"/>
      <c r="AG20" s="149" t="s">
        <v>5032</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80">
        <v>13</v>
      </c>
      <c r="B21" s="181" t="s">
        <v>3716</v>
      </c>
      <c r="C21" s="188" t="s">
        <v>5147</v>
      </c>
      <c r="D21" s="182" t="s">
        <v>677</v>
      </c>
      <c r="E21" s="183">
        <v>1</v>
      </c>
      <c r="F21" s="184"/>
      <c r="G21" s="185">
        <f t="shared" si="0"/>
        <v>0</v>
      </c>
      <c r="H21" s="184"/>
      <c r="I21" s="185">
        <f t="shared" si="1"/>
        <v>0</v>
      </c>
      <c r="J21" s="184"/>
      <c r="K21" s="185">
        <f t="shared" si="2"/>
        <v>0</v>
      </c>
      <c r="L21" s="185">
        <v>12</v>
      </c>
      <c r="M21" s="185">
        <f t="shared" si="3"/>
        <v>0</v>
      </c>
      <c r="N21" s="183">
        <v>0</v>
      </c>
      <c r="O21" s="183">
        <f t="shared" si="4"/>
        <v>0</v>
      </c>
      <c r="P21" s="183">
        <v>0</v>
      </c>
      <c r="Q21" s="183">
        <f t="shared" si="5"/>
        <v>0</v>
      </c>
      <c r="R21" s="185"/>
      <c r="S21" s="185" t="s">
        <v>641</v>
      </c>
      <c r="T21" s="186" t="s">
        <v>366</v>
      </c>
      <c r="U21" s="160">
        <v>0</v>
      </c>
      <c r="V21" s="160">
        <f t="shared" si="6"/>
        <v>0</v>
      </c>
      <c r="W21" s="160"/>
      <c r="X21" s="160" t="s">
        <v>3719</v>
      </c>
      <c r="Y21" s="160" t="s">
        <v>368</v>
      </c>
      <c r="Z21" s="149"/>
      <c r="AA21" s="149"/>
      <c r="AB21" s="149"/>
      <c r="AC21" s="149"/>
      <c r="AD21" s="149"/>
      <c r="AE21" s="149"/>
      <c r="AF21" s="149"/>
      <c r="AG21" s="149" t="s">
        <v>5032</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x14ac:dyDescent="0.2">
      <c r="A22" s="163" t="s">
        <v>360</v>
      </c>
      <c r="B22" s="164" t="s">
        <v>201</v>
      </c>
      <c r="C22" s="187" t="s">
        <v>202</v>
      </c>
      <c r="D22" s="165"/>
      <c r="E22" s="166"/>
      <c r="F22" s="167"/>
      <c r="G22" s="167">
        <f>SUMIF(AG23:AG60,"&lt;&gt;NOR",G23:G60)</f>
        <v>0</v>
      </c>
      <c r="H22" s="167"/>
      <c r="I22" s="167">
        <f>SUM(I23:I60)</f>
        <v>0</v>
      </c>
      <c r="J22" s="167"/>
      <c r="K22" s="167">
        <f>SUM(K23:K60)</f>
        <v>0</v>
      </c>
      <c r="L22" s="167"/>
      <c r="M22" s="167">
        <f>SUM(M23:M60)</f>
        <v>0</v>
      </c>
      <c r="N22" s="166"/>
      <c r="O22" s="166">
        <f>SUM(O23:O60)</f>
        <v>0</v>
      </c>
      <c r="P22" s="166"/>
      <c r="Q22" s="166">
        <f>SUM(Q23:Q60)</f>
        <v>0</v>
      </c>
      <c r="R22" s="167"/>
      <c r="S22" s="167"/>
      <c r="T22" s="168"/>
      <c r="U22" s="162"/>
      <c r="V22" s="162">
        <f>SUM(V23:V60)</f>
        <v>0</v>
      </c>
      <c r="W22" s="162"/>
      <c r="X22" s="162"/>
      <c r="Y22" s="162"/>
      <c r="AG22" t="s">
        <v>361</v>
      </c>
    </row>
    <row r="23" spans="1:60" outlineLevel="1" x14ac:dyDescent="0.2">
      <c r="A23" s="180">
        <v>14</v>
      </c>
      <c r="B23" s="181" t="s">
        <v>3716</v>
      </c>
      <c r="C23" s="188" t="s">
        <v>5148</v>
      </c>
      <c r="D23" s="182" t="s">
        <v>677</v>
      </c>
      <c r="E23" s="183">
        <v>1</v>
      </c>
      <c r="F23" s="184"/>
      <c r="G23" s="185">
        <f t="shared" ref="G23:G28" si="7">ROUND(E23*F23,2)</f>
        <v>0</v>
      </c>
      <c r="H23" s="184"/>
      <c r="I23" s="185">
        <f t="shared" ref="I23:I28" si="8">ROUND(E23*H23,2)</f>
        <v>0</v>
      </c>
      <c r="J23" s="184"/>
      <c r="K23" s="185">
        <f t="shared" ref="K23:K28" si="9">ROUND(E23*J23,2)</f>
        <v>0</v>
      </c>
      <c r="L23" s="185">
        <v>12</v>
      </c>
      <c r="M23" s="185">
        <f t="shared" ref="M23:M28" si="10">G23*(1+L23/100)</f>
        <v>0</v>
      </c>
      <c r="N23" s="183">
        <v>0</v>
      </c>
      <c r="O23" s="183">
        <f t="shared" ref="O23:O28" si="11">ROUND(E23*N23,2)</f>
        <v>0</v>
      </c>
      <c r="P23" s="183">
        <v>0</v>
      </c>
      <c r="Q23" s="183">
        <f t="shared" ref="Q23:Q28" si="12">ROUND(E23*P23,2)</f>
        <v>0</v>
      </c>
      <c r="R23" s="185"/>
      <c r="S23" s="185" t="s">
        <v>641</v>
      </c>
      <c r="T23" s="186" t="s">
        <v>366</v>
      </c>
      <c r="U23" s="160">
        <v>0</v>
      </c>
      <c r="V23" s="160">
        <f t="shared" ref="V23:V28" si="13">ROUND(E23*U23,2)</f>
        <v>0</v>
      </c>
      <c r="W23" s="160"/>
      <c r="X23" s="160" t="s">
        <v>3719</v>
      </c>
      <c r="Y23" s="160" t="s">
        <v>368</v>
      </c>
      <c r="Z23" s="149"/>
      <c r="AA23" s="149"/>
      <c r="AB23" s="149"/>
      <c r="AC23" s="149"/>
      <c r="AD23" s="149"/>
      <c r="AE23" s="149"/>
      <c r="AF23" s="149"/>
      <c r="AG23" s="149" t="s">
        <v>5032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0">
        <v>15</v>
      </c>
      <c r="B24" s="181" t="s">
        <v>3716</v>
      </c>
      <c r="C24" s="188" t="s">
        <v>5149</v>
      </c>
      <c r="D24" s="182" t="s">
        <v>677</v>
      </c>
      <c r="E24" s="183">
        <v>1</v>
      </c>
      <c r="F24" s="184"/>
      <c r="G24" s="185">
        <f t="shared" si="7"/>
        <v>0</v>
      </c>
      <c r="H24" s="184"/>
      <c r="I24" s="185">
        <f t="shared" si="8"/>
        <v>0</v>
      </c>
      <c r="J24" s="184"/>
      <c r="K24" s="185">
        <f t="shared" si="9"/>
        <v>0</v>
      </c>
      <c r="L24" s="185">
        <v>12</v>
      </c>
      <c r="M24" s="185">
        <f t="shared" si="10"/>
        <v>0</v>
      </c>
      <c r="N24" s="183">
        <v>0</v>
      </c>
      <c r="O24" s="183">
        <f t="shared" si="11"/>
        <v>0</v>
      </c>
      <c r="P24" s="183">
        <v>0</v>
      </c>
      <c r="Q24" s="183">
        <f t="shared" si="12"/>
        <v>0</v>
      </c>
      <c r="R24" s="185"/>
      <c r="S24" s="185" t="s">
        <v>641</v>
      </c>
      <c r="T24" s="186" t="s">
        <v>366</v>
      </c>
      <c r="U24" s="160">
        <v>0</v>
      </c>
      <c r="V24" s="160">
        <f t="shared" si="13"/>
        <v>0</v>
      </c>
      <c r="W24" s="160"/>
      <c r="X24" s="160" t="s">
        <v>3719</v>
      </c>
      <c r="Y24" s="160" t="s">
        <v>368</v>
      </c>
      <c r="Z24" s="149"/>
      <c r="AA24" s="149"/>
      <c r="AB24" s="149"/>
      <c r="AC24" s="149"/>
      <c r="AD24" s="149"/>
      <c r="AE24" s="149"/>
      <c r="AF24" s="149"/>
      <c r="AG24" s="149" t="s">
        <v>3720</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80">
        <v>16</v>
      </c>
      <c r="B25" s="181" t="s">
        <v>3716</v>
      </c>
      <c r="C25" s="188" t="s">
        <v>5150</v>
      </c>
      <c r="D25" s="182" t="s">
        <v>677</v>
      </c>
      <c r="E25" s="183">
        <v>1</v>
      </c>
      <c r="F25" s="184"/>
      <c r="G25" s="185">
        <f t="shared" si="7"/>
        <v>0</v>
      </c>
      <c r="H25" s="184"/>
      <c r="I25" s="185">
        <f t="shared" si="8"/>
        <v>0</v>
      </c>
      <c r="J25" s="184"/>
      <c r="K25" s="185">
        <f t="shared" si="9"/>
        <v>0</v>
      </c>
      <c r="L25" s="185">
        <v>12</v>
      </c>
      <c r="M25" s="185">
        <f t="shared" si="10"/>
        <v>0</v>
      </c>
      <c r="N25" s="183">
        <v>0</v>
      </c>
      <c r="O25" s="183">
        <f t="shared" si="11"/>
        <v>0</v>
      </c>
      <c r="P25" s="183">
        <v>0</v>
      </c>
      <c r="Q25" s="183">
        <f t="shared" si="12"/>
        <v>0</v>
      </c>
      <c r="R25" s="185"/>
      <c r="S25" s="185" t="s">
        <v>641</v>
      </c>
      <c r="T25" s="186" t="s">
        <v>366</v>
      </c>
      <c r="U25" s="160">
        <v>0</v>
      </c>
      <c r="V25" s="160">
        <f t="shared" si="13"/>
        <v>0</v>
      </c>
      <c r="W25" s="160"/>
      <c r="X25" s="160" t="s">
        <v>3719</v>
      </c>
      <c r="Y25" s="160" t="s">
        <v>368</v>
      </c>
      <c r="Z25" s="149"/>
      <c r="AA25" s="149"/>
      <c r="AB25" s="149"/>
      <c r="AC25" s="149"/>
      <c r="AD25" s="149"/>
      <c r="AE25" s="149"/>
      <c r="AF25" s="149"/>
      <c r="AG25" s="149" t="s">
        <v>5032</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80">
        <v>17</v>
      </c>
      <c r="B26" s="181" t="s">
        <v>3716</v>
      </c>
      <c r="C26" s="188" t="s">
        <v>5151</v>
      </c>
      <c r="D26" s="182" t="s">
        <v>677</v>
      </c>
      <c r="E26" s="183">
        <v>1</v>
      </c>
      <c r="F26" s="184"/>
      <c r="G26" s="185">
        <f t="shared" si="7"/>
        <v>0</v>
      </c>
      <c r="H26" s="184"/>
      <c r="I26" s="185">
        <f t="shared" si="8"/>
        <v>0</v>
      </c>
      <c r="J26" s="184"/>
      <c r="K26" s="185">
        <f t="shared" si="9"/>
        <v>0</v>
      </c>
      <c r="L26" s="185">
        <v>12</v>
      </c>
      <c r="M26" s="185">
        <f t="shared" si="10"/>
        <v>0</v>
      </c>
      <c r="N26" s="183">
        <v>0</v>
      </c>
      <c r="O26" s="183">
        <f t="shared" si="11"/>
        <v>0</v>
      </c>
      <c r="P26" s="183">
        <v>0</v>
      </c>
      <c r="Q26" s="183">
        <f t="shared" si="12"/>
        <v>0</v>
      </c>
      <c r="R26" s="185"/>
      <c r="S26" s="185" t="s">
        <v>641</v>
      </c>
      <c r="T26" s="186" t="s">
        <v>366</v>
      </c>
      <c r="U26" s="160">
        <v>0</v>
      </c>
      <c r="V26" s="160">
        <f t="shared" si="13"/>
        <v>0</v>
      </c>
      <c r="W26" s="160"/>
      <c r="X26" s="160" t="s">
        <v>3719</v>
      </c>
      <c r="Y26" s="160" t="s">
        <v>368</v>
      </c>
      <c r="Z26" s="149"/>
      <c r="AA26" s="149"/>
      <c r="AB26" s="149"/>
      <c r="AC26" s="149"/>
      <c r="AD26" s="149"/>
      <c r="AE26" s="149"/>
      <c r="AF26" s="149"/>
      <c r="AG26" s="149" t="s">
        <v>5032</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80">
        <v>18</v>
      </c>
      <c r="B27" s="181" t="s">
        <v>3716</v>
      </c>
      <c r="C27" s="188" t="s">
        <v>5152</v>
      </c>
      <c r="D27" s="182" t="s">
        <v>677</v>
      </c>
      <c r="E27" s="183">
        <v>1</v>
      </c>
      <c r="F27" s="184"/>
      <c r="G27" s="185">
        <f t="shared" si="7"/>
        <v>0</v>
      </c>
      <c r="H27" s="184"/>
      <c r="I27" s="185">
        <f t="shared" si="8"/>
        <v>0</v>
      </c>
      <c r="J27" s="184"/>
      <c r="K27" s="185">
        <f t="shared" si="9"/>
        <v>0</v>
      </c>
      <c r="L27" s="185">
        <v>12</v>
      </c>
      <c r="M27" s="185">
        <f t="shared" si="10"/>
        <v>0</v>
      </c>
      <c r="N27" s="183">
        <v>0</v>
      </c>
      <c r="O27" s="183">
        <f t="shared" si="11"/>
        <v>0</v>
      </c>
      <c r="P27" s="183">
        <v>0</v>
      </c>
      <c r="Q27" s="183">
        <f t="shared" si="12"/>
        <v>0</v>
      </c>
      <c r="R27" s="185"/>
      <c r="S27" s="185" t="s">
        <v>641</v>
      </c>
      <c r="T27" s="186" t="s">
        <v>366</v>
      </c>
      <c r="U27" s="160">
        <v>0</v>
      </c>
      <c r="V27" s="160">
        <f t="shared" si="13"/>
        <v>0</v>
      </c>
      <c r="W27" s="160"/>
      <c r="X27" s="160" t="s">
        <v>3719</v>
      </c>
      <c r="Y27" s="160" t="s">
        <v>368</v>
      </c>
      <c r="Z27" s="149"/>
      <c r="AA27" s="149"/>
      <c r="AB27" s="149"/>
      <c r="AC27" s="149"/>
      <c r="AD27" s="149"/>
      <c r="AE27" s="149"/>
      <c r="AF27" s="149"/>
      <c r="AG27" s="149" t="s">
        <v>5032</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ht="33.75" outlineLevel="1" x14ac:dyDescent="0.2">
      <c r="A28" s="173">
        <v>19</v>
      </c>
      <c r="B28" s="174" t="s">
        <v>3716</v>
      </c>
      <c r="C28" s="189" t="s">
        <v>5153</v>
      </c>
      <c r="D28" s="175" t="s">
        <v>677</v>
      </c>
      <c r="E28" s="176">
        <v>1</v>
      </c>
      <c r="F28" s="177"/>
      <c r="G28" s="178">
        <f t="shared" si="7"/>
        <v>0</v>
      </c>
      <c r="H28" s="177"/>
      <c r="I28" s="178">
        <f t="shared" si="8"/>
        <v>0</v>
      </c>
      <c r="J28" s="177"/>
      <c r="K28" s="178">
        <f t="shared" si="9"/>
        <v>0</v>
      </c>
      <c r="L28" s="178">
        <v>12</v>
      </c>
      <c r="M28" s="178">
        <f t="shared" si="10"/>
        <v>0</v>
      </c>
      <c r="N28" s="176">
        <v>0</v>
      </c>
      <c r="O28" s="176">
        <f t="shared" si="11"/>
        <v>0</v>
      </c>
      <c r="P28" s="176">
        <v>0</v>
      </c>
      <c r="Q28" s="176">
        <f t="shared" si="12"/>
        <v>0</v>
      </c>
      <c r="R28" s="178"/>
      <c r="S28" s="178" t="s">
        <v>641</v>
      </c>
      <c r="T28" s="179" t="s">
        <v>366</v>
      </c>
      <c r="U28" s="160">
        <v>0</v>
      </c>
      <c r="V28" s="160">
        <f t="shared" si="13"/>
        <v>0</v>
      </c>
      <c r="W28" s="160"/>
      <c r="X28" s="160" t="s">
        <v>3719</v>
      </c>
      <c r="Y28" s="160" t="s">
        <v>368</v>
      </c>
      <c r="Z28" s="149"/>
      <c r="AA28" s="149"/>
      <c r="AB28" s="149"/>
      <c r="AC28" s="149"/>
      <c r="AD28" s="149"/>
      <c r="AE28" s="149"/>
      <c r="AF28" s="149"/>
      <c r="AG28" s="149" t="s">
        <v>5032</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285" t="s">
        <v>5154</v>
      </c>
      <c r="D29" s="286"/>
      <c r="E29" s="286"/>
      <c r="F29" s="286"/>
      <c r="G29" s="286"/>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2494</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80">
        <v>20</v>
      </c>
      <c r="B30" s="181" t="s">
        <v>3716</v>
      </c>
      <c r="C30" s="188" t="s">
        <v>5155</v>
      </c>
      <c r="D30" s="182" t="s">
        <v>677</v>
      </c>
      <c r="E30" s="183">
        <v>1</v>
      </c>
      <c r="F30" s="184"/>
      <c r="G30" s="185">
        <f t="shared" ref="G30:G60" si="14">ROUND(E30*F30,2)</f>
        <v>0</v>
      </c>
      <c r="H30" s="184"/>
      <c r="I30" s="185">
        <f t="shared" ref="I30:I60" si="15">ROUND(E30*H30,2)</f>
        <v>0</v>
      </c>
      <c r="J30" s="184"/>
      <c r="K30" s="185">
        <f t="shared" ref="K30:K60" si="16">ROUND(E30*J30,2)</f>
        <v>0</v>
      </c>
      <c r="L30" s="185">
        <v>12</v>
      </c>
      <c r="M30" s="185">
        <f t="shared" ref="M30:M60" si="17">G30*(1+L30/100)</f>
        <v>0</v>
      </c>
      <c r="N30" s="183">
        <v>0</v>
      </c>
      <c r="O30" s="183">
        <f t="shared" ref="O30:O60" si="18">ROUND(E30*N30,2)</f>
        <v>0</v>
      </c>
      <c r="P30" s="183">
        <v>0</v>
      </c>
      <c r="Q30" s="183">
        <f t="shared" ref="Q30:Q60" si="19">ROUND(E30*P30,2)</f>
        <v>0</v>
      </c>
      <c r="R30" s="185"/>
      <c r="S30" s="185" t="s">
        <v>641</v>
      </c>
      <c r="T30" s="186" t="s">
        <v>366</v>
      </c>
      <c r="U30" s="160">
        <v>0</v>
      </c>
      <c r="V30" s="160">
        <f t="shared" ref="V30:V60" si="20">ROUND(E30*U30,2)</f>
        <v>0</v>
      </c>
      <c r="W30" s="160"/>
      <c r="X30" s="160" t="s">
        <v>3719</v>
      </c>
      <c r="Y30" s="160" t="s">
        <v>368</v>
      </c>
      <c r="Z30" s="149"/>
      <c r="AA30" s="149"/>
      <c r="AB30" s="149"/>
      <c r="AC30" s="149"/>
      <c r="AD30" s="149"/>
      <c r="AE30" s="149"/>
      <c r="AF30" s="149"/>
      <c r="AG30" s="149" t="s">
        <v>5032</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80">
        <v>21</v>
      </c>
      <c r="B31" s="181" t="s">
        <v>3716</v>
      </c>
      <c r="C31" s="188" t="s">
        <v>5156</v>
      </c>
      <c r="D31" s="182" t="s">
        <v>677</v>
      </c>
      <c r="E31" s="183">
        <v>1</v>
      </c>
      <c r="F31" s="184"/>
      <c r="G31" s="185">
        <f t="shared" si="14"/>
        <v>0</v>
      </c>
      <c r="H31" s="184"/>
      <c r="I31" s="185">
        <f t="shared" si="15"/>
        <v>0</v>
      </c>
      <c r="J31" s="184"/>
      <c r="K31" s="185">
        <f t="shared" si="16"/>
        <v>0</v>
      </c>
      <c r="L31" s="185">
        <v>12</v>
      </c>
      <c r="M31" s="185">
        <f t="shared" si="17"/>
        <v>0</v>
      </c>
      <c r="N31" s="183">
        <v>0</v>
      </c>
      <c r="O31" s="183">
        <f t="shared" si="18"/>
        <v>0</v>
      </c>
      <c r="P31" s="183">
        <v>0</v>
      </c>
      <c r="Q31" s="183">
        <f t="shared" si="19"/>
        <v>0</v>
      </c>
      <c r="R31" s="185"/>
      <c r="S31" s="185" t="s">
        <v>641</v>
      </c>
      <c r="T31" s="186" t="s">
        <v>366</v>
      </c>
      <c r="U31" s="160">
        <v>0</v>
      </c>
      <c r="V31" s="160">
        <f t="shared" si="20"/>
        <v>0</v>
      </c>
      <c r="W31" s="160"/>
      <c r="X31" s="160" t="s">
        <v>3719</v>
      </c>
      <c r="Y31" s="160" t="s">
        <v>368</v>
      </c>
      <c r="Z31" s="149"/>
      <c r="AA31" s="149"/>
      <c r="AB31" s="149"/>
      <c r="AC31" s="149"/>
      <c r="AD31" s="149"/>
      <c r="AE31" s="149"/>
      <c r="AF31" s="149"/>
      <c r="AG31" s="149" t="s">
        <v>5032</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80">
        <v>22</v>
      </c>
      <c r="B32" s="181" t="s">
        <v>3716</v>
      </c>
      <c r="C32" s="188" t="s">
        <v>5157</v>
      </c>
      <c r="D32" s="182" t="s">
        <v>677</v>
      </c>
      <c r="E32" s="183">
        <v>1</v>
      </c>
      <c r="F32" s="184"/>
      <c r="G32" s="185">
        <f t="shared" si="14"/>
        <v>0</v>
      </c>
      <c r="H32" s="184"/>
      <c r="I32" s="185">
        <f t="shared" si="15"/>
        <v>0</v>
      </c>
      <c r="J32" s="184"/>
      <c r="K32" s="185">
        <f t="shared" si="16"/>
        <v>0</v>
      </c>
      <c r="L32" s="185">
        <v>12</v>
      </c>
      <c r="M32" s="185">
        <f t="shared" si="17"/>
        <v>0</v>
      </c>
      <c r="N32" s="183">
        <v>0</v>
      </c>
      <c r="O32" s="183">
        <f t="shared" si="18"/>
        <v>0</v>
      </c>
      <c r="P32" s="183">
        <v>0</v>
      </c>
      <c r="Q32" s="183">
        <f t="shared" si="19"/>
        <v>0</v>
      </c>
      <c r="R32" s="185"/>
      <c r="S32" s="185" t="s">
        <v>641</v>
      </c>
      <c r="T32" s="186" t="s">
        <v>366</v>
      </c>
      <c r="U32" s="160">
        <v>0</v>
      </c>
      <c r="V32" s="160">
        <f t="shared" si="20"/>
        <v>0</v>
      </c>
      <c r="W32" s="160"/>
      <c r="X32" s="160" t="s">
        <v>3719</v>
      </c>
      <c r="Y32" s="160" t="s">
        <v>368</v>
      </c>
      <c r="Z32" s="149"/>
      <c r="AA32" s="149"/>
      <c r="AB32" s="149"/>
      <c r="AC32" s="149"/>
      <c r="AD32" s="149"/>
      <c r="AE32" s="149"/>
      <c r="AF32" s="149"/>
      <c r="AG32" s="149" t="s">
        <v>5032</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22.5" outlineLevel="1" x14ac:dyDescent="0.2">
      <c r="A33" s="180">
        <v>23</v>
      </c>
      <c r="B33" s="181" t="s">
        <v>3716</v>
      </c>
      <c r="C33" s="188" t="s">
        <v>5158</v>
      </c>
      <c r="D33" s="182" t="s">
        <v>677</v>
      </c>
      <c r="E33" s="183">
        <v>1</v>
      </c>
      <c r="F33" s="184"/>
      <c r="G33" s="185">
        <f t="shared" si="14"/>
        <v>0</v>
      </c>
      <c r="H33" s="184"/>
      <c r="I33" s="185">
        <f t="shared" si="15"/>
        <v>0</v>
      </c>
      <c r="J33" s="184"/>
      <c r="K33" s="185">
        <f t="shared" si="16"/>
        <v>0</v>
      </c>
      <c r="L33" s="185">
        <v>12</v>
      </c>
      <c r="M33" s="185">
        <f t="shared" si="17"/>
        <v>0</v>
      </c>
      <c r="N33" s="183">
        <v>0</v>
      </c>
      <c r="O33" s="183">
        <f t="shared" si="18"/>
        <v>0</v>
      </c>
      <c r="P33" s="183">
        <v>0</v>
      </c>
      <c r="Q33" s="183">
        <f t="shared" si="19"/>
        <v>0</v>
      </c>
      <c r="R33" s="185"/>
      <c r="S33" s="185" t="s">
        <v>641</v>
      </c>
      <c r="T33" s="186" t="s">
        <v>366</v>
      </c>
      <c r="U33" s="160">
        <v>0</v>
      </c>
      <c r="V33" s="160">
        <f t="shared" si="20"/>
        <v>0</v>
      </c>
      <c r="W33" s="160"/>
      <c r="X33" s="160" t="s">
        <v>3719</v>
      </c>
      <c r="Y33" s="160" t="s">
        <v>368</v>
      </c>
      <c r="Z33" s="149"/>
      <c r="AA33" s="149"/>
      <c r="AB33" s="149"/>
      <c r="AC33" s="149"/>
      <c r="AD33" s="149"/>
      <c r="AE33" s="149"/>
      <c r="AF33" s="149"/>
      <c r="AG33" s="149" t="s">
        <v>5032</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80">
        <v>24</v>
      </c>
      <c r="B34" s="181" t="s">
        <v>3716</v>
      </c>
      <c r="C34" s="188" t="s">
        <v>5159</v>
      </c>
      <c r="D34" s="182" t="s">
        <v>677</v>
      </c>
      <c r="E34" s="183">
        <v>6</v>
      </c>
      <c r="F34" s="184"/>
      <c r="G34" s="185">
        <f t="shared" si="14"/>
        <v>0</v>
      </c>
      <c r="H34" s="184"/>
      <c r="I34" s="185">
        <f t="shared" si="15"/>
        <v>0</v>
      </c>
      <c r="J34" s="184"/>
      <c r="K34" s="185">
        <f t="shared" si="16"/>
        <v>0</v>
      </c>
      <c r="L34" s="185">
        <v>12</v>
      </c>
      <c r="M34" s="185">
        <f t="shared" si="17"/>
        <v>0</v>
      </c>
      <c r="N34" s="183">
        <v>0</v>
      </c>
      <c r="O34" s="183">
        <f t="shared" si="18"/>
        <v>0</v>
      </c>
      <c r="P34" s="183">
        <v>0</v>
      </c>
      <c r="Q34" s="183">
        <f t="shared" si="19"/>
        <v>0</v>
      </c>
      <c r="R34" s="185"/>
      <c r="S34" s="185" t="s">
        <v>641</v>
      </c>
      <c r="T34" s="186" t="s">
        <v>366</v>
      </c>
      <c r="U34" s="160">
        <v>0</v>
      </c>
      <c r="V34" s="160">
        <f t="shared" si="20"/>
        <v>0</v>
      </c>
      <c r="W34" s="160"/>
      <c r="X34" s="160" t="s">
        <v>3719</v>
      </c>
      <c r="Y34" s="160" t="s">
        <v>368</v>
      </c>
      <c r="Z34" s="149"/>
      <c r="AA34" s="149"/>
      <c r="AB34" s="149"/>
      <c r="AC34" s="149"/>
      <c r="AD34" s="149"/>
      <c r="AE34" s="149"/>
      <c r="AF34" s="149"/>
      <c r="AG34" s="149" t="s">
        <v>5032</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80">
        <v>25</v>
      </c>
      <c r="B35" s="181" t="s">
        <v>3716</v>
      </c>
      <c r="C35" s="188" t="s">
        <v>5160</v>
      </c>
      <c r="D35" s="182" t="s">
        <v>677</v>
      </c>
      <c r="E35" s="183">
        <v>2</v>
      </c>
      <c r="F35" s="184"/>
      <c r="G35" s="185">
        <f t="shared" si="14"/>
        <v>0</v>
      </c>
      <c r="H35" s="184"/>
      <c r="I35" s="185">
        <f t="shared" si="15"/>
        <v>0</v>
      </c>
      <c r="J35" s="184"/>
      <c r="K35" s="185">
        <f t="shared" si="16"/>
        <v>0</v>
      </c>
      <c r="L35" s="185">
        <v>12</v>
      </c>
      <c r="M35" s="185">
        <f t="shared" si="17"/>
        <v>0</v>
      </c>
      <c r="N35" s="183">
        <v>0</v>
      </c>
      <c r="O35" s="183">
        <f t="shared" si="18"/>
        <v>0</v>
      </c>
      <c r="P35" s="183">
        <v>0</v>
      </c>
      <c r="Q35" s="183">
        <f t="shared" si="19"/>
        <v>0</v>
      </c>
      <c r="R35" s="185"/>
      <c r="S35" s="185" t="s">
        <v>641</v>
      </c>
      <c r="T35" s="186" t="s">
        <v>366</v>
      </c>
      <c r="U35" s="160">
        <v>0</v>
      </c>
      <c r="V35" s="160">
        <f t="shared" si="20"/>
        <v>0</v>
      </c>
      <c r="W35" s="160"/>
      <c r="X35" s="160" t="s">
        <v>3719</v>
      </c>
      <c r="Y35" s="160" t="s">
        <v>368</v>
      </c>
      <c r="Z35" s="149"/>
      <c r="AA35" s="149"/>
      <c r="AB35" s="149"/>
      <c r="AC35" s="149"/>
      <c r="AD35" s="149"/>
      <c r="AE35" s="149"/>
      <c r="AF35" s="149"/>
      <c r="AG35" s="149" t="s">
        <v>5032</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80">
        <v>26</v>
      </c>
      <c r="B36" s="181" t="s">
        <v>3716</v>
      </c>
      <c r="C36" s="188" t="s">
        <v>5161</v>
      </c>
      <c r="D36" s="182" t="s">
        <v>677</v>
      </c>
      <c r="E36" s="183">
        <v>1</v>
      </c>
      <c r="F36" s="184"/>
      <c r="G36" s="185">
        <f t="shared" si="14"/>
        <v>0</v>
      </c>
      <c r="H36" s="184"/>
      <c r="I36" s="185">
        <f t="shared" si="15"/>
        <v>0</v>
      </c>
      <c r="J36" s="184"/>
      <c r="K36" s="185">
        <f t="shared" si="16"/>
        <v>0</v>
      </c>
      <c r="L36" s="185">
        <v>12</v>
      </c>
      <c r="M36" s="185">
        <f t="shared" si="17"/>
        <v>0</v>
      </c>
      <c r="N36" s="183">
        <v>0</v>
      </c>
      <c r="O36" s="183">
        <f t="shared" si="18"/>
        <v>0</v>
      </c>
      <c r="P36" s="183">
        <v>0</v>
      </c>
      <c r="Q36" s="183">
        <f t="shared" si="19"/>
        <v>0</v>
      </c>
      <c r="R36" s="185"/>
      <c r="S36" s="185" t="s">
        <v>641</v>
      </c>
      <c r="T36" s="186" t="s">
        <v>366</v>
      </c>
      <c r="U36" s="160">
        <v>0</v>
      </c>
      <c r="V36" s="160">
        <f t="shared" si="20"/>
        <v>0</v>
      </c>
      <c r="W36" s="160"/>
      <c r="X36" s="160" t="s">
        <v>3719</v>
      </c>
      <c r="Y36" s="160" t="s">
        <v>368</v>
      </c>
      <c r="Z36" s="149"/>
      <c r="AA36" s="149"/>
      <c r="AB36" s="149"/>
      <c r="AC36" s="149"/>
      <c r="AD36" s="149"/>
      <c r="AE36" s="149"/>
      <c r="AF36" s="149"/>
      <c r="AG36" s="149" t="s">
        <v>5032</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80">
        <v>27</v>
      </c>
      <c r="B37" s="181" t="s">
        <v>3716</v>
      </c>
      <c r="C37" s="188" t="s">
        <v>5162</v>
      </c>
      <c r="D37" s="182" t="s">
        <v>677</v>
      </c>
      <c r="E37" s="183">
        <v>5</v>
      </c>
      <c r="F37" s="184"/>
      <c r="G37" s="185">
        <f t="shared" si="14"/>
        <v>0</v>
      </c>
      <c r="H37" s="184"/>
      <c r="I37" s="185">
        <f t="shared" si="15"/>
        <v>0</v>
      </c>
      <c r="J37" s="184"/>
      <c r="K37" s="185">
        <f t="shared" si="16"/>
        <v>0</v>
      </c>
      <c r="L37" s="185">
        <v>12</v>
      </c>
      <c r="M37" s="185">
        <f t="shared" si="17"/>
        <v>0</v>
      </c>
      <c r="N37" s="183">
        <v>0</v>
      </c>
      <c r="O37" s="183">
        <f t="shared" si="18"/>
        <v>0</v>
      </c>
      <c r="P37" s="183">
        <v>0</v>
      </c>
      <c r="Q37" s="183">
        <f t="shared" si="19"/>
        <v>0</v>
      </c>
      <c r="R37" s="185"/>
      <c r="S37" s="185" t="s">
        <v>641</v>
      </c>
      <c r="T37" s="186" t="s">
        <v>366</v>
      </c>
      <c r="U37" s="160">
        <v>0</v>
      </c>
      <c r="V37" s="160">
        <f t="shared" si="20"/>
        <v>0</v>
      </c>
      <c r="W37" s="160"/>
      <c r="X37" s="160" t="s">
        <v>3719</v>
      </c>
      <c r="Y37" s="160" t="s">
        <v>368</v>
      </c>
      <c r="Z37" s="149"/>
      <c r="AA37" s="149"/>
      <c r="AB37" s="149"/>
      <c r="AC37" s="149"/>
      <c r="AD37" s="149"/>
      <c r="AE37" s="149"/>
      <c r="AF37" s="149"/>
      <c r="AG37" s="149" t="s">
        <v>5032</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80">
        <v>28</v>
      </c>
      <c r="B38" s="181" t="s">
        <v>3716</v>
      </c>
      <c r="C38" s="188" t="s">
        <v>5163</v>
      </c>
      <c r="D38" s="182" t="s">
        <v>677</v>
      </c>
      <c r="E38" s="183">
        <v>1</v>
      </c>
      <c r="F38" s="184"/>
      <c r="G38" s="185">
        <f t="shared" si="14"/>
        <v>0</v>
      </c>
      <c r="H38" s="184"/>
      <c r="I38" s="185">
        <f t="shared" si="15"/>
        <v>0</v>
      </c>
      <c r="J38" s="184"/>
      <c r="K38" s="185">
        <f t="shared" si="16"/>
        <v>0</v>
      </c>
      <c r="L38" s="185">
        <v>12</v>
      </c>
      <c r="M38" s="185">
        <f t="shared" si="17"/>
        <v>0</v>
      </c>
      <c r="N38" s="183">
        <v>0</v>
      </c>
      <c r="O38" s="183">
        <f t="shared" si="18"/>
        <v>0</v>
      </c>
      <c r="P38" s="183">
        <v>0</v>
      </c>
      <c r="Q38" s="183">
        <f t="shared" si="19"/>
        <v>0</v>
      </c>
      <c r="R38" s="185"/>
      <c r="S38" s="185" t="s">
        <v>641</v>
      </c>
      <c r="T38" s="186" t="s">
        <v>366</v>
      </c>
      <c r="U38" s="160">
        <v>0</v>
      </c>
      <c r="V38" s="160">
        <f t="shared" si="20"/>
        <v>0</v>
      </c>
      <c r="W38" s="160"/>
      <c r="X38" s="160" t="s">
        <v>3719</v>
      </c>
      <c r="Y38" s="160" t="s">
        <v>368</v>
      </c>
      <c r="Z38" s="149"/>
      <c r="AA38" s="149"/>
      <c r="AB38" s="149"/>
      <c r="AC38" s="149"/>
      <c r="AD38" s="149"/>
      <c r="AE38" s="149"/>
      <c r="AF38" s="149"/>
      <c r="AG38" s="149" t="s">
        <v>5032</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80">
        <v>29</v>
      </c>
      <c r="B39" s="181" t="s">
        <v>3716</v>
      </c>
      <c r="C39" s="188" t="s">
        <v>5164</v>
      </c>
      <c r="D39" s="182" t="s">
        <v>677</v>
      </c>
      <c r="E39" s="183">
        <v>1</v>
      </c>
      <c r="F39" s="184"/>
      <c r="G39" s="185">
        <f t="shared" si="14"/>
        <v>0</v>
      </c>
      <c r="H39" s="184"/>
      <c r="I39" s="185">
        <f t="shared" si="15"/>
        <v>0</v>
      </c>
      <c r="J39" s="184"/>
      <c r="K39" s="185">
        <f t="shared" si="16"/>
        <v>0</v>
      </c>
      <c r="L39" s="185">
        <v>12</v>
      </c>
      <c r="M39" s="185">
        <f t="shared" si="17"/>
        <v>0</v>
      </c>
      <c r="N39" s="183">
        <v>0</v>
      </c>
      <c r="O39" s="183">
        <f t="shared" si="18"/>
        <v>0</v>
      </c>
      <c r="P39" s="183">
        <v>0</v>
      </c>
      <c r="Q39" s="183">
        <f t="shared" si="19"/>
        <v>0</v>
      </c>
      <c r="R39" s="185"/>
      <c r="S39" s="185" t="s">
        <v>641</v>
      </c>
      <c r="T39" s="186" t="s">
        <v>366</v>
      </c>
      <c r="U39" s="160">
        <v>0</v>
      </c>
      <c r="V39" s="160">
        <f t="shared" si="20"/>
        <v>0</v>
      </c>
      <c r="W39" s="160"/>
      <c r="X39" s="160" t="s">
        <v>3719</v>
      </c>
      <c r="Y39" s="160" t="s">
        <v>368</v>
      </c>
      <c r="Z39" s="149"/>
      <c r="AA39" s="149"/>
      <c r="AB39" s="149"/>
      <c r="AC39" s="149"/>
      <c r="AD39" s="149"/>
      <c r="AE39" s="149"/>
      <c r="AF39" s="149"/>
      <c r="AG39" s="149" t="s">
        <v>5032</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80">
        <v>30</v>
      </c>
      <c r="B40" s="181" t="s">
        <v>3716</v>
      </c>
      <c r="C40" s="188" t="s">
        <v>5165</v>
      </c>
      <c r="D40" s="182" t="s">
        <v>677</v>
      </c>
      <c r="E40" s="183">
        <v>1</v>
      </c>
      <c r="F40" s="184"/>
      <c r="G40" s="185">
        <f t="shared" si="14"/>
        <v>0</v>
      </c>
      <c r="H40" s="184"/>
      <c r="I40" s="185">
        <f t="shared" si="15"/>
        <v>0</v>
      </c>
      <c r="J40" s="184"/>
      <c r="K40" s="185">
        <f t="shared" si="16"/>
        <v>0</v>
      </c>
      <c r="L40" s="185">
        <v>12</v>
      </c>
      <c r="M40" s="185">
        <f t="shared" si="17"/>
        <v>0</v>
      </c>
      <c r="N40" s="183">
        <v>0</v>
      </c>
      <c r="O40" s="183">
        <f t="shared" si="18"/>
        <v>0</v>
      </c>
      <c r="P40" s="183">
        <v>0</v>
      </c>
      <c r="Q40" s="183">
        <f t="shared" si="19"/>
        <v>0</v>
      </c>
      <c r="R40" s="185"/>
      <c r="S40" s="185" t="s">
        <v>641</v>
      </c>
      <c r="T40" s="186" t="s">
        <v>366</v>
      </c>
      <c r="U40" s="160">
        <v>0</v>
      </c>
      <c r="V40" s="160">
        <f t="shared" si="20"/>
        <v>0</v>
      </c>
      <c r="W40" s="160"/>
      <c r="X40" s="160" t="s">
        <v>3719</v>
      </c>
      <c r="Y40" s="160" t="s">
        <v>368</v>
      </c>
      <c r="Z40" s="149"/>
      <c r="AA40" s="149"/>
      <c r="AB40" s="149"/>
      <c r="AC40" s="149"/>
      <c r="AD40" s="149"/>
      <c r="AE40" s="149"/>
      <c r="AF40" s="149"/>
      <c r="AG40" s="149" t="s">
        <v>5032</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80">
        <v>31</v>
      </c>
      <c r="B41" s="181" t="s">
        <v>3716</v>
      </c>
      <c r="C41" s="188" t="s">
        <v>5166</v>
      </c>
      <c r="D41" s="182" t="s">
        <v>677</v>
      </c>
      <c r="E41" s="183">
        <v>1</v>
      </c>
      <c r="F41" s="184"/>
      <c r="G41" s="185">
        <f t="shared" si="14"/>
        <v>0</v>
      </c>
      <c r="H41" s="184"/>
      <c r="I41" s="185">
        <f t="shared" si="15"/>
        <v>0</v>
      </c>
      <c r="J41" s="184"/>
      <c r="K41" s="185">
        <f t="shared" si="16"/>
        <v>0</v>
      </c>
      <c r="L41" s="185">
        <v>12</v>
      </c>
      <c r="M41" s="185">
        <f t="shared" si="17"/>
        <v>0</v>
      </c>
      <c r="N41" s="183">
        <v>0</v>
      </c>
      <c r="O41" s="183">
        <f t="shared" si="18"/>
        <v>0</v>
      </c>
      <c r="P41" s="183">
        <v>0</v>
      </c>
      <c r="Q41" s="183">
        <f t="shared" si="19"/>
        <v>0</v>
      </c>
      <c r="R41" s="185"/>
      <c r="S41" s="185" t="s">
        <v>641</v>
      </c>
      <c r="T41" s="186" t="s">
        <v>366</v>
      </c>
      <c r="U41" s="160">
        <v>0</v>
      </c>
      <c r="V41" s="160">
        <f t="shared" si="20"/>
        <v>0</v>
      </c>
      <c r="W41" s="160"/>
      <c r="X41" s="160" t="s">
        <v>3719</v>
      </c>
      <c r="Y41" s="160" t="s">
        <v>368</v>
      </c>
      <c r="Z41" s="149"/>
      <c r="AA41" s="149"/>
      <c r="AB41" s="149"/>
      <c r="AC41" s="149"/>
      <c r="AD41" s="149"/>
      <c r="AE41" s="149"/>
      <c r="AF41" s="149"/>
      <c r="AG41" s="149" t="s">
        <v>5032</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ht="22.5" outlineLevel="1" x14ac:dyDescent="0.2">
      <c r="A42" s="180">
        <v>32</v>
      </c>
      <c r="B42" s="181" t="s">
        <v>3716</v>
      </c>
      <c r="C42" s="188" t="s">
        <v>5167</v>
      </c>
      <c r="D42" s="182" t="s">
        <v>677</v>
      </c>
      <c r="E42" s="183">
        <v>9</v>
      </c>
      <c r="F42" s="184"/>
      <c r="G42" s="185">
        <f t="shared" si="14"/>
        <v>0</v>
      </c>
      <c r="H42" s="184"/>
      <c r="I42" s="185">
        <f t="shared" si="15"/>
        <v>0</v>
      </c>
      <c r="J42" s="184"/>
      <c r="K42" s="185">
        <f t="shared" si="16"/>
        <v>0</v>
      </c>
      <c r="L42" s="185">
        <v>12</v>
      </c>
      <c r="M42" s="185">
        <f t="shared" si="17"/>
        <v>0</v>
      </c>
      <c r="N42" s="183">
        <v>0</v>
      </c>
      <c r="O42" s="183">
        <f t="shared" si="18"/>
        <v>0</v>
      </c>
      <c r="P42" s="183">
        <v>0</v>
      </c>
      <c r="Q42" s="183">
        <f t="shared" si="19"/>
        <v>0</v>
      </c>
      <c r="R42" s="185"/>
      <c r="S42" s="185" t="s">
        <v>641</v>
      </c>
      <c r="T42" s="186" t="s">
        <v>366</v>
      </c>
      <c r="U42" s="160">
        <v>0</v>
      </c>
      <c r="V42" s="160">
        <f t="shared" si="20"/>
        <v>0</v>
      </c>
      <c r="W42" s="160"/>
      <c r="X42" s="160" t="s">
        <v>3719</v>
      </c>
      <c r="Y42" s="160" t="s">
        <v>368</v>
      </c>
      <c r="Z42" s="149"/>
      <c r="AA42" s="149"/>
      <c r="AB42" s="149"/>
      <c r="AC42" s="149"/>
      <c r="AD42" s="149"/>
      <c r="AE42" s="149"/>
      <c r="AF42" s="149"/>
      <c r="AG42" s="149" t="s">
        <v>5032</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ht="22.5" outlineLevel="1" x14ac:dyDescent="0.2">
      <c r="A43" s="180">
        <v>33</v>
      </c>
      <c r="B43" s="181" t="s">
        <v>3716</v>
      </c>
      <c r="C43" s="188" t="s">
        <v>5168</v>
      </c>
      <c r="D43" s="182" t="s">
        <v>677</v>
      </c>
      <c r="E43" s="183">
        <v>10</v>
      </c>
      <c r="F43" s="184"/>
      <c r="G43" s="185">
        <f t="shared" si="14"/>
        <v>0</v>
      </c>
      <c r="H43" s="184"/>
      <c r="I43" s="185">
        <f t="shared" si="15"/>
        <v>0</v>
      </c>
      <c r="J43" s="184"/>
      <c r="K43" s="185">
        <f t="shared" si="16"/>
        <v>0</v>
      </c>
      <c r="L43" s="185">
        <v>12</v>
      </c>
      <c r="M43" s="185">
        <f t="shared" si="17"/>
        <v>0</v>
      </c>
      <c r="N43" s="183">
        <v>0</v>
      </c>
      <c r="O43" s="183">
        <f t="shared" si="18"/>
        <v>0</v>
      </c>
      <c r="P43" s="183">
        <v>0</v>
      </c>
      <c r="Q43" s="183">
        <f t="shared" si="19"/>
        <v>0</v>
      </c>
      <c r="R43" s="185"/>
      <c r="S43" s="185" t="s">
        <v>641</v>
      </c>
      <c r="T43" s="186" t="s">
        <v>366</v>
      </c>
      <c r="U43" s="160">
        <v>0</v>
      </c>
      <c r="V43" s="160">
        <f t="shared" si="20"/>
        <v>0</v>
      </c>
      <c r="W43" s="160"/>
      <c r="X43" s="160" t="s">
        <v>3719</v>
      </c>
      <c r="Y43" s="160" t="s">
        <v>368</v>
      </c>
      <c r="Z43" s="149"/>
      <c r="AA43" s="149"/>
      <c r="AB43" s="149"/>
      <c r="AC43" s="149"/>
      <c r="AD43" s="149"/>
      <c r="AE43" s="149"/>
      <c r="AF43" s="149"/>
      <c r="AG43" s="149" t="s">
        <v>5032</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22.5" outlineLevel="1" x14ac:dyDescent="0.2">
      <c r="A44" s="180">
        <v>34</v>
      </c>
      <c r="B44" s="181" t="s">
        <v>3716</v>
      </c>
      <c r="C44" s="188" t="s">
        <v>5169</v>
      </c>
      <c r="D44" s="182" t="s">
        <v>677</v>
      </c>
      <c r="E44" s="183">
        <v>8</v>
      </c>
      <c r="F44" s="184"/>
      <c r="G44" s="185">
        <f t="shared" si="14"/>
        <v>0</v>
      </c>
      <c r="H44" s="184"/>
      <c r="I44" s="185">
        <f t="shared" si="15"/>
        <v>0</v>
      </c>
      <c r="J44" s="184"/>
      <c r="K44" s="185">
        <f t="shared" si="16"/>
        <v>0</v>
      </c>
      <c r="L44" s="185">
        <v>12</v>
      </c>
      <c r="M44" s="185">
        <f t="shared" si="17"/>
        <v>0</v>
      </c>
      <c r="N44" s="183">
        <v>0</v>
      </c>
      <c r="O44" s="183">
        <f t="shared" si="18"/>
        <v>0</v>
      </c>
      <c r="P44" s="183">
        <v>0</v>
      </c>
      <c r="Q44" s="183">
        <f t="shared" si="19"/>
        <v>0</v>
      </c>
      <c r="R44" s="185"/>
      <c r="S44" s="185" t="s">
        <v>641</v>
      </c>
      <c r="T44" s="186" t="s">
        <v>366</v>
      </c>
      <c r="U44" s="160">
        <v>0</v>
      </c>
      <c r="V44" s="160">
        <f t="shared" si="20"/>
        <v>0</v>
      </c>
      <c r="W44" s="160"/>
      <c r="X44" s="160" t="s">
        <v>3719</v>
      </c>
      <c r="Y44" s="160" t="s">
        <v>368</v>
      </c>
      <c r="Z44" s="149"/>
      <c r="AA44" s="149"/>
      <c r="AB44" s="149"/>
      <c r="AC44" s="149"/>
      <c r="AD44" s="149"/>
      <c r="AE44" s="149"/>
      <c r="AF44" s="149"/>
      <c r="AG44" s="149" t="s">
        <v>5032</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80">
        <v>35</v>
      </c>
      <c r="B45" s="181" t="s">
        <v>3716</v>
      </c>
      <c r="C45" s="188" t="s">
        <v>5170</v>
      </c>
      <c r="D45" s="182" t="s">
        <v>677</v>
      </c>
      <c r="E45" s="183">
        <v>6</v>
      </c>
      <c r="F45" s="184"/>
      <c r="G45" s="185">
        <f t="shared" si="14"/>
        <v>0</v>
      </c>
      <c r="H45" s="184"/>
      <c r="I45" s="185">
        <f t="shared" si="15"/>
        <v>0</v>
      </c>
      <c r="J45" s="184"/>
      <c r="K45" s="185">
        <f t="shared" si="16"/>
        <v>0</v>
      </c>
      <c r="L45" s="185">
        <v>12</v>
      </c>
      <c r="M45" s="185">
        <f t="shared" si="17"/>
        <v>0</v>
      </c>
      <c r="N45" s="183">
        <v>0</v>
      </c>
      <c r="O45" s="183">
        <f t="shared" si="18"/>
        <v>0</v>
      </c>
      <c r="P45" s="183">
        <v>0</v>
      </c>
      <c r="Q45" s="183">
        <f t="shared" si="19"/>
        <v>0</v>
      </c>
      <c r="R45" s="185"/>
      <c r="S45" s="185" t="s">
        <v>641</v>
      </c>
      <c r="T45" s="186" t="s">
        <v>366</v>
      </c>
      <c r="U45" s="160">
        <v>0</v>
      </c>
      <c r="V45" s="160">
        <f t="shared" si="20"/>
        <v>0</v>
      </c>
      <c r="W45" s="160"/>
      <c r="X45" s="160" t="s">
        <v>3719</v>
      </c>
      <c r="Y45" s="160" t="s">
        <v>368</v>
      </c>
      <c r="Z45" s="149"/>
      <c r="AA45" s="149"/>
      <c r="AB45" s="149"/>
      <c r="AC45" s="149"/>
      <c r="AD45" s="149"/>
      <c r="AE45" s="149"/>
      <c r="AF45" s="149"/>
      <c r="AG45" s="149" t="s">
        <v>5032</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80">
        <v>36</v>
      </c>
      <c r="B46" s="181" t="s">
        <v>3716</v>
      </c>
      <c r="C46" s="188" t="s">
        <v>5171</v>
      </c>
      <c r="D46" s="182" t="s">
        <v>677</v>
      </c>
      <c r="E46" s="183">
        <v>1</v>
      </c>
      <c r="F46" s="184"/>
      <c r="G46" s="185">
        <f t="shared" si="14"/>
        <v>0</v>
      </c>
      <c r="H46" s="184"/>
      <c r="I46" s="185">
        <f t="shared" si="15"/>
        <v>0</v>
      </c>
      <c r="J46" s="184"/>
      <c r="K46" s="185">
        <f t="shared" si="16"/>
        <v>0</v>
      </c>
      <c r="L46" s="185">
        <v>12</v>
      </c>
      <c r="M46" s="185">
        <f t="shared" si="17"/>
        <v>0</v>
      </c>
      <c r="N46" s="183">
        <v>0</v>
      </c>
      <c r="O46" s="183">
        <f t="shared" si="18"/>
        <v>0</v>
      </c>
      <c r="P46" s="183">
        <v>0</v>
      </c>
      <c r="Q46" s="183">
        <f t="shared" si="19"/>
        <v>0</v>
      </c>
      <c r="R46" s="185"/>
      <c r="S46" s="185" t="s">
        <v>641</v>
      </c>
      <c r="T46" s="186" t="s">
        <v>366</v>
      </c>
      <c r="U46" s="160">
        <v>0</v>
      </c>
      <c r="V46" s="160">
        <f t="shared" si="20"/>
        <v>0</v>
      </c>
      <c r="W46" s="160"/>
      <c r="X46" s="160" t="s">
        <v>3719</v>
      </c>
      <c r="Y46" s="160" t="s">
        <v>368</v>
      </c>
      <c r="Z46" s="149"/>
      <c r="AA46" s="149"/>
      <c r="AB46" s="149"/>
      <c r="AC46" s="149"/>
      <c r="AD46" s="149"/>
      <c r="AE46" s="149"/>
      <c r="AF46" s="149"/>
      <c r="AG46" s="149" t="s">
        <v>5032</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80">
        <v>37</v>
      </c>
      <c r="B47" s="181" t="s">
        <v>3716</v>
      </c>
      <c r="C47" s="188" t="s">
        <v>5172</v>
      </c>
      <c r="D47" s="182" t="s">
        <v>677</v>
      </c>
      <c r="E47" s="183">
        <v>2</v>
      </c>
      <c r="F47" s="184"/>
      <c r="G47" s="185">
        <f t="shared" si="14"/>
        <v>0</v>
      </c>
      <c r="H47" s="184"/>
      <c r="I47" s="185">
        <f t="shared" si="15"/>
        <v>0</v>
      </c>
      <c r="J47" s="184"/>
      <c r="K47" s="185">
        <f t="shared" si="16"/>
        <v>0</v>
      </c>
      <c r="L47" s="185">
        <v>12</v>
      </c>
      <c r="M47" s="185">
        <f t="shared" si="17"/>
        <v>0</v>
      </c>
      <c r="N47" s="183">
        <v>0</v>
      </c>
      <c r="O47" s="183">
        <f t="shared" si="18"/>
        <v>0</v>
      </c>
      <c r="P47" s="183">
        <v>0</v>
      </c>
      <c r="Q47" s="183">
        <f t="shared" si="19"/>
        <v>0</v>
      </c>
      <c r="R47" s="185"/>
      <c r="S47" s="185" t="s">
        <v>641</v>
      </c>
      <c r="T47" s="186" t="s">
        <v>366</v>
      </c>
      <c r="U47" s="160">
        <v>0</v>
      </c>
      <c r="V47" s="160">
        <f t="shared" si="20"/>
        <v>0</v>
      </c>
      <c r="W47" s="160"/>
      <c r="X47" s="160" t="s">
        <v>3719</v>
      </c>
      <c r="Y47" s="160" t="s">
        <v>368</v>
      </c>
      <c r="Z47" s="149"/>
      <c r="AA47" s="149"/>
      <c r="AB47" s="149"/>
      <c r="AC47" s="149"/>
      <c r="AD47" s="149"/>
      <c r="AE47" s="149"/>
      <c r="AF47" s="149"/>
      <c r="AG47" s="149" t="s">
        <v>5032</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80">
        <v>38</v>
      </c>
      <c r="B48" s="181" t="s">
        <v>3716</v>
      </c>
      <c r="C48" s="188" t="s">
        <v>5173</v>
      </c>
      <c r="D48" s="182" t="s">
        <v>677</v>
      </c>
      <c r="E48" s="183">
        <v>14</v>
      </c>
      <c r="F48" s="184"/>
      <c r="G48" s="185">
        <f t="shared" si="14"/>
        <v>0</v>
      </c>
      <c r="H48" s="184"/>
      <c r="I48" s="185">
        <f t="shared" si="15"/>
        <v>0</v>
      </c>
      <c r="J48" s="184"/>
      <c r="K48" s="185">
        <f t="shared" si="16"/>
        <v>0</v>
      </c>
      <c r="L48" s="185">
        <v>12</v>
      </c>
      <c r="M48" s="185">
        <f t="shared" si="17"/>
        <v>0</v>
      </c>
      <c r="N48" s="183">
        <v>0</v>
      </c>
      <c r="O48" s="183">
        <f t="shared" si="18"/>
        <v>0</v>
      </c>
      <c r="P48" s="183">
        <v>0</v>
      </c>
      <c r="Q48" s="183">
        <f t="shared" si="19"/>
        <v>0</v>
      </c>
      <c r="R48" s="185"/>
      <c r="S48" s="185" t="s">
        <v>641</v>
      </c>
      <c r="T48" s="186" t="s">
        <v>366</v>
      </c>
      <c r="U48" s="160">
        <v>0</v>
      </c>
      <c r="V48" s="160">
        <f t="shared" si="20"/>
        <v>0</v>
      </c>
      <c r="W48" s="160"/>
      <c r="X48" s="160" t="s">
        <v>3719</v>
      </c>
      <c r="Y48" s="160" t="s">
        <v>368</v>
      </c>
      <c r="Z48" s="149"/>
      <c r="AA48" s="149"/>
      <c r="AB48" s="149"/>
      <c r="AC48" s="149"/>
      <c r="AD48" s="149"/>
      <c r="AE48" s="149"/>
      <c r="AF48" s="149"/>
      <c r="AG48" s="149" t="s">
        <v>5032</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80">
        <v>39</v>
      </c>
      <c r="B49" s="181" t="s">
        <v>3716</v>
      </c>
      <c r="C49" s="188" t="s">
        <v>5174</v>
      </c>
      <c r="D49" s="182" t="s">
        <v>677</v>
      </c>
      <c r="E49" s="183">
        <v>1</v>
      </c>
      <c r="F49" s="184"/>
      <c r="G49" s="185">
        <f t="shared" si="14"/>
        <v>0</v>
      </c>
      <c r="H49" s="184"/>
      <c r="I49" s="185">
        <f t="shared" si="15"/>
        <v>0</v>
      </c>
      <c r="J49" s="184"/>
      <c r="K49" s="185">
        <f t="shared" si="16"/>
        <v>0</v>
      </c>
      <c r="L49" s="185">
        <v>12</v>
      </c>
      <c r="M49" s="185">
        <f t="shared" si="17"/>
        <v>0</v>
      </c>
      <c r="N49" s="183">
        <v>0</v>
      </c>
      <c r="O49" s="183">
        <f t="shared" si="18"/>
        <v>0</v>
      </c>
      <c r="P49" s="183">
        <v>0</v>
      </c>
      <c r="Q49" s="183">
        <f t="shared" si="19"/>
        <v>0</v>
      </c>
      <c r="R49" s="185"/>
      <c r="S49" s="185" t="s">
        <v>641</v>
      </c>
      <c r="T49" s="186" t="s">
        <v>366</v>
      </c>
      <c r="U49" s="160">
        <v>0</v>
      </c>
      <c r="V49" s="160">
        <f t="shared" si="20"/>
        <v>0</v>
      </c>
      <c r="W49" s="160"/>
      <c r="X49" s="160" t="s">
        <v>3719</v>
      </c>
      <c r="Y49" s="160" t="s">
        <v>368</v>
      </c>
      <c r="Z49" s="149"/>
      <c r="AA49" s="149"/>
      <c r="AB49" s="149"/>
      <c r="AC49" s="149"/>
      <c r="AD49" s="149"/>
      <c r="AE49" s="149"/>
      <c r="AF49" s="149"/>
      <c r="AG49" s="149" t="s">
        <v>5032</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ht="22.5" outlineLevel="1" x14ac:dyDescent="0.2">
      <c r="A50" s="180">
        <v>40</v>
      </c>
      <c r="B50" s="181" t="s">
        <v>3716</v>
      </c>
      <c r="C50" s="188" t="s">
        <v>5175</v>
      </c>
      <c r="D50" s="182" t="s">
        <v>677</v>
      </c>
      <c r="E50" s="183">
        <v>6</v>
      </c>
      <c r="F50" s="184"/>
      <c r="G50" s="185">
        <f t="shared" si="14"/>
        <v>0</v>
      </c>
      <c r="H50" s="184"/>
      <c r="I50" s="185">
        <f t="shared" si="15"/>
        <v>0</v>
      </c>
      <c r="J50" s="184"/>
      <c r="K50" s="185">
        <f t="shared" si="16"/>
        <v>0</v>
      </c>
      <c r="L50" s="185">
        <v>12</v>
      </c>
      <c r="M50" s="185">
        <f t="shared" si="17"/>
        <v>0</v>
      </c>
      <c r="N50" s="183">
        <v>0</v>
      </c>
      <c r="O50" s="183">
        <f t="shared" si="18"/>
        <v>0</v>
      </c>
      <c r="P50" s="183">
        <v>0</v>
      </c>
      <c r="Q50" s="183">
        <f t="shared" si="19"/>
        <v>0</v>
      </c>
      <c r="R50" s="185"/>
      <c r="S50" s="185" t="s">
        <v>641</v>
      </c>
      <c r="T50" s="186" t="s">
        <v>366</v>
      </c>
      <c r="U50" s="160">
        <v>0</v>
      </c>
      <c r="V50" s="160">
        <f t="shared" si="20"/>
        <v>0</v>
      </c>
      <c r="W50" s="160"/>
      <c r="X50" s="160" t="s">
        <v>3719</v>
      </c>
      <c r="Y50" s="160" t="s">
        <v>368</v>
      </c>
      <c r="Z50" s="149"/>
      <c r="AA50" s="149"/>
      <c r="AB50" s="149"/>
      <c r="AC50" s="149"/>
      <c r="AD50" s="149"/>
      <c r="AE50" s="149"/>
      <c r="AF50" s="149"/>
      <c r="AG50" s="149" t="s">
        <v>3720</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0">
        <v>41</v>
      </c>
      <c r="B51" s="181" t="s">
        <v>3716</v>
      </c>
      <c r="C51" s="188" t="s">
        <v>5176</v>
      </c>
      <c r="D51" s="182" t="s">
        <v>677</v>
      </c>
      <c r="E51" s="183">
        <v>1</v>
      </c>
      <c r="F51" s="184"/>
      <c r="G51" s="185">
        <f t="shared" si="14"/>
        <v>0</v>
      </c>
      <c r="H51" s="184"/>
      <c r="I51" s="185">
        <f t="shared" si="15"/>
        <v>0</v>
      </c>
      <c r="J51" s="184"/>
      <c r="K51" s="185">
        <f t="shared" si="16"/>
        <v>0</v>
      </c>
      <c r="L51" s="185">
        <v>12</v>
      </c>
      <c r="M51" s="185">
        <f t="shared" si="17"/>
        <v>0</v>
      </c>
      <c r="N51" s="183">
        <v>0</v>
      </c>
      <c r="O51" s="183">
        <f t="shared" si="18"/>
        <v>0</v>
      </c>
      <c r="P51" s="183">
        <v>0</v>
      </c>
      <c r="Q51" s="183">
        <f t="shared" si="19"/>
        <v>0</v>
      </c>
      <c r="R51" s="185"/>
      <c r="S51" s="185" t="s">
        <v>641</v>
      </c>
      <c r="T51" s="186" t="s">
        <v>366</v>
      </c>
      <c r="U51" s="160">
        <v>0</v>
      </c>
      <c r="V51" s="160">
        <f t="shared" si="20"/>
        <v>0</v>
      </c>
      <c r="W51" s="160"/>
      <c r="X51" s="160" t="s">
        <v>3719</v>
      </c>
      <c r="Y51" s="160" t="s">
        <v>368</v>
      </c>
      <c r="Z51" s="149"/>
      <c r="AA51" s="149"/>
      <c r="AB51" s="149"/>
      <c r="AC51" s="149"/>
      <c r="AD51" s="149"/>
      <c r="AE51" s="149"/>
      <c r="AF51" s="149"/>
      <c r="AG51" s="149" t="s">
        <v>3720</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80">
        <v>42</v>
      </c>
      <c r="B52" s="181" t="s">
        <v>3716</v>
      </c>
      <c r="C52" s="188" t="s">
        <v>5177</v>
      </c>
      <c r="D52" s="182" t="s">
        <v>677</v>
      </c>
      <c r="E52" s="183">
        <v>5</v>
      </c>
      <c r="F52" s="184"/>
      <c r="G52" s="185">
        <f t="shared" si="14"/>
        <v>0</v>
      </c>
      <c r="H52" s="184"/>
      <c r="I52" s="185">
        <f t="shared" si="15"/>
        <v>0</v>
      </c>
      <c r="J52" s="184"/>
      <c r="K52" s="185">
        <f t="shared" si="16"/>
        <v>0</v>
      </c>
      <c r="L52" s="185">
        <v>12</v>
      </c>
      <c r="M52" s="185">
        <f t="shared" si="17"/>
        <v>0</v>
      </c>
      <c r="N52" s="183">
        <v>0</v>
      </c>
      <c r="O52" s="183">
        <f t="shared" si="18"/>
        <v>0</v>
      </c>
      <c r="P52" s="183">
        <v>0</v>
      </c>
      <c r="Q52" s="183">
        <f t="shared" si="19"/>
        <v>0</v>
      </c>
      <c r="R52" s="185"/>
      <c r="S52" s="185" t="s">
        <v>641</v>
      </c>
      <c r="T52" s="186" t="s">
        <v>366</v>
      </c>
      <c r="U52" s="160">
        <v>0</v>
      </c>
      <c r="V52" s="160">
        <f t="shared" si="20"/>
        <v>0</v>
      </c>
      <c r="W52" s="160"/>
      <c r="X52" s="160" t="s">
        <v>3719</v>
      </c>
      <c r="Y52" s="160" t="s">
        <v>368</v>
      </c>
      <c r="Z52" s="149"/>
      <c r="AA52" s="149"/>
      <c r="AB52" s="149"/>
      <c r="AC52" s="149"/>
      <c r="AD52" s="149"/>
      <c r="AE52" s="149"/>
      <c r="AF52" s="149"/>
      <c r="AG52" s="149" t="s">
        <v>3720</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80">
        <v>43</v>
      </c>
      <c r="B53" s="181" t="s">
        <v>3716</v>
      </c>
      <c r="C53" s="188" t="s">
        <v>5178</v>
      </c>
      <c r="D53" s="182" t="s">
        <v>677</v>
      </c>
      <c r="E53" s="183">
        <v>98</v>
      </c>
      <c r="F53" s="184"/>
      <c r="G53" s="185">
        <f t="shared" si="14"/>
        <v>0</v>
      </c>
      <c r="H53" s="184"/>
      <c r="I53" s="185">
        <f t="shared" si="15"/>
        <v>0</v>
      </c>
      <c r="J53" s="184"/>
      <c r="K53" s="185">
        <f t="shared" si="16"/>
        <v>0</v>
      </c>
      <c r="L53" s="185">
        <v>12</v>
      </c>
      <c r="M53" s="185">
        <f t="shared" si="17"/>
        <v>0</v>
      </c>
      <c r="N53" s="183">
        <v>0</v>
      </c>
      <c r="O53" s="183">
        <f t="shared" si="18"/>
        <v>0</v>
      </c>
      <c r="P53" s="183">
        <v>0</v>
      </c>
      <c r="Q53" s="183">
        <f t="shared" si="19"/>
        <v>0</v>
      </c>
      <c r="R53" s="185"/>
      <c r="S53" s="185" t="s">
        <v>641</v>
      </c>
      <c r="T53" s="186" t="s">
        <v>366</v>
      </c>
      <c r="U53" s="160">
        <v>0</v>
      </c>
      <c r="V53" s="160">
        <f t="shared" si="20"/>
        <v>0</v>
      </c>
      <c r="W53" s="160"/>
      <c r="X53" s="160" t="s">
        <v>3719</v>
      </c>
      <c r="Y53" s="160" t="s">
        <v>368</v>
      </c>
      <c r="Z53" s="149"/>
      <c r="AA53" s="149"/>
      <c r="AB53" s="149"/>
      <c r="AC53" s="149"/>
      <c r="AD53" s="149"/>
      <c r="AE53" s="149"/>
      <c r="AF53" s="149"/>
      <c r="AG53" s="149" t="s">
        <v>3720</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0">
        <v>44</v>
      </c>
      <c r="B54" s="181" t="s">
        <v>3716</v>
      </c>
      <c r="C54" s="188" t="s">
        <v>5179</v>
      </c>
      <c r="D54" s="182" t="s">
        <v>677</v>
      </c>
      <c r="E54" s="183">
        <v>2</v>
      </c>
      <c r="F54" s="184"/>
      <c r="G54" s="185">
        <f t="shared" si="14"/>
        <v>0</v>
      </c>
      <c r="H54" s="184"/>
      <c r="I54" s="185">
        <f t="shared" si="15"/>
        <v>0</v>
      </c>
      <c r="J54" s="184"/>
      <c r="K54" s="185">
        <f t="shared" si="16"/>
        <v>0</v>
      </c>
      <c r="L54" s="185">
        <v>12</v>
      </c>
      <c r="M54" s="185">
        <f t="shared" si="17"/>
        <v>0</v>
      </c>
      <c r="N54" s="183">
        <v>0</v>
      </c>
      <c r="O54" s="183">
        <f t="shared" si="18"/>
        <v>0</v>
      </c>
      <c r="P54" s="183">
        <v>0</v>
      </c>
      <c r="Q54" s="183">
        <f t="shared" si="19"/>
        <v>0</v>
      </c>
      <c r="R54" s="185"/>
      <c r="S54" s="185" t="s">
        <v>641</v>
      </c>
      <c r="T54" s="186" t="s">
        <v>366</v>
      </c>
      <c r="U54" s="160">
        <v>0</v>
      </c>
      <c r="V54" s="160">
        <f t="shared" si="20"/>
        <v>0</v>
      </c>
      <c r="W54" s="160"/>
      <c r="X54" s="160" t="s">
        <v>3719</v>
      </c>
      <c r="Y54" s="160" t="s">
        <v>368</v>
      </c>
      <c r="Z54" s="149"/>
      <c r="AA54" s="149"/>
      <c r="AB54" s="149"/>
      <c r="AC54" s="149"/>
      <c r="AD54" s="149"/>
      <c r="AE54" s="149"/>
      <c r="AF54" s="149"/>
      <c r="AG54" s="149" t="s">
        <v>5032</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80">
        <v>45</v>
      </c>
      <c r="B55" s="181" t="s">
        <v>3716</v>
      </c>
      <c r="C55" s="188" t="s">
        <v>5180</v>
      </c>
      <c r="D55" s="182" t="s">
        <v>677</v>
      </c>
      <c r="E55" s="183">
        <v>1</v>
      </c>
      <c r="F55" s="184"/>
      <c r="G55" s="185">
        <f t="shared" si="14"/>
        <v>0</v>
      </c>
      <c r="H55" s="184"/>
      <c r="I55" s="185">
        <f t="shared" si="15"/>
        <v>0</v>
      </c>
      <c r="J55" s="184"/>
      <c r="K55" s="185">
        <f t="shared" si="16"/>
        <v>0</v>
      </c>
      <c r="L55" s="185">
        <v>12</v>
      </c>
      <c r="M55" s="185">
        <f t="shared" si="17"/>
        <v>0</v>
      </c>
      <c r="N55" s="183">
        <v>0</v>
      </c>
      <c r="O55" s="183">
        <f t="shared" si="18"/>
        <v>0</v>
      </c>
      <c r="P55" s="183">
        <v>0</v>
      </c>
      <c r="Q55" s="183">
        <f t="shared" si="19"/>
        <v>0</v>
      </c>
      <c r="R55" s="185"/>
      <c r="S55" s="185" t="s">
        <v>641</v>
      </c>
      <c r="T55" s="186" t="s">
        <v>366</v>
      </c>
      <c r="U55" s="160">
        <v>0</v>
      </c>
      <c r="V55" s="160">
        <f t="shared" si="20"/>
        <v>0</v>
      </c>
      <c r="W55" s="160"/>
      <c r="X55" s="160" t="s">
        <v>3719</v>
      </c>
      <c r="Y55" s="160" t="s">
        <v>368</v>
      </c>
      <c r="Z55" s="149"/>
      <c r="AA55" s="149"/>
      <c r="AB55" s="149"/>
      <c r="AC55" s="149"/>
      <c r="AD55" s="149"/>
      <c r="AE55" s="149"/>
      <c r="AF55" s="149"/>
      <c r="AG55" s="149" t="s">
        <v>5032</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80">
        <v>46</v>
      </c>
      <c r="B56" s="181" t="s">
        <v>3716</v>
      </c>
      <c r="C56" s="188" t="s">
        <v>5181</v>
      </c>
      <c r="D56" s="182" t="s">
        <v>677</v>
      </c>
      <c r="E56" s="183">
        <v>55</v>
      </c>
      <c r="F56" s="184"/>
      <c r="G56" s="185">
        <f t="shared" si="14"/>
        <v>0</v>
      </c>
      <c r="H56" s="184"/>
      <c r="I56" s="185">
        <f t="shared" si="15"/>
        <v>0</v>
      </c>
      <c r="J56" s="184"/>
      <c r="K56" s="185">
        <f t="shared" si="16"/>
        <v>0</v>
      </c>
      <c r="L56" s="185">
        <v>12</v>
      </c>
      <c r="M56" s="185">
        <f t="shared" si="17"/>
        <v>0</v>
      </c>
      <c r="N56" s="183">
        <v>0</v>
      </c>
      <c r="O56" s="183">
        <f t="shared" si="18"/>
        <v>0</v>
      </c>
      <c r="P56" s="183">
        <v>0</v>
      </c>
      <c r="Q56" s="183">
        <f t="shared" si="19"/>
        <v>0</v>
      </c>
      <c r="R56" s="185"/>
      <c r="S56" s="185" t="s">
        <v>641</v>
      </c>
      <c r="T56" s="186" t="s">
        <v>366</v>
      </c>
      <c r="U56" s="160">
        <v>0</v>
      </c>
      <c r="V56" s="160">
        <f t="shared" si="20"/>
        <v>0</v>
      </c>
      <c r="W56" s="160"/>
      <c r="X56" s="160" t="s">
        <v>3719</v>
      </c>
      <c r="Y56" s="160" t="s">
        <v>368</v>
      </c>
      <c r="Z56" s="149"/>
      <c r="AA56" s="149"/>
      <c r="AB56" s="149"/>
      <c r="AC56" s="149"/>
      <c r="AD56" s="149"/>
      <c r="AE56" s="149"/>
      <c r="AF56" s="149"/>
      <c r="AG56" s="149" t="s">
        <v>5032</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80">
        <v>47</v>
      </c>
      <c r="B57" s="181" t="s">
        <v>3716</v>
      </c>
      <c r="C57" s="188" t="s">
        <v>5182</v>
      </c>
      <c r="D57" s="182" t="s">
        <v>677</v>
      </c>
      <c r="E57" s="183">
        <v>8</v>
      </c>
      <c r="F57" s="184"/>
      <c r="G57" s="185">
        <f t="shared" si="14"/>
        <v>0</v>
      </c>
      <c r="H57" s="184"/>
      <c r="I57" s="185">
        <f t="shared" si="15"/>
        <v>0</v>
      </c>
      <c r="J57" s="184"/>
      <c r="K57" s="185">
        <f t="shared" si="16"/>
        <v>0</v>
      </c>
      <c r="L57" s="185">
        <v>12</v>
      </c>
      <c r="M57" s="185">
        <f t="shared" si="17"/>
        <v>0</v>
      </c>
      <c r="N57" s="183">
        <v>0</v>
      </c>
      <c r="O57" s="183">
        <f t="shared" si="18"/>
        <v>0</v>
      </c>
      <c r="P57" s="183">
        <v>0</v>
      </c>
      <c r="Q57" s="183">
        <f t="shared" si="19"/>
        <v>0</v>
      </c>
      <c r="R57" s="185"/>
      <c r="S57" s="185" t="s">
        <v>641</v>
      </c>
      <c r="T57" s="186" t="s">
        <v>366</v>
      </c>
      <c r="U57" s="160">
        <v>0</v>
      </c>
      <c r="V57" s="160">
        <f t="shared" si="20"/>
        <v>0</v>
      </c>
      <c r="W57" s="160"/>
      <c r="X57" s="160" t="s">
        <v>3719</v>
      </c>
      <c r="Y57" s="160" t="s">
        <v>368</v>
      </c>
      <c r="Z57" s="149"/>
      <c r="AA57" s="149"/>
      <c r="AB57" s="149"/>
      <c r="AC57" s="149"/>
      <c r="AD57" s="149"/>
      <c r="AE57" s="149"/>
      <c r="AF57" s="149"/>
      <c r="AG57" s="149" t="s">
        <v>5032</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80">
        <v>48</v>
      </c>
      <c r="B58" s="181" t="s">
        <v>3716</v>
      </c>
      <c r="C58" s="188" t="s">
        <v>5183</v>
      </c>
      <c r="D58" s="182" t="s">
        <v>836</v>
      </c>
      <c r="E58" s="183">
        <v>180</v>
      </c>
      <c r="F58" s="184"/>
      <c r="G58" s="185">
        <f t="shared" si="14"/>
        <v>0</v>
      </c>
      <c r="H58" s="184"/>
      <c r="I58" s="185">
        <f t="shared" si="15"/>
        <v>0</v>
      </c>
      <c r="J58" s="184"/>
      <c r="K58" s="185">
        <f t="shared" si="16"/>
        <v>0</v>
      </c>
      <c r="L58" s="185">
        <v>12</v>
      </c>
      <c r="M58" s="185">
        <f t="shared" si="17"/>
        <v>0</v>
      </c>
      <c r="N58" s="183">
        <v>0</v>
      </c>
      <c r="O58" s="183">
        <f t="shared" si="18"/>
        <v>0</v>
      </c>
      <c r="P58" s="183">
        <v>0</v>
      </c>
      <c r="Q58" s="183">
        <f t="shared" si="19"/>
        <v>0</v>
      </c>
      <c r="R58" s="185"/>
      <c r="S58" s="185" t="s">
        <v>641</v>
      </c>
      <c r="T58" s="186" t="s">
        <v>366</v>
      </c>
      <c r="U58" s="160">
        <v>0</v>
      </c>
      <c r="V58" s="160">
        <f t="shared" si="20"/>
        <v>0</v>
      </c>
      <c r="W58" s="160"/>
      <c r="X58" s="160" t="s">
        <v>3719</v>
      </c>
      <c r="Y58" s="160" t="s">
        <v>368</v>
      </c>
      <c r="Z58" s="149"/>
      <c r="AA58" s="149"/>
      <c r="AB58" s="149"/>
      <c r="AC58" s="149"/>
      <c r="AD58" s="149"/>
      <c r="AE58" s="149"/>
      <c r="AF58" s="149"/>
      <c r="AG58" s="149" t="s">
        <v>5032</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80">
        <v>49</v>
      </c>
      <c r="B59" s="181" t="s">
        <v>3716</v>
      </c>
      <c r="C59" s="188" t="s">
        <v>5184</v>
      </c>
      <c r="D59" s="182" t="s">
        <v>836</v>
      </c>
      <c r="E59" s="183">
        <v>4</v>
      </c>
      <c r="F59" s="184"/>
      <c r="G59" s="185">
        <f t="shared" si="14"/>
        <v>0</v>
      </c>
      <c r="H59" s="184"/>
      <c r="I59" s="185">
        <f t="shared" si="15"/>
        <v>0</v>
      </c>
      <c r="J59" s="184"/>
      <c r="K59" s="185">
        <f t="shared" si="16"/>
        <v>0</v>
      </c>
      <c r="L59" s="185">
        <v>12</v>
      </c>
      <c r="M59" s="185">
        <f t="shared" si="17"/>
        <v>0</v>
      </c>
      <c r="N59" s="183">
        <v>0</v>
      </c>
      <c r="O59" s="183">
        <f t="shared" si="18"/>
        <v>0</v>
      </c>
      <c r="P59" s="183">
        <v>0</v>
      </c>
      <c r="Q59" s="183">
        <f t="shared" si="19"/>
        <v>0</v>
      </c>
      <c r="R59" s="185"/>
      <c r="S59" s="185" t="s">
        <v>641</v>
      </c>
      <c r="T59" s="186" t="s">
        <v>366</v>
      </c>
      <c r="U59" s="160">
        <v>0</v>
      </c>
      <c r="V59" s="160">
        <f t="shared" si="20"/>
        <v>0</v>
      </c>
      <c r="W59" s="160"/>
      <c r="X59" s="160" t="s">
        <v>3719</v>
      </c>
      <c r="Y59" s="160" t="s">
        <v>368</v>
      </c>
      <c r="Z59" s="149"/>
      <c r="AA59" s="149"/>
      <c r="AB59" s="149"/>
      <c r="AC59" s="149"/>
      <c r="AD59" s="149"/>
      <c r="AE59" s="149"/>
      <c r="AF59" s="149"/>
      <c r="AG59" s="149" t="s">
        <v>3720</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80">
        <v>50</v>
      </c>
      <c r="B60" s="181" t="s">
        <v>3716</v>
      </c>
      <c r="C60" s="188" t="s">
        <v>5185</v>
      </c>
      <c r="D60" s="182" t="s">
        <v>836</v>
      </c>
      <c r="E60" s="183">
        <v>6</v>
      </c>
      <c r="F60" s="184"/>
      <c r="G60" s="185">
        <f t="shared" si="14"/>
        <v>0</v>
      </c>
      <c r="H60" s="184"/>
      <c r="I60" s="185">
        <f t="shared" si="15"/>
        <v>0</v>
      </c>
      <c r="J60" s="184"/>
      <c r="K60" s="185">
        <f t="shared" si="16"/>
        <v>0</v>
      </c>
      <c r="L60" s="185">
        <v>12</v>
      </c>
      <c r="M60" s="185">
        <f t="shared" si="17"/>
        <v>0</v>
      </c>
      <c r="N60" s="183">
        <v>0</v>
      </c>
      <c r="O60" s="183">
        <f t="shared" si="18"/>
        <v>0</v>
      </c>
      <c r="P60" s="183">
        <v>0</v>
      </c>
      <c r="Q60" s="183">
        <f t="shared" si="19"/>
        <v>0</v>
      </c>
      <c r="R60" s="185"/>
      <c r="S60" s="185" t="s">
        <v>641</v>
      </c>
      <c r="T60" s="186" t="s">
        <v>366</v>
      </c>
      <c r="U60" s="160">
        <v>0</v>
      </c>
      <c r="V60" s="160">
        <f t="shared" si="20"/>
        <v>0</v>
      </c>
      <c r="W60" s="160"/>
      <c r="X60" s="160" t="s">
        <v>3719</v>
      </c>
      <c r="Y60" s="160" t="s">
        <v>368</v>
      </c>
      <c r="Z60" s="149"/>
      <c r="AA60" s="149"/>
      <c r="AB60" s="149"/>
      <c r="AC60" s="149"/>
      <c r="AD60" s="149"/>
      <c r="AE60" s="149"/>
      <c r="AF60" s="149"/>
      <c r="AG60" s="149" t="s">
        <v>5032</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x14ac:dyDescent="0.2">
      <c r="A61" s="163" t="s">
        <v>360</v>
      </c>
      <c r="B61" s="164" t="s">
        <v>311</v>
      </c>
      <c r="C61" s="187" t="s">
        <v>312</v>
      </c>
      <c r="D61" s="165"/>
      <c r="E61" s="166"/>
      <c r="F61" s="167"/>
      <c r="G61" s="167">
        <f>SUMIF(AG62:AG70,"&lt;&gt;NOR",G62:G70)</f>
        <v>0</v>
      </c>
      <c r="H61" s="167"/>
      <c r="I61" s="167">
        <f>SUM(I62:I70)</f>
        <v>0</v>
      </c>
      <c r="J61" s="167"/>
      <c r="K61" s="167">
        <f>SUM(K62:K70)</f>
        <v>0</v>
      </c>
      <c r="L61" s="167"/>
      <c r="M61" s="167">
        <f>SUM(M62:M70)</f>
        <v>0</v>
      </c>
      <c r="N61" s="166"/>
      <c r="O61" s="166">
        <f>SUM(O62:O70)</f>
        <v>0</v>
      </c>
      <c r="P61" s="166"/>
      <c r="Q61" s="166">
        <f>SUM(Q62:Q70)</f>
        <v>0</v>
      </c>
      <c r="R61" s="167"/>
      <c r="S61" s="167"/>
      <c r="T61" s="168"/>
      <c r="U61" s="162"/>
      <c r="V61" s="162">
        <f>SUM(V62:V70)</f>
        <v>0</v>
      </c>
      <c r="W61" s="162"/>
      <c r="X61" s="162"/>
      <c r="Y61" s="162"/>
      <c r="AG61" t="s">
        <v>361</v>
      </c>
    </row>
    <row r="62" spans="1:60" outlineLevel="1" x14ac:dyDescent="0.2">
      <c r="A62" s="180">
        <v>51</v>
      </c>
      <c r="B62" s="181" t="s">
        <v>5186</v>
      </c>
      <c r="C62" s="188" t="s">
        <v>5187</v>
      </c>
      <c r="D62" s="182" t="s">
        <v>677</v>
      </c>
      <c r="E62" s="183">
        <v>1</v>
      </c>
      <c r="F62" s="184"/>
      <c r="G62" s="185">
        <f t="shared" ref="G62:G70" si="21">ROUND(E62*F62,2)</f>
        <v>0</v>
      </c>
      <c r="H62" s="184"/>
      <c r="I62" s="185">
        <f t="shared" ref="I62:I70" si="22">ROUND(E62*H62,2)</f>
        <v>0</v>
      </c>
      <c r="J62" s="184"/>
      <c r="K62" s="185">
        <f t="shared" ref="K62:K70" si="23">ROUND(E62*J62,2)</f>
        <v>0</v>
      </c>
      <c r="L62" s="185">
        <v>12</v>
      </c>
      <c r="M62" s="185">
        <f t="shared" ref="M62:M70" si="24">G62*(1+L62/100)</f>
        <v>0</v>
      </c>
      <c r="N62" s="183">
        <v>0</v>
      </c>
      <c r="O62" s="183">
        <f t="shared" ref="O62:O70" si="25">ROUND(E62*N62,2)</f>
        <v>0</v>
      </c>
      <c r="P62" s="183">
        <v>0</v>
      </c>
      <c r="Q62" s="183">
        <f t="shared" ref="Q62:Q70" si="26">ROUND(E62*P62,2)</f>
        <v>0</v>
      </c>
      <c r="R62" s="185"/>
      <c r="S62" s="185" t="s">
        <v>641</v>
      </c>
      <c r="T62" s="186" t="s">
        <v>366</v>
      </c>
      <c r="U62" s="160">
        <v>0</v>
      </c>
      <c r="V62" s="160">
        <f t="shared" ref="V62:V70" si="27">ROUND(E62*U62,2)</f>
        <v>0</v>
      </c>
      <c r="W62" s="160"/>
      <c r="X62" s="160" t="s">
        <v>404</v>
      </c>
      <c r="Y62" s="160" t="s">
        <v>368</v>
      </c>
      <c r="Z62" s="149"/>
      <c r="AA62" s="149"/>
      <c r="AB62" s="149"/>
      <c r="AC62" s="149"/>
      <c r="AD62" s="149"/>
      <c r="AE62" s="149"/>
      <c r="AF62" s="149"/>
      <c r="AG62" s="149" t="s">
        <v>5188</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80">
        <v>52</v>
      </c>
      <c r="B63" s="181" t="s">
        <v>3716</v>
      </c>
      <c r="C63" s="188" t="s">
        <v>5189</v>
      </c>
      <c r="D63" s="182" t="s">
        <v>677</v>
      </c>
      <c r="E63" s="183">
        <v>13</v>
      </c>
      <c r="F63" s="184"/>
      <c r="G63" s="185">
        <f t="shared" si="21"/>
        <v>0</v>
      </c>
      <c r="H63" s="184"/>
      <c r="I63" s="185">
        <f t="shared" si="22"/>
        <v>0</v>
      </c>
      <c r="J63" s="184"/>
      <c r="K63" s="185">
        <f t="shared" si="23"/>
        <v>0</v>
      </c>
      <c r="L63" s="185">
        <v>12</v>
      </c>
      <c r="M63" s="185">
        <f t="shared" si="24"/>
        <v>0</v>
      </c>
      <c r="N63" s="183">
        <v>0</v>
      </c>
      <c r="O63" s="183">
        <f t="shared" si="25"/>
        <v>0</v>
      </c>
      <c r="P63" s="183">
        <v>0</v>
      </c>
      <c r="Q63" s="183">
        <f t="shared" si="26"/>
        <v>0</v>
      </c>
      <c r="R63" s="185"/>
      <c r="S63" s="185" t="s">
        <v>641</v>
      </c>
      <c r="T63" s="186" t="s">
        <v>366</v>
      </c>
      <c r="U63" s="160">
        <v>0</v>
      </c>
      <c r="V63" s="160">
        <f t="shared" si="27"/>
        <v>0</v>
      </c>
      <c r="W63" s="160"/>
      <c r="X63" s="160" t="s">
        <v>3719</v>
      </c>
      <c r="Y63" s="160" t="s">
        <v>368</v>
      </c>
      <c r="Z63" s="149"/>
      <c r="AA63" s="149"/>
      <c r="AB63" s="149"/>
      <c r="AC63" s="149"/>
      <c r="AD63" s="149"/>
      <c r="AE63" s="149"/>
      <c r="AF63" s="149"/>
      <c r="AG63" s="149" t="s">
        <v>3720</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80">
        <v>53</v>
      </c>
      <c r="B64" s="181" t="s">
        <v>3716</v>
      </c>
      <c r="C64" s="188" t="s">
        <v>5190</v>
      </c>
      <c r="D64" s="182" t="s">
        <v>677</v>
      </c>
      <c r="E64" s="183">
        <v>3</v>
      </c>
      <c r="F64" s="184"/>
      <c r="G64" s="185">
        <f t="shared" si="21"/>
        <v>0</v>
      </c>
      <c r="H64" s="184"/>
      <c r="I64" s="185">
        <f t="shared" si="22"/>
        <v>0</v>
      </c>
      <c r="J64" s="184"/>
      <c r="K64" s="185">
        <f t="shared" si="23"/>
        <v>0</v>
      </c>
      <c r="L64" s="185">
        <v>12</v>
      </c>
      <c r="M64" s="185">
        <f t="shared" si="24"/>
        <v>0</v>
      </c>
      <c r="N64" s="183">
        <v>0</v>
      </c>
      <c r="O64" s="183">
        <f t="shared" si="25"/>
        <v>0</v>
      </c>
      <c r="P64" s="183">
        <v>0</v>
      </c>
      <c r="Q64" s="183">
        <f t="shared" si="26"/>
        <v>0</v>
      </c>
      <c r="R64" s="185"/>
      <c r="S64" s="185" t="s">
        <v>641</v>
      </c>
      <c r="T64" s="186" t="s">
        <v>366</v>
      </c>
      <c r="U64" s="160">
        <v>0</v>
      </c>
      <c r="V64" s="160">
        <f t="shared" si="27"/>
        <v>0</v>
      </c>
      <c r="W64" s="160"/>
      <c r="X64" s="160" t="s">
        <v>3719</v>
      </c>
      <c r="Y64" s="160" t="s">
        <v>368</v>
      </c>
      <c r="Z64" s="149"/>
      <c r="AA64" s="149"/>
      <c r="AB64" s="149"/>
      <c r="AC64" s="149"/>
      <c r="AD64" s="149"/>
      <c r="AE64" s="149"/>
      <c r="AF64" s="149"/>
      <c r="AG64" s="149" t="s">
        <v>3720</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80">
        <v>54</v>
      </c>
      <c r="B65" s="181" t="s">
        <v>3716</v>
      </c>
      <c r="C65" s="188" t="s">
        <v>5191</v>
      </c>
      <c r="D65" s="182" t="s">
        <v>677</v>
      </c>
      <c r="E65" s="183">
        <v>1</v>
      </c>
      <c r="F65" s="184"/>
      <c r="G65" s="185">
        <f t="shared" si="21"/>
        <v>0</v>
      </c>
      <c r="H65" s="184"/>
      <c r="I65" s="185">
        <f t="shared" si="22"/>
        <v>0</v>
      </c>
      <c r="J65" s="184"/>
      <c r="K65" s="185">
        <f t="shared" si="23"/>
        <v>0</v>
      </c>
      <c r="L65" s="185">
        <v>12</v>
      </c>
      <c r="M65" s="185">
        <f t="shared" si="24"/>
        <v>0</v>
      </c>
      <c r="N65" s="183">
        <v>0</v>
      </c>
      <c r="O65" s="183">
        <f t="shared" si="25"/>
        <v>0</v>
      </c>
      <c r="P65" s="183">
        <v>0</v>
      </c>
      <c r="Q65" s="183">
        <f t="shared" si="26"/>
        <v>0</v>
      </c>
      <c r="R65" s="185"/>
      <c r="S65" s="185" t="s">
        <v>641</v>
      </c>
      <c r="T65" s="186" t="s">
        <v>366</v>
      </c>
      <c r="U65" s="160">
        <v>0</v>
      </c>
      <c r="V65" s="160">
        <f t="shared" si="27"/>
        <v>0</v>
      </c>
      <c r="W65" s="160"/>
      <c r="X65" s="160" t="s">
        <v>3719</v>
      </c>
      <c r="Y65" s="160" t="s">
        <v>368</v>
      </c>
      <c r="Z65" s="149"/>
      <c r="AA65" s="149"/>
      <c r="AB65" s="149"/>
      <c r="AC65" s="149"/>
      <c r="AD65" s="149"/>
      <c r="AE65" s="149"/>
      <c r="AF65" s="149"/>
      <c r="AG65" s="149" t="s">
        <v>3720</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80">
        <v>55</v>
      </c>
      <c r="B66" s="181" t="s">
        <v>3716</v>
      </c>
      <c r="C66" s="188" t="s">
        <v>5192</v>
      </c>
      <c r="D66" s="182" t="s">
        <v>677</v>
      </c>
      <c r="E66" s="183">
        <v>2</v>
      </c>
      <c r="F66" s="184"/>
      <c r="G66" s="185">
        <f t="shared" si="21"/>
        <v>0</v>
      </c>
      <c r="H66" s="184"/>
      <c r="I66" s="185">
        <f t="shared" si="22"/>
        <v>0</v>
      </c>
      <c r="J66" s="184"/>
      <c r="K66" s="185">
        <f t="shared" si="23"/>
        <v>0</v>
      </c>
      <c r="L66" s="185">
        <v>12</v>
      </c>
      <c r="M66" s="185">
        <f t="shared" si="24"/>
        <v>0</v>
      </c>
      <c r="N66" s="183">
        <v>0</v>
      </c>
      <c r="O66" s="183">
        <f t="shared" si="25"/>
        <v>0</v>
      </c>
      <c r="P66" s="183">
        <v>0</v>
      </c>
      <c r="Q66" s="183">
        <f t="shared" si="26"/>
        <v>0</v>
      </c>
      <c r="R66" s="185"/>
      <c r="S66" s="185" t="s">
        <v>641</v>
      </c>
      <c r="T66" s="186" t="s">
        <v>366</v>
      </c>
      <c r="U66" s="160">
        <v>0</v>
      </c>
      <c r="V66" s="160">
        <f t="shared" si="27"/>
        <v>0</v>
      </c>
      <c r="W66" s="160"/>
      <c r="X66" s="160" t="s">
        <v>3719</v>
      </c>
      <c r="Y66" s="160" t="s">
        <v>368</v>
      </c>
      <c r="Z66" s="149"/>
      <c r="AA66" s="149"/>
      <c r="AB66" s="149"/>
      <c r="AC66" s="149"/>
      <c r="AD66" s="149"/>
      <c r="AE66" s="149"/>
      <c r="AF66" s="149"/>
      <c r="AG66" s="149" t="s">
        <v>3720</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80">
        <v>56</v>
      </c>
      <c r="B67" s="181" t="s">
        <v>3716</v>
      </c>
      <c r="C67" s="188" t="s">
        <v>5193</v>
      </c>
      <c r="D67" s="182" t="s">
        <v>677</v>
      </c>
      <c r="E67" s="183">
        <v>2</v>
      </c>
      <c r="F67" s="184"/>
      <c r="G67" s="185">
        <f t="shared" si="21"/>
        <v>0</v>
      </c>
      <c r="H67" s="184"/>
      <c r="I67" s="185">
        <f t="shared" si="22"/>
        <v>0</v>
      </c>
      <c r="J67" s="184"/>
      <c r="K67" s="185">
        <f t="shared" si="23"/>
        <v>0</v>
      </c>
      <c r="L67" s="185">
        <v>12</v>
      </c>
      <c r="M67" s="185">
        <f t="shared" si="24"/>
        <v>0</v>
      </c>
      <c r="N67" s="183">
        <v>0</v>
      </c>
      <c r="O67" s="183">
        <f t="shared" si="25"/>
        <v>0</v>
      </c>
      <c r="P67" s="183">
        <v>0</v>
      </c>
      <c r="Q67" s="183">
        <f t="shared" si="26"/>
        <v>0</v>
      </c>
      <c r="R67" s="185"/>
      <c r="S67" s="185" t="s">
        <v>641</v>
      </c>
      <c r="T67" s="186" t="s">
        <v>366</v>
      </c>
      <c r="U67" s="160">
        <v>0</v>
      </c>
      <c r="V67" s="160">
        <f t="shared" si="27"/>
        <v>0</v>
      </c>
      <c r="W67" s="160"/>
      <c r="X67" s="160" t="s">
        <v>3719</v>
      </c>
      <c r="Y67" s="160" t="s">
        <v>368</v>
      </c>
      <c r="Z67" s="149"/>
      <c r="AA67" s="149"/>
      <c r="AB67" s="149"/>
      <c r="AC67" s="149"/>
      <c r="AD67" s="149"/>
      <c r="AE67" s="149"/>
      <c r="AF67" s="149"/>
      <c r="AG67" s="149" t="s">
        <v>3720</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80">
        <v>57</v>
      </c>
      <c r="B68" s="181" t="s">
        <v>3716</v>
      </c>
      <c r="C68" s="188" t="s">
        <v>5194</v>
      </c>
      <c r="D68" s="182" t="s">
        <v>677</v>
      </c>
      <c r="E68" s="183">
        <v>1</v>
      </c>
      <c r="F68" s="184"/>
      <c r="G68" s="185">
        <f t="shared" si="21"/>
        <v>0</v>
      </c>
      <c r="H68" s="184"/>
      <c r="I68" s="185">
        <f t="shared" si="22"/>
        <v>0</v>
      </c>
      <c r="J68" s="184"/>
      <c r="K68" s="185">
        <f t="shared" si="23"/>
        <v>0</v>
      </c>
      <c r="L68" s="185">
        <v>12</v>
      </c>
      <c r="M68" s="185">
        <f t="shared" si="24"/>
        <v>0</v>
      </c>
      <c r="N68" s="183">
        <v>0</v>
      </c>
      <c r="O68" s="183">
        <f t="shared" si="25"/>
        <v>0</v>
      </c>
      <c r="P68" s="183">
        <v>0</v>
      </c>
      <c r="Q68" s="183">
        <f t="shared" si="26"/>
        <v>0</v>
      </c>
      <c r="R68" s="185"/>
      <c r="S68" s="185" t="s">
        <v>641</v>
      </c>
      <c r="T68" s="186" t="s">
        <v>366</v>
      </c>
      <c r="U68" s="160">
        <v>0</v>
      </c>
      <c r="V68" s="160">
        <f t="shared" si="27"/>
        <v>0</v>
      </c>
      <c r="W68" s="160"/>
      <c r="X68" s="160" t="s">
        <v>3719</v>
      </c>
      <c r="Y68" s="160" t="s">
        <v>368</v>
      </c>
      <c r="Z68" s="149"/>
      <c r="AA68" s="149"/>
      <c r="AB68" s="149"/>
      <c r="AC68" s="149"/>
      <c r="AD68" s="149"/>
      <c r="AE68" s="149"/>
      <c r="AF68" s="149"/>
      <c r="AG68" s="149" t="s">
        <v>3720</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80">
        <v>58</v>
      </c>
      <c r="B69" s="181" t="s">
        <v>3716</v>
      </c>
      <c r="C69" s="188" t="s">
        <v>5195</v>
      </c>
      <c r="D69" s="182" t="s">
        <v>677</v>
      </c>
      <c r="E69" s="183">
        <v>24</v>
      </c>
      <c r="F69" s="184"/>
      <c r="G69" s="185">
        <f t="shared" si="21"/>
        <v>0</v>
      </c>
      <c r="H69" s="184"/>
      <c r="I69" s="185">
        <f t="shared" si="22"/>
        <v>0</v>
      </c>
      <c r="J69" s="184"/>
      <c r="K69" s="185">
        <f t="shared" si="23"/>
        <v>0</v>
      </c>
      <c r="L69" s="185">
        <v>12</v>
      </c>
      <c r="M69" s="185">
        <f t="shared" si="24"/>
        <v>0</v>
      </c>
      <c r="N69" s="183">
        <v>0</v>
      </c>
      <c r="O69" s="183">
        <f t="shared" si="25"/>
        <v>0</v>
      </c>
      <c r="P69" s="183">
        <v>0</v>
      </c>
      <c r="Q69" s="183">
        <f t="shared" si="26"/>
        <v>0</v>
      </c>
      <c r="R69" s="185"/>
      <c r="S69" s="185" t="s">
        <v>641</v>
      </c>
      <c r="T69" s="186" t="s">
        <v>366</v>
      </c>
      <c r="U69" s="160">
        <v>0</v>
      </c>
      <c r="V69" s="160">
        <f t="shared" si="27"/>
        <v>0</v>
      </c>
      <c r="W69" s="160"/>
      <c r="X69" s="160" t="s">
        <v>3719</v>
      </c>
      <c r="Y69" s="160" t="s">
        <v>368</v>
      </c>
      <c r="Z69" s="149"/>
      <c r="AA69" s="149"/>
      <c r="AB69" s="149"/>
      <c r="AC69" s="149"/>
      <c r="AD69" s="149"/>
      <c r="AE69" s="149"/>
      <c r="AF69" s="149"/>
      <c r="AG69" s="149" t="s">
        <v>3720</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80">
        <v>59</v>
      </c>
      <c r="B70" s="181" t="s">
        <v>4566</v>
      </c>
      <c r="C70" s="188" t="s">
        <v>5196</v>
      </c>
      <c r="D70" s="182" t="s">
        <v>677</v>
      </c>
      <c r="E70" s="183">
        <v>158</v>
      </c>
      <c r="F70" s="184"/>
      <c r="G70" s="185">
        <f t="shared" si="21"/>
        <v>0</v>
      </c>
      <c r="H70" s="184"/>
      <c r="I70" s="185">
        <f t="shared" si="22"/>
        <v>0</v>
      </c>
      <c r="J70" s="184"/>
      <c r="K70" s="185">
        <f t="shared" si="23"/>
        <v>0</v>
      </c>
      <c r="L70" s="185">
        <v>12</v>
      </c>
      <c r="M70" s="185">
        <f t="shared" si="24"/>
        <v>0</v>
      </c>
      <c r="N70" s="183">
        <v>0</v>
      </c>
      <c r="O70" s="183">
        <f t="shared" si="25"/>
        <v>0</v>
      </c>
      <c r="P70" s="183">
        <v>0</v>
      </c>
      <c r="Q70" s="183">
        <f t="shared" si="26"/>
        <v>0</v>
      </c>
      <c r="R70" s="185"/>
      <c r="S70" s="185" t="s">
        <v>641</v>
      </c>
      <c r="T70" s="186" t="s">
        <v>366</v>
      </c>
      <c r="U70" s="160">
        <v>0</v>
      </c>
      <c r="V70" s="160">
        <f t="shared" si="27"/>
        <v>0</v>
      </c>
      <c r="W70" s="160"/>
      <c r="X70" s="160" t="s">
        <v>404</v>
      </c>
      <c r="Y70" s="160" t="s">
        <v>368</v>
      </c>
      <c r="Z70" s="149"/>
      <c r="AA70" s="149"/>
      <c r="AB70" s="149"/>
      <c r="AC70" s="149"/>
      <c r="AD70" s="149"/>
      <c r="AE70" s="149"/>
      <c r="AF70" s="149"/>
      <c r="AG70" s="149" t="s">
        <v>5188</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x14ac:dyDescent="0.2">
      <c r="A71" s="163" t="s">
        <v>360</v>
      </c>
      <c r="B71" s="164" t="s">
        <v>197</v>
      </c>
      <c r="C71" s="187" t="s">
        <v>198</v>
      </c>
      <c r="D71" s="165"/>
      <c r="E71" s="166"/>
      <c r="F71" s="167"/>
      <c r="G71" s="167">
        <f>SUMIF(AG72:AG94,"&lt;&gt;NOR",G72:G94)</f>
        <v>0</v>
      </c>
      <c r="H71" s="167"/>
      <c r="I71" s="167">
        <f>SUM(I72:I94)</f>
        <v>0</v>
      </c>
      <c r="J71" s="167"/>
      <c r="K71" s="167">
        <f>SUM(K72:K94)</f>
        <v>0</v>
      </c>
      <c r="L71" s="167"/>
      <c r="M71" s="167">
        <f>SUM(M72:M94)</f>
        <v>0</v>
      </c>
      <c r="N71" s="166"/>
      <c r="O71" s="166">
        <f>SUM(O72:O94)</f>
        <v>0</v>
      </c>
      <c r="P71" s="166"/>
      <c r="Q71" s="166">
        <f>SUM(Q72:Q94)</f>
        <v>0</v>
      </c>
      <c r="R71" s="167"/>
      <c r="S71" s="167"/>
      <c r="T71" s="168"/>
      <c r="U71" s="162"/>
      <c r="V71" s="162">
        <f>SUM(V72:V94)</f>
        <v>0</v>
      </c>
      <c r="W71" s="162"/>
      <c r="X71" s="162"/>
      <c r="Y71" s="162"/>
      <c r="AG71" t="s">
        <v>361</v>
      </c>
    </row>
    <row r="72" spans="1:60" ht="22.5" outlineLevel="1" x14ac:dyDescent="0.2">
      <c r="A72" s="180">
        <v>60</v>
      </c>
      <c r="B72" s="181" t="s">
        <v>5197</v>
      </c>
      <c r="C72" s="188" t="s">
        <v>5198</v>
      </c>
      <c r="D72" s="182" t="s">
        <v>836</v>
      </c>
      <c r="E72" s="183">
        <v>116</v>
      </c>
      <c r="F72" s="184"/>
      <c r="G72" s="185">
        <f t="shared" ref="G72:G78" si="28">ROUND(E72*F72,2)</f>
        <v>0</v>
      </c>
      <c r="H72" s="184"/>
      <c r="I72" s="185">
        <f t="shared" ref="I72:I78" si="29">ROUND(E72*H72,2)</f>
        <v>0</v>
      </c>
      <c r="J72" s="184"/>
      <c r="K72" s="185">
        <f t="shared" ref="K72:K78" si="30">ROUND(E72*J72,2)</f>
        <v>0</v>
      </c>
      <c r="L72" s="185">
        <v>12</v>
      </c>
      <c r="M72" s="185">
        <f t="shared" ref="M72:M78" si="31">G72*(1+L72/100)</f>
        <v>0</v>
      </c>
      <c r="N72" s="183">
        <v>0</v>
      </c>
      <c r="O72" s="183">
        <f t="shared" ref="O72:O78" si="32">ROUND(E72*N72,2)</f>
        <v>0</v>
      </c>
      <c r="P72" s="183">
        <v>0</v>
      </c>
      <c r="Q72" s="183">
        <f t="shared" ref="Q72:Q78" si="33">ROUND(E72*P72,2)</f>
        <v>0</v>
      </c>
      <c r="R72" s="185"/>
      <c r="S72" s="185" t="s">
        <v>641</v>
      </c>
      <c r="T72" s="186" t="s">
        <v>366</v>
      </c>
      <c r="U72" s="160">
        <v>0</v>
      </c>
      <c r="V72" s="160">
        <f t="shared" ref="V72:V78" si="34">ROUND(E72*U72,2)</f>
        <v>0</v>
      </c>
      <c r="W72" s="160"/>
      <c r="X72" s="160" t="s">
        <v>867</v>
      </c>
      <c r="Y72" s="160" t="s">
        <v>368</v>
      </c>
      <c r="Z72" s="149"/>
      <c r="AA72" s="149"/>
      <c r="AB72" s="149"/>
      <c r="AC72" s="149"/>
      <c r="AD72" s="149"/>
      <c r="AE72" s="149"/>
      <c r="AF72" s="149"/>
      <c r="AG72" s="149" t="s">
        <v>2329</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ht="22.5" outlineLevel="1" x14ac:dyDescent="0.2">
      <c r="A73" s="180">
        <v>61</v>
      </c>
      <c r="B73" s="181" t="s">
        <v>5199</v>
      </c>
      <c r="C73" s="188" t="s">
        <v>5200</v>
      </c>
      <c r="D73" s="182" t="s">
        <v>836</v>
      </c>
      <c r="E73" s="183">
        <v>63</v>
      </c>
      <c r="F73" s="184"/>
      <c r="G73" s="185">
        <f t="shared" si="28"/>
        <v>0</v>
      </c>
      <c r="H73" s="184"/>
      <c r="I73" s="185">
        <f t="shared" si="29"/>
        <v>0</v>
      </c>
      <c r="J73" s="184"/>
      <c r="K73" s="185">
        <f t="shared" si="30"/>
        <v>0</v>
      </c>
      <c r="L73" s="185">
        <v>12</v>
      </c>
      <c r="M73" s="185">
        <f t="shared" si="31"/>
        <v>0</v>
      </c>
      <c r="N73" s="183">
        <v>0</v>
      </c>
      <c r="O73" s="183">
        <f t="shared" si="32"/>
        <v>0</v>
      </c>
      <c r="P73" s="183">
        <v>0</v>
      </c>
      <c r="Q73" s="183">
        <f t="shared" si="33"/>
        <v>0</v>
      </c>
      <c r="R73" s="185"/>
      <c r="S73" s="185" t="s">
        <v>641</v>
      </c>
      <c r="T73" s="186" t="s">
        <v>366</v>
      </c>
      <c r="U73" s="160">
        <v>0</v>
      </c>
      <c r="V73" s="160">
        <f t="shared" si="34"/>
        <v>0</v>
      </c>
      <c r="W73" s="160"/>
      <c r="X73" s="160" t="s">
        <v>867</v>
      </c>
      <c r="Y73" s="160" t="s">
        <v>368</v>
      </c>
      <c r="Z73" s="149"/>
      <c r="AA73" s="149"/>
      <c r="AB73" s="149"/>
      <c r="AC73" s="149"/>
      <c r="AD73" s="149"/>
      <c r="AE73" s="149"/>
      <c r="AF73" s="149"/>
      <c r="AG73" s="149" t="s">
        <v>2329</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80">
        <v>62</v>
      </c>
      <c r="B74" s="181" t="s">
        <v>3716</v>
      </c>
      <c r="C74" s="188" t="s">
        <v>5201</v>
      </c>
      <c r="D74" s="182" t="s">
        <v>836</v>
      </c>
      <c r="E74" s="183">
        <v>29</v>
      </c>
      <c r="F74" s="184"/>
      <c r="G74" s="185">
        <f t="shared" si="28"/>
        <v>0</v>
      </c>
      <c r="H74" s="184"/>
      <c r="I74" s="185">
        <f t="shared" si="29"/>
        <v>0</v>
      </c>
      <c r="J74" s="184"/>
      <c r="K74" s="185">
        <f t="shared" si="30"/>
        <v>0</v>
      </c>
      <c r="L74" s="185">
        <v>12</v>
      </c>
      <c r="M74" s="185">
        <f t="shared" si="31"/>
        <v>0</v>
      </c>
      <c r="N74" s="183">
        <v>0</v>
      </c>
      <c r="O74" s="183">
        <f t="shared" si="32"/>
        <v>0</v>
      </c>
      <c r="P74" s="183">
        <v>0</v>
      </c>
      <c r="Q74" s="183">
        <f t="shared" si="33"/>
        <v>0</v>
      </c>
      <c r="R74" s="185"/>
      <c r="S74" s="185" t="s">
        <v>641</v>
      </c>
      <c r="T74" s="186" t="s">
        <v>366</v>
      </c>
      <c r="U74" s="160">
        <v>0</v>
      </c>
      <c r="V74" s="160">
        <f t="shared" si="34"/>
        <v>0</v>
      </c>
      <c r="W74" s="160"/>
      <c r="X74" s="160" t="s">
        <v>3719</v>
      </c>
      <c r="Y74" s="160" t="s">
        <v>368</v>
      </c>
      <c r="Z74" s="149"/>
      <c r="AA74" s="149"/>
      <c r="AB74" s="149"/>
      <c r="AC74" s="149"/>
      <c r="AD74" s="149"/>
      <c r="AE74" s="149"/>
      <c r="AF74" s="149"/>
      <c r="AG74" s="149" t="s">
        <v>3720</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80">
        <v>63</v>
      </c>
      <c r="B75" s="181" t="s">
        <v>5202</v>
      </c>
      <c r="C75" s="188" t="s">
        <v>5203</v>
      </c>
      <c r="D75" s="182" t="s">
        <v>836</v>
      </c>
      <c r="E75" s="183">
        <v>74</v>
      </c>
      <c r="F75" s="184"/>
      <c r="G75" s="185">
        <f t="shared" si="28"/>
        <v>0</v>
      </c>
      <c r="H75" s="184"/>
      <c r="I75" s="185">
        <f t="shared" si="29"/>
        <v>0</v>
      </c>
      <c r="J75" s="184"/>
      <c r="K75" s="185">
        <f t="shared" si="30"/>
        <v>0</v>
      </c>
      <c r="L75" s="185">
        <v>12</v>
      </c>
      <c r="M75" s="185">
        <f t="shared" si="31"/>
        <v>0</v>
      </c>
      <c r="N75" s="183">
        <v>0</v>
      </c>
      <c r="O75" s="183">
        <f t="shared" si="32"/>
        <v>0</v>
      </c>
      <c r="P75" s="183">
        <v>0</v>
      </c>
      <c r="Q75" s="183">
        <f t="shared" si="33"/>
        <v>0</v>
      </c>
      <c r="R75" s="185"/>
      <c r="S75" s="185" t="s">
        <v>641</v>
      </c>
      <c r="T75" s="186" t="s">
        <v>366</v>
      </c>
      <c r="U75" s="160">
        <v>0</v>
      </c>
      <c r="V75" s="160">
        <f t="shared" si="34"/>
        <v>0</v>
      </c>
      <c r="W75" s="160"/>
      <c r="X75" s="160" t="s">
        <v>404</v>
      </c>
      <c r="Y75" s="160" t="s">
        <v>368</v>
      </c>
      <c r="Z75" s="149"/>
      <c r="AA75" s="149"/>
      <c r="AB75" s="149"/>
      <c r="AC75" s="149"/>
      <c r="AD75" s="149"/>
      <c r="AE75" s="149"/>
      <c r="AF75" s="149"/>
      <c r="AG75" s="149" t="s">
        <v>405</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80">
        <v>64</v>
      </c>
      <c r="B76" s="181" t="s">
        <v>5204</v>
      </c>
      <c r="C76" s="188" t="s">
        <v>5205</v>
      </c>
      <c r="D76" s="182" t="s">
        <v>836</v>
      </c>
      <c r="E76" s="183">
        <v>19</v>
      </c>
      <c r="F76" s="184"/>
      <c r="G76" s="185">
        <f t="shared" si="28"/>
        <v>0</v>
      </c>
      <c r="H76" s="184"/>
      <c r="I76" s="185">
        <f t="shared" si="29"/>
        <v>0</v>
      </c>
      <c r="J76" s="184"/>
      <c r="K76" s="185">
        <f t="shared" si="30"/>
        <v>0</v>
      </c>
      <c r="L76" s="185">
        <v>12</v>
      </c>
      <c r="M76" s="185">
        <f t="shared" si="31"/>
        <v>0</v>
      </c>
      <c r="N76" s="183">
        <v>0</v>
      </c>
      <c r="O76" s="183">
        <f t="shared" si="32"/>
        <v>0</v>
      </c>
      <c r="P76" s="183">
        <v>0</v>
      </c>
      <c r="Q76" s="183">
        <f t="shared" si="33"/>
        <v>0</v>
      </c>
      <c r="R76" s="185"/>
      <c r="S76" s="185" t="s">
        <v>641</v>
      </c>
      <c r="T76" s="186" t="s">
        <v>366</v>
      </c>
      <c r="U76" s="160">
        <v>0</v>
      </c>
      <c r="V76" s="160">
        <f t="shared" si="34"/>
        <v>0</v>
      </c>
      <c r="W76" s="160"/>
      <c r="X76" s="160" t="s">
        <v>404</v>
      </c>
      <c r="Y76" s="160" t="s">
        <v>368</v>
      </c>
      <c r="Z76" s="149"/>
      <c r="AA76" s="149"/>
      <c r="AB76" s="149"/>
      <c r="AC76" s="149"/>
      <c r="AD76" s="149"/>
      <c r="AE76" s="149"/>
      <c r="AF76" s="149"/>
      <c r="AG76" s="149" t="s">
        <v>405</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80">
        <v>65</v>
      </c>
      <c r="B77" s="181" t="s">
        <v>5206</v>
      </c>
      <c r="C77" s="188" t="s">
        <v>5207</v>
      </c>
      <c r="D77" s="182" t="s">
        <v>836</v>
      </c>
      <c r="E77" s="183">
        <v>18</v>
      </c>
      <c r="F77" s="184"/>
      <c r="G77" s="185">
        <f t="shared" si="28"/>
        <v>0</v>
      </c>
      <c r="H77" s="184"/>
      <c r="I77" s="185">
        <f t="shared" si="29"/>
        <v>0</v>
      </c>
      <c r="J77" s="184"/>
      <c r="K77" s="185">
        <f t="shared" si="30"/>
        <v>0</v>
      </c>
      <c r="L77" s="185">
        <v>12</v>
      </c>
      <c r="M77" s="185">
        <f t="shared" si="31"/>
        <v>0</v>
      </c>
      <c r="N77" s="183">
        <v>0</v>
      </c>
      <c r="O77" s="183">
        <f t="shared" si="32"/>
        <v>0</v>
      </c>
      <c r="P77" s="183">
        <v>0</v>
      </c>
      <c r="Q77" s="183">
        <f t="shared" si="33"/>
        <v>0</v>
      </c>
      <c r="R77" s="185"/>
      <c r="S77" s="185" t="s">
        <v>641</v>
      </c>
      <c r="T77" s="186" t="s">
        <v>366</v>
      </c>
      <c r="U77" s="160">
        <v>0</v>
      </c>
      <c r="V77" s="160">
        <f t="shared" si="34"/>
        <v>0</v>
      </c>
      <c r="W77" s="160"/>
      <c r="X77" s="160" t="s">
        <v>404</v>
      </c>
      <c r="Y77" s="160" t="s">
        <v>368</v>
      </c>
      <c r="Z77" s="149"/>
      <c r="AA77" s="149"/>
      <c r="AB77" s="149"/>
      <c r="AC77" s="149"/>
      <c r="AD77" s="149"/>
      <c r="AE77" s="149"/>
      <c r="AF77" s="149"/>
      <c r="AG77" s="149" t="s">
        <v>405</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ht="33.75" outlineLevel="1" x14ac:dyDescent="0.2">
      <c r="A78" s="173">
        <v>66</v>
      </c>
      <c r="B78" s="174" t="s">
        <v>5208</v>
      </c>
      <c r="C78" s="189" t="s">
        <v>5209</v>
      </c>
      <c r="D78" s="175" t="s">
        <v>836</v>
      </c>
      <c r="E78" s="176">
        <v>20</v>
      </c>
      <c r="F78" s="177"/>
      <c r="G78" s="178">
        <f t="shared" si="28"/>
        <v>0</v>
      </c>
      <c r="H78" s="177"/>
      <c r="I78" s="178">
        <f t="shared" si="29"/>
        <v>0</v>
      </c>
      <c r="J78" s="177"/>
      <c r="K78" s="178">
        <f t="shared" si="30"/>
        <v>0</v>
      </c>
      <c r="L78" s="178">
        <v>12</v>
      </c>
      <c r="M78" s="178">
        <f t="shared" si="31"/>
        <v>0</v>
      </c>
      <c r="N78" s="176">
        <v>0</v>
      </c>
      <c r="O78" s="176">
        <f t="shared" si="32"/>
        <v>0</v>
      </c>
      <c r="P78" s="176">
        <v>0</v>
      </c>
      <c r="Q78" s="176">
        <f t="shared" si="33"/>
        <v>0</v>
      </c>
      <c r="R78" s="178"/>
      <c r="S78" s="178" t="s">
        <v>641</v>
      </c>
      <c r="T78" s="179" t="s">
        <v>366</v>
      </c>
      <c r="U78" s="160">
        <v>0</v>
      </c>
      <c r="V78" s="160">
        <f t="shared" si="34"/>
        <v>0</v>
      </c>
      <c r="W78" s="160"/>
      <c r="X78" s="160" t="s">
        <v>404</v>
      </c>
      <c r="Y78" s="160" t="s">
        <v>368</v>
      </c>
      <c r="Z78" s="149"/>
      <c r="AA78" s="149"/>
      <c r="AB78" s="149"/>
      <c r="AC78" s="149"/>
      <c r="AD78" s="149"/>
      <c r="AE78" s="149"/>
      <c r="AF78" s="149"/>
      <c r="AG78" s="149" t="s">
        <v>405</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285" t="s">
        <v>5210</v>
      </c>
      <c r="D79" s="286"/>
      <c r="E79" s="286"/>
      <c r="F79" s="286"/>
      <c r="G79" s="286"/>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2494</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ht="22.5" outlineLevel="1" x14ac:dyDescent="0.2">
      <c r="A80" s="180">
        <v>67</v>
      </c>
      <c r="B80" s="181" t="s">
        <v>3716</v>
      </c>
      <c r="C80" s="188" t="s">
        <v>5211</v>
      </c>
      <c r="D80" s="182" t="s">
        <v>836</v>
      </c>
      <c r="E80" s="183">
        <v>8</v>
      </c>
      <c r="F80" s="184"/>
      <c r="G80" s="185">
        <f t="shared" ref="G80:G94" si="35">ROUND(E80*F80,2)</f>
        <v>0</v>
      </c>
      <c r="H80" s="184"/>
      <c r="I80" s="185">
        <f t="shared" ref="I80:I94" si="36">ROUND(E80*H80,2)</f>
        <v>0</v>
      </c>
      <c r="J80" s="184"/>
      <c r="K80" s="185">
        <f t="shared" ref="K80:K94" si="37">ROUND(E80*J80,2)</f>
        <v>0</v>
      </c>
      <c r="L80" s="185">
        <v>12</v>
      </c>
      <c r="M80" s="185">
        <f t="shared" ref="M80:M94" si="38">G80*(1+L80/100)</f>
        <v>0</v>
      </c>
      <c r="N80" s="183">
        <v>0</v>
      </c>
      <c r="O80" s="183">
        <f t="shared" ref="O80:O94" si="39">ROUND(E80*N80,2)</f>
        <v>0</v>
      </c>
      <c r="P80" s="183">
        <v>0</v>
      </c>
      <c r="Q80" s="183">
        <f t="shared" ref="Q80:Q94" si="40">ROUND(E80*P80,2)</f>
        <v>0</v>
      </c>
      <c r="R80" s="185"/>
      <c r="S80" s="185" t="s">
        <v>641</v>
      </c>
      <c r="T80" s="186" t="s">
        <v>366</v>
      </c>
      <c r="U80" s="160">
        <v>0</v>
      </c>
      <c r="V80" s="160">
        <f t="shared" ref="V80:V94" si="41">ROUND(E80*U80,2)</f>
        <v>0</v>
      </c>
      <c r="W80" s="160"/>
      <c r="X80" s="160" t="s">
        <v>3719</v>
      </c>
      <c r="Y80" s="160" t="s">
        <v>368</v>
      </c>
      <c r="Z80" s="149"/>
      <c r="AA80" s="149"/>
      <c r="AB80" s="149"/>
      <c r="AC80" s="149"/>
      <c r="AD80" s="149"/>
      <c r="AE80" s="149"/>
      <c r="AF80" s="149"/>
      <c r="AG80" s="149" t="s">
        <v>5032</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ht="22.5" outlineLevel="1" x14ac:dyDescent="0.2">
      <c r="A81" s="180">
        <v>68</v>
      </c>
      <c r="B81" s="181" t="s">
        <v>3716</v>
      </c>
      <c r="C81" s="188" t="s">
        <v>5212</v>
      </c>
      <c r="D81" s="182" t="s">
        <v>836</v>
      </c>
      <c r="E81" s="183">
        <v>15</v>
      </c>
      <c r="F81" s="184"/>
      <c r="G81" s="185">
        <f t="shared" si="35"/>
        <v>0</v>
      </c>
      <c r="H81" s="184"/>
      <c r="I81" s="185">
        <f t="shared" si="36"/>
        <v>0</v>
      </c>
      <c r="J81" s="184"/>
      <c r="K81" s="185">
        <f t="shared" si="37"/>
        <v>0</v>
      </c>
      <c r="L81" s="185">
        <v>12</v>
      </c>
      <c r="M81" s="185">
        <f t="shared" si="38"/>
        <v>0</v>
      </c>
      <c r="N81" s="183">
        <v>0</v>
      </c>
      <c r="O81" s="183">
        <f t="shared" si="39"/>
        <v>0</v>
      </c>
      <c r="P81" s="183">
        <v>0</v>
      </c>
      <c r="Q81" s="183">
        <f t="shared" si="40"/>
        <v>0</v>
      </c>
      <c r="R81" s="185"/>
      <c r="S81" s="185" t="s">
        <v>641</v>
      </c>
      <c r="T81" s="186" t="s">
        <v>366</v>
      </c>
      <c r="U81" s="160">
        <v>0</v>
      </c>
      <c r="V81" s="160">
        <f t="shared" si="41"/>
        <v>0</v>
      </c>
      <c r="W81" s="160"/>
      <c r="X81" s="160" t="s">
        <v>3719</v>
      </c>
      <c r="Y81" s="160" t="s">
        <v>368</v>
      </c>
      <c r="Z81" s="149"/>
      <c r="AA81" s="149"/>
      <c r="AB81" s="149"/>
      <c r="AC81" s="149"/>
      <c r="AD81" s="149"/>
      <c r="AE81" s="149"/>
      <c r="AF81" s="149"/>
      <c r="AG81" s="149" t="s">
        <v>5032</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80">
        <v>69</v>
      </c>
      <c r="B82" s="181" t="s">
        <v>5213</v>
      </c>
      <c r="C82" s="188" t="s">
        <v>5214</v>
      </c>
      <c r="D82" s="182" t="s">
        <v>677</v>
      </c>
      <c r="E82" s="183">
        <v>12</v>
      </c>
      <c r="F82" s="184"/>
      <c r="G82" s="185">
        <f t="shared" si="35"/>
        <v>0</v>
      </c>
      <c r="H82" s="184"/>
      <c r="I82" s="185">
        <f t="shared" si="36"/>
        <v>0</v>
      </c>
      <c r="J82" s="184"/>
      <c r="K82" s="185">
        <f t="shared" si="37"/>
        <v>0</v>
      </c>
      <c r="L82" s="185">
        <v>12</v>
      </c>
      <c r="M82" s="185">
        <f t="shared" si="38"/>
        <v>0</v>
      </c>
      <c r="N82" s="183">
        <v>0</v>
      </c>
      <c r="O82" s="183">
        <f t="shared" si="39"/>
        <v>0</v>
      </c>
      <c r="P82" s="183">
        <v>0</v>
      </c>
      <c r="Q82" s="183">
        <f t="shared" si="40"/>
        <v>0</v>
      </c>
      <c r="R82" s="185"/>
      <c r="S82" s="185" t="s">
        <v>641</v>
      </c>
      <c r="T82" s="186" t="s">
        <v>366</v>
      </c>
      <c r="U82" s="160">
        <v>0</v>
      </c>
      <c r="V82" s="160">
        <f t="shared" si="41"/>
        <v>0</v>
      </c>
      <c r="W82" s="160"/>
      <c r="X82" s="160" t="s">
        <v>867</v>
      </c>
      <c r="Y82" s="160" t="s">
        <v>368</v>
      </c>
      <c r="Z82" s="149"/>
      <c r="AA82" s="149"/>
      <c r="AB82" s="149"/>
      <c r="AC82" s="149"/>
      <c r="AD82" s="149"/>
      <c r="AE82" s="149"/>
      <c r="AF82" s="149"/>
      <c r="AG82" s="149" t="s">
        <v>2329</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0">
        <v>70</v>
      </c>
      <c r="B83" s="181" t="s">
        <v>3716</v>
      </c>
      <c r="C83" s="188" t="s">
        <v>5215</v>
      </c>
      <c r="D83" s="182" t="s">
        <v>836</v>
      </c>
      <c r="E83" s="183">
        <v>5</v>
      </c>
      <c r="F83" s="184"/>
      <c r="G83" s="185">
        <f t="shared" si="35"/>
        <v>0</v>
      </c>
      <c r="H83" s="184"/>
      <c r="I83" s="185">
        <f t="shared" si="36"/>
        <v>0</v>
      </c>
      <c r="J83" s="184"/>
      <c r="K83" s="185">
        <f t="shared" si="37"/>
        <v>0</v>
      </c>
      <c r="L83" s="185">
        <v>12</v>
      </c>
      <c r="M83" s="185">
        <f t="shared" si="38"/>
        <v>0</v>
      </c>
      <c r="N83" s="183">
        <v>0</v>
      </c>
      <c r="O83" s="183">
        <f t="shared" si="39"/>
        <v>0</v>
      </c>
      <c r="P83" s="183">
        <v>0</v>
      </c>
      <c r="Q83" s="183">
        <f t="shared" si="40"/>
        <v>0</v>
      </c>
      <c r="R83" s="185"/>
      <c r="S83" s="185" t="s">
        <v>641</v>
      </c>
      <c r="T83" s="186" t="s">
        <v>366</v>
      </c>
      <c r="U83" s="160">
        <v>0</v>
      </c>
      <c r="V83" s="160">
        <f t="shared" si="41"/>
        <v>0</v>
      </c>
      <c r="W83" s="160"/>
      <c r="X83" s="160" t="s">
        <v>3719</v>
      </c>
      <c r="Y83" s="160" t="s">
        <v>368</v>
      </c>
      <c r="Z83" s="149"/>
      <c r="AA83" s="149"/>
      <c r="AB83" s="149"/>
      <c r="AC83" s="149"/>
      <c r="AD83" s="149"/>
      <c r="AE83" s="149"/>
      <c r="AF83" s="149"/>
      <c r="AG83" s="149" t="s">
        <v>5032</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80">
        <v>71</v>
      </c>
      <c r="B84" s="181" t="s">
        <v>3716</v>
      </c>
      <c r="C84" s="188" t="s">
        <v>5216</v>
      </c>
      <c r="D84" s="182" t="s">
        <v>677</v>
      </c>
      <c r="E84" s="183">
        <v>3</v>
      </c>
      <c r="F84" s="184"/>
      <c r="G84" s="185">
        <f t="shared" si="35"/>
        <v>0</v>
      </c>
      <c r="H84" s="184"/>
      <c r="I84" s="185">
        <f t="shared" si="36"/>
        <v>0</v>
      </c>
      <c r="J84" s="184"/>
      <c r="K84" s="185">
        <f t="shared" si="37"/>
        <v>0</v>
      </c>
      <c r="L84" s="185">
        <v>12</v>
      </c>
      <c r="M84" s="185">
        <f t="shared" si="38"/>
        <v>0</v>
      </c>
      <c r="N84" s="183">
        <v>0</v>
      </c>
      <c r="O84" s="183">
        <f t="shared" si="39"/>
        <v>0</v>
      </c>
      <c r="P84" s="183">
        <v>0</v>
      </c>
      <c r="Q84" s="183">
        <f t="shared" si="40"/>
        <v>0</v>
      </c>
      <c r="R84" s="185"/>
      <c r="S84" s="185" t="s">
        <v>641</v>
      </c>
      <c r="T84" s="186" t="s">
        <v>366</v>
      </c>
      <c r="U84" s="160">
        <v>0</v>
      </c>
      <c r="V84" s="160">
        <f t="shared" si="41"/>
        <v>0</v>
      </c>
      <c r="W84" s="160"/>
      <c r="X84" s="160" t="s">
        <v>3719</v>
      </c>
      <c r="Y84" s="160" t="s">
        <v>368</v>
      </c>
      <c r="Z84" s="149"/>
      <c r="AA84" s="149"/>
      <c r="AB84" s="149"/>
      <c r="AC84" s="149"/>
      <c r="AD84" s="149"/>
      <c r="AE84" s="149"/>
      <c r="AF84" s="149"/>
      <c r="AG84" s="149" t="s">
        <v>5032</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80">
        <v>72</v>
      </c>
      <c r="B85" s="181" t="s">
        <v>5217</v>
      </c>
      <c r="C85" s="188" t="s">
        <v>5218</v>
      </c>
      <c r="D85" s="182" t="s">
        <v>836</v>
      </c>
      <c r="E85" s="183">
        <v>12</v>
      </c>
      <c r="F85" s="184"/>
      <c r="G85" s="185">
        <f t="shared" si="35"/>
        <v>0</v>
      </c>
      <c r="H85" s="184"/>
      <c r="I85" s="185">
        <f t="shared" si="36"/>
        <v>0</v>
      </c>
      <c r="J85" s="184"/>
      <c r="K85" s="185">
        <f t="shared" si="37"/>
        <v>0</v>
      </c>
      <c r="L85" s="185">
        <v>12</v>
      </c>
      <c r="M85" s="185">
        <f t="shared" si="38"/>
        <v>0</v>
      </c>
      <c r="N85" s="183">
        <v>0</v>
      </c>
      <c r="O85" s="183">
        <f t="shared" si="39"/>
        <v>0</v>
      </c>
      <c r="P85" s="183">
        <v>0</v>
      </c>
      <c r="Q85" s="183">
        <f t="shared" si="40"/>
        <v>0</v>
      </c>
      <c r="R85" s="185"/>
      <c r="S85" s="185" t="s">
        <v>641</v>
      </c>
      <c r="T85" s="186" t="s">
        <v>366</v>
      </c>
      <c r="U85" s="160">
        <v>0</v>
      </c>
      <c r="V85" s="160">
        <f t="shared" si="41"/>
        <v>0</v>
      </c>
      <c r="W85" s="160"/>
      <c r="X85" s="160" t="s">
        <v>867</v>
      </c>
      <c r="Y85" s="160" t="s">
        <v>368</v>
      </c>
      <c r="Z85" s="149"/>
      <c r="AA85" s="149"/>
      <c r="AB85" s="149"/>
      <c r="AC85" s="149"/>
      <c r="AD85" s="149"/>
      <c r="AE85" s="149"/>
      <c r="AF85" s="149"/>
      <c r="AG85" s="149" t="s">
        <v>2329</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80">
        <v>73</v>
      </c>
      <c r="B86" s="181" t="s">
        <v>5219</v>
      </c>
      <c r="C86" s="188" t="s">
        <v>5220</v>
      </c>
      <c r="D86" s="182" t="s">
        <v>836</v>
      </c>
      <c r="E86" s="183">
        <v>8</v>
      </c>
      <c r="F86" s="184"/>
      <c r="G86" s="185">
        <f t="shared" si="35"/>
        <v>0</v>
      </c>
      <c r="H86" s="184"/>
      <c r="I86" s="185">
        <f t="shared" si="36"/>
        <v>0</v>
      </c>
      <c r="J86" s="184"/>
      <c r="K86" s="185">
        <f t="shared" si="37"/>
        <v>0</v>
      </c>
      <c r="L86" s="185">
        <v>12</v>
      </c>
      <c r="M86" s="185">
        <f t="shared" si="38"/>
        <v>0</v>
      </c>
      <c r="N86" s="183">
        <v>0</v>
      </c>
      <c r="O86" s="183">
        <f t="shared" si="39"/>
        <v>0</v>
      </c>
      <c r="P86" s="183">
        <v>0</v>
      </c>
      <c r="Q86" s="183">
        <f t="shared" si="40"/>
        <v>0</v>
      </c>
      <c r="R86" s="185"/>
      <c r="S86" s="185" t="s">
        <v>641</v>
      </c>
      <c r="T86" s="186" t="s">
        <v>366</v>
      </c>
      <c r="U86" s="160">
        <v>0</v>
      </c>
      <c r="V86" s="160">
        <f t="shared" si="41"/>
        <v>0</v>
      </c>
      <c r="W86" s="160"/>
      <c r="X86" s="160" t="s">
        <v>867</v>
      </c>
      <c r="Y86" s="160" t="s">
        <v>368</v>
      </c>
      <c r="Z86" s="149"/>
      <c r="AA86" s="149"/>
      <c r="AB86" s="149"/>
      <c r="AC86" s="149"/>
      <c r="AD86" s="149"/>
      <c r="AE86" s="149"/>
      <c r="AF86" s="149"/>
      <c r="AG86" s="149" t="s">
        <v>2329</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80">
        <v>74</v>
      </c>
      <c r="B87" s="181" t="s">
        <v>5221</v>
      </c>
      <c r="C87" s="188" t="s">
        <v>5222</v>
      </c>
      <c r="D87" s="182" t="s">
        <v>677</v>
      </c>
      <c r="E87" s="183">
        <v>1</v>
      </c>
      <c r="F87" s="184"/>
      <c r="G87" s="185">
        <f t="shared" si="35"/>
        <v>0</v>
      </c>
      <c r="H87" s="184"/>
      <c r="I87" s="185">
        <f t="shared" si="36"/>
        <v>0</v>
      </c>
      <c r="J87" s="184"/>
      <c r="K87" s="185">
        <f t="shared" si="37"/>
        <v>0</v>
      </c>
      <c r="L87" s="185">
        <v>12</v>
      </c>
      <c r="M87" s="185">
        <f t="shared" si="38"/>
        <v>0</v>
      </c>
      <c r="N87" s="183">
        <v>0</v>
      </c>
      <c r="O87" s="183">
        <f t="shared" si="39"/>
        <v>0</v>
      </c>
      <c r="P87" s="183">
        <v>0</v>
      </c>
      <c r="Q87" s="183">
        <f t="shared" si="40"/>
        <v>0</v>
      </c>
      <c r="R87" s="185"/>
      <c r="S87" s="185" t="s">
        <v>641</v>
      </c>
      <c r="T87" s="186" t="s">
        <v>366</v>
      </c>
      <c r="U87" s="160">
        <v>0</v>
      </c>
      <c r="V87" s="160">
        <f t="shared" si="41"/>
        <v>0</v>
      </c>
      <c r="W87" s="160"/>
      <c r="X87" s="160" t="s">
        <v>867</v>
      </c>
      <c r="Y87" s="160" t="s">
        <v>368</v>
      </c>
      <c r="Z87" s="149"/>
      <c r="AA87" s="149"/>
      <c r="AB87" s="149"/>
      <c r="AC87" s="149"/>
      <c r="AD87" s="149"/>
      <c r="AE87" s="149"/>
      <c r="AF87" s="149"/>
      <c r="AG87" s="149" t="s">
        <v>2329</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80">
        <v>75</v>
      </c>
      <c r="B88" s="181" t="s">
        <v>5223</v>
      </c>
      <c r="C88" s="188" t="s">
        <v>5224</v>
      </c>
      <c r="D88" s="182" t="s">
        <v>677</v>
      </c>
      <c r="E88" s="183">
        <v>14</v>
      </c>
      <c r="F88" s="184"/>
      <c r="G88" s="185">
        <f t="shared" si="35"/>
        <v>0</v>
      </c>
      <c r="H88" s="184"/>
      <c r="I88" s="185">
        <f t="shared" si="36"/>
        <v>0</v>
      </c>
      <c r="J88" s="184"/>
      <c r="K88" s="185">
        <f t="shared" si="37"/>
        <v>0</v>
      </c>
      <c r="L88" s="185">
        <v>12</v>
      </c>
      <c r="M88" s="185">
        <f t="shared" si="38"/>
        <v>0</v>
      </c>
      <c r="N88" s="183">
        <v>0</v>
      </c>
      <c r="O88" s="183">
        <f t="shared" si="39"/>
        <v>0</v>
      </c>
      <c r="P88" s="183">
        <v>0</v>
      </c>
      <c r="Q88" s="183">
        <f t="shared" si="40"/>
        <v>0</v>
      </c>
      <c r="R88" s="185"/>
      <c r="S88" s="185" t="s">
        <v>641</v>
      </c>
      <c r="T88" s="186" t="s">
        <v>366</v>
      </c>
      <c r="U88" s="160">
        <v>0</v>
      </c>
      <c r="V88" s="160">
        <f t="shared" si="41"/>
        <v>0</v>
      </c>
      <c r="W88" s="160"/>
      <c r="X88" s="160" t="s">
        <v>867</v>
      </c>
      <c r="Y88" s="160" t="s">
        <v>368</v>
      </c>
      <c r="Z88" s="149"/>
      <c r="AA88" s="149"/>
      <c r="AB88" s="149"/>
      <c r="AC88" s="149"/>
      <c r="AD88" s="149"/>
      <c r="AE88" s="149"/>
      <c r="AF88" s="149"/>
      <c r="AG88" s="149" t="s">
        <v>2329</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80">
        <v>76</v>
      </c>
      <c r="B89" s="181" t="s">
        <v>3716</v>
      </c>
      <c r="C89" s="188" t="s">
        <v>5225</v>
      </c>
      <c r="D89" s="182" t="s">
        <v>677</v>
      </c>
      <c r="E89" s="183">
        <v>8</v>
      </c>
      <c r="F89" s="184"/>
      <c r="G89" s="185">
        <f t="shared" si="35"/>
        <v>0</v>
      </c>
      <c r="H89" s="184"/>
      <c r="I89" s="185">
        <f t="shared" si="36"/>
        <v>0</v>
      </c>
      <c r="J89" s="184"/>
      <c r="K89" s="185">
        <f t="shared" si="37"/>
        <v>0</v>
      </c>
      <c r="L89" s="185">
        <v>12</v>
      </c>
      <c r="M89" s="185">
        <f t="shared" si="38"/>
        <v>0</v>
      </c>
      <c r="N89" s="183">
        <v>0</v>
      </c>
      <c r="O89" s="183">
        <f t="shared" si="39"/>
        <v>0</v>
      </c>
      <c r="P89" s="183">
        <v>0</v>
      </c>
      <c r="Q89" s="183">
        <f t="shared" si="40"/>
        <v>0</v>
      </c>
      <c r="R89" s="185"/>
      <c r="S89" s="185" t="s">
        <v>641</v>
      </c>
      <c r="T89" s="186" t="s">
        <v>366</v>
      </c>
      <c r="U89" s="160">
        <v>0</v>
      </c>
      <c r="V89" s="160">
        <f t="shared" si="41"/>
        <v>0</v>
      </c>
      <c r="W89" s="160"/>
      <c r="X89" s="160" t="s">
        <v>3719</v>
      </c>
      <c r="Y89" s="160" t="s">
        <v>368</v>
      </c>
      <c r="Z89" s="149"/>
      <c r="AA89" s="149"/>
      <c r="AB89" s="149"/>
      <c r="AC89" s="149"/>
      <c r="AD89" s="149"/>
      <c r="AE89" s="149"/>
      <c r="AF89" s="149"/>
      <c r="AG89" s="149" t="s">
        <v>5032</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80">
        <v>77</v>
      </c>
      <c r="B90" s="181" t="s">
        <v>3716</v>
      </c>
      <c r="C90" s="188" t="s">
        <v>5226</v>
      </c>
      <c r="D90" s="182" t="s">
        <v>677</v>
      </c>
      <c r="E90" s="183">
        <v>2</v>
      </c>
      <c r="F90" s="184"/>
      <c r="G90" s="185">
        <f t="shared" si="35"/>
        <v>0</v>
      </c>
      <c r="H90" s="184"/>
      <c r="I90" s="185">
        <f t="shared" si="36"/>
        <v>0</v>
      </c>
      <c r="J90" s="184"/>
      <c r="K90" s="185">
        <f t="shared" si="37"/>
        <v>0</v>
      </c>
      <c r="L90" s="185">
        <v>12</v>
      </c>
      <c r="M90" s="185">
        <f t="shared" si="38"/>
        <v>0</v>
      </c>
      <c r="N90" s="183">
        <v>0</v>
      </c>
      <c r="O90" s="183">
        <f t="shared" si="39"/>
        <v>0</v>
      </c>
      <c r="P90" s="183">
        <v>0</v>
      </c>
      <c r="Q90" s="183">
        <f t="shared" si="40"/>
        <v>0</v>
      </c>
      <c r="R90" s="185"/>
      <c r="S90" s="185" t="s">
        <v>641</v>
      </c>
      <c r="T90" s="186" t="s">
        <v>366</v>
      </c>
      <c r="U90" s="160">
        <v>0</v>
      </c>
      <c r="V90" s="160">
        <f t="shared" si="41"/>
        <v>0</v>
      </c>
      <c r="W90" s="160"/>
      <c r="X90" s="160" t="s">
        <v>3719</v>
      </c>
      <c r="Y90" s="160" t="s">
        <v>368</v>
      </c>
      <c r="Z90" s="149"/>
      <c r="AA90" s="149"/>
      <c r="AB90" s="149"/>
      <c r="AC90" s="149"/>
      <c r="AD90" s="149"/>
      <c r="AE90" s="149"/>
      <c r="AF90" s="149"/>
      <c r="AG90" s="149" t="s">
        <v>5032</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80">
        <v>78</v>
      </c>
      <c r="B91" s="181" t="s">
        <v>3716</v>
      </c>
      <c r="C91" s="188" t="s">
        <v>5227</v>
      </c>
      <c r="D91" s="182" t="s">
        <v>677</v>
      </c>
      <c r="E91" s="183">
        <v>8</v>
      </c>
      <c r="F91" s="184"/>
      <c r="G91" s="185">
        <f t="shared" si="35"/>
        <v>0</v>
      </c>
      <c r="H91" s="184"/>
      <c r="I91" s="185">
        <f t="shared" si="36"/>
        <v>0</v>
      </c>
      <c r="J91" s="184"/>
      <c r="K91" s="185">
        <f t="shared" si="37"/>
        <v>0</v>
      </c>
      <c r="L91" s="185">
        <v>12</v>
      </c>
      <c r="M91" s="185">
        <f t="shared" si="38"/>
        <v>0</v>
      </c>
      <c r="N91" s="183">
        <v>0</v>
      </c>
      <c r="O91" s="183">
        <f t="shared" si="39"/>
        <v>0</v>
      </c>
      <c r="P91" s="183">
        <v>0</v>
      </c>
      <c r="Q91" s="183">
        <f t="shared" si="40"/>
        <v>0</v>
      </c>
      <c r="R91" s="185"/>
      <c r="S91" s="185" t="s">
        <v>641</v>
      </c>
      <c r="T91" s="186" t="s">
        <v>366</v>
      </c>
      <c r="U91" s="160">
        <v>0</v>
      </c>
      <c r="V91" s="160">
        <f t="shared" si="41"/>
        <v>0</v>
      </c>
      <c r="W91" s="160"/>
      <c r="X91" s="160" t="s">
        <v>3719</v>
      </c>
      <c r="Y91" s="160" t="s">
        <v>368</v>
      </c>
      <c r="Z91" s="149"/>
      <c r="AA91" s="149"/>
      <c r="AB91" s="149"/>
      <c r="AC91" s="149"/>
      <c r="AD91" s="149"/>
      <c r="AE91" s="149"/>
      <c r="AF91" s="149"/>
      <c r="AG91" s="149" t="s">
        <v>5032</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80">
        <v>79</v>
      </c>
      <c r="B92" s="181" t="s">
        <v>3716</v>
      </c>
      <c r="C92" s="188" t="s">
        <v>5228</v>
      </c>
      <c r="D92" s="182" t="s">
        <v>677</v>
      </c>
      <c r="E92" s="183">
        <v>80</v>
      </c>
      <c r="F92" s="184"/>
      <c r="G92" s="185">
        <f t="shared" si="35"/>
        <v>0</v>
      </c>
      <c r="H92" s="184"/>
      <c r="I92" s="185">
        <f t="shared" si="36"/>
        <v>0</v>
      </c>
      <c r="J92" s="184"/>
      <c r="K92" s="185">
        <f t="shared" si="37"/>
        <v>0</v>
      </c>
      <c r="L92" s="185">
        <v>12</v>
      </c>
      <c r="M92" s="185">
        <f t="shared" si="38"/>
        <v>0</v>
      </c>
      <c r="N92" s="183">
        <v>0</v>
      </c>
      <c r="O92" s="183">
        <f t="shared" si="39"/>
        <v>0</v>
      </c>
      <c r="P92" s="183">
        <v>0</v>
      </c>
      <c r="Q92" s="183">
        <f t="shared" si="40"/>
        <v>0</v>
      </c>
      <c r="R92" s="185"/>
      <c r="S92" s="185" t="s">
        <v>641</v>
      </c>
      <c r="T92" s="186" t="s">
        <v>366</v>
      </c>
      <c r="U92" s="160">
        <v>0</v>
      </c>
      <c r="V92" s="160">
        <f t="shared" si="41"/>
        <v>0</v>
      </c>
      <c r="W92" s="160"/>
      <c r="X92" s="160" t="s">
        <v>3719</v>
      </c>
      <c r="Y92" s="160" t="s">
        <v>368</v>
      </c>
      <c r="Z92" s="149"/>
      <c r="AA92" s="149"/>
      <c r="AB92" s="149"/>
      <c r="AC92" s="149"/>
      <c r="AD92" s="149"/>
      <c r="AE92" s="149"/>
      <c r="AF92" s="149"/>
      <c r="AG92" s="149" t="s">
        <v>5032</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80">
        <v>80</v>
      </c>
      <c r="B93" s="181" t="s">
        <v>3716</v>
      </c>
      <c r="C93" s="188" t="s">
        <v>5229</v>
      </c>
      <c r="D93" s="182" t="s">
        <v>677</v>
      </c>
      <c r="E93" s="183">
        <v>120</v>
      </c>
      <c r="F93" s="184"/>
      <c r="G93" s="185">
        <f t="shared" si="35"/>
        <v>0</v>
      </c>
      <c r="H93" s="184"/>
      <c r="I93" s="185">
        <f t="shared" si="36"/>
        <v>0</v>
      </c>
      <c r="J93" s="184"/>
      <c r="K93" s="185">
        <f t="shared" si="37"/>
        <v>0</v>
      </c>
      <c r="L93" s="185">
        <v>12</v>
      </c>
      <c r="M93" s="185">
        <f t="shared" si="38"/>
        <v>0</v>
      </c>
      <c r="N93" s="183">
        <v>0</v>
      </c>
      <c r="O93" s="183">
        <f t="shared" si="39"/>
        <v>0</v>
      </c>
      <c r="P93" s="183">
        <v>0</v>
      </c>
      <c r="Q93" s="183">
        <f t="shared" si="40"/>
        <v>0</v>
      </c>
      <c r="R93" s="185"/>
      <c r="S93" s="185" t="s">
        <v>641</v>
      </c>
      <c r="T93" s="186" t="s">
        <v>366</v>
      </c>
      <c r="U93" s="160">
        <v>0</v>
      </c>
      <c r="V93" s="160">
        <f t="shared" si="41"/>
        <v>0</v>
      </c>
      <c r="W93" s="160"/>
      <c r="X93" s="160" t="s">
        <v>3719</v>
      </c>
      <c r="Y93" s="160" t="s">
        <v>368</v>
      </c>
      <c r="Z93" s="149"/>
      <c r="AA93" s="149"/>
      <c r="AB93" s="149"/>
      <c r="AC93" s="149"/>
      <c r="AD93" s="149"/>
      <c r="AE93" s="149"/>
      <c r="AF93" s="149"/>
      <c r="AG93" s="149" t="s">
        <v>5032</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80">
        <v>81</v>
      </c>
      <c r="B94" s="181" t="s">
        <v>3716</v>
      </c>
      <c r="C94" s="188" t="s">
        <v>5230</v>
      </c>
      <c r="D94" s="182" t="s">
        <v>4282</v>
      </c>
      <c r="E94" s="183">
        <v>1</v>
      </c>
      <c r="F94" s="184"/>
      <c r="G94" s="185">
        <f t="shared" si="35"/>
        <v>0</v>
      </c>
      <c r="H94" s="184"/>
      <c r="I94" s="185">
        <f t="shared" si="36"/>
        <v>0</v>
      </c>
      <c r="J94" s="184"/>
      <c r="K94" s="185">
        <f t="shared" si="37"/>
        <v>0</v>
      </c>
      <c r="L94" s="185">
        <v>12</v>
      </c>
      <c r="M94" s="185">
        <f t="shared" si="38"/>
        <v>0</v>
      </c>
      <c r="N94" s="183">
        <v>0</v>
      </c>
      <c r="O94" s="183">
        <f t="shared" si="39"/>
        <v>0</v>
      </c>
      <c r="P94" s="183">
        <v>0</v>
      </c>
      <c r="Q94" s="183">
        <f t="shared" si="40"/>
        <v>0</v>
      </c>
      <c r="R94" s="185"/>
      <c r="S94" s="185" t="s">
        <v>641</v>
      </c>
      <c r="T94" s="186" t="s">
        <v>366</v>
      </c>
      <c r="U94" s="160">
        <v>0</v>
      </c>
      <c r="V94" s="160">
        <f t="shared" si="41"/>
        <v>0</v>
      </c>
      <c r="W94" s="160"/>
      <c r="X94" s="160" t="s">
        <v>3719</v>
      </c>
      <c r="Y94" s="160" t="s">
        <v>368</v>
      </c>
      <c r="Z94" s="149"/>
      <c r="AA94" s="149"/>
      <c r="AB94" s="149"/>
      <c r="AC94" s="149"/>
      <c r="AD94" s="149"/>
      <c r="AE94" s="149"/>
      <c r="AF94" s="149"/>
      <c r="AG94" s="149" t="s">
        <v>5032</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x14ac:dyDescent="0.2">
      <c r="A95" s="163" t="s">
        <v>360</v>
      </c>
      <c r="B95" s="164" t="s">
        <v>309</v>
      </c>
      <c r="C95" s="187" t="s">
        <v>310</v>
      </c>
      <c r="D95" s="165"/>
      <c r="E95" s="166"/>
      <c r="F95" s="167"/>
      <c r="G95" s="167">
        <f>SUMIF(AG96:AG111,"&lt;&gt;NOR",G96:G111)</f>
        <v>0</v>
      </c>
      <c r="H95" s="167"/>
      <c r="I95" s="167">
        <f>SUM(I96:I111)</f>
        <v>0</v>
      </c>
      <c r="J95" s="167"/>
      <c r="K95" s="167">
        <f>SUM(K96:K111)</f>
        <v>0</v>
      </c>
      <c r="L95" s="167"/>
      <c r="M95" s="167">
        <f>SUM(M96:M111)</f>
        <v>0</v>
      </c>
      <c r="N95" s="166"/>
      <c r="O95" s="166">
        <f>SUM(O96:O111)</f>
        <v>0</v>
      </c>
      <c r="P95" s="166"/>
      <c r="Q95" s="166">
        <f>SUM(Q96:Q111)</f>
        <v>0</v>
      </c>
      <c r="R95" s="167"/>
      <c r="S95" s="167"/>
      <c r="T95" s="168"/>
      <c r="U95" s="162"/>
      <c r="V95" s="162">
        <f>SUM(V96:V111)</f>
        <v>0</v>
      </c>
      <c r="W95" s="162"/>
      <c r="X95" s="162"/>
      <c r="Y95" s="162"/>
      <c r="AG95" t="s">
        <v>361</v>
      </c>
    </row>
    <row r="96" spans="1:60" outlineLevel="1" x14ac:dyDescent="0.2">
      <c r="A96" s="180">
        <v>82</v>
      </c>
      <c r="B96" s="181" t="s">
        <v>5231</v>
      </c>
      <c r="C96" s="188" t="s">
        <v>5232</v>
      </c>
      <c r="D96" s="182" t="s">
        <v>836</v>
      </c>
      <c r="E96" s="183">
        <v>309</v>
      </c>
      <c r="F96" s="184"/>
      <c r="G96" s="185">
        <f t="shared" ref="G96:G111" si="42">ROUND(E96*F96,2)</f>
        <v>0</v>
      </c>
      <c r="H96" s="184"/>
      <c r="I96" s="185">
        <f t="shared" ref="I96:I111" si="43">ROUND(E96*H96,2)</f>
        <v>0</v>
      </c>
      <c r="J96" s="184"/>
      <c r="K96" s="185">
        <f t="shared" ref="K96:K111" si="44">ROUND(E96*J96,2)</f>
        <v>0</v>
      </c>
      <c r="L96" s="185">
        <v>12</v>
      </c>
      <c r="M96" s="185">
        <f t="shared" ref="M96:M111" si="45">G96*(1+L96/100)</f>
        <v>0</v>
      </c>
      <c r="N96" s="183">
        <v>0</v>
      </c>
      <c r="O96" s="183">
        <f t="shared" ref="O96:O111" si="46">ROUND(E96*N96,2)</f>
        <v>0</v>
      </c>
      <c r="P96" s="183">
        <v>0</v>
      </c>
      <c r="Q96" s="183">
        <f t="shared" ref="Q96:Q111" si="47">ROUND(E96*P96,2)</f>
        <v>0</v>
      </c>
      <c r="R96" s="185"/>
      <c r="S96" s="185" t="s">
        <v>641</v>
      </c>
      <c r="T96" s="186" t="s">
        <v>366</v>
      </c>
      <c r="U96" s="160">
        <v>0</v>
      </c>
      <c r="V96" s="160">
        <f t="shared" ref="V96:V111" si="48">ROUND(E96*U96,2)</f>
        <v>0</v>
      </c>
      <c r="W96" s="160"/>
      <c r="X96" s="160" t="s">
        <v>404</v>
      </c>
      <c r="Y96" s="160" t="s">
        <v>368</v>
      </c>
      <c r="Z96" s="149"/>
      <c r="AA96" s="149"/>
      <c r="AB96" s="149"/>
      <c r="AC96" s="149"/>
      <c r="AD96" s="149"/>
      <c r="AE96" s="149"/>
      <c r="AF96" s="149"/>
      <c r="AG96" s="149" t="s">
        <v>5188</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80">
        <v>83</v>
      </c>
      <c r="B97" s="181" t="s">
        <v>5233</v>
      </c>
      <c r="C97" s="188" t="s">
        <v>5234</v>
      </c>
      <c r="D97" s="182" t="s">
        <v>836</v>
      </c>
      <c r="E97" s="183">
        <v>10</v>
      </c>
      <c r="F97" s="184"/>
      <c r="G97" s="185">
        <f t="shared" si="42"/>
        <v>0</v>
      </c>
      <c r="H97" s="184"/>
      <c r="I97" s="185">
        <f t="shared" si="43"/>
        <v>0</v>
      </c>
      <c r="J97" s="184"/>
      <c r="K97" s="185">
        <f t="shared" si="44"/>
        <v>0</v>
      </c>
      <c r="L97" s="185">
        <v>12</v>
      </c>
      <c r="M97" s="185">
        <f t="shared" si="45"/>
        <v>0</v>
      </c>
      <c r="N97" s="183">
        <v>0</v>
      </c>
      <c r="O97" s="183">
        <f t="shared" si="46"/>
        <v>0</v>
      </c>
      <c r="P97" s="183">
        <v>0</v>
      </c>
      <c r="Q97" s="183">
        <f t="shared" si="47"/>
        <v>0</v>
      </c>
      <c r="R97" s="185"/>
      <c r="S97" s="185" t="s">
        <v>641</v>
      </c>
      <c r="T97" s="186" t="s">
        <v>366</v>
      </c>
      <c r="U97" s="160">
        <v>0</v>
      </c>
      <c r="V97" s="160">
        <f t="shared" si="48"/>
        <v>0</v>
      </c>
      <c r="W97" s="160"/>
      <c r="X97" s="160" t="s">
        <v>404</v>
      </c>
      <c r="Y97" s="160" t="s">
        <v>368</v>
      </c>
      <c r="Z97" s="149"/>
      <c r="AA97" s="149"/>
      <c r="AB97" s="149"/>
      <c r="AC97" s="149"/>
      <c r="AD97" s="149"/>
      <c r="AE97" s="149"/>
      <c r="AF97" s="149"/>
      <c r="AG97" s="149" t="s">
        <v>5188</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80">
        <v>84</v>
      </c>
      <c r="B98" s="181" t="s">
        <v>5235</v>
      </c>
      <c r="C98" s="188" t="s">
        <v>5236</v>
      </c>
      <c r="D98" s="182" t="s">
        <v>836</v>
      </c>
      <c r="E98" s="183">
        <v>20</v>
      </c>
      <c r="F98" s="184"/>
      <c r="G98" s="185">
        <f t="shared" si="42"/>
        <v>0</v>
      </c>
      <c r="H98" s="184"/>
      <c r="I98" s="185">
        <f t="shared" si="43"/>
        <v>0</v>
      </c>
      <c r="J98" s="184"/>
      <c r="K98" s="185">
        <f t="shared" si="44"/>
        <v>0</v>
      </c>
      <c r="L98" s="185">
        <v>12</v>
      </c>
      <c r="M98" s="185">
        <f t="shared" si="45"/>
        <v>0</v>
      </c>
      <c r="N98" s="183">
        <v>0</v>
      </c>
      <c r="O98" s="183">
        <f t="shared" si="46"/>
        <v>0</v>
      </c>
      <c r="P98" s="183">
        <v>0</v>
      </c>
      <c r="Q98" s="183">
        <f t="shared" si="47"/>
        <v>0</v>
      </c>
      <c r="R98" s="185"/>
      <c r="S98" s="185" t="s">
        <v>641</v>
      </c>
      <c r="T98" s="186" t="s">
        <v>366</v>
      </c>
      <c r="U98" s="160">
        <v>0</v>
      </c>
      <c r="V98" s="160">
        <f t="shared" si="48"/>
        <v>0</v>
      </c>
      <c r="W98" s="160"/>
      <c r="X98" s="160" t="s">
        <v>404</v>
      </c>
      <c r="Y98" s="160" t="s">
        <v>368</v>
      </c>
      <c r="Z98" s="149"/>
      <c r="AA98" s="149"/>
      <c r="AB98" s="149"/>
      <c r="AC98" s="149"/>
      <c r="AD98" s="149"/>
      <c r="AE98" s="149"/>
      <c r="AF98" s="149"/>
      <c r="AG98" s="149" t="s">
        <v>5188</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80">
        <v>85</v>
      </c>
      <c r="B99" s="181" t="s">
        <v>5237</v>
      </c>
      <c r="C99" s="188" t="s">
        <v>5238</v>
      </c>
      <c r="D99" s="182" t="s">
        <v>836</v>
      </c>
      <c r="E99" s="183">
        <v>23</v>
      </c>
      <c r="F99" s="184"/>
      <c r="G99" s="185">
        <f t="shared" si="42"/>
        <v>0</v>
      </c>
      <c r="H99" s="184"/>
      <c r="I99" s="185">
        <f t="shared" si="43"/>
        <v>0</v>
      </c>
      <c r="J99" s="184"/>
      <c r="K99" s="185">
        <f t="shared" si="44"/>
        <v>0</v>
      </c>
      <c r="L99" s="185">
        <v>12</v>
      </c>
      <c r="M99" s="185">
        <f t="shared" si="45"/>
        <v>0</v>
      </c>
      <c r="N99" s="183">
        <v>0</v>
      </c>
      <c r="O99" s="183">
        <f t="shared" si="46"/>
        <v>0</v>
      </c>
      <c r="P99" s="183">
        <v>0</v>
      </c>
      <c r="Q99" s="183">
        <f t="shared" si="47"/>
        <v>0</v>
      </c>
      <c r="R99" s="185"/>
      <c r="S99" s="185" t="s">
        <v>641</v>
      </c>
      <c r="T99" s="186" t="s">
        <v>366</v>
      </c>
      <c r="U99" s="160">
        <v>0</v>
      </c>
      <c r="V99" s="160">
        <f t="shared" si="48"/>
        <v>0</v>
      </c>
      <c r="W99" s="160"/>
      <c r="X99" s="160" t="s">
        <v>404</v>
      </c>
      <c r="Y99" s="160" t="s">
        <v>368</v>
      </c>
      <c r="Z99" s="149"/>
      <c r="AA99" s="149"/>
      <c r="AB99" s="149"/>
      <c r="AC99" s="149"/>
      <c r="AD99" s="149"/>
      <c r="AE99" s="149"/>
      <c r="AF99" s="149"/>
      <c r="AG99" s="149" t="s">
        <v>5188</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80">
        <v>86</v>
      </c>
      <c r="B100" s="181" t="s">
        <v>3716</v>
      </c>
      <c r="C100" s="188" t="s">
        <v>5239</v>
      </c>
      <c r="D100" s="182" t="s">
        <v>836</v>
      </c>
      <c r="E100" s="183">
        <v>5</v>
      </c>
      <c r="F100" s="184"/>
      <c r="G100" s="185">
        <f t="shared" si="42"/>
        <v>0</v>
      </c>
      <c r="H100" s="184"/>
      <c r="I100" s="185">
        <f t="shared" si="43"/>
        <v>0</v>
      </c>
      <c r="J100" s="184"/>
      <c r="K100" s="185">
        <f t="shared" si="44"/>
        <v>0</v>
      </c>
      <c r="L100" s="185">
        <v>12</v>
      </c>
      <c r="M100" s="185">
        <f t="shared" si="45"/>
        <v>0</v>
      </c>
      <c r="N100" s="183">
        <v>0</v>
      </c>
      <c r="O100" s="183">
        <f t="shared" si="46"/>
        <v>0</v>
      </c>
      <c r="P100" s="183">
        <v>0</v>
      </c>
      <c r="Q100" s="183">
        <f t="shared" si="47"/>
        <v>0</v>
      </c>
      <c r="R100" s="185"/>
      <c r="S100" s="185" t="s">
        <v>641</v>
      </c>
      <c r="T100" s="186" t="s">
        <v>366</v>
      </c>
      <c r="U100" s="160">
        <v>0</v>
      </c>
      <c r="V100" s="160">
        <f t="shared" si="48"/>
        <v>0</v>
      </c>
      <c r="W100" s="160"/>
      <c r="X100" s="160" t="s">
        <v>3719</v>
      </c>
      <c r="Y100" s="160" t="s">
        <v>368</v>
      </c>
      <c r="Z100" s="149"/>
      <c r="AA100" s="149"/>
      <c r="AB100" s="149"/>
      <c r="AC100" s="149"/>
      <c r="AD100" s="149"/>
      <c r="AE100" s="149"/>
      <c r="AF100" s="149"/>
      <c r="AG100" s="149" t="s">
        <v>3720</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80">
        <v>87</v>
      </c>
      <c r="B101" s="181" t="s">
        <v>5240</v>
      </c>
      <c r="C101" s="188" t="s">
        <v>5241</v>
      </c>
      <c r="D101" s="182" t="s">
        <v>836</v>
      </c>
      <c r="E101" s="183">
        <v>12</v>
      </c>
      <c r="F101" s="184"/>
      <c r="G101" s="185">
        <f t="shared" si="42"/>
        <v>0</v>
      </c>
      <c r="H101" s="184"/>
      <c r="I101" s="185">
        <f t="shared" si="43"/>
        <v>0</v>
      </c>
      <c r="J101" s="184"/>
      <c r="K101" s="185">
        <f t="shared" si="44"/>
        <v>0</v>
      </c>
      <c r="L101" s="185">
        <v>12</v>
      </c>
      <c r="M101" s="185">
        <f t="shared" si="45"/>
        <v>0</v>
      </c>
      <c r="N101" s="183">
        <v>0</v>
      </c>
      <c r="O101" s="183">
        <f t="shared" si="46"/>
        <v>0</v>
      </c>
      <c r="P101" s="183">
        <v>0</v>
      </c>
      <c r="Q101" s="183">
        <f t="shared" si="47"/>
        <v>0</v>
      </c>
      <c r="R101" s="185"/>
      <c r="S101" s="185" t="s">
        <v>641</v>
      </c>
      <c r="T101" s="186" t="s">
        <v>366</v>
      </c>
      <c r="U101" s="160">
        <v>0</v>
      </c>
      <c r="V101" s="160">
        <f t="shared" si="48"/>
        <v>0</v>
      </c>
      <c r="W101" s="160"/>
      <c r="X101" s="160" t="s">
        <v>404</v>
      </c>
      <c r="Y101" s="160" t="s">
        <v>368</v>
      </c>
      <c r="Z101" s="149"/>
      <c r="AA101" s="149"/>
      <c r="AB101" s="149"/>
      <c r="AC101" s="149"/>
      <c r="AD101" s="149"/>
      <c r="AE101" s="149"/>
      <c r="AF101" s="149"/>
      <c r="AG101" s="149" t="s">
        <v>5188</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80">
        <v>88</v>
      </c>
      <c r="B102" s="181" t="s">
        <v>5240</v>
      </c>
      <c r="C102" s="188" t="s">
        <v>5242</v>
      </c>
      <c r="D102" s="182" t="s">
        <v>836</v>
      </c>
      <c r="E102" s="183">
        <v>8</v>
      </c>
      <c r="F102" s="184"/>
      <c r="G102" s="185">
        <f t="shared" si="42"/>
        <v>0</v>
      </c>
      <c r="H102" s="184"/>
      <c r="I102" s="185">
        <f t="shared" si="43"/>
        <v>0</v>
      </c>
      <c r="J102" s="184"/>
      <c r="K102" s="185">
        <f t="shared" si="44"/>
        <v>0</v>
      </c>
      <c r="L102" s="185">
        <v>12</v>
      </c>
      <c r="M102" s="185">
        <f t="shared" si="45"/>
        <v>0</v>
      </c>
      <c r="N102" s="183">
        <v>0</v>
      </c>
      <c r="O102" s="183">
        <f t="shared" si="46"/>
        <v>0</v>
      </c>
      <c r="P102" s="183">
        <v>0</v>
      </c>
      <c r="Q102" s="183">
        <f t="shared" si="47"/>
        <v>0</v>
      </c>
      <c r="R102" s="185"/>
      <c r="S102" s="185" t="s">
        <v>641</v>
      </c>
      <c r="T102" s="186" t="s">
        <v>366</v>
      </c>
      <c r="U102" s="160">
        <v>0</v>
      </c>
      <c r="V102" s="160">
        <f t="shared" si="48"/>
        <v>0</v>
      </c>
      <c r="W102" s="160"/>
      <c r="X102" s="160" t="s">
        <v>3719</v>
      </c>
      <c r="Y102" s="160" t="s">
        <v>368</v>
      </c>
      <c r="Z102" s="149"/>
      <c r="AA102" s="149"/>
      <c r="AB102" s="149"/>
      <c r="AC102" s="149"/>
      <c r="AD102" s="149"/>
      <c r="AE102" s="149"/>
      <c r="AF102" s="149"/>
      <c r="AG102" s="149" t="s">
        <v>3720</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ht="22.5" outlineLevel="1" x14ac:dyDescent="0.2">
      <c r="A103" s="180">
        <v>89</v>
      </c>
      <c r="B103" s="181" t="s">
        <v>3716</v>
      </c>
      <c r="C103" s="188" t="s">
        <v>5243</v>
      </c>
      <c r="D103" s="182" t="s">
        <v>5244</v>
      </c>
      <c r="E103" s="183">
        <v>24</v>
      </c>
      <c r="F103" s="184"/>
      <c r="G103" s="185">
        <f t="shared" si="42"/>
        <v>0</v>
      </c>
      <c r="H103" s="184"/>
      <c r="I103" s="185">
        <f t="shared" si="43"/>
        <v>0</v>
      </c>
      <c r="J103" s="184"/>
      <c r="K103" s="185">
        <f t="shared" si="44"/>
        <v>0</v>
      </c>
      <c r="L103" s="185">
        <v>12</v>
      </c>
      <c r="M103" s="185">
        <f t="shared" si="45"/>
        <v>0</v>
      </c>
      <c r="N103" s="183">
        <v>0</v>
      </c>
      <c r="O103" s="183">
        <f t="shared" si="46"/>
        <v>0</v>
      </c>
      <c r="P103" s="183">
        <v>0</v>
      </c>
      <c r="Q103" s="183">
        <f t="shared" si="47"/>
        <v>0</v>
      </c>
      <c r="R103" s="185"/>
      <c r="S103" s="185" t="s">
        <v>641</v>
      </c>
      <c r="T103" s="186" t="s">
        <v>366</v>
      </c>
      <c r="U103" s="160">
        <v>0</v>
      </c>
      <c r="V103" s="160">
        <f t="shared" si="48"/>
        <v>0</v>
      </c>
      <c r="W103" s="160"/>
      <c r="X103" s="160" t="s">
        <v>3719</v>
      </c>
      <c r="Y103" s="160" t="s">
        <v>368</v>
      </c>
      <c r="Z103" s="149"/>
      <c r="AA103" s="149"/>
      <c r="AB103" s="149"/>
      <c r="AC103" s="149"/>
      <c r="AD103" s="149"/>
      <c r="AE103" s="149"/>
      <c r="AF103" s="149"/>
      <c r="AG103" s="149" t="s">
        <v>3720</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80">
        <v>90</v>
      </c>
      <c r="B104" s="181" t="s">
        <v>5245</v>
      </c>
      <c r="C104" s="188" t="s">
        <v>5246</v>
      </c>
      <c r="D104" s="182" t="s">
        <v>677</v>
      </c>
      <c r="E104" s="183">
        <v>12</v>
      </c>
      <c r="F104" s="184"/>
      <c r="G104" s="185">
        <f t="shared" si="42"/>
        <v>0</v>
      </c>
      <c r="H104" s="184"/>
      <c r="I104" s="185">
        <f t="shared" si="43"/>
        <v>0</v>
      </c>
      <c r="J104" s="184"/>
      <c r="K104" s="185">
        <f t="shared" si="44"/>
        <v>0</v>
      </c>
      <c r="L104" s="185">
        <v>12</v>
      </c>
      <c r="M104" s="185">
        <f t="shared" si="45"/>
        <v>0</v>
      </c>
      <c r="N104" s="183">
        <v>0</v>
      </c>
      <c r="O104" s="183">
        <f t="shared" si="46"/>
        <v>0</v>
      </c>
      <c r="P104" s="183">
        <v>0</v>
      </c>
      <c r="Q104" s="183">
        <f t="shared" si="47"/>
        <v>0</v>
      </c>
      <c r="R104" s="185"/>
      <c r="S104" s="185" t="s">
        <v>641</v>
      </c>
      <c r="T104" s="186" t="s">
        <v>366</v>
      </c>
      <c r="U104" s="160">
        <v>0</v>
      </c>
      <c r="V104" s="160">
        <f t="shared" si="48"/>
        <v>0</v>
      </c>
      <c r="W104" s="160"/>
      <c r="X104" s="160" t="s">
        <v>404</v>
      </c>
      <c r="Y104" s="160" t="s">
        <v>368</v>
      </c>
      <c r="Z104" s="149"/>
      <c r="AA104" s="149"/>
      <c r="AB104" s="149"/>
      <c r="AC104" s="149"/>
      <c r="AD104" s="149"/>
      <c r="AE104" s="149"/>
      <c r="AF104" s="149"/>
      <c r="AG104" s="149" t="s">
        <v>5188</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80">
        <v>91</v>
      </c>
      <c r="B105" s="181" t="s">
        <v>5247</v>
      </c>
      <c r="C105" s="188" t="s">
        <v>5248</v>
      </c>
      <c r="D105" s="182" t="s">
        <v>677</v>
      </c>
      <c r="E105" s="183">
        <v>3</v>
      </c>
      <c r="F105" s="184"/>
      <c r="G105" s="185">
        <f t="shared" si="42"/>
        <v>0</v>
      </c>
      <c r="H105" s="184"/>
      <c r="I105" s="185">
        <f t="shared" si="43"/>
        <v>0</v>
      </c>
      <c r="J105" s="184"/>
      <c r="K105" s="185">
        <f t="shared" si="44"/>
        <v>0</v>
      </c>
      <c r="L105" s="185">
        <v>12</v>
      </c>
      <c r="M105" s="185">
        <f t="shared" si="45"/>
        <v>0</v>
      </c>
      <c r="N105" s="183">
        <v>0</v>
      </c>
      <c r="O105" s="183">
        <f t="shared" si="46"/>
        <v>0</v>
      </c>
      <c r="P105" s="183">
        <v>0</v>
      </c>
      <c r="Q105" s="183">
        <f t="shared" si="47"/>
        <v>0</v>
      </c>
      <c r="R105" s="185"/>
      <c r="S105" s="185" t="s">
        <v>641</v>
      </c>
      <c r="T105" s="186" t="s">
        <v>366</v>
      </c>
      <c r="U105" s="160">
        <v>0</v>
      </c>
      <c r="V105" s="160">
        <f t="shared" si="48"/>
        <v>0</v>
      </c>
      <c r="W105" s="160"/>
      <c r="X105" s="160" t="s">
        <v>404</v>
      </c>
      <c r="Y105" s="160" t="s">
        <v>368</v>
      </c>
      <c r="Z105" s="149"/>
      <c r="AA105" s="149"/>
      <c r="AB105" s="149"/>
      <c r="AC105" s="149"/>
      <c r="AD105" s="149"/>
      <c r="AE105" s="149"/>
      <c r="AF105" s="149"/>
      <c r="AG105" s="149" t="s">
        <v>5188</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80">
        <v>92</v>
      </c>
      <c r="B106" s="181" t="s">
        <v>3716</v>
      </c>
      <c r="C106" s="188" t="s">
        <v>5249</v>
      </c>
      <c r="D106" s="182" t="s">
        <v>677</v>
      </c>
      <c r="E106" s="183">
        <v>1</v>
      </c>
      <c r="F106" s="184"/>
      <c r="G106" s="185">
        <f t="shared" si="42"/>
        <v>0</v>
      </c>
      <c r="H106" s="184"/>
      <c r="I106" s="185">
        <f t="shared" si="43"/>
        <v>0</v>
      </c>
      <c r="J106" s="184"/>
      <c r="K106" s="185">
        <f t="shared" si="44"/>
        <v>0</v>
      </c>
      <c r="L106" s="185">
        <v>12</v>
      </c>
      <c r="M106" s="185">
        <f t="shared" si="45"/>
        <v>0</v>
      </c>
      <c r="N106" s="183">
        <v>0</v>
      </c>
      <c r="O106" s="183">
        <f t="shared" si="46"/>
        <v>0</v>
      </c>
      <c r="P106" s="183">
        <v>0</v>
      </c>
      <c r="Q106" s="183">
        <f t="shared" si="47"/>
        <v>0</v>
      </c>
      <c r="R106" s="185"/>
      <c r="S106" s="185" t="s">
        <v>641</v>
      </c>
      <c r="T106" s="186" t="s">
        <v>366</v>
      </c>
      <c r="U106" s="160">
        <v>0</v>
      </c>
      <c r="V106" s="160">
        <f t="shared" si="48"/>
        <v>0</v>
      </c>
      <c r="W106" s="160"/>
      <c r="X106" s="160" t="s">
        <v>3719</v>
      </c>
      <c r="Y106" s="160" t="s">
        <v>368</v>
      </c>
      <c r="Z106" s="149"/>
      <c r="AA106" s="149"/>
      <c r="AB106" s="149"/>
      <c r="AC106" s="149"/>
      <c r="AD106" s="149"/>
      <c r="AE106" s="149"/>
      <c r="AF106" s="149"/>
      <c r="AG106" s="149" t="s">
        <v>3720</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ht="22.5" outlineLevel="1" x14ac:dyDescent="0.2">
      <c r="A107" s="180">
        <v>93</v>
      </c>
      <c r="B107" s="181" t="s">
        <v>5250</v>
      </c>
      <c r="C107" s="188" t="s">
        <v>5251</v>
      </c>
      <c r="D107" s="182" t="s">
        <v>677</v>
      </c>
      <c r="E107" s="183">
        <v>14</v>
      </c>
      <c r="F107" s="184"/>
      <c r="G107" s="185">
        <f t="shared" si="42"/>
        <v>0</v>
      </c>
      <c r="H107" s="184"/>
      <c r="I107" s="185">
        <f t="shared" si="43"/>
        <v>0</v>
      </c>
      <c r="J107" s="184"/>
      <c r="K107" s="185">
        <f t="shared" si="44"/>
        <v>0</v>
      </c>
      <c r="L107" s="185">
        <v>12</v>
      </c>
      <c r="M107" s="185">
        <f t="shared" si="45"/>
        <v>0</v>
      </c>
      <c r="N107" s="183">
        <v>0</v>
      </c>
      <c r="O107" s="183">
        <f t="shared" si="46"/>
        <v>0</v>
      </c>
      <c r="P107" s="183">
        <v>0</v>
      </c>
      <c r="Q107" s="183">
        <f t="shared" si="47"/>
        <v>0</v>
      </c>
      <c r="R107" s="185"/>
      <c r="S107" s="185" t="s">
        <v>641</v>
      </c>
      <c r="T107" s="186" t="s">
        <v>366</v>
      </c>
      <c r="U107" s="160">
        <v>0</v>
      </c>
      <c r="V107" s="160">
        <f t="shared" si="48"/>
        <v>0</v>
      </c>
      <c r="W107" s="160"/>
      <c r="X107" s="160" t="s">
        <v>404</v>
      </c>
      <c r="Y107" s="160" t="s">
        <v>368</v>
      </c>
      <c r="Z107" s="149"/>
      <c r="AA107" s="149"/>
      <c r="AB107" s="149"/>
      <c r="AC107" s="149"/>
      <c r="AD107" s="149"/>
      <c r="AE107" s="149"/>
      <c r="AF107" s="149"/>
      <c r="AG107" s="149" t="s">
        <v>5188</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80">
        <v>94</v>
      </c>
      <c r="B108" s="181" t="s">
        <v>5252</v>
      </c>
      <c r="C108" s="188" t="s">
        <v>5253</v>
      </c>
      <c r="D108" s="182" t="s">
        <v>677</v>
      </c>
      <c r="E108" s="183">
        <v>2</v>
      </c>
      <c r="F108" s="184"/>
      <c r="G108" s="185">
        <f t="shared" si="42"/>
        <v>0</v>
      </c>
      <c r="H108" s="184"/>
      <c r="I108" s="185">
        <f t="shared" si="43"/>
        <v>0</v>
      </c>
      <c r="J108" s="184"/>
      <c r="K108" s="185">
        <f t="shared" si="44"/>
        <v>0</v>
      </c>
      <c r="L108" s="185">
        <v>12</v>
      </c>
      <c r="M108" s="185">
        <f t="shared" si="45"/>
        <v>0</v>
      </c>
      <c r="N108" s="183">
        <v>0</v>
      </c>
      <c r="O108" s="183">
        <f t="shared" si="46"/>
        <v>0</v>
      </c>
      <c r="P108" s="183">
        <v>0</v>
      </c>
      <c r="Q108" s="183">
        <f t="shared" si="47"/>
        <v>0</v>
      </c>
      <c r="R108" s="185"/>
      <c r="S108" s="185" t="s">
        <v>641</v>
      </c>
      <c r="T108" s="186" t="s">
        <v>366</v>
      </c>
      <c r="U108" s="160">
        <v>0</v>
      </c>
      <c r="V108" s="160">
        <f t="shared" si="48"/>
        <v>0</v>
      </c>
      <c r="W108" s="160"/>
      <c r="X108" s="160" t="s">
        <v>404</v>
      </c>
      <c r="Y108" s="160" t="s">
        <v>368</v>
      </c>
      <c r="Z108" s="149"/>
      <c r="AA108" s="149"/>
      <c r="AB108" s="149"/>
      <c r="AC108" s="149"/>
      <c r="AD108" s="149"/>
      <c r="AE108" s="149"/>
      <c r="AF108" s="149"/>
      <c r="AG108" s="149" t="s">
        <v>5188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80">
        <v>95</v>
      </c>
      <c r="B109" s="181" t="s">
        <v>5254</v>
      </c>
      <c r="C109" s="188" t="s">
        <v>5255</v>
      </c>
      <c r="D109" s="182" t="s">
        <v>493</v>
      </c>
      <c r="E109" s="183">
        <v>0.04</v>
      </c>
      <c r="F109" s="184"/>
      <c r="G109" s="185">
        <f t="shared" si="42"/>
        <v>0</v>
      </c>
      <c r="H109" s="184"/>
      <c r="I109" s="185">
        <f t="shared" si="43"/>
        <v>0</v>
      </c>
      <c r="J109" s="184"/>
      <c r="K109" s="185">
        <f t="shared" si="44"/>
        <v>0</v>
      </c>
      <c r="L109" s="185">
        <v>12</v>
      </c>
      <c r="M109" s="185">
        <f t="shared" si="45"/>
        <v>0</v>
      </c>
      <c r="N109" s="183">
        <v>0</v>
      </c>
      <c r="O109" s="183">
        <f t="shared" si="46"/>
        <v>0</v>
      </c>
      <c r="P109" s="183">
        <v>0</v>
      </c>
      <c r="Q109" s="183">
        <f t="shared" si="47"/>
        <v>0</v>
      </c>
      <c r="R109" s="185"/>
      <c r="S109" s="185" t="s">
        <v>641</v>
      </c>
      <c r="T109" s="186" t="s">
        <v>366</v>
      </c>
      <c r="U109" s="160">
        <v>0</v>
      </c>
      <c r="V109" s="160">
        <f t="shared" si="48"/>
        <v>0</v>
      </c>
      <c r="W109" s="160"/>
      <c r="X109" s="160" t="s">
        <v>404</v>
      </c>
      <c r="Y109" s="160" t="s">
        <v>368</v>
      </c>
      <c r="Z109" s="149"/>
      <c r="AA109" s="149"/>
      <c r="AB109" s="149"/>
      <c r="AC109" s="149"/>
      <c r="AD109" s="149"/>
      <c r="AE109" s="149"/>
      <c r="AF109" s="149"/>
      <c r="AG109" s="149" t="s">
        <v>5188</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x14ac:dyDescent="0.2">
      <c r="A110" s="180">
        <v>96</v>
      </c>
      <c r="B110" s="181" t="s">
        <v>5256</v>
      </c>
      <c r="C110" s="188" t="s">
        <v>5257</v>
      </c>
      <c r="D110" s="182" t="s">
        <v>493</v>
      </c>
      <c r="E110" s="183">
        <v>0.02</v>
      </c>
      <c r="F110" s="184"/>
      <c r="G110" s="185">
        <f t="shared" si="42"/>
        <v>0</v>
      </c>
      <c r="H110" s="184"/>
      <c r="I110" s="185">
        <f t="shared" si="43"/>
        <v>0</v>
      </c>
      <c r="J110" s="184"/>
      <c r="K110" s="185">
        <f t="shared" si="44"/>
        <v>0</v>
      </c>
      <c r="L110" s="185">
        <v>12</v>
      </c>
      <c r="M110" s="185">
        <f t="shared" si="45"/>
        <v>0</v>
      </c>
      <c r="N110" s="183">
        <v>0</v>
      </c>
      <c r="O110" s="183">
        <f t="shared" si="46"/>
        <v>0</v>
      </c>
      <c r="P110" s="183">
        <v>0</v>
      </c>
      <c r="Q110" s="183">
        <f t="shared" si="47"/>
        <v>0</v>
      </c>
      <c r="R110" s="185"/>
      <c r="S110" s="185" t="s">
        <v>641</v>
      </c>
      <c r="T110" s="186" t="s">
        <v>366</v>
      </c>
      <c r="U110" s="160">
        <v>0</v>
      </c>
      <c r="V110" s="160">
        <f t="shared" si="48"/>
        <v>0</v>
      </c>
      <c r="W110" s="160"/>
      <c r="X110" s="160" t="s">
        <v>404</v>
      </c>
      <c r="Y110" s="160" t="s">
        <v>368</v>
      </c>
      <c r="Z110" s="149"/>
      <c r="AA110" s="149"/>
      <c r="AB110" s="149"/>
      <c r="AC110" s="149"/>
      <c r="AD110" s="149"/>
      <c r="AE110" s="149"/>
      <c r="AF110" s="149"/>
      <c r="AG110" s="149" t="s">
        <v>5188</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x14ac:dyDescent="0.2">
      <c r="A111" s="180">
        <v>97</v>
      </c>
      <c r="B111" s="181" t="s">
        <v>5258</v>
      </c>
      <c r="C111" s="188" t="s">
        <v>5259</v>
      </c>
      <c r="D111" s="182" t="s">
        <v>677</v>
      </c>
      <c r="E111" s="183">
        <v>80</v>
      </c>
      <c r="F111" s="184"/>
      <c r="G111" s="185">
        <f t="shared" si="42"/>
        <v>0</v>
      </c>
      <c r="H111" s="184"/>
      <c r="I111" s="185">
        <f t="shared" si="43"/>
        <v>0</v>
      </c>
      <c r="J111" s="184"/>
      <c r="K111" s="185">
        <f t="shared" si="44"/>
        <v>0</v>
      </c>
      <c r="L111" s="185">
        <v>12</v>
      </c>
      <c r="M111" s="185">
        <f t="shared" si="45"/>
        <v>0</v>
      </c>
      <c r="N111" s="183">
        <v>0</v>
      </c>
      <c r="O111" s="183">
        <f t="shared" si="46"/>
        <v>0</v>
      </c>
      <c r="P111" s="183">
        <v>0</v>
      </c>
      <c r="Q111" s="183">
        <f t="shared" si="47"/>
        <v>0</v>
      </c>
      <c r="R111" s="185"/>
      <c r="S111" s="185" t="s">
        <v>641</v>
      </c>
      <c r="T111" s="186" t="s">
        <v>366</v>
      </c>
      <c r="U111" s="160">
        <v>0</v>
      </c>
      <c r="V111" s="160">
        <f t="shared" si="48"/>
        <v>0</v>
      </c>
      <c r="W111" s="160"/>
      <c r="X111" s="160" t="s">
        <v>404</v>
      </c>
      <c r="Y111" s="160" t="s">
        <v>368</v>
      </c>
      <c r="Z111" s="149"/>
      <c r="AA111" s="149"/>
      <c r="AB111" s="149"/>
      <c r="AC111" s="149"/>
      <c r="AD111" s="149"/>
      <c r="AE111" s="149"/>
      <c r="AF111" s="149"/>
      <c r="AG111" s="149" t="s">
        <v>5188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x14ac:dyDescent="0.2">
      <c r="A112" s="163" t="s">
        <v>360</v>
      </c>
      <c r="B112" s="164" t="s">
        <v>203</v>
      </c>
      <c r="C112" s="187" t="s">
        <v>204</v>
      </c>
      <c r="D112" s="165"/>
      <c r="E112" s="166"/>
      <c r="F112" s="167"/>
      <c r="G112" s="167">
        <f>SUMIF(AG113:AG119,"&lt;&gt;NOR",G113:G119)</f>
        <v>0</v>
      </c>
      <c r="H112" s="167"/>
      <c r="I112" s="167">
        <f>SUM(I113:I119)</f>
        <v>0</v>
      </c>
      <c r="J112" s="167"/>
      <c r="K112" s="167">
        <f>SUM(K113:K119)</f>
        <v>0</v>
      </c>
      <c r="L112" s="167"/>
      <c r="M112" s="167">
        <f>SUM(M113:M119)</f>
        <v>0</v>
      </c>
      <c r="N112" s="166"/>
      <c r="O112" s="166">
        <f>SUM(O113:O119)</f>
        <v>0</v>
      </c>
      <c r="P112" s="166"/>
      <c r="Q112" s="166">
        <f>SUM(Q113:Q119)</f>
        <v>0</v>
      </c>
      <c r="R112" s="167"/>
      <c r="S112" s="167"/>
      <c r="T112" s="168"/>
      <c r="U112" s="162"/>
      <c r="V112" s="162">
        <f>SUM(V113:V119)</f>
        <v>0</v>
      </c>
      <c r="W112" s="162"/>
      <c r="X112" s="162"/>
      <c r="Y112" s="162"/>
      <c r="AG112" t="s">
        <v>361</v>
      </c>
    </row>
    <row r="113" spans="1:60" outlineLevel="1" x14ac:dyDescent="0.2">
      <c r="A113" s="180">
        <v>98</v>
      </c>
      <c r="B113" s="181" t="s">
        <v>203</v>
      </c>
      <c r="C113" s="188" t="s">
        <v>5260</v>
      </c>
      <c r="D113" s="182" t="s">
        <v>5244</v>
      </c>
      <c r="E113" s="183">
        <v>10</v>
      </c>
      <c r="F113" s="184"/>
      <c r="G113" s="185">
        <f t="shared" ref="G113:G119" si="49">ROUND(E113*F113,2)</f>
        <v>0</v>
      </c>
      <c r="H113" s="184"/>
      <c r="I113" s="185">
        <f t="shared" ref="I113:I119" si="50">ROUND(E113*H113,2)</f>
        <v>0</v>
      </c>
      <c r="J113" s="184"/>
      <c r="K113" s="185">
        <f t="shared" ref="K113:K119" si="51">ROUND(E113*J113,2)</f>
        <v>0</v>
      </c>
      <c r="L113" s="185">
        <v>12</v>
      </c>
      <c r="M113" s="185">
        <f t="shared" ref="M113:M119" si="52">G113*(1+L113/100)</f>
        <v>0</v>
      </c>
      <c r="N113" s="183">
        <v>0</v>
      </c>
      <c r="O113" s="183">
        <f t="shared" ref="O113:O119" si="53">ROUND(E113*N113,2)</f>
        <v>0</v>
      </c>
      <c r="P113" s="183">
        <v>0</v>
      </c>
      <c r="Q113" s="183">
        <f t="shared" ref="Q113:Q119" si="54">ROUND(E113*P113,2)</f>
        <v>0</v>
      </c>
      <c r="R113" s="185"/>
      <c r="S113" s="185" t="s">
        <v>641</v>
      </c>
      <c r="T113" s="186" t="s">
        <v>366</v>
      </c>
      <c r="U113" s="160">
        <v>0</v>
      </c>
      <c r="V113" s="160">
        <f t="shared" ref="V113:V119" si="55">ROUND(E113*U113,2)</f>
        <v>0</v>
      </c>
      <c r="W113" s="160"/>
      <c r="X113" s="160" t="s">
        <v>867</v>
      </c>
      <c r="Y113" s="160" t="s">
        <v>368</v>
      </c>
      <c r="Z113" s="149"/>
      <c r="AA113" s="149"/>
      <c r="AB113" s="149"/>
      <c r="AC113" s="149"/>
      <c r="AD113" s="149"/>
      <c r="AE113" s="149"/>
      <c r="AF113" s="149"/>
      <c r="AG113" s="149" t="s">
        <v>2329</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22.5" outlineLevel="1" x14ac:dyDescent="0.2">
      <c r="A114" s="180">
        <v>99</v>
      </c>
      <c r="B114" s="181" t="s">
        <v>203</v>
      </c>
      <c r="C114" s="188" t="s">
        <v>5261</v>
      </c>
      <c r="D114" s="182" t="s">
        <v>5244</v>
      </c>
      <c r="E114" s="183">
        <v>32</v>
      </c>
      <c r="F114" s="184"/>
      <c r="G114" s="185">
        <f t="shared" si="49"/>
        <v>0</v>
      </c>
      <c r="H114" s="184"/>
      <c r="I114" s="185">
        <f t="shared" si="50"/>
        <v>0</v>
      </c>
      <c r="J114" s="184"/>
      <c r="K114" s="185">
        <f t="shared" si="51"/>
        <v>0</v>
      </c>
      <c r="L114" s="185">
        <v>12</v>
      </c>
      <c r="M114" s="185">
        <f t="shared" si="52"/>
        <v>0</v>
      </c>
      <c r="N114" s="183">
        <v>0</v>
      </c>
      <c r="O114" s="183">
        <f t="shared" si="53"/>
        <v>0</v>
      </c>
      <c r="P114" s="183">
        <v>0</v>
      </c>
      <c r="Q114" s="183">
        <f t="shared" si="54"/>
        <v>0</v>
      </c>
      <c r="R114" s="185"/>
      <c r="S114" s="185" t="s">
        <v>641</v>
      </c>
      <c r="T114" s="186" t="s">
        <v>366</v>
      </c>
      <c r="U114" s="160">
        <v>0</v>
      </c>
      <c r="V114" s="160">
        <f t="shared" si="55"/>
        <v>0</v>
      </c>
      <c r="W114" s="160"/>
      <c r="X114" s="160" t="s">
        <v>3719</v>
      </c>
      <c r="Y114" s="160" t="s">
        <v>368</v>
      </c>
      <c r="Z114" s="149"/>
      <c r="AA114" s="149"/>
      <c r="AB114" s="149"/>
      <c r="AC114" s="149"/>
      <c r="AD114" s="149"/>
      <c r="AE114" s="149"/>
      <c r="AF114" s="149"/>
      <c r="AG114" s="149" t="s">
        <v>5032</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80">
        <v>100</v>
      </c>
      <c r="B115" s="181" t="s">
        <v>203</v>
      </c>
      <c r="C115" s="188" t="s">
        <v>5262</v>
      </c>
      <c r="D115" s="182" t="s">
        <v>5244</v>
      </c>
      <c r="E115" s="183">
        <v>32</v>
      </c>
      <c r="F115" s="184"/>
      <c r="G115" s="185">
        <f t="shared" si="49"/>
        <v>0</v>
      </c>
      <c r="H115" s="184"/>
      <c r="I115" s="185">
        <f t="shared" si="50"/>
        <v>0</v>
      </c>
      <c r="J115" s="184"/>
      <c r="K115" s="185">
        <f t="shared" si="51"/>
        <v>0</v>
      </c>
      <c r="L115" s="185">
        <v>12</v>
      </c>
      <c r="M115" s="185">
        <f t="shared" si="52"/>
        <v>0</v>
      </c>
      <c r="N115" s="183">
        <v>0</v>
      </c>
      <c r="O115" s="183">
        <f t="shared" si="53"/>
        <v>0</v>
      </c>
      <c r="P115" s="183">
        <v>0</v>
      </c>
      <c r="Q115" s="183">
        <f t="shared" si="54"/>
        <v>0</v>
      </c>
      <c r="R115" s="185"/>
      <c r="S115" s="185" t="s">
        <v>641</v>
      </c>
      <c r="T115" s="186" t="s">
        <v>366</v>
      </c>
      <c r="U115" s="160">
        <v>0</v>
      </c>
      <c r="V115" s="160">
        <f t="shared" si="55"/>
        <v>0</v>
      </c>
      <c r="W115" s="160"/>
      <c r="X115" s="160" t="s">
        <v>3719</v>
      </c>
      <c r="Y115" s="160" t="s">
        <v>368</v>
      </c>
      <c r="Z115" s="149"/>
      <c r="AA115" s="149"/>
      <c r="AB115" s="149"/>
      <c r="AC115" s="149"/>
      <c r="AD115" s="149"/>
      <c r="AE115" s="149"/>
      <c r="AF115" s="149"/>
      <c r="AG115" s="149" t="s">
        <v>5032</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1" x14ac:dyDescent="0.2">
      <c r="A116" s="180">
        <v>101</v>
      </c>
      <c r="B116" s="181" t="s">
        <v>203</v>
      </c>
      <c r="C116" s="188" t="s">
        <v>5263</v>
      </c>
      <c r="D116" s="182" t="s">
        <v>5244</v>
      </c>
      <c r="E116" s="183">
        <v>4</v>
      </c>
      <c r="F116" s="184"/>
      <c r="G116" s="185">
        <f t="shared" si="49"/>
        <v>0</v>
      </c>
      <c r="H116" s="184"/>
      <c r="I116" s="185">
        <f t="shared" si="50"/>
        <v>0</v>
      </c>
      <c r="J116" s="184"/>
      <c r="K116" s="185">
        <f t="shared" si="51"/>
        <v>0</v>
      </c>
      <c r="L116" s="185">
        <v>12</v>
      </c>
      <c r="M116" s="185">
        <f t="shared" si="52"/>
        <v>0</v>
      </c>
      <c r="N116" s="183">
        <v>0</v>
      </c>
      <c r="O116" s="183">
        <f t="shared" si="53"/>
        <v>0</v>
      </c>
      <c r="P116" s="183">
        <v>0</v>
      </c>
      <c r="Q116" s="183">
        <f t="shared" si="54"/>
        <v>0</v>
      </c>
      <c r="R116" s="185"/>
      <c r="S116" s="185" t="s">
        <v>641</v>
      </c>
      <c r="T116" s="186" t="s">
        <v>366</v>
      </c>
      <c r="U116" s="160">
        <v>0</v>
      </c>
      <c r="V116" s="160">
        <f t="shared" si="55"/>
        <v>0</v>
      </c>
      <c r="W116" s="160"/>
      <c r="X116" s="160" t="s">
        <v>3719</v>
      </c>
      <c r="Y116" s="160" t="s">
        <v>368</v>
      </c>
      <c r="Z116" s="149"/>
      <c r="AA116" s="149"/>
      <c r="AB116" s="149"/>
      <c r="AC116" s="149"/>
      <c r="AD116" s="149"/>
      <c r="AE116" s="149"/>
      <c r="AF116" s="149"/>
      <c r="AG116" s="149" t="s">
        <v>5032</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80">
        <v>102</v>
      </c>
      <c r="B117" s="181" t="s">
        <v>203</v>
      </c>
      <c r="C117" s="188" t="s">
        <v>5264</v>
      </c>
      <c r="D117" s="182" t="s">
        <v>5244</v>
      </c>
      <c r="E117" s="183">
        <v>8</v>
      </c>
      <c r="F117" s="184"/>
      <c r="G117" s="185">
        <f t="shared" si="49"/>
        <v>0</v>
      </c>
      <c r="H117" s="184"/>
      <c r="I117" s="185">
        <f t="shared" si="50"/>
        <v>0</v>
      </c>
      <c r="J117" s="184"/>
      <c r="K117" s="185">
        <f t="shared" si="51"/>
        <v>0</v>
      </c>
      <c r="L117" s="185">
        <v>12</v>
      </c>
      <c r="M117" s="185">
        <f t="shared" si="52"/>
        <v>0</v>
      </c>
      <c r="N117" s="183">
        <v>0</v>
      </c>
      <c r="O117" s="183">
        <f t="shared" si="53"/>
        <v>0</v>
      </c>
      <c r="P117" s="183">
        <v>0</v>
      </c>
      <c r="Q117" s="183">
        <f t="shared" si="54"/>
        <v>0</v>
      </c>
      <c r="R117" s="185"/>
      <c r="S117" s="185" t="s">
        <v>641</v>
      </c>
      <c r="T117" s="186" t="s">
        <v>366</v>
      </c>
      <c r="U117" s="160">
        <v>0</v>
      </c>
      <c r="V117" s="160">
        <f t="shared" si="55"/>
        <v>0</v>
      </c>
      <c r="W117" s="160"/>
      <c r="X117" s="160" t="s">
        <v>3719</v>
      </c>
      <c r="Y117" s="160" t="s">
        <v>368</v>
      </c>
      <c r="Z117" s="149"/>
      <c r="AA117" s="149"/>
      <c r="AB117" s="149"/>
      <c r="AC117" s="149"/>
      <c r="AD117" s="149"/>
      <c r="AE117" s="149"/>
      <c r="AF117" s="149"/>
      <c r="AG117" s="149" t="s">
        <v>5032</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80">
        <v>103</v>
      </c>
      <c r="B118" s="181" t="s">
        <v>203</v>
      </c>
      <c r="C118" s="188" t="s">
        <v>5265</v>
      </c>
      <c r="D118" s="182" t="s">
        <v>5244</v>
      </c>
      <c r="E118" s="183">
        <v>8</v>
      </c>
      <c r="F118" s="184"/>
      <c r="G118" s="185">
        <f t="shared" si="49"/>
        <v>0</v>
      </c>
      <c r="H118" s="184"/>
      <c r="I118" s="185">
        <f t="shared" si="50"/>
        <v>0</v>
      </c>
      <c r="J118" s="184"/>
      <c r="K118" s="185">
        <f t="shared" si="51"/>
        <v>0</v>
      </c>
      <c r="L118" s="185">
        <v>12</v>
      </c>
      <c r="M118" s="185">
        <f t="shared" si="52"/>
        <v>0</v>
      </c>
      <c r="N118" s="183">
        <v>0</v>
      </c>
      <c r="O118" s="183">
        <f t="shared" si="53"/>
        <v>0</v>
      </c>
      <c r="P118" s="183">
        <v>0</v>
      </c>
      <c r="Q118" s="183">
        <f t="shared" si="54"/>
        <v>0</v>
      </c>
      <c r="R118" s="185"/>
      <c r="S118" s="185" t="s">
        <v>641</v>
      </c>
      <c r="T118" s="186" t="s">
        <v>366</v>
      </c>
      <c r="U118" s="160">
        <v>0</v>
      </c>
      <c r="V118" s="160">
        <f t="shared" si="55"/>
        <v>0</v>
      </c>
      <c r="W118" s="160"/>
      <c r="X118" s="160" t="s">
        <v>404</v>
      </c>
      <c r="Y118" s="160" t="s">
        <v>368</v>
      </c>
      <c r="Z118" s="149"/>
      <c r="AA118" s="149"/>
      <c r="AB118" s="149"/>
      <c r="AC118" s="149"/>
      <c r="AD118" s="149"/>
      <c r="AE118" s="149"/>
      <c r="AF118" s="149"/>
      <c r="AG118" s="149" t="s">
        <v>405</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73">
        <v>104</v>
      </c>
      <c r="B119" s="174" t="s">
        <v>367</v>
      </c>
      <c r="C119" s="189" t="s">
        <v>5266</v>
      </c>
      <c r="D119" s="175" t="s">
        <v>5244</v>
      </c>
      <c r="E119" s="176">
        <v>24</v>
      </c>
      <c r="F119" s="177"/>
      <c r="G119" s="178">
        <f t="shared" si="49"/>
        <v>0</v>
      </c>
      <c r="H119" s="177"/>
      <c r="I119" s="178">
        <f t="shared" si="50"/>
        <v>0</v>
      </c>
      <c r="J119" s="177"/>
      <c r="K119" s="178">
        <f t="shared" si="51"/>
        <v>0</v>
      </c>
      <c r="L119" s="178">
        <v>12</v>
      </c>
      <c r="M119" s="178">
        <f t="shared" si="52"/>
        <v>0</v>
      </c>
      <c r="N119" s="176">
        <v>0</v>
      </c>
      <c r="O119" s="176">
        <f t="shared" si="53"/>
        <v>0</v>
      </c>
      <c r="P119" s="176">
        <v>0</v>
      </c>
      <c r="Q119" s="176">
        <f t="shared" si="54"/>
        <v>0</v>
      </c>
      <c r="R119" s="178"/>
      <c r="S119" s="178" t="s">
        <v>641</v>
      </c>
      <c r="T119" s="179" t="s">
        <v>366</v>
      </c>
      <c r="U119" s="160">
        <v>0</v>
      </c>
      <c r="V119" s="160">
        <f t="shared" si="55"/>
        <v>0</v>
      </c>
      <c r="W119" s="160"/>
      <c r="X119" s="160" t="s">
        <v>867</v>
      </c>
      <c r="Y119" s="160" t="s">
        <v>368</v>
      </c>
      <c r="Z119" s="149"/>
      <c r="AA119" s="149"/>
      <c r="AB119" s="149"/>
      <c r="AC119" s="149"/>
      <c r="AD119" s="149"/>
      <c r="AE119" s="149"/>
      <c r="AF119" s="149"/>
      <c r="AG119" s="149" t="s">
        <v>2329</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x14ac:dyDescent="0.2">
      <c r="A120" s="3"/>
      <c r="B120" s="4"/>
      <c r="C120" s="190"/>
      <c r="D120" s="6"/>
      <c r="E120" s="3"/>
      <c r="F120" s="3"/>
      <c r="G120" s="3"/>
      <c r="H120" s="3"/>
      <c r="I120" s="3"/>
      <c r="J120" s="3"/>
      <c r="K120" s="3"/>
      <c r="L120" s="3"/>
      <c r="M120" s="3"/>
      <c r="N120" s="3"/>
      <c r="O120" s="3"/>
      <c r="P120" s="3"/>
      <c r="Q120" s="3"/>
      <c r="R120" s="3"/>
      <c r="S120" s="3"/>
      <c r="T120" s="3"/>
      <c r="U120" s="3"/>
      <c r="V120" s="3"/>
      <c r="W120" s="3"/>
      <c r="X120" s="3"/>
      <c r="Y120" s="3"/>
      <c r="AE120">
        <v>12</v>
      </c>
      <c r="AF120">
        <v>21</v>
      </c>
      <c r="AG120" t="s">
        <v>346</v>
      </c>
    </row>
    <row r="121" spans="1:60" x14ac:dyDescent="0.2">
      <c r="A121" s="152"/>
      <c r="B121" s="153" t="s">
        <v>29</v>
      </c>
      <c r="C121" s="191"/>
      <c r="D121" s="154"/>
      <c r="E121" s="155"/>
      <c r="F121" s="155"/>
      <c r="G121" s="172">
        <f>G8+G22+G61+G71+G95+G112</f>
        <v>0</v>
      </c>
      <c r="H121" s="3"/>
      <c r="I121" s="3"/>
      <c r="J121" s="3"/>
      <c r="K121" s="3"/>
      <c r="L121" s="3"/>
      <c r="M121" s="3"/>
      <c r="N121" s="3"/>
      <c r="O121" s="3"/>
      <c r="P121" s="3"/>
      <c r="Q121" s="3"/>
      <c r="R121" s="3"/>
      <c r="S121" s="3"/>
      <c r="T121" s="3"/>
      <c r="U121" s="3"/>
      <c r="V121" s="3"/>
      <c r="W121" s="3"/>
      <c r="X121" s="3"/>
      <c r="Y121" s="3"/>
      <c r="AE121">
        <f>SUMIF(L7:L119,AE120,G7:G119)</f>
        <v>0</v>
      </c>
      <c r="AF121">
        <f>SUMIF(L7:L119,AF120,G7:G119)</f>
        <v>0</v>
      </c>
      <c r="AG121" t="s">
        <v>397</v>
      </c>
    </row>
    <row r="122" spans="1:60" x14ac:dyDescent="0.2">
      <c r="C122" s="192"/>
      <c r="D122" s="10"/>
      <c r="AG122" t="s">
        <v>398</v>
      </c>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6">
    <mergeCell ref="C79:G79"/>
    <mergeCell ref="A1:G1"/>
    <mergeCell ref="C2:G2"/>
    <mergeCell ref="C3:G3"/>
    <mergeCell ref="C4:G4"/>
    <mergeCell ref="C29:G29"/>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5"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67</v>
      </c>
      <c r="C4" s="280" t="s">
        <v>68</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157</v>
      </c>
      <c r="C8" s="187" t="s">
        <v>158</v>
      </c>
      <c r="D8" s="165"/>
      <c r="E8" s="166"/>
      <c r="F8" s="167"/>
      <c r="G8" s="167">
        <f>SUMIF(AG9:AG53,"&lt;&gt;NOR",G9:G53)</f>
        <v>0</v>
      </c>
      <c r="H8" s="167"/>
      <c r="I8" s="167">
        <f>SUM(I9:I53)</f>
        <v>0</v>
      </c>
      <c r="J8" s="167"/>
      <c r="K8" s="167">
        <f>SUM(K9:K53)</f>
        <v>0</v>
      </c>
      <c r="L8" s="167"/>
      <c r="M8" s="167">
        <f>SUM(M9:M53)</f>
        <v>0</v>
      </c>
      <c r="N8" s="166"/>
      <c r="O8" s="166">
        <f>SUM(O9:O53)</f>
        <v>0</v>
      </c>
      <c r="P8" s="166"/>
      <c r="Q8" s="166">
        <f>SUM(Q9:Q53)</f>
        <v>0</v>
      </c>
      <c r="R8" s="167"/>
      <c r="S8" s="167"/>
      <c r="T8" s="168"/>
      <c r="U8" s="162"/>
      <c r="V8" s="162">
        <f>SUM(V9:V53)</f>
        <v>6.4099999999999993</v>
      </c>
      <c r="W8" s="162"/>
      <c r="X8" s="162"/>
      <c r="Y8" s="162"/>
      <c r="AG8" t="s">
        <v>361</v>
      </c>
    </row>
    <row r="9" spans="1:60" outlineLevel="1" x14ac:dyDescent="0.2">
      <c r="A9" s="173">
        <v>1</v>
      </c>
      <c r="B9" s="174" t="s">
        <v>400</v>
      </c>
      <c r="C9" s="189" t="s">
        <v>401</v>
      </c>
      <c r="D9" s="175" t="s">
        <v>402</v>
      </c>
      <c r="E9" s="176">
        <v>20.805</v>
      </c>
      <c r="F9" s="177"/>
      <c r="G9" s="178">
        <f>ROUND(E9*F9,2)</f>
        <v>0</v>
      </c>
      <c r="H9" s="177"/>
      <c r="I9" s="178">
        <f>ROUND(E9*H9,2)</f>
        <v>0</v>
      </c>
      <c r="J9" s="177"/>
      <c r="K9" s="178">
        <f>ROUND(E9*J9,2)</f>
        <v>0</v>
      </c>
      <c r="L9" s="178">
        <v>12</v>
      </c>
      <c r="M9" s="178">
        <f>G9*(1+L9/100)</f>
        <v>0</v>
      </c>
      <c r="N9" s="176">
        <v>0</v>
      </c>
      <c r="O9" s="176">
        <f>ROUND(E9*N9,2)</f>
        <v>0</v>
      </c>
      <c r="P9" s="176">
        <v>0</v>
      </c>
      <c r="Q9" s="176">
        <f>ROUND(E9*P9,2)</f>
        <v>0</v>
      </c>
      <c r="R9" s="178" t="s">
        <v>403</v>
      </c>
      <c r="S9" s="178" t="s">
        <v>365</v>
      </c>
      <c r="T9" s="179" t="s">
        <v>365</v>
      </c>
      <c r="U9" s="160">
        <v>0.106</v>
      </c>
      <c r="V9" s="160">
        <f>ROUND(E9*U9,2)</f>
        <v>2.21</v>
      </c>
      <c r="W9" s="160"/>
      <c r="X9" s="160" t="s">
        <v>404</v>
      </c>
      <c r="Y9" s="160" t="s">
        <v>368</v>
      </c>
      <c r="Z9" s="149"/>
      <c r="AA9" s="149"/>
      <c r="AB9" s="149"/>
      <c r="AC9" s="149"/>
      <c r="AD9" s="149"/>
      <c r="AE9" s="149"/>
      <c r="AF9" s="149"/>
      <c r="AG9" s="149" t="s">
        <v>405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33.75" outlineLevel="2" x14ac:dyDescent="0.2">
      <c r="A10" s="156"/>
      <c r="B10" s="157"/>
      <c r="C10" s="283" t="s">
        <v>406</v>
      </c>
      <c r="D10" s="284"/>
      <c r="E10" s="284"/>
      <c r="F10" s="284"/>
      <c r="G10" s="284"/>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407</v>
      </c>
      <c r="AH10" s="149"/>
      <c r="AI10" s="149"/>
      <c r="AJ10" s="149"/>
      <c r="AK10" s="149"/>
      <c r="AL10" s="149"/>
      <c r="AM10" s="149"/>
      <c r="AN10" s="149"/>
      <c r="AO10" s="149"/>
      <c r="AP10" s="149"/>
      <c r="AQ10" s="149"/>
      <c r="AR10" s="149"/>
      <c r="AS10" s="149"/>
      <c r="AT10" s="149"/>
      <c r="AU10" s="149"/>
      <c r="AV10" s="149"/>
      <c r="AW10" s="149"/>
      <c r="AX10" s="149"/>
      <c r="AY10" s="149"/>
      <c r="AZ10" s="149"/>
      <c r="BA10" s="197"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9"/>
      <c r="BC10" s="149"/>
      <c r="BD10" s="149"/>
      <c r="BE10" s="149"/>
      <c r="BF10" s="149"/>
      <c r="BG10" s="149"/>
      <c r="BH10" s="149"/>
    </row>
    <row r="11" spans="1:60" outlineLevel="2" x14ac:dyDescent="0.2">
      <c r="A11" s="156"/>
      <c r="B11" s="157"/>
      <c r="C11" s="200" t="s">
        <v>408</v>
      </c>
      <c r="D11" s="193"/>
      <c r="E11" s="194"/>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409</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200" t="s">
        <v>622</v>
      </c>
      <c r="D12" s="193"/>
      <c r="E12" s="194"/>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409</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200" t="s">
        <v>5267</v>
      </c>
      <c r="D13" s="193"/>
      <c r="E13" s="194"/>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409</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3" x14ac:dyDescent="0.2">
      <c r="A14" s="156"/>
      <c r="B14" s="157"/>
      <c r="C14" s="200" t="s">
        <v>5268</v>
      </c>
      <c r="D14" s="193"/>
      <c r="E14" s="194">
        <v>20.805</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409</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3">
        <v>2</v>
      </c>
      <c r="B15" s="174" t="s">
        <v>418</v>
      </c>
      <c r="C15" s="189" t="s">
        <v>419</v>
      </c>
      <c r="D15" s="175" t="s">
        <v>402</v>
      </c>
      <c r="E15" s="176">
        <v>20.805</v>
      </c>
      <c r="F15" s="177"/>
      <c r="G15" s="178">
        <f>ROUND(E15*F15,2)</f>
        <v>0</v>
      </c>
      <c r="H15" s="177"/>
      <c r="I15" s="178">
        <f>ROUND(E15*H15,2)</f>
        <v>0</v>
      </c>
      <c r="J15" s="177"/>
      <c r="K15" s="178">
        <f>ROUND(E15*J15,2)</f>
        <v>0</v>
      </c>
      <c r="L15" s="178">
        <v>12</v>
      </c>
      <c r="M15" s="178">
        <f>G15*(1+L15/100)</f>
        <v>0</v>
      </c>
      <c r="N15" s="176">
        <v>0</v>
      </c>
      <c r="O15" s="176">
        <f>ROUND(E15*N15,2)</f>
        <v>0</v>
      </c>
      <c r="P15" s="176">
        <v>0</v>
      </c>
      <c r="Q15" s="176">
        <f>ROUND(E15*P15,2)</f>
        <v>0</v>
      </c>
      <c r="R15" s="178" t="s">
        <v>403</v>
      </c>
      <c r="S15" s="178" t="s">
        <v>365</v>
      </c>
      <c r="T15" s="179" t="s">
        <v>365</v>
      </c>
      <c r="U15" s="160">
        <v>4.3099999999999999E-2</v>
      </c>
      <c r="V15" s="160">
        <f>ROUND(E15*U15,2)</f>
        <v>0.9</v>
      </c>
      <c r="W15" s="160"/>
      <c r="X15" s="160" t="s">
        <v>404</v>
      </c>
      <c r="Y15" s="160" t="s">
        <v>368</v>
      </c>
      <c r="Z15" s="149"/>
      <c r="AA15" s="149"/>
      <c r="AB15" s="149"/>
      <c r="AC15" s="149"/>
      <c r="AD15" s="149"/>
      <c r="AE15" s="149"/>
      <c r="AF15" s="149"/>
      <c r="AG15" s="149" t="s">
        <v>405</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33.75" outlineLevel="2" x14ac:dyDescent="0.2">
      <c r="A16" s="156"/>
      <c r="B16" s="157"/>
      <c r="C16" s="283" t="s">
        <v>406</v>
      </c>
      <c r="D16" s="284"/>
      <c r="E16" s="284"/>
      <c r="F16" s="284"/>
      <c r="G16" s="284"/>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407</v>
      </c>
      <c r="AH16" s="149"/>
      <c r="AI16" s="149"/>
      <c r="AJ16" s="149"/>
      <c r="AK16" s="149"/>
      <c r="AL16" s="149"/>
      <c r="AM16" s="149"/>
      <c r="AN16" s="149"/>
      <c r="AO16" s="149"/>
      <c r="AP16" s="149"/>
      <c r="AQ16" s="149"/>
      <c r="AR16" s="149"/>
      <c r="AS16" s="149"/>
      <c r="AT16" s="149"/>
      <c r="AU16" s="149"/>
      <c r="AV16" s="149"/>
      <c r="AW16" s="149"/>
      <c r="AX16" s="149"/>
      <c r="AY16" s="149"/>
      <c r="AZ16" s="149"/>
      <c r="BA16" s="197" t="str">
        <f>C16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6" s="149"/>
      <c r="BC16" s="149"/>
      <c r="BD16" s="149"/>
      <c r="BE16" s="149"/>
      <c r="BF16" s="149"/>
      <c r="BG16" s="149"/>
      <c r="BH16" s="149"/>
    </row>
    <row r="17" spans="1:60" outlineLevel="2" x14ac:dyDescent="0.2">
      <c r="A17" s="156"/>
      <c r="B17" s="157"/>
      <c r="C17" s="200" t="s">
        <v>5269</v>
      </c>
      <c r="D17" s="193"/>
      <c r="E17" s="194">
        <v>20.805</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409</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3">
        <v>3</v>
      </c>
      <c r="B18" s="174" t="s">
        <v>448</v>
      </c>
      <c r="C18" s="189" t="s">
        <v>449</v>
      </c>
      <c r="D18" s="175" t="s">
        <v>402</v>
      </c>
      <c r="E18" s="176">
        <v>11.5303</v>
      </c>
      <c r="F18" s="177"/>
      <c r="G18" s="178">
        <f>ROUND(E18*F18,2)</f>
        <v>0</v>
      </c>
      <c r="H18" s="177"/>
      <c r="I18" s="178">
        <f>ROUND(E18*H18,2)</f>
        <v>0</v>
      </c>
      <c r="J18" s="177"/>
      <c r="K18" s="178">
        <f>ROUND(E18*J18,2)</f>
        <v>0</v>
      </c>
      <c r="L18" s="178">
        <v>12</v>
      </c>
      <c r="M18" s="178">
        <f>G18*(1+L18/100)</f>
        <v>0</v>
      </c>
      <c r="N18" s="176">
        <v>0</v>
      </c>
      <c r="O18" s="176">
        <f>ROUND(E18*N18,2)</f>
        <v>0</v>
      </c>
      <c r="P18" s="176">
        <v>0</v>
      </c>
      <c r="Q18" s="176">
        <f>ROUND(E18*P18,2)</f>
        <v>0</v>
      </c>
      <c r="R18" s="178" t="s">
        <v>403</v>
      </c>
      <c r="S18" s="178" t="s">
        <v>365</v>
      </c>
      <c r="T18" s="179" t="s">
        <v>365</v>
      </c>
      <c r="U18" s="160">
        <v>7.3999999999999996E-2</v>
      </c>
      <c r="V18" s="160">
        <f>ROUND(E18*U18,2)</f>
        <v>0.85</v>
      </c>
      <c r="W18" s="160"/>
      <c r="X18" s="160" t="s">
        <v>404</v>
      </c>
      <c r="Y18" s="160" t="s">
        <v>368</v>
      </c>
      <c r="Z18" s="149"/>
      <c r="AA18" s="149"/>
      <c r="AB18" s="149"/>
      <c r="AC18" s="149"/>
      <c r="AD18" s="149"/>
      <c r="AE18" s="149"/>
      <c r="AF18" s="149"/>
      <c r="AG18" s="149" t="s">
        <v>438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283" t="s">
        <v>450</v>
      </c>
      <c r="D19" s="284"/>
      <c r="E19" s="284"/>
      <c r="F19" s="284"/>
      <c r="G19" s="284"/>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407</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2" x14ac:dyDescent="0.2">
      <c r="A20" s="156"/>
      <c r="B20" s="157"/>
      <c r="C20" s="200" t="s">
        <v>5270</v>
      </c>
      <c r="D20" s="193"/>
      <c r="E20" s="194">
        <v>11.5303</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409</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3" x14ac:dyDescent="0.2">
      <c r="A21" s="156"/>
      <c r="B21" s="157"/>
      <c r="C21" s="201" t="s">
        <v>417</v>
      </c>
      <c r="D21" s="195"/>
      <c r="E21" s="196">
        <v>11.5303</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409</v>
      </c>
      <c r="AH21" s="149">
        <v>1</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22.5" outlineLevel="1" x14ac:dyDescent="0.2">
      <c r="A22" s="173">
        <v>4</v>
      </c>
      <c r="B22" s="174" t="s">
        <v>452</v>
      </c>
      <c r="C22" s="189" t="s">
        <v>453</v>
      </c>
      <c r="D22" s="175" t="s">
        <v>402</v>
      </c>
      <c r="E22" s="176">
        <v>15.039820000000001</v>
      </c>
      <c r="F22" s="177"/>
      <c r="G22" s="178">
        <f>ROUND(E22*F22,2)</f>
        <v>0</v>
      </c>
      <c r="H22" s="177"/>
      <c r="I22" s="178">
        <f>ROUND(E22*H22,2)</f>
        <v>0</v>
      </c>
      <c r="J22" s="177"/>
      <c r="K22" s="178">
        <f>ROUND(E22*J22,2)</f>
        <v>0</v>
      </c>
      <c r="L22" s="178">
        <v>12</v>
      </c>
      <c r="M22" s="178">
        <f>G22*(1+L22/100)</f>
        <v>0</v>
      </c>
      <c r="N22" s="176">
        <v>0</v>
      </c>
      <c r="O22" s="176">
        <f>ROUND(E22*N22,2)</f>
        <v>0</v>
      </c>
      <c r="P22" s="176">
        <v>0</v>
      </c>
      <c r="Q22" s="176">
        <f>ROUND(E22*P22,2)</f>
        <v>0</v>
      </c>
      <c r="R22" s="178" t="s">
        <v>403</v>
      </c>
      <c r="S22" s="178" t="s">
        <v>365</v>
      </c>
      <c r="T22" s="179" t="s">
        <v>365</v>
      </c>
      <c r="U22" s="160">
        <v>1.0999999999999999E-2</v>
      </c>
      <c r="V22" s="160">
        <f>ROUND(E22*U22,2)</f>
        <v>0.17</v>
      </c>
      <c r="W22" s="160"/>
      <c r="X22" s="160" t="s">
        <v>404</v>
      </c>
      <c r="Y22" s="160" t="s">
        <v>368</v>
      </c>
      <c r="Z22" s="149"/>
      <c r="AA22" s="149"/>
      <c r="AB22" s="149"/>
      <c r="AC22" s="149"/>
      <c r="AD22" s="149"/>
      <c r="AE22" s="149"/>
      <c r="AF22" s="149"/>
      <c r="AG22" s="149" t="s">
        <v>405</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283" t="s">
        <v>450</v>
      </c>
      <c r="D23" s="284"/>
      <c r="E23" s="284"/>
      <c r="F23" s="284"/>
      <c r="G23" s="284"/>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407</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00" t="s">
        <v>5269</v>
      </c>
      <c r="D24" s="193"/>
      <c r="E24" s="194">
        <v>20.805</v>
      </c>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409</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200" t="s">
        <v>5271</v>
      </c>
      <c r="D25" s="193"/>
      <c r="E25" s="194">
        <v>-5.76518</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201" t="s">
        <v>417</v>
      </c>
      <c r="D26" s="195"/>
      <c r="E26" s="196">
        <v>15.039820000000001</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409</v>
      </c>
      <c r="AH26" s="149">
        <v>1</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22.5" outlineLevel="1" x14ac:dyDescent="0.2">
      <c r="A27" s="173">
        <v>5</v>
      </c>
      <c r="B27" s="174" t="s">
        <v>462</v>
      </c>
      <c r="C27" s="189" t="s">
        <v>463</v>
      </c>
      <c r="D27" s="175" t="s">
        <v>402</v>
      </c>
      <c r="E27" s="176">
        <v>5.76518</v>
      </c>
      <c r="F27" s="177"/>
      <c r="G27" s="178">
        <f>ROUND(E27*F27,2)</f>
        <v>0</v>
      </c>
      <c r="H27" s="177"/>
      <c r="I27" s="178">
        <f>ROUND(E27*H27,2)</f>
        <v>0</v>
      </c>
      <c r="J27" s="177"/>
      <c r="K27" s="178">
        <f>ROUND(E27*J27,2)</f>
        <v>0</v>
      </c>
      <c r="L27" s="178">
        <v>12</v>
      </c>
      <c r="M27" s="178">
        <f>G27*(1+L27/100)</f>
        <v>0</v>
      </c>
      <c r="N27" s="176">
        <v>0</v>
      </c>
      <c r="O27" s="176">
        <f>ROUND(E27*N27,2)</f>
        <v>0</v>
      </c>
      <c r="P27" s="176">
        <v>0</v>
      </c>
      <c r="Q27" s="176">
        <f>ROUND(E27*P27,2)</f>
        <v>0</v>
      </c>
      <c r="R27" s="178" t="s">
        <v>403</v>
      </c>
      <c r="S27" s="178" t="s">
        <v>365</v>
      </c>
      <c r="T27" s="179" t="s">
        <v>365</v>
      </c>
      <c r="U27" s="160">
        <v>5.2999999999999999E-2</v>
      </c>
      <c r="V27" s="160">
        <f>ROUND(E27*U27,2)</f>
        <v>0.31</v>
      </c>
      <c r="W27" s="160"/>
      <c r="X27" s="160" t="s">
        <v>404</v>
      </c>
      <c r="Y27" s="160" t="s">
        <v>368</v>
      </c>
      <c r="Z27" s="149"/>
      <c r="AA27" s="149"/>
      <c r="AB27" s="149"/>
      <c r="AC27" s="149"/>
      <c r="AD27" s="149"/>
      <c r="AE27" s="149"/>
      <c r="AF27" s="149"/>
      <c r="AG27" s="149" t="s">
        <v>405</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200" t="s">
        <v>5272</v>
      </c>
      <c r="D28" s="193"/>
      <c r="E28" s="194">
        <v>5.76518</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409</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201" t="s">
        <v>417</v>
      </c>
      <c r="D29" s="195"/>
      <c r="E29" s="196">
        <v>5.76518</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409</v>
      </c>
      <c r="AH29" s="149">
        <v>1</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3">
        <v>6</v>
      </c>
      <c r="B30" s="174" t="s">
        <v>465</v>
      </c>
      <c r="C30" s="189" t="s">
        <v>466</v>
      </c>
      <c r="D30" s="175" t="s">
        <v>402</v>
      </c>
      <c r="E30" s="176">
        <v>15.039820000000001</v>
      </c>
      <c r="F30" s="177"/>
      <c r="G30" s="178">
        <f>ROUND(E30*F30,2)</f>
        <v>0</v>
      </c>
      <c r="H30" s="177"/>
      <c r="I30" s="178">
        <f>ROUND(E30*H30,2)</f>
        <v>0</v>
      </c>
      <c r="J30" s="177"/>
      <c r="K30" s="178">
        <f>ROUND(E30*J30,2)</f>
        <v>0</v>
      </c>
      <c r="L30" s="178">
        <v>12</v>
      </c>
      <c r="M30" s="178">
        <f>G30*(1+L30/100)</f>
        <v>0</v>
      </c>
      <c r="N30" s="176">
        <v>0</v>
      </c>
      <c r="O30" s="176">
        <f>ROUND(E30*N30,2)</f>
        <v>0</v>
      </c>
      <c r="P30" s="176">
        <v>0</v>
      </c>
      <c r="Q30" s="176">
        <f>ROUND(E30*P30,2)</f>
        <v>0</v>
      </c>
      <c r="R30" s="178" t="s">
        <v>403</v>
      </c>
      <c r="S30" s="178" t="s">
        <v>365</v>
      </c>
      <c r="T30" s="179" t="s">
        <v>365</v>
      </c>
      <c r="U30" s="160">
        <v>3.1E-2</v>
      </c>
      <c r="V30" s="160">
        <f>ROUND(E30*U30,2)</f>
        <v>0.47</v>
      </c>
      <c r="W30" s="160"/>
      <c r="X30" s="160" t="s">
        <v>404</v>
      </c>
      <c r="Y30" s="160" t="s">
        <v>368</v>
      </c>
      <c r="Z30" s="149"/>
      <c r="AA30" s="149"/>
      <c r="AB30" s="149"/>
      <c r="AC30" s="149"/>
      <c r="AD30" s="149"/>
      <c r="AE30" s="149"/>
      <c r="AF30" s="149"/>
      <c r="AG30" s="149" t="s">
        <v>405</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200" t="s">
        <v>5269</v>
      </c>
      <c r="D31" s="193"/>
      <c r="E31" s="194">
        <v>20.805</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409</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200" t="s">
        <v>5271</v>
      </c>
      <c r="D32" s="193"/>
      <c r="E32" s="194">
        <v>-5.76518</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409</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201" t="s">
        <v>417</v>
      </c>
      <c r="D33" s="195"/>
      <c r="E33" s="196">
        <v>15.039820000000001</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409</v>
      </c>
      <c r="AH33" s="149">
        <v>1</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ht="22.5" outlineLevel="1" x14ac:dyDescent="0.2">
      <c r="A34" s="173">
        <v>7</v>
      </c>
      <c r="B34" s="174" t="s">
        <v>467</v>
      </c>
      <c r="C34" s="189" t="s">
        <v>468</v>
      </c>
      <c r="D34" s="175" t="s">
        <v>402</v>
      </c>
      <c r="E34" s="176">
        <v>5.76518</v>
      </c>
      <c r="F34" s="177"/>
      <c r="G34" s="178">
        <f>ROUND(E34*F34,2)</f>
        <v>0</v>
      </c>
      <c r="H34" s="177"/>
      <c r="I34" s="178">
        <f>ROUND(E34*H34,2)</f>
        <v>0</v>
      </c>
      <c r="J34" s="177"/>
      <c r="K34" s="178">
        <f>ROUND(E34*J34,2)</f>
        <v>0</v>
      </c>
      <c r="L34" s="178">
        <v>12</v>
      </c>
      <c r="M34" s="178">
        <f>G34*(1+L34/100)</f>
        <v>0</v>
      </c>
      <c r="N34" s="176">
        <v>0</v>
      </c>
      <c r="O34" s="176">
        <f>ROUND(E34*N34,2)</f>
        <v>0</v>
      </c>
      <c r="P34" s="176">
        <v>0</v>
      </c>
      <c r="Q34" s="176">
        <f>ROUND(E34*P34,2)</f>
        <v>0</v>
      </c>
      <c r="R34" s="178" t="s">
        <v>403</v>
      </c>
      <c r="S34" s="178" t="s">
        <v>365</v>
      </c>
      <c r="T34" s="179" t="s">
        <v>365</v>
      </c>
      <c r="U34" s="160">
        <v>0.20200000000000001</v>
      </c>
      <c r="V34" s="160">
        <f>ROUND(E34*U34,2)</f>
        <v>1.1599999999999999</v>
      </c>
      <c r="W34" s="160"/>
      <c r="X34" s="160" t="s">
        <v>404</v>
      </c>
      <c r="Y34" s="160" t="s">
        <v>368</v>
      </c>
      <c r="Z34" s="149"/>
      <c r="AA34" s="149"/>
      <c r="AB34" s="149"/>
      <c r="AC34" s="149"/>
      <c r="AD34" s="149"/>
      <c r="AE34" s="149"/>
      <c r="AF34" s="149"/>
      <c r="AG34" s="149" t="s">
        <v>405</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283" t="s">
        <v>469</v>
      </c>
      <c r="D35" s="284"/>
      <c r="E35" s="284"/>
      <c r="F35" s="284"/>
      <c r="G35" s="284"/>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407</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200" t="s">
        <v>408</v>
      </c>
      <c r="D36" s="193"/>
      <c r="E36" s="194"/>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409</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3" x14ac:dyDescent="0.2">
      <c r="A37" s="156"/>
      <c r="B37" s="157"/>
      <c r="C37" s="200" t="s">
        <v>622</v>
      </c>
      <c r="D37" s="193"/>
      <c r="E37" s="194"/>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409</v>
      </c>
      <c r="AH37" s="149">
        <v>0</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3" x14ac:dyDescent="0.2">
      <c r="A38" s="156"/>
      <c r="B38" s="157"/>
      <c r="C38" s="200" t="s">
        <v>5267</v>
      </c>
      <c r="D38" s="193"/>
      <c r="E38" s="194"/>
      <c r="F38" s="160"/>
      <c r="G38" s="160"/>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409</v>
      </c>
      <c r="AH38" s="149">
        <v>0</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3" x14ac:dyDescent="0.2">
      <c r="A39" s="156"/>
      <c r="B39" s="157"/>
      <c r="C39" s="200" t="s">
        <v>5268</v>
      </c>
      <c r="D39" s="193"/>
      <c r="E39" s="194">
        <v>20.805</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409</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200" t="s">
        <v>5273</v>
      </c>
      <c r="D40" s="193"/>
      <c r="E40" s="194">
        <v>-15.03983</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409</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201" t="s">
        <v>417</v>
      </c>
      <c r="D41" s="195"/>
      <c r="E41" s="196">
        <v>5.76518</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409</v>
      </c>
      <c r="AH41" s="149">
        <v>1</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01" t="s">
        <v>417</v>
      </c>
      <c r="D42" s="195"/>
      <c r="E42" s="196"/>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1</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3">
        <v>8</v>
      </c>
      <c r="B43" s="174" t="s">
        <v>491</v>
      </c>
      <c r="C43" s="189" t="s">
        <v>492</v>
      </c>
      <c r="D43" s="175" t="s">
        <v>493</v>
      </c>
      <c r="E43" s="176">
        <v>19</v>
      </c>
      <c r="F43" s="177"/>
      <c r="G43" s="178">
        <f>ROUND(E43*F43,2)</f>
        <v>0</v>
      </c>
      <c r="H43" s="177"/>
      <c r="I43" s="178">
        <f>ROUND(E43*H43,2)</f>
        <v>0</v>
      </c>
      <c r="J43" s="177"/>
      <c r="K43" s="178">
        <f>ROUND(E43*J43,2)</f>
        <v>0</v>
      </c>
      <c r="L43" s="178">
        <v>12</v>
      </c>
      <c r="M43" s="178">
        <f>G43*(1+L43/100)</f>
        <v>0</v>
      </c>
      <c r="N43" s="176">
        <v>0</v>
      </c>
      <c r="O43" s="176">
        <f>ROUND(E43*N43,2)</f>
        <v>0</v>
      </c>
      <c r="P43" s="176">
        <v>0</v>
      </c>
      <c r="Q43" s="176">
        <f>ROUND(E43*P43,2)</f>
        <v>0</v>
      </c>
      <c r="R43" s="178" t="s">
        <v>403</v>
      </c>
      <c r="S43" s="178" t="s">
        <v>365</v>
      </c>
      <c r="T43" s="179" t="s">
        <v>365</v>
      </c>
      <c r="U43" s="160">
        <v>1.7999999999999999E-2</v>
      </c>
      <c r="V43" s="160">
        <f>ROUND(E43*U43,2)</f>
        <v>0.34</v>
      </c>
      <c r="W43" s="160"/>
      <c r="X43" s="160" t="s">
        <v>404</v>
      </c>
      <c r="Y43" s="160" t="s">
        <v>368</v>
      </c>
      <c r="Z43" s="149"/>
      <c r="AA43" s="149"/>
      <c r="AB43" s="149"/>
      <c r="AC43" s="149"/>
      <c r="AD43" s="149"/>
      <c r="AE43" s="149"/>
      <c r="AF43" s="149"/>
      <c r="AG43" s="149" t="s">
        <v>438</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2" x14ac:dyDescent="0.2">
      <c r="A44" s="156"/>
      <c r="B44" s="157"/>
      <c r="C44" s="283" t="s">
        <v>494</v>
      </c>
      <c r="D44" s="284"/>
      <c r="E44" s="284"/>
      <c r="F44" s="284"/>
      <c r="G44" s="284"/>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407</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2" x14ac:dyDescent="0.2">
      <c r="A45" s="156"/>
      <c r="B45" s="157"/>
      <c r="C45" s="200" t="s">
        <v>408</v>
      </c>
      <c r="D45" s="193"/>
      <c r="E45" s="194"/>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409</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200" t="s">
        <v>622</v>
      </c>
      <c r="D46" s="193"/>
      <c r="E46" s="194"/>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409</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200" t="s">
        <v>5267</v>
      </c>
      <c r="D47" s="193"/>
      <c r="E47" s="194"/>
      <c r="F47" s="160"/>
      <c r="G47" s="160"/>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409</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3" x14ac:dyDescent="0.2">
      <c r="A48" s="156"/>
      <c r="B48" s="157"/>
      <c r="C48" s="200" t="s">
        <v>5274</v>
      </c>
      <c r="D48" s="193"/>
      <c r="E48" s="194">
        <v>19</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409</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3" x14ac:dyDescent="0.2">
      <c r="A49" s="156"/>
      <c r="B49" s="157"/>
      <c r="C49" s="201" t="s">
        <v>417</v>
      </c>
      <c r="D49" s="195"/>
      <c r="E49" s="196">
        <v>19</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409</v>
      </c>
      <c r="AH49" s="149">
        <v>1</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3">
        <v>9</v>
      </c>
      <c r="B50" s="174" t="s">
        <v>499</v>
      </c>
      <c r="C50" s="189" t="s">
        <v>500</v>
      </c>
      <c r="D50" s="175" t="s">
        <v>402</v>
      </c>
      <c r="E50" s="176">
        <v>15.039820000000001</v>
      </c>
      <c r="F50" s="177"/>
      <c r="G50" s="178">
        <f>ROUND(E50*F50,2)</f>
        <v>0</v>
      </c>
      <c r="H50" s="177"/>
      <c r="I50" s="178">
        <f>ROUND(E50*H50,2)</f>
        <v>0</v>
      </c>
      <c r="J50" s="177"/>
      <c r="K50" s="178">
        <f>ROUND(E50*J50,2)</f>
        <v>0</v>
      </c>
      <c r="L50" s="178">
        <v>12</v>
      </c>
      <c r="M50" s="178">
        <f>G50*(1+L50/100)</f>
        <v>0</v>
      </c>
      <c r="N50" s="176">
        <v>0</v>
      </c>
      <c r="O50" s="176">
        <f>ROUND(E50*N50,2)</f>
        <v>0</v>
      </c>
      <c r="P50" s="176">
        <v>0</v>
      </c>
      <c r="Q50" s="176">
        <f>ROUND(E50*P50,2)</f>
        <v>0</v>
      </c>
      <c r="R50" s="178" t="s">
        <v>403</v>
      </c>
      <c r="S50" s="178" t="s">
        <v>365</v>
      </c>
      <c r="T50" s="179" t="s">
        <v>365</v>
      </c>
      <c r="U50" s="160">
        <v>0</v>
      </c>
      <c r="V50" s="160">
        <f>ROUND(E50*U50,2)</f>
        <v>0</v>
      </c>
      <c r="W50" s="160"/>
      <c r="X50" s="160" t="s">
        <v>404</v>
      </c>
      <c r="Y50" s="160" t="s">
        <v>368</v>
      </c>
      <c r="Z50" s="149"/>
      <c r="AA50" s="149"/>
      <c r="AB50" s="149"/>
      <c r="AC50" s="149"/>
      <c r="AD50" s="149"/>
      <c r="AE50" s="149"/>
      <c r="AF50" s="149"/>
      <c r="AG50" s="149" t="s">
        <v>405</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00" t="s">
        <v>5269</v>
      </c>
      <c r="D51" s="193"/>
      <c r="E51" s="194">
        <v>20.805</v>
      </c>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409</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3" x14ac:dyDescent="0.2">
      <c r="A52" s="156"/>
      <c r="B52" s="157"/>
      <c r="C52" s="200" t="s">
        <v>5271</v>
      </c>
      <c r="D52" s="193"/>
      <c r="E52" s="194">
        <v>-5.76518</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409</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3" x14ac:dyDescent="0.2">
      <c r="A53" s="156"/>
      <c r="B53" s="157"/>
      <c r="C53" s="201" t="s">
        <v>417</v>
      </c>
      <c r="D53" s="195"/>
      <c r="E53" s="196">
        <v>15.039820000000001</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409</v>
      </c>
      <c r="AH53" s="149">
        <v>1</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x14ac:dyDescent="0.2">
      <c r="A54" s="163" t="s">
        <v>360</v>
      </c>
      <c r="B54" s="164" t="s">
        <v>161</v>
      </c>
      <c r="C54" s="187" t="s">
        <v>162</v>
      </c>
      <c r="D54" s="165"/>
      <c r="E54" s="166"/>
      <c r="F54" s="167"/>
      <c r="G54" s="167">
        <f>SUMIF(AG55:AG119,"&lt;&gt;NOR",G55:G119)</f>
        <v>0</v>
      </c>
      <c r="H54" s="167"/>
      <c r="I54" s="167">
        <f>SUM(I55:I119)</f>
        <v>0</v>
      </c>
      <c r="J54" s="167"/>
      <c r="K54" s="167">
        <f>SUM(K55:K119)</f>
        <v>0</v>
      </c>
      <c r="L54" s="167"/>
      <c r="M54" s="167">
        <f>SUM(M55:M119)</f>
        <v>0</v>
      </c>
      <c r="N54" s="166"/>
      <c r="O54" s="166">
        <f>SUM(O55:O119)</f>
        <v>23.36</v>
      </c>
      <c r="P54" s="166"/>
      <c r="Q54" s="166">
        <f>SUM(Q55:Q119)</f>
        <v>0</v>
      </c>
      <c r="R54" s="167"/>
      <c r="S54" s="167"/>
      <c r="T54" s="168"/>
      <c r="U54" s="162"/>
      <c r="V54" s="162">
        <f>SUM(V55:V119)</f>
        <v>42.35</v>
      </c>
      <c r="W54" s="162"/>
      <c r="X54" s="162"/>
      <c r="Y54" s="162"/>
      <c r="AG54" t="s">
        <v>361</v>
      </c>
    </row>
    <row r="55" spans="1:60" outlineLevel="1" x14ac:dyDescent="0.2">
      <c r="A55" s="173">
        <v>10</v>
      </c>
      <c r="B55" s="174" t="s">
        <v>501</v>
      </c>
      <c r="C55" s="189" t="s">
        <v>502</v>
      </c>
      <c r="D55" s="175" t="s">
        <v>402</v>
      </c>
      <c r="E55" s="176">
        <v>0.74375000000000002</v>
      </c>
      <c r="F55" s="177"/>
      <c r="G55" s="178">
        <f>ROUND(E55*F55,2)</f>
        <v>0</v>
      </c>
      <c r="H55" s="177"/>
      <c r="I55" s="178">
        <f>ROUND(E55*H55,2)</f>
        <v>0</v>
      </c>
      <c r="J55" s="177"/>
      <c r="K55" s="178">
        <f>ROUND(E55*J55,2)</f>
        <v>0</v>
      </c>
      <c r="L55" s="178">
        <v>12</v>
      </c>
      <c r="M55" s="178">
        <f>G55*(1+L55/100)</f>
        <v>0</v>
      </c>
      <c r="N55" s="176">
        <v>2.5251399999999999</v>
      </c>
      <c r="O55" s="176">
        <f>ROUND(E55*N55,2)</f>
        <v>1.88</v>
      </c>
      <c r="P55" s="176">
        <v>0</v>
      </c>
      <c r="Q55" s="176">
        <f>ROUND(E55*P55,2)</f>
        <v>0</v>
      </c>
      <c r="R55" s="178" t="s">
        <v>503</v>
      </c>
      <c r="S55" s="178" t="s">
        <v>365</v>
      </c>
      <c r="T55" s="179" t="s">
        <v>365</v>
      </c>
      <c r="U55" s="160">
        <v>1.17</v>
      </c>
      <c r="V55" s="160">
        <f>ROUND(E55*U55,2)</f>
        <v>0.87</v>
      </c>
      <c r="W55" s="160"/>
      <c r="X55" s="160" t="s">
        <v>404</v>
      </c>
      <c r="Y55" s="160" t="s">
        <v>368</v>
      </c>
      <c r="Z55" s="149"/>
      <c r="AA55" s="149"/>
      <c r="AB55" s="149"/>
      <c r="AC55" s="149"/>
      <c r="AD55" s="149"/>
      <c r="AE55" s="149"/>
      <c r="AF55" s="149"/>
      <c r="AG55" s="149" t="s">
        <v>438</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2" x14ac:dyDescent="0.2">
      <c r="A56" s="156"/>
      <c r="B56" s="157"/>
      <c r="C56" s="283" t="s">
        <v>504</v>
      </c>
      <c r="D56" s="284"/>
      <c r="E56" s="284"/>
      <c r="F56" s="284"/>
      <c r="G56" s="284"/>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407</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200" t="s">
        <v>627</v>
      </c>
      <c r="D57" s="193"/>
      <c r="E57" s="194"/>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409</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3" x14ac:dyDescent="0.2">
      <c r="A58" s="156"/>
      <c r="B58" s="157"/>
      <c r="C58" s="200" t="s">
        <v>622</v>
      </c>
      <c r="D58" s="193"/>
      <c r="E58" s="194"/>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409</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200" t="s">
        <v>5275</v>
      </c>
      <c r="D59" s="193"/>
      <c r="E59" s="194"/>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409</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3" x14ac:dyDescent="0.2">
      <c r="A60" s="156"/>
      <c r="B60" s="157"/>
      <c r="C60" s="200" t="s">
        <v>5276</v>
      </c>
      <c r="D60" s="193"/>
      <c r="E60" s="194">
        <v>0.74375000000000002</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409</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201" t="s">
        <v>417</v>
      </c>
      <c r="D61" s="195"/>
      <c r="E61" s="196">
        <v>0.74375000000000002</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409</v>
      </c>
      <c r="AH61" s="149">
        <v>1</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3">
        <v>11</v>
      </c>
      <c r="B62" s="174" t="s">
        <v>530</v>
      </c>
      <c r="C62" s="189" t="s">
        <v>531</v>
      </c>
      <c r="D62" s="175" t="s">
        <v>402</v>
      </c>
      <c r="E62" s="176">
        <v>5.4939999999999998</v>
      </c>
      <c r="F62" s="177"/>
      <c r="G62" s="178">
        <f>ROUND(E62*F62,2)</f>
        <v>0</v>
      </c>
      <c r="H62" s="177"/>
      <c r="I62" s="178">
        <f>ROUND(E62*H62,2)</f>
        <v>0</v>
      </c>
      <c r="J62" s="177"/>
      <c r="K62" s="178">
        <f>ROUND(E62*J62,2)</f>
        <v>0</v>
      </c>
      <c r="L62" s="178">
        <v>12</v>
      </c>
      <c r="M62" s="178">
        <f>G62*(1+L62/100)</f>
        <v>0</v>
      </c>
      <c r="N62" s="176">
        <v>2.5249999999999999</v>
      </c>
      <c r="O62" s="176">
        <f>ROUND(E62*N62,2)</f>
        <v>13.87</v>
      </c>
      <c r="P62" s="176">
        <v>0</v>
      </c>
      <c r="Q62" s="176">
        <f>ROUND(E62*P62,2)</f>
        <v>0</v>
      </c>
      <c r="R62" s="178" t="s">
        <v>503</v>
      </c>
      <c r="S62" s="178" t="s">
        <v>365</v>
      </c>
      <c r="T62" s="179" t="s">
        <v>365</v>
      </c>
      <c r="U62" s="160">
        <v>0.48</v>
      </c>
      <c r="V62" s="160">
        <f>ROUND(E62*U62,2)</f>
        <v>2.64</v>
      </c>
      <c r="W62" s="160"/>
      <c r="X62" s="160" t="s">
        <v>404</v>
      </c>
      <c r="Y62" s="160" t="s">
        <v>368</v>
      </c>
      <c r="Z62" s="149"/>
      <c r="AA62" s="149"/>
      <c r="AB62" s="149"/>
      <c r="AC62" s="149"/>
      <c r="AD62" s="149"/>
      <c r="AE62" s="149"/>
      <c r="AF62" s="149"/>
      <c r="AG62" s="149" t="s">
        <v>438</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2" x14ac:dyDescent="0.2">
      <c r="A63" s="156"/>
      <c r="B63" s="157"/>
      <c r="C63" s="283" t="s">
        <v>532</v>
      </c>
      <c r="D63" s="284"/>
      <c r="E63" s="284"/>
      <c r="F63" s="284"/>
      <c r="G63" s="284"/>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407</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2" x14ac:dyDescent="0.2">
      <c r="A64" s="156"/>
      <c r="B64" s="157"/>
      <c r="C64" s="200" t="s">
        <v>627</v>
      </c>
      <c r="D64" s="193"/>
      <c r="E64" s="194"/>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409</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3" x14ac:dyDescent="0.2">
      <c r="A65" s="156"/>
      <c r="B65" s="157"/>
      <c r="C65" s="200" t="s">
        <v>622</v>
      </c>
      <c r="D65" s="193"/>
      <c r="E65" s="194"/>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409</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200" t="s">
        <v>5277</v>
      </c>
      <c r="D66" s="193"/>
      <c r="E66" s="194"/>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409</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200" t="s">
        <v>5278</v>
      </c>
      <c r="D67" s="193"/>
      <c r="E67" s="194">
        <v>5.4939999999999998</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409</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201" t="s">
        <v>417</v>
      </c>
      <c r="D68" s="195"/>
      <c r="E68" s="196">
        <v>5.4939999999999998</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409</v>
      </c>
      <c r="AH68" s="149">
        <v>1</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3">
        <v>12</v>
      </c>
      <c r="B69" s="174" t="s">
        <v>540</v>
      </c>
      <c r="C69" s="189" t="s">
        <v>541</v>
      </c>
      <c r="D69" s="175" t="s">
        <v>493</v>
      </c>
      <c r="E69" s="176">
        <v>2.98</v>
      </c>
      <c r="F69" s="177"/>
      <c r="G69" s="178">
        <f>ROUND(E69*F69,2)</f>
        <v>0</v>
      </c>
      <c r="H69" s="177"/>
      <c r="I69" s="178">
        <f>ROUND(E69*H69,2)</f>
        <v>0</v>
      </c>
      <c r="J69" s="177"/>
      <c r="K69" s="178">
        <f>ROUND(E69*J69,2)</f>
        <v>0</v>
      </c>
      <c r="L69" s="178">
        <v>12</v>
      </c>
      <c r="M69" s="178">
        <f>G69*(1+L69/100)</f>
        <v>0</v>
      </c>
      <c r="N69" s="176">
        <v>3.9199999999999999E-2</v>
      </c>
      <c r="O69" s="176">
        <f>ROUND(E69*N69,2)</f>
        <v>0.12</v>
      </c>
      <c r="P69" s="176">
        <v>0</v>
      </c>
      <c r="Q69" s="176">
        <f>ROUND(E69*P69,2)</f>
        <v>0</v>
      </c>
      <c r="R69" s="178" t="s">
        <v>503</v>
      </c>
      <c r="S69" s="178" t="s">
        <v>365</v>
      </c>
      <c r="T69" s="179" t="s">
        <v>365</v>
      </c>
      <c r="U69" s="160">
        <v>1.6</v>
      </c>
      <c r="V69" s="160">
        <f>ROUND(E69*U69,2)</f>
        <v>4.7699999999999996</v>
      </c>
      <c r="W69" s="160"/>
      <c r="X69" s="160" t="s">
        <v>404</v>
      </c>
      <c r="Y69" s="160" t="s">
        <v>368</v>
      </c>
      <c r="Z69" s="149"/>
      <c r="AA69" s="149"/>
      <c r="AB69" s="149"/>
      <c r="AC69" s="149"/>
      <c r="AD69" s="149"/>
      <c r="AE69" s="149"/>
      <c r="AF69" s="149"/>
      <c r="AG69" s="149" t="s">
        <v>438</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ht="22.5" outlineLevel="2" x14ac:dyDescent="0.2">
      <c r="A70" s="156"/>
      <c r="B70" s="157"/>
      <c r="C70" s="283" t="s">
        <v>542</v>
      </c>
      <c r="D70" s="284"/>
      <c r="E70" s="284"/>
      <c r="F70" s="284"/>
      <c r="G70" s="284"/>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407</v>
      </c>
      <c r="AH70" s="149"/>
      <c r="AI70" s="149"/>
      <c r="AJ70" s="149"/>
      <c r="AK70" s="149"/>
      <c r="AL70" s="149"/>
      <c r="AM70" s="149"/>
      <c r="AN70" s="149"/>
      <c r="AO70" s="149"/>
      <c r="AP70" s="149"/>
      <c r="AQ70" s="149"/>
      <c r="AR70" s="149"/>
      <c r="AS70" s="149"/>
      <c r="AT70" s="149"/>
      <c r="AU70" s="149"/>
      <c r="AV70" s="149"/>
      <c r="AW70" s="149"/>
      <c r="AX70" s="149"/>
      <c r="AY70" s="149"/>
      <c r="AZ70" s="149"/>
      <c r="BA70" s="197" t="str">
        <f>C70</f>
        <v>svislé nebo šikmé (odkloněné) , půdorysně přímé nebo zalomené, stěn základových desek ve volných nebo zapažených jámách, rýhách, šachtách, včetně případných vzpěr,</v>
      </c>
      <c r="BB70" s="149"/>
      <c r="BC70" s="149"/>
      <c r="BD70" s="149"/>
      <c r="BE70" s="149"/>
      <c r="BF70" s="149"/>
      <c r="BG70" s="149"/>
      <c r="BH70" s="149"/>
    </row>
    <row r="71" spans="1:60" outlineLevel="2" x14ac:dyDescent="0.2">
      <c r="A71" s="156"/>
      <c r="B71" s="157"/>
      <c r="C71" s="200" t="s">
        <v>627</v>
      </c>
      <c r="D71" s="193"/>
      <c r="E71" s="194"/>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409</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3" x14ac:dyDescent="0.2">
      <c r="A72" s="156"/>
      <c r="B72" s="157"/>
      <c r="C72" s="200" t="s">
        <v>622</v>
      </c>
      <c r="D72" s="193"/>
      <c r="E72" s="194"/>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409</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3" x14ac:dyDescent="0.2">
      <c r="A73" s="156"/>
      <c r="B73" s="157"/>
      <c r="C73" s="200" t="s">
        <v>5277</v>
      </c>
      <c r="D73" s="193"/>
      <c r="E73" s="194"/>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409</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200" t="s">
        <v>5279</v>
      </c>
      <c r="D74" s="193"/>
      <c r="E74" s="194">
        <v>2.98</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409</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201" t="s">
        <v>417</v>
      </c>
      <c r="D75" s="195"/>
      <c r="E75" s="196">
        <v>2.98</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1</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3">
        <v>13</v>
      </c>
      <c r="B76" s="174" t="s">
        <v>544</v>
      </c>
      <c r="C76" s="189" t="s">
        <v>545</v>
      </c>
      <c r="D76" s="175" t="s">
        <v>493</v>
      </c>
      <c r="E76" s="176">
        <v>2.98</v>
      </c>
      <c r="F76" s="177"/>
      <c r="G76" s="178">
        <f>ROUND(E76*F76,2)</f>
        <v>0</v>
      </c>
      <c r="H76" s="177"/>
      <c r="I76" s="178">
        <f>ROUND(E76*H76,2)</f>
        <v>0</v>
      </c>
      <c r="J76" s="177"/>
      <c r="K76" s="178">
        <f>ROUND(E76*J76,2)</f>
        <v>0</v>
      </c>
      <c r="L76" s="178">
        <v>12</v>
      </c>
      <c r="M76" s="178">
        <f>G76*(1+L76/100)</f>
        <v>0</v>
      </c>
      <c r="N76" s="176">
        <v>0</v>
      </c>
      <c r="O76" s="176">
        <f>ROUND(E76*N76,2)</f>
        <v>0</v>
      </c>
      <c r="P76" s="176">
        <v>0</v>
      </c>
      <c r="Q76" s="176">
        <f>ROUND(E76*P76,2)</f>
        <v>0</v>
      </c>
      <c r="R76" s="178" t="s">
        <v>503</v>
      </c>
      <c r="S76" s="178" t="s">
        <v>365</v>
      </c>
      <c r="T76" s="179" t="s">
        <v>365</v>
      </c>
      <c r="U76" s="160">
        <v>0.32</v>
      </c>
      <c r="V76" s="160">
        <f>ROUND(E76*U76,2)</f>
        <v>0.95</v>
      </c>
      <c r="W76" s="160"/>
      <c r="X76" s="160" t="s">
        <v>404</v>
      </c>
      <c r="Y76" s="160" t="s">
        <v>368</v>
      </c>
      <c r="Z76" s="149"/>
      <c r="AA76" s="149"/>
      <c r="AB76" s="149"/>
      <c r="AC76" s="149"/>
      <c r="AD76" s="149"/>
      <c r="AE76" s="149"/>
      <c r="AF76" s="149"/>
      <c r="AG76" s="149" t="s">
        <v>438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ht="22.5" outlineLevel="2" x14ac:dyDescent="0.2">
      <c r="A77" s="156"/>
      <c r="B77" s="157"/>
      <c r="C77" s="283" t="s">
        <v>542</v>
      </c>
      <c r="D77" s="284"/>
      <c r="E77" s="284"/>
      <c r="F77" s="284"/>
      <c r="G77" s="284"/>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407</v>
      </c>
      <c r="AH77" s="149"/>
      <c r="AI77" s="149"/>
      <c r="AJ77" s="149"/>
      <c r="AK77" s="149"/>
      <c r="AL77" s="149"/>
      <c r="AM77" s="149"/>
      <c r="AN77" s="149"/>
      <c r="AO77" s="149"/>
      <c r="AP77" s="149"/>
      <c r="AQ77" s="149"/>
      <c r="AR77" s="149"/>
      <c r="AS77" s="149"/>
      <c r="AT77" s="149"/>
      <c r="AU77" s="149"/>
      <c r="AV77" s="149"/>
      <c r="AW77" s="149"/>
      <c r="AX77" s="149"/>
      <c r="AY77" s="149"/>
      <c r="AZ77" s="149"/>
      <c r="BA77" s="197" t="str">
        <f>C77</f>
        <v>svislé nebo šikmé (odkloněné) , půdorysně přímé nebo zalomené, stěn základových desek ve volných nebo zapažených jámách, rýhách, šachtách, včetně případných vzpěr,</v>
      </c>
      <c r="BB77" s="149"/>
      <c r="BC77" s="149"/>
      <c r="BD77" s="149"/>
      <c r="BE77" s="149"/>
      <c r="BF77" s="149"/>
      <c r="BG77" s="149"/>
      <c r="BH77" s="149"/>
    </row>
    <row r="78" spans="1:60" outlineLevel="2" x14ac:dyDescent="0.2">
      <c r="A78" s="156"/>
      <c r="B78" s="157"/>
      <c r="C78" s="200" t="s">
        <v>5280</v>
      </c>
      <c r="D78" s="193"/>
      <c r="E78" s="194">
        <v>2.98</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409</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x14ac:dyDescent="0.2">
      <c r="A79" s="173">
        <v>14</v>
      </c>
      <c r="B79" s="174" t="s">
        <v>547</v>
      </c>
      <c r="C79" s="189" t="s">
        <v>548</v>
      </c>
      <c r="D79" s="175" t="s">
        <v>549</v>
      </c>
      <c r="E79" s="176">
        <v>0.79769000000000001</v>
      </c>
      <c r="F79" s="177"/>
      <c r="G79" s="178">
        <f>ROUND(E79*F79,2)</f>
        <v>0</v>
      </c>
      <c r="H79" s="177"/>
      <c r="I79" s="178">
        <f>ROUND(E79*H79,2)</f>
        <v>0</v>
      </c>
      <c r="J79" s="177"/>
      <c r="K79" s="178">
        <f>ROUND(E79*J79,2)</f>
        <v>0</v>
      </c>
      <c r="L79" s="178">
        <v>12</v>
      </c>
      <c r="M79" s="178">
        <f>G79*(1+L79/100)</f>
        <v>0</v>
      </c>
      <c r="N79" s="176">
        <v>1.0275300000000001</v>
      </c>
      <c r="O79" s="176">
        <f>ROUND(E79*N79,2)</f>
        <v>0.82</v>
      </c>
      <c r="P79" s="176">
        <v>0</v>
      </c>
      <c r="Q79" s="176">
        <f>ROUND(E79*P79,2)</f>
        <v>0</v>
      </c>
      <c r="R79" s="178" t="s">
        <v>503</v>
      </c>
      <c r="S79" s="178" t="s">
        <v>365</v>
      </c>
      <c r="T79" s="179" t="s">
        <v>365</v>
      </c>
      <c r="U79" s="160">
        <v>23.530999999999999</v>
      </c>
      <c r="V79" s="160">
        <f>ROUND(E79*U79,2)</f>
        <v>18.77</v>
      </c>
      <c r="W79" s="160"/>
      <c r="X79" s="160" t="s">
        <v>404</v>
      </c>
      <c r="Y79" s="160" t="s">
        <v>368</v>
      </c>
      <c r="Z79" s="149"/>
      <c r="AA79" s="149"/>
      <c r="AB79" s="149"/>
      <c r="AC79" s="149"/>
      <c r="AD79" s="149"/>
      <c r="AE79" s="149"/>
      <c r="AF79" s="149"/>
      <c r="AG79" s="149" t="s">
        <v>438</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2" x14ac:dyDescent="0.2">
      <c r="A80" s="156"/>
      <c r="B80" s="157"/>
      <c r="C80" s="283" t="s">
        <v>550</v>
      </c>
      <c r="D80" s="284"/>
      <c r="E80" s="284"/>
      <c r="F80" s="284"/>
      <c r="G80" s="284"/>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407</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2" x14ac:dyDescent="0.2">
      <c r="A81" s="156"/>
      <c r="B81" s="157"/>
      <c r="C81" s="200" t="s">
        <v>622</v>
      </c>
      <c r="D81" s="193"/>
      <c r="E81" s="194"/>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409</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200" t="s">
        <v>5277</v>
      </c>
      <c r="D82" s="193"/>
      <c r="E82" s="194"/>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409</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3" x14ac:dyDescent="0.2">
      <c r="A83" s="156"/>
      <c r="B83" s="157"/>
      <c r="C83" s="200" t="s">
        <v>5281</v>
      </c>
      <c r="D83" s="193"/>
      <c r="E83" s="194">
        <v>0.79769000000000001</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201" t="s">
        <v>417</v>
      </c>
      <c r="D84" s="195"/>
      <c r="E84" s="196">
        <v>0.79769000000000001</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409</v>
      </c>
      <c r="AH84" s="149">
        <v>1</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3">
        <v>15</v>
      </c>
      <c r="B85" s="174" t="s">
        <v>5282</v>
      </c>
      <c r="C85" s="189" t="s">
        <v>5283</v>
      </c>
      <c r="D85" s="175" t="s">
        <v>402</v>
      </c>
      <c r="E85" s="176">
        <v>2.4491900000000002</v>
      </c>
      <c r="F85" s="177"/>
      <c r="G85" s="178">
        <f>ROUND(E85*F85,2)</f>
        <v>0</v>
      </c>
      <c r="H85" s="177"/>
      <c r="I85" s="178">
        <f>ROUND(E85*H85,2)</f>
        <v>0</v>
      </c>
      <c r="J85" s="177"/>
      <c r="K85" s="178">
        <f>ROUND(E85*J85,2)</f>
        <v>0</v>
      </c>
      <c r="L85" s="178">
        <v>12</v>
      </c>
      <c r="M85" s="178">
        <f>G85*(1+L85/100)</f>
        <v>0</v>
      </c>
      <c r="N85" s="176">
        <v>2.5249999999999999</v>
      </c>
      <c r="O85" s="176">
        <f>ROUND(E85*N85,2)</f>
        <v>6.18</v>
      </c>
      <c r="P85" s="176">
        <v>0</v>
      </c>
      <c r="Q85" s="176">
        <f>ROUND(E85*P85,2)</f>
        <v>0</v>
      </c>
      <c r="R85" s="178" t="s">
        <v>503</v>
      </c>
      <c r="S85" s="178" t="s">
        <v>365</v>
      </c>
      <c r="T85" s="179" t="s">
        <v>365</v>
      </c>
      <c r="U85" s="160">
        <v>0.59899999999999998</v>
      </c>
      <c r="V85" s="160">
        <f>ROUND(E85*U85,2)</f>
        <v>1.47</v>
      </c>
      <c r="W85" s="160"/>
      <c r="X85" s="160" t="s">
        <v>404</v>
      </c>
      <c r="Y85" s="160" t="s">
        <v>368</v>
      </c>
      <c r="Z85" s="149"/>
      <c r="AA85" s="149"/>
      <c r="AB85" s="149"/>
      <c r="AC85" s="149"/>
      <c r="AD85" s="149"/>
      <c r="AE85" s="149"/>
      <c r="AF85" s="149"/>
      <c r="AG85" s="149" t="s">
        <v>438</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283" t="s">
        <v>5284</v>
      </c>
      <c r="D86" s="284"/>
      <c r="E86" s="284"/>
      <c r="F86" s="284"/>
      <c r="G86" s="284"/>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407</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2" x14ac:dyDescent="0.2">
      <c r="A87" s="156"/>
      <c r="B87" s="157"/>
      <c r="C87" s="200" t="s">
        <v>627</v>
      </c>
      <c r="D87" s="193"/>
      <c r="E87" s="194"/>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409</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200" t="s">
        <v>5277</v>
      </c>
      <c r="D88" s="193"/>
      <c r="E88" s="194"/>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409</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3" x14ac:dyDescent="0.2">
      <c r="A89" s="156"/>
      <c r="B89" s="157"/>
      <c r="C89" s="200" t="s">
        <v>5285</v>
      </c>
      <c r="D89" s="193"/>
      <c r="E89" s="194">
        <v>0.92193999999999998</v>
      </c>
      <c r="F89" s="160"/>
      <c r="G89" s="160"/>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409</v>
      </c>
      <c r="AH89" s="149">
        <v>0</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3" x14ac:dyDescent="0.2">
      <c r="A90" s="156"/>
      <c r="B90" s="157"/>
      <c r="C90" s="200" t="s">
        <v>5286</v>
      </c>
      <c r="D90" s="193"/>
      <c r="E90" s="194">
        <v>1.52725</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201" t="s">
        <v>417</v>
      </c>
      <c r="D91" s="195"/>
      <c r="E91" s="196">
        <v>2.4491900000000002</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409</v>
      </c>
      <c r="AH91" s="149">
        <v>1</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73">
        <v>16</v>
      </c>
      <c r="B92" s="174" t="s">
        <v>5287</v>
      </c>
      <c r="C92" s="189" t="s">
        <v>5288</v>
      </c>
      <c r="D92" s="175" t="s">
        <v>493</v>
      </c>
      <c r="E92" s="176">
        <v>5.2889999999999997</v>
      </c>
      <c r="F92" s="177"/>
      <c r="G92" s="178">
        <f>ROUND(E92*F92,2)</f>
        <v>0</v>
      </c>
      <c r="H92" s="177"/>
      <c r="I92" s="178">
        <f>ROUND(E92*H92,2)</f>
        <v>0</v>
      </c>
      <c r="J92" s="177"/>
      <c r="K92" s="178">
        <f>ROUND(E92*J92,2)</f>
        <v>0</v>
      </c>
      <c r="L92" s="178">
        <v>12</v>
      </c>
      <c r="M92" s="178">
        <f>G92*(1+L92/100)</f>
        <v>0</v>
      </c>
      <c r="N92" s="176">
        <v>4.0050000000000002E-2</v>
      </c>
      <c r="O92" s="176">
        <f>ROUND(E92*N92,2)</f>
        <v>0.21</v>
      </c>
      <c r="P92" s="176">
        <v>0</v>
      </c>
      <c r="Q92" s="176">
        <f>ROUND(E92*P92,2)</f>
        <v>0</v>
      </c>
      <c r="R92" s="178" t="s">
        <v>503</v>
      </c>
      <c r="S92" s="178" t="s">
        <v>365</v>
      </c>
      <c r="T92" s="179" t="s">
        <v>365</v>
      </c>
      <c r="U92" s="160">
        <v>0.74</v>
      </c>
      <c r="V92" s="160">
        <f>ROUND(E92*U92,2)</f>
        <v>3.91</v>
      </c>
      <c r="W92" s="160"/>
      <c r="X92" s="160" t="s">
        <v>404</v>
      </c>
      <c r="Y92" s="160" t="s">
        <v>368</v>
      </c>
      <c r="Z92" s="149"/>
      <c r="AA92" s="149"/>
      <c r="AB92" s="149"/>
      <c r="AC92" s="149"/>
      <c r="AD92" s="149"/>
      <c r="AE92" s="149"/>
      <c r="AF92" s="149"/>
      <c r="AG92" s="149" t="s">
        <v>438</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ht="22.5" outlineLevel="2" x14ac:dyDescent="0.2">
      <c r="A93" s="156"/>
      <c r="B93" s="157"/>
      <c r="C93" s="283" t="s">
        <v>5289</v>
      </c>
      <c r="D93" s="284"/>
      <c r="E93" s="284"/>
      <c r="F93" s="284"/>
      <c r="G93" s="284"/>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407</v>
      </c>
      <c r="AH93" s="149"/>
      <c r="AI93" s="149"/>
      <c r="AJ93" s="149"/>
      <c r="AK93" s="149"/>
      <c r="AL93" s="149"/>
      <c r="AM93" s="149"/>
      <c r="AN93" s="149"/>
      <c r="AO93" s="149"/>
      <c r="AP93" s="149"/>
      <c r="AQ93" s="149"/>
      <c r="AR93" s="149"/>
      <c r="AS93" s="149"/>
      <c r="AT93" s="149"/>
      <c r="AU93" s="149"/>
      <c r="AV93" s="149"/>
      <c r="AW93" s="149"/>
      <c r="AX93" s="149"/>
      <c r="AY93" s="149"/>
      <c r="AZ93" s="149"/>
      <c r="BA93" s="197" t="str">
        <f>C93</f>
        <v>bednění svislé nebo šikmé (odkloněné), půdorysně přímé nebo zalomené základových zdí ve volných nebo zapažených jámách, rýhách, šachtách, včetně případných vzpěr,</v>
      </c>
      <c r="BB93" s="149"/>
      <c r="BC93" s="149"/>
      <c r="BD93" s="149"/>
      <c r="BE93" s="149"/>
      <c r="BF93" s="149"/>
      <c r="BG93" s="149"/>
      <c r="BH93" s="149"/>
    </row>
    <row r="94" spans="1:60" outlineLevel="2" x14ac:dyDescent="0.2">
      <c r="A94" s="156"/>
      <c r="B94" s="157"/>
      <c r="C94" s="200" t="s">
        <v>627</v>
      </c>
      <c r="D94" s="193"/>
      <c r="E94" s="194"/>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409</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3" x14ac:dyDescent="0.2">
      <c r="A95" s="156"/>
      <c r="B95" s="157"/>
      <c r="C95" s="200" t="s">
        <v>5277</v>
      </c>
      <c r="D95" s="193"/>
      <c r="E95" s="194"/>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409</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3" x14ac:dyDescent="0.2">
      <c r="A96" s="156"/>
      <c r="B96" s="157"/>
      <c r="C96" s="200" t="s">
        <v>5290</v>
      </c>
      <c r="D96" s="193"/>
      <c r="E96" s="194">
        <v>5.2889999999999997</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409</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3" x14ac:dyDescent="0.2">
      <c r="A97" s="156"/>
      <c r="B97" s="157"/>
      <c r="C97" s="201" t="s">
        <v>417</v>
      </c>
      <c r="D97" s="195"/>
      <c r="E97" s="196">
        <v>5.2889999999999997</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409</v>
      </c>
      <c r="AH97" s="149">
        <v>1</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73">
        <v>17</v>
      </c>
      <c r="B98" s="174" t="s">
        <v>5291</v>
      </c>
      <c r="C98" s="189" t="s">
        <v>5292</v>
      </c>
      <c r="D98" s="175" t="s">
        <v>493</v>
      </c>
      <c r="E98" s="176">
        <v>5.2889999999999997</v>
      </c>
      <c r="F98" s="177"/>
      <c r="G98" s="178">
        <f>ROUND(E98*F98,2)</f>
        <v>0</v>
      </c>
      <c r="H98" s="177"/>
      <c r="I98" s="178">
        <f>ROUND(E98*H98,2)</f>
        <v>0</v>
      </c>
      <c r="J98" s="177"/>
      <c r="K98" s="178">
        <f>ROUND(E98*J98,2)</f>
        <v>0</v>
      </c>
      <c r="L98" s="178">
        <v>12</v>
      </c>
      <c r="M98" s="178">
        <f>G98*(1+L98/100)</f>
        <v>0</v>
      </c>
      <c r="N98" s="176">
        <v>0</v>
      </c>
      <c r="O98" s="176">
        <f>ROUND(E98*N98,2)</f>
        <v>0</v>
      </c>
      <c r="P98" s="176">
        <v>0</v>
      </c>
      <c r="Q98" s="176">
        <f>ROUND(E98*P98,2)</f>
        <v>0</v>
      </c>
      <c r="R98" s="178" t="s">
        <v>503</v>
      </c>
      <c r="S98" s="178" t="s">
        <v>365</v>
      </c>
      <c r="T98" s="179" t="s">
        <v>365</v>
      </c>
      <c r="U98" s="160">
        <v>0.35</v>
      </c>
      <c r="V98" s="160">
        <f>ROUND(E98*U98,2)</f>
        <v>1.85</v>
      </c>
      <c r="W98" s="160"/>
      <c r="X98" s="160" t="s">
        <v>404</v>
      </c>
      <c r="Y98" s="160" t="s">
        <v>368</v>
      </c>
      <c r="Z98" s="149"/>
      <c r="AA98" s="149"/>
      <c r="AB98" s="149"/>
      <c r="AC98" s="149"/>
      <c r="AD98" s="149"/>
      <c r="AE98" s="149"/>
      <c r="AF98" s="149"/>
      <c r="AG98" s="149" t="s">
        <v>438</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ht="22.5" outlineLevel="2" x14ac:dyDescent="0.2">
      <c r="A99" s="156"/>
      <c r="B99" s="157"/>
      <c r="C99" s="283" t="s">
        <v>5289</v>
      </c>
      <c r="D99" s="284"/>
      <c r="E99" s="284"/>
      <c r="F99" s="284"/>
      <c r="G99" s="284"/>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407</v>
      </c>
      <c r="AH99" s="149"/>
      <c r="AI99" s="149"/>
      <c r="AJ99" s="149"/>
      <c r="AK99" s="149"/>
      <c r="AL99" s="149"/>
      <c r="AM99" s="149"/>
      <c r="AN99" s="149"/>
      <c r="AO99" s="149"/>
      <c r="AP99" s="149"/>
      <c r="AQ99" s="149"/>
      <c r="AR99" s="149"/>
      <c r="AS99" s="149"/>
      <c r="AT99" s="149"/>
      <c r="AU99" s="149"/>
      <c r="AV99" s="149"/>
      <c r="AW99" s="149"/>
      <c r="AX99" s="149"/>
      <c r="AY99" s="149"/>
      <c r="AZ99" s="149"/>
      <c r="BA99" s="197" t="str">
        <f>C99</f>
        <v>bednění svislé nebo šikmé (odkloněné), půdorysně přímé nebo zalomené základových zdí ve volných nebo zapažených jámách, rýhách, šachtách, včetně případných vzpěr,</v>
      </c>
      <c r="BB99" s="149"/>
      <c r="BC99" s="149"/>
      <c r="BD99" s="149"/>
      <c r="BE99" s="149"/>
      <c r="BF99" s="149"/>
      <c r="BG99" s="149"/>
      <c r="BH99" s="149"/>
    </row>
    <row r="100" spans="1:60" outlineLevel="2" x14ac:dyDescent="0.2">
      <c r="A100" s="156"/>
      <c r="B100" s="157"/>
      <c r="C100" s="200" t="s">
        <v>5293</v>
      </c>
      <c r="D100" s="193"/>
      <c r="E100" s="194">
        <v>5.2889999999999997</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409</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201" t="s">
        <v>417</v>
      </c>
      <c r="D101" s="195"/>
      <c r="E101" s="196">
        <v>5.2889999999999997</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409</v>
      </c>
      <c r="AH101" s="149">
        <v>1</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73">
        <v>18</v>
      </c>
      <c r="B102" s="174" t="s">
        <v>5294</v>
      </c>
      <c r="C102" s="189" t="s">
        <v>5295</v>
      </c>
      <c r="D102" s="175" t="s">
        <v>493</v>
      </c>
      <c r="E102" s="176">
        <v>6.8804999999999996</v>
      </c>
      <c r="F102" s="177"/>
      <c r="G102" s="178">
        <f>ROUND(E102*F102,2)</f>
        <v>0</v>
      </c>
      <c r="H102" s="177"/>
      <c r="I102" s="178">
        <f>ROUND(E102*H102,2)</f>
        <v>0</v>
      </c>
      <c r="J102" s="177"/>
      <c r="K102" s="178">
        <f>ROUND(E102*J102,2)</f>
        <v>0</v>
      </c>
      <c r="L102" s="178">
        <v>12</v>
      </c>
      <c r="M102" s="178">
        <f>G102*(1+L102/100)</f>
        <v>0</v>
      </c>
      <c r="N102" s="176">
        <v>3.9309999999999998E-2</v>
      </c>
      <c r="O102" s="176">
        <f>ROUND(E102*N102,2)</f>
        <v>0.27</v>
      </c>
      <c r="P102" s="176">
        <v>0</v>
      </c>
      <c r="Q102" s="176">
        <f>ROUND(E102*P102,2)</f>
        <v>0</v>
      </c>
      <c r="R102" s="178" t="s">
        <v>503</v>
      </c>
      <c r="S102" s="178" t="s">
        <v>365</v>
      </c>
      <c r="T102" s="179" t="s">
        <v>365</v>
      </c>
      <c r="U102" s="160">
        <v>0.65</v>
      </c>
      <c r="V102" s="160">
        <f>ROUND(E102*U102,2)</f>
        <v>4.47</v>
      </c>
      <c r="W102" s="160"/>
      <c r="X102" s="160" t="s">
        <v>404</v>
      </c>
      <c r="Y102" s="160" t="s">
        <v>368</v>
      </c>
      <c r="Z102" s="149"/>
      <c r="AA102" s="149"/>
      <c r="AB102" s="149"/>
      <c r="AC102" s="149"/>
      <c r="AD102" s="149"/>
      <c r="AE102" s="149"/>
      <c r="AF102" s="149"/>
      <c r="AG102" s="149" t="s">
        <v>438</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ht="22.5" outlineLevel="2" x14ac:dyDescent="0.2">
      <c r="A103" s="156"/>
      <c r="B103" s="157"/>
      <c r="C103" s="283" t="s">
        <v>5289</v>
      </c>
      <c r="D103" s="284"/>
      <c r="E103" s="284"/>
      <c r="F103" s="284"/>
      <c r="G103" s="284"/>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407</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97" t="str">
        <f>C103</f>
        <v>bednění svislé nebo šikmé (odkloněné), půdorysně přímé nebo zalomené základových zdí ve volných nebo zapažených jámách, rýhách, šachtách, včetně případných vzpěr,</v>
      </c>
      <c r="BB103" s="149"/>
      <c r="BC103" s="149"/>
      <c r="BD103" s="149"/>
      <c r="BE103" s="149"/>
      <c r="BF103" s="149"/>
      <c r="BG103" s="149"/>
      <c r="BH103" s="149"/>
    </row>
    <row r="104" spans="1:60" outlineLevel="2" x14ac:dyDescent="0.2">
      <c r="A104" s="156"/>
      <c r="B104" s="157"/>
      <c r="C104" s="200" t="s">
        <v>627</v>
      </c>
      <c r="D104" s="193"/>
      <c r="E104" s="194"/>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409</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200" t="s">
        <v>5277</v>
      </c>
      <c r="D105" s="193"/>
      <c r="E105" s="194"/>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409</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200" t="s">
        <v>5296</v>
      </c>
      <c r="D106" s="193"/>
      <c r="E106" s="194">
        <v>6.8804999999999996</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409</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201" t="s">
        <v>417</v>
      </c>
      <c r="D107" s="195"/>
      <c r="E107" s="196">
        <v>6.8804999999999996</v>
      </c>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409</v>
      </c>
      <c r="AH107" s="149">
        <v>1</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73">
        <v>19</v>
      </c>
      <c r="B108" s="174" t="s">
        <v>5297</v>
      </c>
      <c r="C108" s="189" t="s">
        <v>5298</v>
      </c>
      <c r="D108" s="175" t="s">
        <v>493</v>
      </c>
      <c r="E108" s="176">
        <v>6.8804999999999996</v>
      </c>
      <c r="F108" s="177"/>
      <c r="G108" s="178">
        <f>ROUND(E108*F108,2)</f>
        <v>0</v>
      </c>
      <c r="H108" s="177"/>
      <c r="I108" s="178">
        <f>ROUND(E108*H108,2)</f>
        <v>0</v>
      </c>
      <c r="J108" s="177"/>
      <c r="K108" s="178">
        <f>ROUND(E108*J108,2)</f>
        <v>0</v>
      </c>
      <c r="L108" s="178">
        <v>12</v>
      </c>
      <c r="M108" s="178">
        <f>G108*(1+L108/100)</f>
        <v>0</v>
      </c>
      <c r="N108" s="176">
        <v>0</v>
      </c>
      <c r="O108" s="176">
        <f>ROUND(E108*N108,2)</f>
        <v>0</v>
      </c>
      <c r="P108" s="176">
        <v>0</v>
      </c>
      <c r="Q108" s="176">
        <f>ROUND(E108*P108,2)</f>
        <v>0</v>
      </c>
      <c r="R108" s="178" t="s">
        <v>503</v>
      </c>
      <c r="S108" s="178" t="s">
        <v>365</v>
      </c>
      <c r="T108" s="179" t="s">
        <v>365</v>
      </c>
      <c r="U108" s="160">
        <v>0.35</v>
      </c>
      <c r="V108" s="160">
        <f>ROUND(E108*U108,2)</f>
        <v>2.41</v>
      </c>
      <c r="W108" s="160"/>
      <c r="X108" s="160" t="s">
        <v>404</v>
      </c>
      <c r="Y108" s="160" t="s">
        <v>368</v>
      </c>
      <c r="Z108" s="149"/>
      <c r="AA108" s="149"/>
      <c r="AB108" s="149"/>
      <c r="AC108" s="149"/>
      <c r="AD108" s="149"/>
      <c r="AE108" s="149"/>
      <c r="AF108" s="149"/>
      <c r="AG108" s="149" t="s">
        <v>438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ht="22.5" outlineLevel="2" x14ac:dyDescent="0.2">
      <c r="A109" s="156"/>
      <c r="B109" s="157"/>
      <c r="C109" s="283" t="s">
        <v>5289</v>
      </c>
      <c r="D109" s="284"/>
      <c r="E109" s="284"/>
      <c r="F109" s="284"/>
      <c r="G109" s="284"/>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407</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97" t="str">
        <f>C109</f>
        <v>bednění svislé nebo šikmé (odkloněné), půdorysně přímé nebo zalomené základových zdí ve volných nebo zapažených jámách, rýhách, šachtách, včetně případných vzpěr,</v>
      </c>
      <c r="BB109" s="149"/>
      <c r="BC109" s="149"/>
      <c r="BD109" s="149"/>
      <c r="BE109" s="149"/>
      <c r="BF109" s="149"/>
      <c r="BG109" s="149"/>
      <c r="BH109" s="149"/>
    </row>
    <row r="110" spans="1:60" outlineLevel="2" x14ac:dyDescent="0.2">
      <c r="A110" s="156"/>
      <c r="B110" s="157"/>
      <c r="C110" s="200" t="s">
        <v>5299</v>
      </c>
      <c r="D110" s="193"/>
      <c r="E110" s="194">
        <v>6.8804999999999996</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409</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201" t="s">
        <v>417</v>
      </c>
      <c r="D111" s="195"/>
      <c r="E111" s="196">
        <v>6.8804999999999996</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409</v>
      </c>
      <c r="AH111" s="149">
        <v>1</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x14ac:dyDescent="0.2">
      <c r="A112" s="173">
        <v>20</v>
      </c>
      <c r="B112" s="174" t="s">
        <v>625</v>
      </c>
      <c r="C112" s="189" t="s">
        <v>626</v>
      </c>
      <c r="D112" s="175" t="s">
        <v>493</v>
      </c>
      <c r="E112" s="176">
        <v>0.38750000000000001</v>
      </c>
      <c r="F112" s="177"/>
      <c r="G112" s="178">
        <f>ROUND(E112*F112,2)</f>
        <v>0</v>
      </c>
      <c r="H112" s="177"/>
      <c r="I112" s="178">
        <f>ROUND(E112*H112,2)</f>
        <v>0</v>
      </c>
      <c r="J112" s="177"/>
      <c r="K112" s="178">
        <f>ROUND(E112*J112,2)</f>
        <v>0</v>
      </c>
      <c r="L112" s="178">
        <v>12</v>
      </c>
      <c r="M112" s="178">
        <f>G112*(1+L112/100)</f>
        <v>0</v>
      </c>
      <c r="N112" s="176">
        <v>1.41E-2</v>
      </c>
      <c r="O112" s="176">
        <f>ROUND(E112*N112,2)</f>
        <v>0.01</v>
      </c>
      <c r="P112" s="176">
        <v>0</v>
      </c>
      <c r="Q112" s="176">
        <f>ROUND(E112*P112,2)</f>
        <v>0</v>
      </c>
      <c r="R112" s="178" t="s">
        <v>503</v>
      </c>
      <c r="S112" s="178" t="s">
        <v>365</v>
      </c>
      <c r="T112" s="179" t="s">
        <v>365</v>
      </c>
      <c r="U112" s="160">
        <v>0.39600000000000002</v>
      </c>
      <c r="V112" s="160">
        <f>ROUND(E112*U112,2)</f>
        <v>0.15</v>
      </c>
      <c r="W112" s="160"/>
      <c r="X112" s="160" t="s">
        <v>404</v>
      </c>
      <c r="Y112" s="160" t="s">
        <v>368</v>
      </c>
      <c r="Z112" s="149"/>
      <c r="AA112" s="149"/>
      <c r="AB112" s="149"/>
      <c r="AC112" s="149"/>
      <c r="AD112" s="149"/>
      <c r="AE112" s="149"/>
      <c r="AF112" s="149"/>
      <c r="AG112" s="149" t="s">
        <v>438</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2" x14ac:dyDescent="0.2">
      <c r="A113" s="156"/>
      <c r="B113" s="157"/>
      <c r="C113" s="200" t="s">
        <v>627</v>
      </c>
      <c r="D113" s="193"/>
      <c r="E113" s="194"/>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409</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200" t="s">
        <v>622</v>
      </c>
      <c r="D114" s="193"/>
      <c r="E114" s="194"/>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409</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3" x14ac:dyDescent="0.2">
      <c r="A115" s="156"/>
      <c r="B115" s="157"/>
      <c r="C115" s="200" t="s">
        <v>5275</v>
      </c>
      <c r="D115" s="193"/>
      <c r="E115" s="194"/>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409</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3" x14ac:dyDescent="0.2">
      <c r="A116" s="156"/>
      <c r="B116" s="157"/>
      <c r="C116" s="200" t="s">
        <v>629</v>
      </c>
      <c r="D116" s="193"/>
      <c r="E116" s="194">
        <v>0.38750000000000001</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409</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201" t="s">
        <v>417</v>
      </c>
      <c r="D117" s="195"/>
      <c r="E117" s="196">
        <v>0.38750000000000001</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409</v>
      </c>
      <c r="AH117" s="149">
        <v>1</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73">
        <v>21</v>
      </c>
      <c r="B118" s="174" t="s">
        <v>635</v>
      </c>
      <c r="C118" s="189" t="s">
        <v>636</v>
      </c>
      <c r="D118" s="175" t="s">
        <v>493</v>
      </c>
      <c r="E118" s="176">
        <v>0.38750000000000001</v>
      </c>
      <c r="F118" s="177"/>
      <c r="G118" s="178">
        <f>ROUND(E118*F118,2)</f>
        <v>0</v>
      </c>
      <c r="H118" s="177"/>
      <c r="I118" s="178">
        <f>ROUND(E118*H118,2)</f>
        <v>0</v>
      </c>
      <c r="J118" s="177"/>
      <c r="K118" s="178">
        <f>ROUND(E118*J118,2)</f>
        <v>0</v>
      </c>
      <c r="L118" s="178">
        <v>12</v>
      </c>
      <c r="M118" s="178">
        <f>G118*(1+L118/100)</f>
        <v>0</v>
      </c>
      <c r="N118" s="176">
        <v>0</v>
      </c>
      <c r="O118" s="176">
        <f>ROUND(E118*N118,2)</f>
        <v>0</v>
      </c>
      <c r="P118" s="176">
        <v>0</v>
      </c>
      <c r="Q118" s="176">
        <f>ROUND(E118*P118,2)</f>
        <v>0</v>
      </c>
      <c r="R118" s="178" t="s">
        <v>503</v>
      </c>
      <c r="S118" s="178" t="s">
        <v>365</v>
      </c>
      <c r="T118" s="179" t="s">
        <v>365</v>
      </c>
      <c r="U118" s="160">
        <v>0.24</v>
      </c>
      <c r="V118" s="160">
        <f>ROUND(E118*U118,2)</f>
        <v>0.09</v>
      </c>
      <c r="W118" s="160"/>
      <c r="X118" s="160" t="s">
        <v>404</v>
      </c>
      <c r="Y118" s="160" t="s">
        <v>368</v>
      </c>
      <c r="Z118" s="149"/>
      <c r="AA118" s="149"/>
      <c r="AB118" s="149"/>
      <c r="AC118" s="149"/>
      <c r="AD118" s="149"/>
      <c r="AE118" s="149"/>
      <c r="AF118" s="149"/>
      <c r="AG118" s="149" t="s">
        <v>438</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2" x14ac:dyDescent="0.2">
      <c r="A119" s="156"/>
      <c r="B119" s="157"/>
      <c r="C119" s="200" t="s">
        <v>5300</v>
      </c>
      <c r="D119" s="193"/>
      <c r="E119" s="194">
        <v>0.38750000000000001</v>
      </c>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409</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x14ac:dyDescent="0.2">
      <c r="A120" s="163" t="s">
        <v>360</v>
      </c>
      <c r="B120" s="164" t="s">
        <v>163</v>
      </c>
      <c r="C120" s="187" t="s">
        <v>164</v>
      </c>
      <c r="D120" s="165"/>
      <c r="E120" s="166"/>
      <c r="F120" s="167"/>
      <c r="G120" s="167">
        <f>SUMIF(AG121:AG197,"&lt;&gt;NOR",G121:G197)</f>
        <v>0</v>
      </c>
      <c r="H120" s="167"/>
      <c r="I120" s="167">
        <f>SUM(I121:I197)</f>
        <v>0</v>
      </c>
      <c r="J120" s="167"/>
      <c r="K120" s="167">
        <f>SUM(K121:K197)</f>
        <v>0</v>
      </c>
      <c r="L120" s="167"/>
      <c r="M120" s="167">
        <f>SUM(M121:M197)</f>
        <v>0</v>
      </c>
      <c r="N120" s="166"/>
      <c r="O120" s="166">
        <f>SUM(O121:O197)</f>
        <v>25.24</v>
      </c>
      <c r="P120" s="166"/>
      <c r="Q120" s="166">
        <f>SUM(Q121:Q197)</f>
        <v>0</v>
      </c>
      <c r="R120" s="167"/>
      <c r="S120" s="167"/>
      <c r="T120" s="168"/>
      <c r="U120" s="162"/>
      <c r="V120" s="162">
        <f>SUM(V121:V197)</f>
        <v>97.15</v>
      </c>
      <c r="W120" s="162"/>
      <c r="X120" s="162"/>
      <c r="Y120" s="162"/>
      <c r="AG120" t="s">
        <v>361</v>
      </c>
    </row>
    <row r="121" spans="1:60" ht="33.75" outlineLevel="1" x14ac:dyDescent="0.2">
      <c r="A121" s="173">
        <v>22</v>
      </c>
      <c r="B121" s="174" t="s">
        <v>650</v>
      </c>
      <c r="C121" s="189" t="s">
        <v>651</v>
      </c>
      <c r="D121" s="175" t="s">
        <v>493</v>
      </c>
      <c r="E121" s="176">
        <v>106.932</v>
      </c>
      <c r="F121" s="177"/>
      <c r="G121" s="178">
        <f>ROUND(E121*F121,2)</f>
        <v>0</v>
      </c>
      <c r="H121" s="177"/>
      <c r="I121" s="178">
        <f>ROUND(E121*H121,2)</f>
        <v>0</v>
      </c>
      <c r="J121" s="177"/>
      <c r="K121" s="178">
        <f>ROUND(E121*J121,2)</f>
        <v>0</v>
      </c>
      <c r="L121" s="178">
        <v>12</v>
      </c>
      <c r="M121" s="178">
        <f>G121*(1+L121/100)</f>
        <v>0</v>
      </c>
      <c r="N121" s="176">
        <v>0.20086999999999999</v>
      </c>
      <c r="O121" s="176">
        <f>ROUND(E121*N121,2)</f>
        <v>21.48</v>
      </c>
      <c r="P121" s="176">
        <v>0</v>
      </c>
      <c r="Q121" s="176">
        <f>ROUND(E121*P121,2)</f>
        <v>0</v>
      </c>
      <c r="R121" s="178" t="s">
        <v>503</v>
      </c>
      <c r="S121" s="178" t="s">
        <v>365</v>
      </c>
      <c r="T121" s="179" t="s">
        <v>365</v>
      </c>
      <c r="U121" s="160">
        <v>0.62</v>
      </c>
      <c r="V121" s="160">
        <f>ROUND(E121*U121,2)</f>
        <v>66.3</v>
      </c>
      <c r="W121" s="160"/>
      <c r="X121" s="160" t="s">
        <v>404</v>
      </c>
      <c r="Y121" s="160" t="s">
        <v>368</v>
      </c>
      <c r="Z121" s="149"/>
      <c r="AA121" s="149"/>
      <c r="AB121" s="149"/>
      <c r="AC121" s="149"/>
      <c r="AD121" s="149"/>
      <c r="AE121" s="149"/>
      <c r="AF121" s="149"/>
      <c r="AG121" s="149" t="s">
        <v>438</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2" x14ac:dyDescent="0.2">
      <c r="A122" s="156"/>
      <c r="B122" s="157"/>
      <c r="C122" s="200" t="s">
        <v>410</v>
      </c>
      <c r="D122" s="193"/>
      <c r="E122" s="194"/>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409</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200" t="s">
        <v>5301</v>
      </c>
      <c r="D123" s="193"/>
      <c r="E123" s="194"/>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409</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200" t="s">
        <v>5302</v>
      </c>
      <c r="D124" s="193"/>
      <c r="E124" s="194">
        <v>32.621600000000001</v>
      </c>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409</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200" t="s">
        <v>5303</v>
      </c>
      <c r="D125" s="193"/>
      <c r="E125" s="194">
        <v>30.183599999999998</v>
      </c>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409</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200" t="s">
        <v>5304</v>
      </c>
      <c r="D126" s="193"/>
      <c r="E126" s="194">
        <v>44.126800000000003</v>
      </c>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409</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201" t="s">
        <v>417</v>
      </c>
      <c r="D127" s="195"/>
      <c r="E127" s="196">
        <v>106.932</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409</v>
      </c>
      <c r="AH127" s="149">
        <v>1</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ht="33.75" outlineLevel="1" x14ac:dyDescent="0.2">
      <c r="A128" s="173">
        <v>23</v>
      </c>
      <c r="B128" s="174" t="s">
        <v>5305</v>
      </c>
      <c r="C128" s="189" t="s">
        <v>5306</v>
      </c>
      <c r="D128" s="175" t="s">
        <v>493</v>
      </c>
      <c r="E128" s="176">
        <v>6.6848000000000001</v>
      </c>
      <c r="F128" s="177"/>
      <c r="G128" s="178">
        <f>ROUND(E128*F128,2)</f>
        <v>0</v>
      </c>
      <c r="H128" s="177"/>
      <c r="I128" s="178">
        <f>ROUND(E128*H128,2)</f>
        <v>0</v>
      </c>
      <c r="J128" s="177"/>
      <c r="K128" s="178">
        <f>ROUND(E128*J128,2)</f>
        <v>0</v>
      </c>
      <c r="L128" s="178">
        <v>12</v>
      </c>
      <c r="M128" s="178">
        <f>G128*(1+L128/100)</f>
        <v>0</v>
      </c>
      <c r="N128" s="176">
        <v>0.31207000000000001</v>
      </c>
      <c r="O128" s="176">
        <f>ROUND(E128*N128,2)</f>
        <v>2.09</v>
      </c>
      <c r="P128" s="176">
        <v>0</v>
      </c>
      <c r="Q128" s="176">
        <f>ROUND(E128*P128,2)</f>
        <v>0</v>
      </c>
      <c r="R128" s="178" t="s">
        <v>503</v>
      </c>
      <c r="S128" s="178" t="s">
        <v>365</v>
      </c>
      <c r="T128" s="179" t="s">
        <v>365</v>
      </c>
      <c r="U128" s="160">
        <v>1.0604</v>
      </c>
      <c r="V128" s="160">
        <f>ROUND(E128*U128,2)</f>
        <v>7.09</v>
      </c>
      <c r="W128" s="160"/>
      <c r="X128" s="160" t="s">
        <v>404</v>
      </c>
      <c r="Y128" s="160" t="s">
        <v>368</v>
      </c>
      <c r="Z128" s="149"/>
      <c r="AA128" s="149"/>
      <c r="AB128" s="149"/>
      <c r="AC128" s="149"/>
      <c r="AD128" s="149"/>
      <c r="AE128" s="149"/>
      <c r="AF128" s="149"/>
      <c r="AG128" s="149" t="s">
        <v>438</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2" x14ac:dyDescent="0.2">
      <c r="A129" s="156"/>
      <c r="B129" s="157"/>
      <c r="C129" s="200" t="s">
        <v>5307</v>
      </c>
      <c r="D129" s="193"/>
      <c r="E129" s="194"/>
      <c r="F129" s="160"/>
      <c r="G129" s="16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409</v>
      </c>
      <c r="AH129" s="149">
        <v>0</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200" t="s">
        <v>646</v>
      </c>
      <c r="D130" s="193"/>
      <c r="E130" s="194"/>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409</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200" t="s">
        <v>5308</v>
      </c>
      <c r="D131" s="193"/>
      <c r="E131" s="194">
        <v>3.0848</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409</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200" t="s">
        <v>648</v>
      </c>
      <c r="D132" s="193"/>
      <c r="E132" s="194"/>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409</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3" x14ac:dyDescent="0.2">
      <c r="A133" s="156"/>
      <c r="B133" s="157"/>
      <c r="C133" s="200" t="s">
        <v>5309</v>
      </c>
      <c r="D133" s="193"/>
      <c r="E133" s="194">
        <v>3.6</v>
      </c>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409</v>
      </c>
      <c r="AH133" s="149">
        <v>0</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3" x14ac:dyDescent="0.2">
      <c r="A134" s="156"/>
      <c r="B134" s="157"/>
      <c r="C134" s="201" t="s">
        <v>417</v>
      </c>
      <c r="D134" s="195"/>
      <c r="E134" s="196">
        <v>6.6848000000000001</v>
      </c>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409</v>
      </c>
      <c r="AH134" s="149">
        <v>1</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73">
        <v>24</v>
      </c>
      <c r="B135" s="174" t="s">
        <v>707</v>
      </c>
      <c r="C135" s="189" t="s">
        <v>708</v>
      </c>
      <c r="D135" s="175" t="s">
        <v>549</v>
      </c>
      <c r="E135" s="176">
        <v>9.3659999999999993E-2</v>
      </c>
      <c r="F135" s="177"/>
      <c r="G135" s="178">
        <f>ROUND(E135*F135,2)</f>
        <v>0</v>
      </c>
      <c r="H135" s="177"/>
      <c r="I135" s="178">
        <f>ROUND(E135*H135,2)</f>
        <v>0</v>
      </c>
      <c r="J135" s="177"/>
      <c r="K135" s="178">
        <f>ROUND(E135*J135,2)</f>
        <v>0</v>
      </c>
      <c r="L135" s="178">
        <v>12</v>
      </c>
      <c r="M135" s="178">
        <f>G135*(1+L135/100)</f>
        <v>0</v>
      </c>
      <c r="N135" s="176">
        <v>1.0900000000000001</v>
      </c>
      <c r="O135" s="176">
        <f>ROUND(E135*N135,2)</f>
        <v>0.1</v>
      </c>
      <c r="P135" s="176">
        <v>0</v>
      </c>
      <c r="Q135" s="176">
        <f>ROUND(E135*P135,2)</f>
        <v>0</v>
      </c>
      <c r="R135" s="178" t="s">
        <v>699</v>
      </c>
      <c r="S135" s="178" t="s">
        <v>365</v>
      </c>
      <c r="T135" s="179" t="s">
        <v>365</v>
      </c>
      <c r="U135" s="160">
        <v>20.6</v>
      </c>
      <c r="V135" s="160">
        <f>ROUND(E135*U135,2)</f>
        <v>1.93</v>
      </c>
      <c r="W135" s="160"/>
      <c r="X135" s="160" t="s">
        <v>404</v>
      </c>
      <c r="Y135" s="160" t="s">
        <v>368</v>
      </c>
      <c r="Z135" s="149"/>
      <c r="AA135" s="149"/>
      <c r="AB135" s="149"/>
      <c r="AC135" s="149"/>
      <c r="AD135" s="149"/>
      <c r="AE135" s="149"/>
      <c r="AF135" s="149"/>
      <c r="AG135" s="149" t="s">
        <v>438</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2" x14ac:dyDescent="0.2">
      <c r="A136" s="156"/>
      <c r="B136" s="157"/>
      <c r="C136" s="283" t="s">
        <v>700</v>
      </c>
      <c r="D136" s="284"/>
      <c r="E136" s="284"/>
      <c r="F136" s="284"/>
      <c r="G136" s="284"/>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407</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200" t="s">
        <v>410</v>
      </c>
      <c r="D137" s="193"/>
      <c r="E137" s="194"/>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409</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3" x14ac:dyDescent="0.2">
      <c r="A138" s="156"/>
      <c r="B138" s="157"/>
      <c r="C138" s="200" t="s">
        <v>701</v>
      </c>
      <c r="D138" s="193"/>
      <c r="E138" s="194"/>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409</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200" t="s">
        <v>5310</v>
      </c>
      <c r="D139" s="193"/>
      <c r="E139" s="194">
        <v>9.3659999999999993E-2</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409</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201" t="s">
        <v>417</v>
      </c>
      <c r="D140" s="195"/>
      <c r="E140" s="196">
        <v>9.3659999999999993E-2</v>
      </c>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409</v>
      </c>
      <c r="AH140" s="149">
        <v>1</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73">
        <v>25</v>
      </c>
      <c r="B141" s="174" t="s">
        <v>712</v>
      </c>
      <c r="C141" s="189" t="s">
        <v>713</v>
      </c>
      <c r="D141" s="175" t="s">
        <v>549</v>
      </c>
      <c r="E141" s="176">
        <v>0.18143999999999999</v>
      </c>
      <c r="F141" s="177"/>
      <c r="G141" s="178">
        <f>ROUND(E141*F141,2)</f>
        <v>0</v>
      </c>
      <c r="H141" s="177"/>
      <c r="I141" s="178">
        <f>ROUND(E141*H141,2)</f>
        <v>0</v>
      </c>
      <c r="J141" s="177"/>
      <c r="K141" s="178">
        <f>ROUND(E141*J141,2)</f>
        <v>0</v>
      </c>
      <c r="L141" s="178">
        <v>12</v>
      </c>
      <c r="M141" s="178">
        <f>G141*(1+L141/100)</f>
        <v>0</v>
      </c>
      <c r="N141" s="176">
        <v>1.0900000000000001</v>
      </c>
      <c r="O141" s="176">
        <f>ROUND(E141*N141,2)</f>
        <v>0.2</v>
      </c>
      <c r="P141" s="176">
        <v>0</v>
      </c>
      <c r="Q141" s="176">
        <f>ROUND(E141*P141,2)</f>
        <v>0</v>
      </c>
      <c r="R141" s="178" t="s">
        <v>699</v>
      </c>
      <c r="S141" s="178" t="s">
        <v>365</v>
      </c>
      <c r="T141" s="179" t="s">
        <v>365</v>
      </c>
      <c r="U141" s="160">
        <v>18.8</v>
      </c>
      <c r="V141" s="160">
        <f>ROUND(E141*U141,2)</f>
        <v>3.41</v>
      </c>
      <c r="W141" s="160"/>
      <c r="X141" s="160" t="s">
        <v>404</v>
      </c>
      <c r="Y141" s="160" t="s">
        <v>368</v>
      </c>
      <c r="Z141" s="149"/>
      <c r="AA141" s="149"/>
      <c r="AB141" s="149"/>
      <c r="AC141" s="149"/>
      <c r="AD141" s="149"/>
      <c r="AE141" s="149"/>
      <c r="AF141" s="149"/>
      <c r="AG141" s="149" t="s">
        <v>438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283" t="s">
        <v>700</v>
      </c>
      <c r="D142" s="284"/>
      <c r="E142" s="284"/>
      <c r="F142" s="284"/>
      <c r="G142" s="284"/>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407</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2" x14ac:dyDescent="0.2">
      <c r="A143" s="156"/>
      <c r="B143" s="157"/>
      <c r="C143" s="200" t="s">
        <v>410</v>
      </c>
      <c r="D143" s="193"/>
      <c r="E143" s="194"/>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409</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3" x14ac:dyDescent="0.2">
      <c r="A144" s="156"/>
      <c r="B144" s="157"/>
      <c r="C144" s="200" t="s">
        <v>705</v>
      </c>
      <c r="D144" s="193"/>
      <c r="E144" s="194"/>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409</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200" t="s">
        <v>5311</v>
      </c>
      <c r="D145" s="193"/>
      <c r="E145" s="194">
        <v>0.18143999999999999</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409</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3" x14ac:dyDescent="0.2">
      <c r="A146" s="156"/>
      <c r="B146" s="157"/>
      <c r="C146" s="201" t="s">
        <v>417</v>
      </c>
      <c r="D146" s="195"/>
      <c r="E146" s="196">
        <v>0.18143999999999999</v>
      </c>
      <c r="F146" s="160"/>
      <c r="G146" s="160"/>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409</v>
      </c>
      <c r="AH146" s="149">
        <v>1</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73">
        <v>26</v>
      </c>
      <c r="B147" s="174" t="s">
        <v>720</v>
      </c>
      <c r="C147" s="189" t="s">
        <v>721</v>
      </c>
      <c r="D147" s="175" t="s">
        <v>549</v>
      </c>
      <c r="E147" s="176">
        <v>0.22553999999999999</v>
      </c>
      <c r="F147" s="177"/>
      <c r="G147" s="178">
        <f>ROUND(E147*F147,2)</f>
        <v>0</v>
      </c>
      <c r="H147" s="177"/>
      <c r="I147" s="178">
        <f>ROUND(E147*H147,2)</f>
        <v>0</v>
      </c>
      <c r="J147" s="177"/>
      <c r="K147" s="178">
        <f>ROUND(E147*J147,2)</f>
        <v>0</v>
      </c>
      <c r="L147" s="178">
        <v>12</v>
      </c>
      <c r="M147" s="178">
        <f>G147*(1+L147/100)</f>
        <v>0</v>
      </c>
      <c r="N147" s="176">
        <v>1.0900000000000001</v>
      </c>
      <c r="O147" s="176">
        <f>ROUND(E147*N147,2)</f>
        <v>0.25</v>
      </c>
      <c r="P147" s="176">
        <v>0</v>
      </c>
      <c r="Q147" s="176">
        <f>ROUND(E147*P147,2)</f>
        <v>0</v>
      </c>
      <c r="R147" s="178" t="s">
        <v>699</v>
      </c>
      <c r="S147" s="178" t="s">
        <v>365</v>
      </c>
      <c r="T147" s="179" t="s">
        <v>365</v>
      </c>
      <c r="U147" s="160">
        <v>18.8</v>
      </c>
      <c r="V147" s="160">
        <f>ROUND(E147*U147,2)</f>
        <v>4.24</v>
      </c>
      <c r="W147" s="160"/>
      <c r="X147" s="160" t="s">
        <v>404</v>
      </c>
      <c r="Y147" s="160" t="s">
        <v>368</v>
      </c>
      <c r="Z147" s="149"/>
      <c r="AA147" s="149"/>
      <c r="AB147" s="149"/>
      <c r="AC147" s="149"/>
      <c r="AD147" s="149"/>
      <c r="AE147" s="149"/>
      <c r="AF147" s="149"/>
      <c r="AG147" s="149" t="s">
        <v>438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2" x14ac:dyDescent="0.2">
      <c r="A148" s="156"/>
      <c r="B148" s="157"/>
      <c r="C148" s="283" t="s">
        <v>700</v>
      </c>
      <c r="D148" s="284"/>
      <c r="E148" s="284"/>
      <c r="F148" s="284"/>
      <c r="G148" s="284"/>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407</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200" t="s">
        <v>410</v>
      </c>
      <c r="D149" s="193"/>
      <c r="E149" s="194"/>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409</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200" t="s">
        <v>701</v>
      </c>
      <c r="D150" s="193"/>
      <c r="E150" s="194"/>
      <c r="F150" s="160"/>
      <c r="G150" s="160"/>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409</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200" t="s">
        <v>5312</v>
      </c>
      <c r="D151" s="193"/>
      <c r="E151" s="194">
        <v>0.22553999999999999</v>
      </c>
      <c r="F151" s="160"/>
      <c r="G151" s="160"/>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409</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3" x14ac:dyDescent="0.2">
      <c r="A152" s="156"/>
      <c r="B152" s="157"/>
      <c r="C152" s="201" t="s">
        <v>417</v>
      </c>
      <c r="D152" s="195"/>
      <c r="E152" s="196">
        <v>0.22553999999999999</v>
      </c>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409</v>
      </c>
      <c r="AH152" s="149">
        <v>1</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ht="22.5" outlineLevel="1" x14ac:dyDescent="0.2">
      <c r="A153" s="173">
        <v>27</v>
      </c>
      <c r="B153" s="174" t="s">
        <v>740</v>
      </c>
      <c r="C153" s="189" t="s">
        <v>741</v>
      </c>
      <c r="D153" s="175" t="s">
        <v>493</v>
      </c>
      <c r="E153" s="176">
        <v>8.6104000000000003</v>
      </c>
      <c r="F153" s="177"/>
      <c r="G153" s="178">
        <f>ROUND(E153*F153,2)</f>
        <v>0</v>
      </c>
      <c r="H153" s="177"/>
      <c r="I153" s="178">
        <f>ROUND(E153*H153,2)</f>
        <v>0</v>
      </c>
      <c r="J153" s="177"/>
      <c r="K153" s="178">
        <f>ROUND(E153*J153,2)</f>
        <v>0</v>
      </c>
      <c r="L153" s="178">
        <v>12</v>
      </c>
      <c r="M153" s="178">
        <f>G153*(1+L153/100)</f>
        <v>0</v>
      </c>
      <c r="N153" s="176">
        <v>7.9430000000000001E-2</v>
      </c>
      <c r="O153" s="176">
        <f>ROUND(E153*N153,2)</f>
        <v>0.68</v>
      </c>
      <c r="P153" s="176">
        <v>0</v>
      </c>
      <c r="Q153" s="176">
        <f>ROUND(E153*P153,2)</f>
        <v>0</v>
      </c>
      <c r="R153" s="178" t="s">
        <v>503</v>
      </c>
      <c r="S153" s="178" t="s">
        <v>365</v>
      </c>
      <c r="T153" s="179" t="s">
        <v>365</v>
      </c>
      <c r="U153" s="160">
        <v>0.49390000000000001</v>
      </c>
      <c r="V153" s="160">
        <f>ROUND(E153*U153,2)</f>
        <v>4.25</v>
      </c>
      <c r="W153" s="160"/>
      <c r="X153" s="160" t="s">
        <v>404</v>
      </c>
      <c r="Y153" s="160" t="s">
        <v>368</v>
      </c>
      <c r="Z153" s="149"/>
      <c r="AA153" s="149"/>
      <c r="AB153" s="149"/>
      <c r="AC153" s="149"/>
      <c r="AD153" s="149"/>
      <c r="AE153" s="149"/>
      <c r="AF153" s="149"/>
      <c r="AG153" s="149" t="s">
        <v>438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ht="22.5" outlineLevel="2" x14ac:dyDescent="0.2">
      <c r="A154" s="156"/>
      <c r="B154" s="157"/>
      <c r="C154" s="283" t="s">
        <v>742</v>
      </c>
      <c r="D154" s="284"/>
      <c r="E154" s="284"/>
      <c r="F154" s="284"/>
      <c r="G154" s="284"/>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407</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97" t="str">
        <f>C154</f>
        <v>jednoduché nebo příčky zděné do svislé dřevěné, cihelné, betonové nebo ocelové konstrukce na jakoukoliv maltu vápenocementovou (MVC) nebo cementovou (MC),</v>
      </c>
      <c r="BB154" s="149"/>
      <c r="BC154" s="149"/>
      <c r="BD154" s="149"/>
      <c r="BE154" s="149"/>
      <c r="BF154" s="149"/>
      <c r="BG154" s="149"/>
      <c r="BH154" s="149"/>
    </row>
    <row r="155" spans="1:60" outlineLevel="2" x14ac:dyDescent="0.2">
      <c r="A155" s="156"/>
      <c r="B155" s="157"/>
      <c r="C155" s="200" t="s">
        <v>410</v>
      </c>
      <c r="D155" s="193"/>
      <c r="E155" s="194"/>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409</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3" x14ac:dyDescent="0.2">
      <c r="A156" s="156"/>
      <c r="B156" s="157"/>
      <c r="C156" s="200" t="s">
        <v>646</v>
      </c>
      <c r="D156" s="193"/>
      <c r="E156" s="194"/>
      <c r="F156" s="160"/>
      <c r="G156" s="160"/>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409</v>
      </c>
      <c r="AH156" s="149">
        <v>0</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3" x14ac:dyDescent="0.2">
      <c r="A157" s="156"/>
      <c r="B157" s="157"/>
      <c r="C157" s="200" t="s">
        <v>5313</v>
      </c>
      <c r="D157" s="193"/>
      <c r="E157" s="194">
        <v>4.0983999999999998</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409</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200" t="s">
        <v>5314</v>
      </c>
      <c r="D158" s="193"/>
      <c r="E158" s="194">
        <v>2.0863999999999998</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409</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200" t="s">
        <v>648</v>
      </c>
      <c r="D159" s="193"/>
      <c r="E159" s="194"/>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409</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3" x14ac:dyDescent="0.2">
      <c r="A160" s="156"/>
      <c r="B160" s="157"/>
      <c r="C160" s="200" t="s">
        <v>5315</v>
      </c>
      <c r="D160" s="193"/>
      <c r="E160" s="194">
        <v>2.4256000000000002</v>
      </c>
      <c r="F160" s="160"/>
      <c r="G160" s="160"/>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409</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3" x14ac:dyDescent="0.2">
      <c r="A161" s="156"/>
      <c r="B161" s="157"/>
      <c r="C161" s="201" t="s">
        <v>417</v>
      </c>
      <c r="D161" s="195"/>
      <c r="E161" s="196">
        <v>8.6104000000000003</v>
      </c>
      <c r="F161" s="160"/>
      <c r="G161" s="16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409</v>
      </c>
      <c r="AH161" s="149">
        <v>1</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x14ac:dyDescent="0.2">
      <c r="A162" s="173">
        <v>28</v>
      </c>
      <c r="B162" s="174" t="s">
        <v>780</v>
      </c>
      <c r="C162" s="189" t="s">
        <v>781</v>
      </c>
      <c r="D162" s="175" t="s">
        <v>493</v>
      </c>
      <c r="E162" s="176">
        <v>2.2799999999999998</v>
      </c>
      <c r="F162" s="177"/>
      <c r="G162" s="178">
        <f>ROUND(E162*F162,2)</f>
        <v>0</v>
      </c>
      <c r="H162" s="177"/>
      <c r="I162" s="178">
        <f>ROUND(E162*H162,2)</f>
        <v>0</v>
      </c>
      <c r="J162" s="177"/>
      <c r="K162" s="178">
        <f>ROUND(E162*J162,2)</f>
        <v>0</v>
      </c>
      <c r="L162" s="178">
        <v>12</v>
      </c>
      <c r="M162" s="178">
        <f>G162*(1+L162/100)</f>
        <v>0</v>
      </c>
      <c r="N162" s="176">
        <v>0.15679999999999999</v>
      </c>
      <c r="O162" s="176">
        <f>ROUND(E162*N162,2)</f>
        <v>0.36</v>
      </c>
      <c r="P162" s="176">
        <v>0</v>
      </c>
      <c r="Q162" s="176">
        <f>ROUND(E162*P162,2)</f>
        <v>0</v>
      </c>
      <c r="R162" s="178" t="s">
        <v>503</v>
      </c>
      <c r="S162" s="178" t="s">
        <v>365</v>
      </c>
      <c r="T162" s="179" t="s">
        <v>365</v>
      </c>
      <c r="U162" s="160">
        <v>1.2225999999999999</v>
      </c>
      <c r="V162" s="160">
        <f>ROUND(E162*U162,2)</f>
        <v>2.79</v>
      </c>
      <c r="W162" s="160"/>
      <c r="X162" s="160" t="s">
        <v>404</v>
      </c>
      <c r="Y162" s="160" t="s">
        <v>368</v>
      </c>
      <c r="Z162" s="149"/>
      <c r="AA162" s="149"/>
      <c r="AB162" s="149"/>
      <c r="AC162" s="149"/>
      <c r="AD162" s="149"/>
      <c r="AE162" s="149"/>
      <c r="AF162" s="149"/>
      <c r="AG162" s="149" t="s">
        <v>438</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2" x14ac:dyDescent="0.2">
      <c r="A163" s="156"/>
      <c r="B163" s="157"/>
      <c r="C163" s="283" t="s">
        <v>782</v>
      </c>
      <c r="D163" s="284"/>
      <c r="E163" s="284"/>
      <c r="F163" s="284"/>
      <c r="G163" s="284"/>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407</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200" t="s">
        <v>410</v>
      </c>
      <c r="D164" s="193"/>
      <c r="E164" s="194"/>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409</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200" t="s">
        <v>701</v>
      </c>
      <c r="D165" s="193"/>
      <c r="E165" s="194"/>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409</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200" t="s">
        <v>5316</v>
      </c>
      <c r="D166" s="193"/>
      <c r="E166" s="194">
        <v>0.48</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409</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201" t="s">
        <v>417</v>
      </c>
      <c r="D167" s="195"/>
      <c r="E167" s="196">
        <v>0.48</v>
      </c>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409</v>
      </c>
      <c r="AH167" s="149">
        <v>1</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200" t="s">
        <v>410</v>
      </c>
      <c r="D168" s="193"/>
      <c r="E168" s="194"/>
      <c r="F168" s="160"/>
      <c r="G168" s="160"/>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409</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3" x14ac:dyDescent="0.2">
      <c r="A169" s="156"/>
      <c r="B169" s="157"/>
      <c r="C169" s="200" t="s">
        <v>705</v>
      </c>
      <c r="D169" s="193"/>
      <c r="E169" s="194"/>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409</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200" t="s">
        <v>5317</v>
      </c>
      <c r="D170" s="193"/>
      <c r="E170" s="194">
        <v>0.84</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409</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3" x14ac:dyDescent="0.2">
      <c r="A171" s="156"/>
      <c r="B171" s="157"/>
      <c r="C171" s="201" t="s">
        <v>417</v>
      </c>
      <c r="D171" s="195"/>
      <c r="E171" s="196">
        <v>0.84</v>
      </c>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409</v>
      </c>
      <c r="AH171" s="149">
        <v>1</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200" t="s">
        <v>410</v>
      </c>
      <c r="D172" s="193"/>
      <c r="E172" s="194"/>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409</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3" x14ac:dyDescent="0.2">
      <c r="A173" s="156"/>
      <c r="B173" s="157"/>
      <c r="C173" s="200" t="s">
        <v>701</v>
      </c>
      <c r="D173" s="193"/>
      <c r="E173" s="194"/>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409</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3" x14ac:dyDescent="0.2">
      <c r="A174" s="156"/>
      <c r="B174" s="157"/>
      <c r="C174" s="200" t="s">
        <v>5318</v>
      </c>
      <c r="D174" s="193"/>
      <c r="E174" s="194">
        <v>0.96</v>
      </c>
      <c r="F174" s="160"/>
      <c r="G174" s="160"/>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409</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201" t="s">
        <v>417</v>
      </c>
      <c r="D175" s="195"/>
      <c r="E175" s="196">
        <v>0.96</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409</v>
      </c>
      <c r="AH175" s="149">
        <v>1</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ht="22.5" outlineLevel="1" x14ac:dyDescent="0.2">
      <c r="A176" s="173">
        <v>29</v>
      </c>
      <c r="B176" s="174" t="s">
        <v>803</v>
      </c>
      <c r="C176" s="189" t="s">
        <v>804</v>
      </c>
      <c r="D176" s="175" t="s">
        <v>493</v>
      </c>
      <c r="E176" s="176">
        <v>8</v>
      </c>
      <c r="F176" s="177"/>
      <c r="G176" s="178">
        <f>ROUND(E176*F176,2)</f>
        <v>0</v>
      </c>
      <c r="H176" s="177"/>
      <c r="I176" s="178">
        <f>ROUND(E176*H176,2)</f>
        <v>0</v>
      </c>
      <c r="J176" s="177"/>
      <c r="K176" s="178">
        <f>ROUND(E176*J176,2)</f>
        <v>0</v>
      </c>
      <c r="L176" s="178">
        <v>12</v>
      </c>
      <c r="M176" s="178">
        <f>G176*(1+L176/100)</f>
        <v>0</v>
      </c>
      <c r="N176" s="176">
        <v>1.031E-2</v>
      </c>
      <c r="O176" s="176">
        <f>ROUND(E176*N176,2)</f>
        <v>0.08</v>
      </c>
      <c r="P176" s="176">
        <v>0</v>
      </c>
      <c r="Q176" s="176">
        <f>ROUND(E176*P176,2)</f>
        <v>0</v>
      </c>
      <c r="R176" s="178" t="s">
        <v>503</v>
      </c>
      <c r="S176" s="178" t="s">
        <v>365</v>
      </c>
      <c r="T176" s="179" t="s">
        <v>365</v>
      </c>
      <c r="U176" s="160">
        <v>0.89205000000000001</v>
      </c>
      <c r="V176" s="160">
        <f>ROUND(E176*U176,2)</f>
        <v>7.14</v>
      </c>
      <c r="W176" s="160"/>
      <c r="X176" s="160" t="s">
        <v>404</v>
      </c>
      <c r="Y176" s="160" t="s">
        <v>368</v>
      </c>
      <c r="Z176" s="149"/>
      <c r="AA176" s="149"/>
      <c r="AB176" s="149"/>
      <c r="AC176" s="149"/>
      <c r="AD176" s="149"/>
      <c r="AE176" s="149"/>
      <c r="AF176" s="149"/>
      <c r="AG176" s="149" t="s">
        <v>438</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ht="22.5" outlineLevel="2" x14ac:dyDescent="0.2">
      <c r="A177" s="156"/>
      <c r="B177" s="157"/>
      <c r="C177" s="283" t="s">
        <v>805</v>
      </c>
      <c r="D177" s="284"/>
      <c r="E177" s="284"/>
      <c r="F177" s="284"/>
      <c r="G177" s="284"/>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407</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97" t="str">
        <f>C177</f>
        <v>plentování potrubí, válcovaných nosníků, výklenků nebo nik, jakéhokoliv tvaru, na jakoukoliv maltu, s potřebným vypnutím pletiva, přetažením a zakotvením drátů a provedení postřiku maltou,</v>
      </c>
      <c r="BB177" s="149"/>
      <c r="BC177" s="149"/>
      <c r="BD177" s="149"/>
      <c r="BE177" s="149"/>
      <c r="BF177" s="149"/>
      <c r="BG177" s="149"/>
      <c r="BH177" s="149"/>
    </row>
    <row r="178" spans="1:60" outlineLevel="2" x14ac:dyDescent="0.2">
      <c r="A178" s="156"/>
      <c r="B178" s="157"/>
      <c r="C178" s="200" t="s">
        <v>410</v>
      </c>
      <c r="D178" s="193"/>
      <c r="E178" s="194"/>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409</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200" t="s">
        <v>701</v>
      </c>
      <c r="D179" s="193"/>
      <c r="E179" s="194"/>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409</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200" t="s">
        <v>5319</v>
      </c>
      <c r="D180" s="193"/>
      <c r="E180" s="194">
        <v>2</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409</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201" t="s">
        <v>417</v>
      </c>
      <c r="D181" s="195"/>
      <c r="E181" s="196">
        <v>2</v>
      </c>
      <c r="F181" s="160"/>
      <c r="G181" s="160"/>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409</v>
      </c>
      <c r="AH181" s="149">
        <v>1</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200" t="s">
        <v>410</v>
      </c>
      <c r="D182" s="193"/>
      <c r="E182" s="194"/>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409</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200" t="s">
        <v>705</v>
      </c>
      <c r="D183" s="193"/>
      <c r="E183" s="194"/>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409</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3" x14ac:dyDescent="0.2">
      <c r="A184" s="156"/>
      <c r="B184" s="157"/>
      <c r="C184" s="200" t="s">
        <v>5320</v>
      </c>
      <c r="D184" s="193"/>
      <c r="E184" s="194">
        <v>3</v>
      </c>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409</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201" t="s">
        <v>417</v>
      </c>
      <c r="D185" s="195"/>
      <c r="E185" s="196">
        <v>3</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409</v>
      </c>
      <c r="AH185" s="149">
        <v>1</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3" x14ac:dyDescent="0.2">
      <c r="A186" s="156"/>
      <c r="B186" s="157"/>
      <c r="C186" s="200" t="s">
        <v>410</v>
      </c>
      <c r="D186" s="193"/>
      <c r="E186" s="194"/>
      <c r="F186" s="160"/>
      <c r="G186" s="160"/>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409</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3" x14ac:dyDescent="0.2">
      <c r="A187" s="156"/>
      <c r="B187" s="157"/>
      <c r="C187" s="200" t="s">
        <v>701</v>
      </c>
      <c r="D187" s="193"/>
      <c r="E187" s="194"/>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409</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200" t="s">
        <v>5321</v>
      </c>
      <c r="D188" s="193"/>
      <c r="E188" s="194">
        <v>3</v>
      </c>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409</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201" t="s">
        <v>417</v>
      </c>
      <c r="D189" s="195"/>
      <c r="E189" s="196">
        <v>3</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409</v>
      </c>
      <c r="AH189" s="149">
        <v>1</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x14ac:dyDescent="0.2">
      <c r="A190" s="173">
        <v>30</v>
      </c>
      <c r="B190" s="174" t="s">
        <v>5322</v>
      </c>
      <c r="C190" s="189" t="s">
        <v>835</v>
      </c>
      <c r="D190" s="175" t="s">
        <v>836</v>
      </c>
      <c r="E190" s="176">
        <v>2.2200000000000002</v>
      </c>
      <c r="F190" s="177"/>
      <c r="G190" s="178">
        <f>ROUND(E190*F190,2)</f>
        <v>0</v>
      </c>
      <c r="H190" s="177"/>
      <c r="I190" s="178">
        <f>ROUND(E190*H190,2)</f>
        <v>0</v>
      </c>
      <c r="J190" s="177"/>
      <c r="K190" s="178">
        <f>ROUND(E190*J190,2)</f>
        <v>0</v>
      </c>
      <c r="L190" s="178">
        <v>12</v>
      </c>
      <c r="M190" s="178">
        <f>G190*(1+L190/100)</f>
        <v>0</v>
      </c>
      <c r="N190" s="176">
        <v>8.0000000000000007E-5</v>
      </c>
      <c r="O190" s="176">
        <f>ROUND(E190*N190,2)</f>
        <v>0</v>
      </c>
      <c r="P190" s="176">
        <v>0</v>
      </c>
      <c r="Q190" s="176">
        <f>ROUND(E190*P190,2)</f>
        <v>0</v>
      </c>
      <c r="R190" s="178"/>
      <c r="S190" s="178" t="s">
        <v>5323</v>
      </c>
      <c r="T190" s="179" t="s">
        <v>366</v>
      </c>
      <c r="U190" s="160">
        <v>0</v>
      </c>
      <c r="V190" s="160">
        <f>ROUND(E190*U190,2)</f>
        <v>0</v>
      </c>
      <c r="W190" s="160"/>
      <c r="X190" s="160" t="s">
        <v>404</v>
      </c>
      <c r="Y190" s="160" t="s">
        <v>368</v>
      </c>
      <c r="Z190" s="149"/>
      <c r="AA190" s="149"/>
      <c r="AB190" s="149"/>
      <c r="AC190" s="149"/>
      <c r="AD190" s="149"/>
      <c r="AE190" s="149"/>
      <c r="AF190" s="149"/>
      <c r="AG190" s="149" t="s">
        <v>438</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2" x14ac:dyDescent="0.2">
      <c r="A191" s="156"/>
      <c r="B191" s="157"/>
      <c r="C191" s="200" t="s">
        <v>410</v>
      </c>
      <c r="D191" s="193"/>
      <c r="E191" s="194"/>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409</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3" x14ac:dyDescent="0.2">
      <c r="A192" s="156"/>
      <c r="B192" s="157"/>
      <c r="C192" s="200" t="s">
        <v>646</v>
      </c>
      <c r="D192" s="193"/>
      <c r="E192" s="194"/>
      <c r="F192" s="160"/>
      <c r="G192" s="160"/>
      <c r="H192" s="160"/>
      <c r="I192" s="160"/>
      <c r="J192" s="160"/>
      <c r="K192" s="160"/>
      <c r="L192" s="160"/>
      <c r="M192" s="160"/>
      <c r="N192" s="159"/>
      <c r="O192" s="159"/>
      <c r="P192" s="159"/>
      <c r="Q192" s="159"/>
      <c r="R192" s="160"/>
      <c r="S192" s="160"/>
      <c r="T192" s="160"/>
      <c r="U192" s="160"/>
      <c r="V192" s="160"/>
      <c r="W192" s="160"/>
      <c r="X192" s="160"/>
      <c r="Y192" s="160"/>
      <c r="Z192" s="149"/>
      <c r="AA192" s="149"/>
      <c r="AB192" s="149"/>
      <c r="AC192" s="149"/>
      <c r="AD192" s="149"/>
      <c r="AE192" s="149"/>
      <c r="AF192" s="149"/>
      <c r="AG192" s="149" t="s">
        <v>409</v>
      </c>
      <c r="AH192" s="149">
        <v>0</v>
      </c>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3" x14ac:dyDescent="0.2">
      <c r="A193" s="156"/>
      <c r="B193" s="157"/>
      <c r="C193" s="200" t="s">
        <v>5324</v>
      </c>
      <c r="D193" s="193"/>
      <c r="E193" s="194">
        <v>0.94</v>
      </c>
      <c r="F193" s="160"/>
      <c r="G193" s="160"/>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409</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3" x14ac:dyDescent="0.2">
      <c r="A194" s="156"/>
      <c r="B194" s="157"/>
      <c r="C194" s="200" t="s">
        <v>5325</v>
      </c>
      <c r="D194" s="193"/>
      <c r="E194" s="194">
        <v>0.64</v>
      </c>
      <c r="F194" s="160"/>
      <c r="G194" s="160"/>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409</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3" x14ac:dyDescent="0.2">
      <c r="A195" s="156"/>
      <c r="B195" s="157"/>
      <c r="C195" s="200" t="s">
        <v>648</v>
      </c>
      <c r="D195" s="193"/>
      <c r="E195" s="194"/>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409</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3" x14ac:dyDescent="0.2">
      <c r="A196" s="156"/>
      <c r="B196" s="157"/>
      <c r="C196" s="200" t="s">
        <v>5326</v>
      </c>
      <c r="D196" s="193"/>
      <c r="E196" s="194">
        <v>0.64</v>
      </c>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409</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3" x14ac:dyDescent="0.2">
      <c r="A197" s="156"/>
      <c r="B197" s="157"/>
      <c r="C197" s="201" t="s">
        <v>417</v>
      </c>
      <c r="D197" s="195"/>
      <c r="E197" s="196">
        <v>2.2200000000000002</v>
      </c>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409</v>
      </c>
      <c r="AH197" s="149">
        <v>1</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x14ac:dyDescent="0.2">
      <c r="A198" s="163" t="s">
        <v>360</v>
      </c>
      <c r="B198" s="164" t="s">
        <v>167</v>
      </c>
      <c r="C198" s="187" t="s">
        <v>168</v>
      </c>
      <c r="D198" s="165"/>
      <c r="E198" s="166"/>
      <c r="F198" s="167"/>
      <c r="G198" s="167">
        <f>SUMIF(AG199:AG260,"&lt;&gt;NOR",G199:G260)</f>
        <v>0</v>
      </c>
      <c r="H198" s="167"/>
      <c r="I198" s="167">
        <f>SUM(I199:I260)</f>
        <v>0</v>
      </c>
      <c r="J198" s="167"/>
      <c r="K198" s="167">
        <f>SUM(K199:K260)</f>
        <v>0</v>
      </c>
      <c r="L198" s="167"/>
      <c r="M198" s="167">
        <f>SUM(M199:M260)</f>
        <v>0</v>
      </c>
      <c r="N198" s="166"/>
      <c r="O198" s="166">
        <f>SUM(O199:O260)</f>
        <v>16.759999999999998</v>
      </c>
      <c r="P198" s="166"/>
      <c r="Q198" s="166">
        <f>SUM(Q199:Q260)</f>
        <v>0</v>
      </c>
      <c r="R198" s="167"/>
      <c r="S198" s="167"/>
      <c r="T198" s="168"/>
      <c r="U198" s="162"/>
      <c r="V198" s="162">
        <f>SUM(V199:V260)</f>
        <v>70.790000000000006</v>
      </c>
      <c r="W198" s="162"/>
      <c r="X198" s="162"/>
      <c r="Y198" s="162"/>
      <c r="AG198" t="s">
        <v>361</v>
      </c>
    </row>
    <row r="199" spans="1:60" ht="33.75" outlineLevel="1" x14ac:dyDescent="0.2">
      <c r="A199" s="173">
        <v>31</v>
      </c>
      <c r="B199" s="174" t="s">
        <v>5327</v>
      </c>
      <c r="C199" s="189" t="s">
        <v>5328</v>
      </c>
      <c r="D199" s="175" t="s">
        <v>402</v>
      </c>
      <c r="E199" s="176">
        <v>2.0411999999999999</v>
      </c>
      <c r="F199" s="177"/>
      <c r="G199" s="178">
        <f>ROUND(E199*F199,2)</f>
        <v>0</v>
      </c>
      <c r="H199" s="177"/>
      <c r="I199" s="178">
        <f>ROUND(E199*H199,2)</f>
        <v>0</v>
      </c>
      <c r="J199" s="177"/>
      <c r="K199" s="178">
        <f>ROUND(E199*J199,2)</f>
        <v>0</v>
      </c>
      <c r="L199" s="178">
        <v>12</v>
      </c>
      <c r="M199" s="178">
        <f>G199*(1+L199/100)</f>
        <v>0</v>
      </c>
      <c r="N199" s="176">
        <v>2.5251399999999999</v>
      </c>
      <c r="O199" s="176">
        <f>ROUND(E199*N199,2)</f>
        <v>5.15</v>
      </c>
      <c r="P199" s="176">
        <v>0</v>
      </c>
      <c r="Q199" s="176">
        <f>ROUND(E199*P199,2)</f>
        <v>0</v>
      </c>
      <c r="R199" s="178" t="s">
        <v>503</v>
      </c>
      <c r="S199" s="178" t="s">
        <v>365</v>
      </c>
      <c r="T199" s="179" t="s">
        <v>365</v>
      </c>
      <c r="U199" s="160">
        <v>0.98699999999999999</v>
      </c>
      <c r="V199" s="160">
        <f>ROUND(E199*U199,2)</f>
        <v>2.0099999999999998</v>
      </c>
      <c r="W199" s="160"/>
      <c r="X199" s="160" t="s">
        <v>404</v>
      </c>
      <c r="Y199" s="160" t="s">
        <v>368</v>
      </c>
      <c r="Z199" s="149"/>
      <c r="AA199" s="149"/>
      <c r="AB199" s="149"/>
      <c r="AC199" s="149"/>
      <c r="AD199" s="149"/>
      <c r="AE199" s="149"/>
      <c r="AF199" s="149"/>
      <c r="AG199" s="149" t="s">
        <v>438</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2" x14ac:dyDescent="0.2">
      <c r="A200" s="156"/>
      <c r="B200" s="157"/>
      <c r="C200" s="200" t="s">
        <v>5329</v>
      </c>
      <c r="D200" s="193"/>
      <c r="E200" s="194"/>
      <c r="F200" s="160"/>
      <c r="G200" s="160"/>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409</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3" x14ac:dyDescent="0.2">
      <c r="A201" s="156"/>
      <c r="B201" s="157"/>
      <c r="C201" s="200" t="s">
        <v>410</v>
      </c>
      <c r="D201" s="193"/>
      <c r="E201" s="194"/>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409</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3" x14ac:dyDescent="0.2">
      <c r="A202" s="156"/>
      <c r="B202" s="157"/>
      <c r="C202" s="200" t="s">
        <v>5330</v>
      </c>
      <c r="D202" s="193"/>
      <c r="E202" s="194"/>
      <c r="F202" s="160"/>
      <c r="G202" s="160"/>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409</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3" x14ac:dyDescent="0.2">
      <c r="A203" s="156"/>
      <c r="B203" s="157"/>
      <c r="C203" s="200" t="s">
        <v>5331</v>
      </c>
      <c r="D203" s="193"/>
      <c r="E203" s="194">
        <v>2.0411999999999999</v>
      </c>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409</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201" t="s">
        <v>417</v>
      </c>
      <c r="D204" s="195"/>
      <c r="E204" s="196">
        <v>2.0411999999999999</v>
      </c>
      <c r="F204" s="160"/>
      <c r="G204" s="160"/>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409</v>
      </c>
      <c r="AH204" s="149">
        <v>1</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ht="22.5" outlineLevel="1" x14ac:dyDescent="0.2">
      <c r="A205" s="173">
        <v>32</v>
      </c>
      <c r="B205" s="174" t="s">
        <v>5332</v>
      </c>
      <c r="C205" s="189" t="s">
        <v>5333</v>
      </c>
      <c r="D205" s="175" t="s">
        <v>493</v>
      </c>
      <c r="E205" s="176">
        <v>10.56062</v>
      </c>
      <c r="F205" s="177"/>
      <c r="G205" s="178">
        <f>ROUND(E205*F205,2)</f>
        <v>0</v>
      </c>
      <c r="H205" s="177"/>
      <c r="I205" s="178">
        <f>ROUND(E205*H205,2)</f>
        <v>0</v>
      </c>
      <c r="J205" s="177"/>
      <c r="K205" s="178">
        <f>ROUND(E205*J205,2)</f>
        <v>0</v>
      </c>
      <c r="L205" s="178">
        <v>12</v>
      </c>
      <c r="M205" s="178">
        <f>G205*(1+L205/100)</f>
        <v>0</v>
      </c>
      <c r="N205" s="176">
        <v>4.7509999999999997E-2</v>
      </c>
      <c r="O205" s="176">
        <f>ROUND(E205*N205,2)</f>
        <v>0.5</v>
      </c>
      <c r="P205" s="176">
        <v>0</v>
      </c>
      <c r="Q205" s="176">
        <f>ROUND(E205*P205,2)</f>
        <v>0</v>
      </c>
      <c r="R205" s="178" t="s">
        <v>503</v>
      </c>
      <c r="S205" s="178" t="s">
        <v>365</v>
      </c>
      <c r="T205" s="179" t="s">
        <v>365</v>
      </c>
      <c r="U205" s="160">
        <v>0.65</v>
      </c>
      <c r="V205" s="160">
        <f>ROUND(E205*U205,2)</f>
        <v>6.86</v>
      </c>
      <c r="W205" s="160"/>
      <c r="X205" s="160" t="s">
        <v>404</v>
      </c>
      <c r="Y205" s="160" t="s">
        <v>368</v>
      </c>
      <c r="Z205" s="149"/>
      <c r="AA205" s="149"/>
      <c r="AB205" s="149"/>
      <c r="AC205" s="149"/>
      <c r="AD205" s="149"/>
      <c r="AE205" s="149"/>
      <c r="AF205" s="149"/>
      <c r="AG205" s="149" t="s">
        <v>438</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283" t="s">
        <v>5334</v>
      </c>
      <c r="D206" s="284"/>
      <c r="E206" s="284"/>
      <c r="F206" s="284"/>
      <c r="G206" s="284"/>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407</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200" t="s">
        <v>5329</v>
      </c>
      <c r="D207" s="193"/>
      <c r="E207" s="194"/>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409</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200" t="s">
        <v>410</v>
      </c>
      <c r="D208" s="193"/>
      <c r="E208" s="194"/>
      <c r="F208" s="160"/>
      <c r="G208" s="160"/>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409</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200" t="s">
        <v>5330</v>
      </c>
      <c r="D209" s="193"/>
      <c r="E209" s="194"/>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409</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3" x14ac:dyDescent="0.2">
      <c r="A210" s="156"/>
      <c r="B210" s="157"/>
      <c r="C210" s="200" t="s">
        <v>5335</v>
      </c>
      <c r="D210" s="193"/>
      <c r="E210" s="194">
        <v>9.4075000000000006</v>
      </c>
      <c r="F210" s="160"/>
      <c r="G210" s="160"/>
      <c r="H210" s="160"/>
      <c r="I210" s="160"/>
      <c r="J210" s="160"/>
      <c r="K210" s="160"/>
      <c r="L210" s="160"/>
      <c r="M210" s="160"/>
      <c r="N210" s="159"/>
      <c r="O210" s="159"/>
      <c r="P210" s="159"/>
      <c r="Q210" s="159"/>
      <c r="R210" s="160"/>
      <c r="S210" s="160"/>
      <c r="T210" s="160"/>
      <c r="U210" s="160"/>
      <c r="V210" s="160"/>
      <c r="W210" s="160"/>
      <c r="X210" s="160"/>
      <c r="Y210" s="160"/>
      <c r="Z210" s="149"/>
      <c r="AA210" s="149"/>
      <c r="AB210" s="149"/>
      <c r="AC210" s="149"/>
      <c r="AD210" s="149"/>
      <c r="AE210" s="149"/>
      <c r="AF210" s="149"/>
      <c r="AG210" s="149" t="s">
        <v>409</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200" t="s">
        <v>5336</v>
      </c>
      <c r="D211" s="193"/>
      <c r="E211" s="194">
        <v>1.1531199999999999</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409</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201" t="s">
        <v>417</v>
      </c>
      <c r="D212" s="195"/>
      <c r="E212" s="196">
        <v>10.56062</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409</v>
      </c>
      <c r="AH212" s="149">
        <v>1</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ht="22.5" outlineLevel="1" x14ac:dyDescent="0.2">
      <c r="A213" s="173">
        <v>33</v>
      </c>
      <c r="B213" s="174" t="s">
        <v>5337</v>
      </c>
      <c r="C213" s="189" t="s">
        <v>5338</v>
      </c>
      <c r="D213" s="175" t="s">
        <v>493</v>
      </c>
      <c r="E213" s="176">
        <v>10.56062</v>
      </c>
      <c r="F213" s="177"/>
      <c r="G213" s="178">
        <f>ROUND(E213*F213,2)</f>
        <v>0</v>
      </c>
      <c r="H213" s="177"/>
      <c r="I213" s="178">
        <f>ROUND(E213*H213,2)</f>
        <v>0</v>
      </c>
      <c r="J213" s="177"/>
      <c r="K213" s="178">
        <f>ROUND(E213*J213,2)</f>
        <v>0</v>
      </c>
      <c r="L213" s="178">
        <v>12</v>
      </c>
      <c r="M213" s="178">
        <f>G213*(1+L213/100)</f>
        <v>0</v>
      </c>
      <c r="N213" s="176">
        <v>0</v>
      </c>
      <c r="O213" s="176">
        <f>ROUND(E213*N213,2)</f>
        <v>0</v>
      </c>
      <c r="P213" s="176">
        <v>0</v>
      </c>
      <c r="Q213" s="176">
        <f>ROUND(E213*P213,2)</f>
        <v>0</v>
      </c>
      <c r="R213" s="178" t="s">
        <v>503</v>
      </c>
      <c r="S213" s="178" t="s">
        <v>365</v>
      </c>
      <c r="T213" s="179" t="s">
        <v>365</v>
      </c>
      <c r="U213" s="160">
        <v>0.17299999999999999</v>
      </c>
      <c r="V213" s="160">
        <f>ROUND(E213*U213,2)</f>
        <v>1.83</v>
      </c>
      <c r="W213" s="160"/>
      <c r="X213" s="160" t="s">
        <v>404</v>
      </c>
      <c r="Y213" s="160" t="s">
        <v>368</v>
      </c>
      <c r="Z213" s="149"/>
      <c r="AA213" s="149"/>
      <c r="AB213" s="149"/>
      <c r="AC213" s="149"/>
      <c r="AD213" s="149"/>
      <c r="AE213" s="149"/>
      <c r="AF213" s="149"/>
      <c r="AG213" s="149" t="s">
        <v>438</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2" x14ac:dyDescent="0.2">
      <c r="A214" s="156"/>
      <c r="B214" s="157"/>
      <c r="C214" s="283" t="s">
        <v>5334</v>
      </c>
      <c r="D214" s="284"/>
      <c r="E214" s="284"/>
      <c r="F214" s="284"/>
      <c r="G214" s="284"/>
      <c r="H214" s="160"/>
      <c r="I214" s="160"/>
      <c r="J214" s="160"/>
      <c r="K214" s="160"/>
      <c r="L214" s="160"/>
      <c r="M214" s="160"/>
      <c r="N214" s="159"/>
      <c r="O214" s="159"/>
      <c r="P214" s="159"/>
      <c r="Q214" s="159"/>
      <c r="R214" s="160"/>
      <c r="S214" s="160"/>
      <c r="T214" s="160"/>
      <c r="U214" s="160"/>
      <c r="V214" s="160"/>
      <c r="W214" s="160"/>
      <c r="X214" s="160"/>
      <c r="Y214" s="160"/>
      <c r="Z214" s="149"/>
      <c r="AA214" s="149"/>
      <c r="AB214" s="149"/>
      <c r="AC214" s="149"/>
      <c r="AD214" s="149"/>
      <c r="AE214" s="149"/>
      <c r="AF214" s="149"/>
      <c r="AG214" s="149" t="s">
        <v>407</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2" x14ac:dyDescent="0.2">
      <c r="A215" s="156"/>
      <c r="B215" s="157"/>
      <c r="C215" s="200" t="s">
        <v>5339</v>
      </c>
      <c r="D215" s="193"/>
      <c r="E215" s="194">
        <v>10.56062</v>
      </c>
      <c r="F215" s="160"/>
      <c r="G215" s="160"/>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409</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1" x14ac:dyDescent="0.2">
      <c r="A216" s="173">
        <v>34</v>
      </c>
      <c r="B216" s="174" t="s">
        <v>959</v>
      </c>
      <c r="C216" s="189" t="s">
        <v>960</v>
      </c>
      <c r="D216" s="175" t="s">
        <v>549</v>
      </c>
      <c r="E216" s="176">
        <v>0.30177999999999999</v>
      </c>
      <c r="F216" s="177"/>
      <c r="G216" s="178">
        <f>ROUND(E216*F216,2)</f>
        <v>0</v>
      </c>
      <c r="H216" s="177"/>
      <c r="I216" s="178">
        <f>ROUND(E216*H216,2)</f>
        <v>0</v>
      </c>
      <c r="J216" s="177"/>
      <c r="K216" s="178">
        <f>ROUND(E216*J216,2)</f>
        <v>0</v>
      </c>
      <c r="L216" s="178">
        <v>12</v>
      </c>
      <c r="M216" s="178">
        <f>G216*(1+L216/100)</f>
        <v>0</v>
      </c>
      <c r="N216" s="176">
        <v>1.0327900000000001</v>
      </c>
      <c r="O216" s="176">
        <f>ROUND(E216*N216,2)</f>
        <v>0.31</v>
      </c>
      <c r="P216" s="176">
        <v>0</v>
      </c>
      <c r="Q216" s="176">
        <f>ROUND(E216*P216,2)</f>
        <v>0</v>
      </c>
      <c r="R216" s="178" t="s">
        <v>503</v>
      </c>
      <c r="S216" s="178" t="s">
        <v>365</v>
      </c>
      <c r="T216" s="179" t="s">
        <v>365</v>
      </c>
      <c r="U216" s="160">
        <v>26.616</v>
      </c>
      <c r="V216" s="160">
        <f>ROUND(E216*U216,2)</f>
        <v>8.0299999999999994</v>
      </c>
      <c r="W216" s="160"/>
      <c r="X216" s="160" t="s">
        <v>404</v>
      </c>
      <c r="Y216" s="160" t="s">
        <v>368</v>
      </c>
      <c r="Z216" s="149"/>
      <c r="AA216" s="149"/>
      <c r="AB216" s="149"/>
      <c r="AC216" s="149"/>
      <c r="AD216" s="149"/>
      <c r="AE216" s="149"/>
      <c r="AF216" s="149"/>
      <c r="AG216" s="149" t="s">
        <v>438</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ht="33.75" outlineLevel="2" x14ac:dyDescent="0.2">
      <c r="A217" s="156"/>
      <c r="B217" s="157"/>
      <c r="C217" s="283" t="s">
        <v>961</v>
      </c>
      <c r="D217" s="284"/>
      <c r="E217" s="284"/>
      <c r="F217" s="284"/>
      <c r="G217" s="284"/>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407</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97" t="str">
        <f>C217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17" s="149"/>
      <c r="BC217" s="149"/>
      <c r="BD217" s="149"/>
      <c r="BE217" s="149"/>
      <c r="BF217" s="149"/>
      <c r="BG217" s="149"/>
      <c r="BH217" s="149"/>
    </row>
    <row r="218" spans="1:60" outlineLevel="2" x14ac:dyDescent="0.2">
      <c r="A218" s="156"/>
      <c r="B218" s="157"/>
      <c r="C218" s="200" t="s">
        <v>5329</v>
      </c>
      <c r="D218" s="193"/>
      <c r="E218" s="194"/>
      <c r="F218" s="160"/>
      <c r="G218" s="160"/>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409</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3" x14ac:dyDescent="0.2">
      <c r="A219" s="156"/>
      <c r="B219" s="157"/>
      <c r="C219" s="200" t="s">
        <v>410</v>
      </c>
      <c r="D219" s="193"/>
      <c r="E219" s="194"/>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409</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3" x14ac:dyDescent="0.2">
      <c r="A220" s="156"/>
      <c r="B220" s="157"/>
      <c r="C220" s="200" t="s">
        <v>5330</v>
      </c>
      <c r="D220" s="193"/>
      <c r="E220" s="194"/>
      <c r="F220" s="160"/>
      <c r="G220" s="160"/>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409</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3" x14ac:dyDescent="0.2">
      <c r="A221" s="156"/>
      <c r="B221" s="157"/>
      <c r="C221" s="200" t="s">
        <v>5340</v>
      </c>
      <c r="D221" s="193"/>
      <c r="E221" s="194">
        <v>0.30177999999999999</v>
      </c>
      <c r="F221" s="160"/>
      <c r="G221" s="160"/>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409</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3" x14ac:dyDescent="0.2">
      <c r="A222" s="156"/>
      <c r="B222" s="157"/>
      <c r="C222" s="201" t="s">
        <v>417</v>
      </c>
      <c r="D222" s="195"/>
      <c r="E222" s="196">
        <v>0.30177999999999999</v>
      </c>
      <c r="F222" s="160"/>
      <c r="G222" s="160"/>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409</v>
      </c>
      <c r="AH222" s="149">
        <v>1</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1" x14ac:dyDescent="0.2">
      <c r="A223" s="173">
        <v>35</v>
      </c>
      <c r="B223" s="174" t="s">
        <v>5341</v>
      </c>
      <c r="C223" s="189" t="s">
        <v>5342</v>
      </c>
      <c r="D223" s="175" t="s">
        <v>402</v>
      </c>
      <c r="E223" s="176">
        <v>3.6747800000000002</v>
      </c>
      <c r="F223" s="177"/>
      <c r="G223" s="178">
        <f>ROUND(E223*F223,2)</f>
        <v>0</v>
      </c>
      <c r="H223" s="177"/>
      <c r="I223" s="178">
        <f>ROUND(E223*H223,2)</f>
        <v>0</v>
      </c>
      <c r="J223" s="177"/>
      <c r="K223" s="178">
        <f>ROUND(E223*J223,2)</f>
        <v>0</v>
      </c>
      <c r="L223" s="178">
        <v>12</v>
      </c>
      <c r="M223" s="178">
        <f>G223*(1+L223/100)</f>
        <v>0</v>
      </c>
      <c r="N223" s="176">
        <v>2.7501099999999998</v>
      </c>
      <c r="O223" s="176">
        <f>ROUND(E223*N223,2)</f>
        <v>10.11</v>
      </c>
      <c r="P223" s="176">
        <v>0</v>
      </c>
      <c r="Q223" s="176">
        <f>ROUND(E223*P223,2)</f>
        <v>0</v>
      </c>
      <c r="R223" s="178" t="s">
        <v>503</v>
      </c>
      <c r="S223" s="178" t="s">
        <v>365</v>
      </c>
      <c r="T223" s="179" t="s">
        <v>365</v>
      </c>
      <c r="U223" s="160">
        <v>2.8959999999999999</v>
      </c>
      <c r="V223" s="160">
        <f>ROUND(E223*U223,2)</f>
        <v>10.64</v>
      </c>
      <c r="W223" s="160"/>
      <c r="X223" s="160" t="s">
        <v>404</v>
      </c>
      <c r="Y223" s="160" t="s">
        <v>368</v>
      </c>
      <c r="Z223" s="149"/>
      <c r="AA223" s="149"/>
      <c r="AB223" s="149"/>
      <c r="AC223" s="149"/>
      <c r="AD223" s="149"/>
      <c r="AE223" s="149"/>
      <c r="AF223" s="149"/>
      <c r="AG223" s="149" t="s">
        <v>405</v>
      </c>
      <c r="AH223" s="149"/>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2" x14ac:dyDescent="0.2">
      <c r="A224" s="156"/>
      <c r="B224" s="157"/>
      <c r="C224" s="200" t="s">
        <v>5329</v>
      </c>
      <c r="D224" s="193"/>
      <c r="E224" s="194"/>
      <c r="F224" s="160"/>
      <c r="G224" s="160"/>
      <c r="H224" s="160"/>
      <c r="I224" s="160"/>
      <c r="J224" s="160"/>
      <c r="K224" s="160"/>
      <c r="L224" s="160"/>
      <c r="M224" s="160"/>
      <c r="N224" s="159"/>
      <c r="O224" s="159"/>
      <c r="P224" s="159"/>
      <c r="Q224" s="159"/>
      <c r="R224" s="160"/>
      <c r="S224" s="160"/>
      <c r="T224" s="160"/>
      <c r="U224" s="160"/>
      <c r="V224" s="160"/>
      <c r="W224" s="160"/>
      <c r="X224" s="160"/>
      <c r="Y224" s="160"/>
      <c r="Z224" s="149"/>
      <c r="AA224" s="149"/>
      <c r="AB224" s="149"/>
      <c r="AC224" s="149"/>
      <c r="AD224" s="149"/>
      <c r="AE224" s="149"/>
      <c r="AF224" s="149"/>
      <c r="AG224" s="149" t="s">
        <v>409</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3" x14ac:dyDescent="0.2">
      <c r="A225" s="156"/>
      <c r="B225" s="157"/>
      <c r="C225" s="200" t="s">
        <v>410</v>
      </c>
      <c r="D225" s="193"/>
      <c r="E225" s="194"/>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409</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3" x14ac:dyDescent="0.2">
      <c r="A226" s="156"/>
      <c r="B226" s="157"/>
      <c r="C226" s="200" t="s">
        <v>5343</v>
      </c>
      <c r="D226" s="193"/>
      <c r="E226" s="194"/>
      <c r="F226" s="160"/>
      <c r="G226" s="160"/>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409</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3" x14ac:dyDescent="0.2">
      <c r="A227" s="156"/>
      <c r="B227" s="157"/>
      <c r="C227" s="200" t="s">
        <v>5344</v>
      </c>
      <c r="D227" s="193"/>
      <c r="E227" s="194">
        <v>0.48375000000000001</v>
      </c>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409</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200" t="s">
        <v>5345</v>
      </c>
      <c r="D228" s="193"/>
      <c r="E228" s="194">
        <v>0.49814999999999998</v>
      </c>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409</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3" x14ac:dyDescent="0.2">
      <c r="A229" s="156"/>
      <c r="B229" s="157"/>
      <c r="C229" s="200" t="s">
        <v>5346</v>
      </c>
      <c r="D229" s="193"/>
      <c r="E229" s="194">
        <v>0.46305000000000002</v>
      </c>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409</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3" x14ac:dyDescent="0.2">
      <c r="A230" s="156"/>
      <c r="B230" s="157"/>
      <c r="C230" s="200" t="s">
        <v>5347</v>
      </c>
      <c r="D230" s="193"/>
      <c r="E230" s="194">
        <v>0.53212999999999999</v>
      </c>
      <c r="F230" s="160"/>
      <c r="G230" s="160"/>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409</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3" x14ac:dyDescent="0.2">
      <c r="A231" s="156"/>
      <c r="B231" s="157"/>
      <c r="C231" s="200" t="s">
        <v>5348</v>
      </c>
      <c r="D231" s="193"/>
      <c r="E231" s="194">
        <v>0.52853000000000006</v>
      </c>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409</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200" t="s">
        <v>5349</v>
      </c>
      <c r="D232" s="193"/>
      <c r="E232" s="194">
        <v>0.48668</v>
      </c>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409</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200" t="s">
        <v>5350</v>
      </c>
      <c r="D233" s="193"/>
      <c r="E233" s="194">
        <v>0.32250000000000001</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409</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200" t="s">
        <v>5351</v>
      </c>
      <c r="D234" s="193"/>
      <c r="E234" s="194">
        <v>0.20250000000000001</v>
      </c>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409</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200" t="s">
        <v>5352</v>
      </c>
      <c r="D235" s="193"/>
      <c r="E235" s="194">
        <v>0.1575</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409</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201" t="s">
        <v>417</v>
      </c>
      <c r="D236" s="195"/>
      <c r="E236" s="196">
        <v>3.6747800000000002</v>
      </c>
      <c r="F236" s="160"/>
      <c r="G236" s="160"/>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409</v>
      </c>
      <c r="AH236" s="149">
        <v>1</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x14ac:dyDescent="0.2">
      <c r="A237" s="173">
        <v>36</v>
      </c>
      <c r="B237" s="174" t="s">
        <v>5353</v>
      </c>
      <c r="C237" s="189" t="s">
        <v>5354</v>
      </c>
      <c r="D237" s="175" t="s">
        <v>493</v>
      </c>
      <c r="E237" s="176">
        <v>27.923999999999999</v>
      </c>
      <c r="F237" s="177"/>
      <c r="G237" s="178">
        <f>ROUND(E237*F237,2)</f>
        <v>0</v>
      </c>
      <c r="H237" s="177"/>
      <c r="I237" s="178">
        <f>ROUND(E237*H237,2)</f>
        <v>0</v>
      </c>
      <c r="J237" s="177"/>
      <c r="K237" s="178">
        <f>ROUND(E237*J237,2)</f>
        <v>0</v>
      </c>
      <c r="L237" s="178">
        <v>12</v>
      </c>
      <c r="M237" s="178">
        <f>G237*(1+L237/100)</f>
        <v>0</v>
      </c>
      <c r="N237" s="176">
        <v>7.8200000000000006E-3</v>
      </c>
      <c r="O237" s="176">
        <f>ROUND(E237*N237,2)</f>
        <v>0.22</v>
      </c>
      <c r="P237" s="176">
        <v>0</v>
      </c>
      <c r="Q237" s="176">
        <f>ROUND(E237*P237,2)</f>
        <v>0</v>
      </c>
      <c r="R237" s="178" t="s">
        <v>503</v>
      </c>
      <c r="S237" s="178" t="s">
        <v>365</v>
      </c>
      <c r="T237" s="179" t="s">
        <v>365</v>
      </c>
      <c r="U237" s="160">
        <v>0.79</v>
      </c>
      <c r="V237" s="160">
        <f>ROUND(E237*U237,2)</f>
        <v>22.06</v>
      </c>
      <c r="W237" s="160"/>
      <c r="X237" s="160" t="s">
        <v>404</v>
      </c>
      <c r="Y237" s="160" t="s">
        <v>368</v>
      </c>
      <c r="Z237" s="149"/>
      <c r="AA237" s="149"/>
      <c r="AB237" s="149"/>
      <c r="AC237" s="149"/>
      <c r="AD237" s="149"/>
      <c r="AE237" s="149"/>
      <c r="AF237" s="149"/>
      <c r="AG237" s="149" t="s">
        <v>405</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2" x14ac:dyDescent="0.2">
      <c r="A238" s="156"/>
      <c r="B238" s="157"/>
      <c r="C238" s="200" t="s">
        <v>5329</v>
      </c>
      <c r="D238" s="193"/>
      <c r="E238" s="194"/>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409</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200" t="s">
        <v>410</v>
      </c>
      <c r="D239" s="193"/>
      <c r="E239" s="194"/>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409</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200" t="s">
        <v>5343</v>
      </c>
      <c r="D240" s="193"/>
      <c r="E240" s="194"/>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409</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200" t="s">
        <v>5355</v>
      </c>
      <c r="D241" s="193"/>
      <c r="E241" s="194">
        <v>3.87</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409</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200" t="s">
        <v>5356</v>
      </c>
      <c r="D242" s="193"/>
      <c r="E242" s="194">
        <v>3.645</v>
      </c>
      <c r="F242" s="160"/>
      <c r="G242" s="16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409</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3" x14ac:dyDescent="0.2">
      <c r="A243" s="156"/>
      <c r="B243" s="157"/>
      <c r="C243" s="200" t="s">
        <v>5357</v>
      </c>
      <c r="D243" s="193"/>
      <c r="E243" s="194">
        <v>3.3075000000000001</v>
      </c>
      <c r="F243" s="160"/>
      <c r="G243" s="16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409</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200" t="s">
        <v>5358</v>
      </c>
      <c r="D244" s="193"/>
      <c r="E244" s="194">
        <v>4.2569999999999997</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409</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200" t="s">
        <v>5359</v>
      </c>
      <c r="D245" s="193"/>
      <c r="E245" s="194">
        <v>3.8879999999999999</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409</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200" t="s">
        <v>5360</v>
      </c>
      <c r="D246" s="193"/>
      <c r="E246" s="194">
        <v>3.4965000000000002</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409</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200" t="s">
        <v>5361</v>
      </c>
      <c r="D247" s="193"/>
      <c r="E247" s="194">
        <v>2.58</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409</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200" t="s">
        <v>5362</v>
      </c>
      <c r="D248" s="193"/>
      <c r="E248" s="194">
        <v>1.62</v>
      </c>
      <c r="F248" s="160"/>
      <c r="G248" s="16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409</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3" x14ac:dyDescent="0.2">
      <c r="A249" s="156"/>
      <c r="B249" s="157"/>
      <c r="C249" s="200" t="s">
        <v>5363</v>
      </c>
      <c r="D249" s="193"/>
      <c r="E249" s="194">
        <v>1.26</v>
      </c>
      <c r="F249" s="160"/>
      <c r="G249" s="160"/>
      <c r="H249" s="160"/>
      <c r="I249" s="160"/>
      <c r="J249" s="160"/>
      <c r="K249" s="160"/>
      <c r="L249" s="160"/>
      <c r="M249" s="160"/>
      <c r="N249" s="159"/>
      <c r="O249" s="159"/>
      <c r="P249" s="159"/>
      <c r="Q249" s="159"/>
      <c r="R249" s="160"/>
      <c r="S249" s="160"/>
      <c r="T249" s="160"/>
      <c r="U249" s="160"/>
      <c r="V249" s="160"/>
      <c r="W249" s="160"/>
      <c r="X249" s="160"/>
      <c r="Y249" s="160"/>
      <c r="Z249" s="149"/>
      <c r="AA249" s="149"/>
      <c r="AB249" s="149"/>
      <c r="AC249" s="149"/>
      <c r="AD249" s="149"/>
      <c r="AE249" s="149"/>
      <c r="AF249" s="149"/>
      <c r="AG249" s="149" t="s">
        <v>409</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3" x14ac:dyDescent="0.2">
      <c r="A250" s="156"/>
      <c r="B250" s="157"/>
      <c r="C250" s="201" t="s">
        <v>417</v>
      </c>
      <c r="D250" s="195"/>
      <c r="E250" s="196">
        <v>27.923999999999999</v>
      </c>
      <c r="F250" s="160"/>
      <c r="G250" s="160"/>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409</v>
      </c>
      <c r="AH250" s="149">
        <v>1</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x14ac:dyDescent="0.2">
      <c r="A251" s="173">
        <v>37</v>
      </c>
      <c r="B251" s="174" t="s">
        <v>5364</v>
      </c>
      <c r="C251" s="189" t="s">
        <v>5365</v>
      </c>
      <c r="D251" s="175" t="s">
        <v>493</v>
      </c>
      <c r="E251" s="176">
        <v>27.923999999999999</v>
      </c>
      <c r="F251" s="177"/>
      <c r="G251" s="178">
        <f>ROUND(E251*F251,2)</f>
        <v>0</v>
      </c>
      <c r="H251" s="177"/>
      <c r="I251" s="178">
        <f>ROUND(E251*H251,2)</f>
        <v>0</v>
      </c>
      <c r="J251" s="177"/>
      <c r="K251" s="178">
        <f>ROUND(E251*J251,2)</f>
        <v>0</v>
      </c>
      <c r="L251" s="178">
        <v>12</v>
      </c>
      <c r="M251" s="178">
        <f>G251*(1+L251/100)</f>
        <v>0</v>
      </c>
      <c r="N251" s="176">
        <v>0</v>
      </c>
      <c r="O251" s="176">
        <f>ROUND(E251*N251,2)</f>
        <v>0</v>
      </c>
      <c r="P251" s="176">
        <v>0</v>
      </c>
      <c r="Q251" s="176">
        <f>ROUND(E251*P251,2)</f>
        <v>0</v>
      </c>
      <c r="R251" s="178" t="s">
        <v>503</v>
      </c>
      <c r="S251" s="178" t="s">
        <v>365</v>
      </c>
      <c r="T251" s="179" t="s">
        <v>365</v>
      </c>
      <c r="U251" s="160">
        <v>0.24</v>
      </c>
      <c r="V251" s="160">
        <f>ROUND(E251*U251,2)</f>
        <v>6.7</v>
      </c>
      <c r="W251" s="160"/>
      <c r="X251" s="160" t="s">
        <v>404</v>
      </c>
      <c r="Y251" s="160" t="s">
        <v>368</v>
      </c>
      <c r="Z251" s="149"/>
      <c r="AA251" s="149"/>
      <c r="AB251" s="149"/>
      <c r="AC251" s="149"/>
      <c r="AD251" s="149"/>
      <c r="AE251" s="149"/>
      <c r="AF251" s="149"/>
      <c r="AG251" s="149" t="s">
        <v>405</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2" x14ac:dyDescent="0.2">
      <c r="A252" s="156"/>
      <c r="B252" s="157"/>
      <c r="C252" s="200" t="s">
        <v>5366</v>
      </c>
      <c r="D252" s="193"/>
      <c r="E252" s="194">
        <v>27.923999999999999</v>
      </c>
      <c r="F252" s="160"/>
      <c r="G252" s="16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409</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3" x14ac:dyDescent="0.2">
      <c r="A253" s="156"/>
      <c r="B253" s="157"/>
      <c r="C253" s="201" t="s">
        <v>417</v>
      </c>
      <c r="D253" s="195"/>
      <c r="E253" s="196">
        <v>27.923999999999999</v>
      </c>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409</v>
      </c>
      <c r="AH253" s="149">
        <v>1</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1" x14ac:dyDescent="0.2">
      <c r="A254" s="173">
        <v>38</v>
      </c>
      <c r="B254" s="174" t="s">
        <v>5367</v>
      </c>
      <c r="C254" s="189" t="s">
        <v>5368</v>
      </c>
      <c r="D254" s="175" t="s">
        <v>549</v>
      </c>
      <c r="E254" s="176">
        <v>0.45745999999999998</v>
      </c>
      <c r="F254" s="177"/>
      <c r="G254" s="178">
        <f>ROUND(E254*F254,2)</f>
        <v>0</v>
      </c>
      <c r="H254" s="177"/>
      <c r="I254" s="178">
        <f>ROUND(E254*H254,2)</f>
        <v>0</v>
      </c>
      <c r="J254" s="177"/>
      <c r="K254" s="178">
        <f>ROUND(E254*J254,2)</f>
        <v>0</v>
      </c>
      <c r="L254" s="178">
        <v>12</v>
      </c>
      <c r="M254" s="178">
        <f>G254*(1+L254/100)</f>
        <v>0</v>
      </c>
      <c r="N254" s="176">
        <v>1.02101</v>
      </c>
      <c r="O254" s="176">
        <f>ROUND(E254*N254,2)</f>
        <v>0.47</v>
      </c>
      <c r="P254" s="176">
        <v>0</v>
      </c>
      <c r="Q254" s="176">
        <f>ROUND(E254*P254,2)</f>
        <v>0</v>
      </c>
      <c r="R254" s="178" t="s">
        <v>503</v>
      </c>
      <c r="S254" s="178" t="s">
        <v>365</v>
      </c>
      <c r="T254" s="179" t="s">
        <v>365</v>
      </c>
      <c r="U254" s="160">
        <v>27.672999999999998</v>
      </c>
      <c r="V254" s="160">
        <f>ROUND(E254*U254,2)</f>
        <v>12.66</v>
      </c>
      <c r="W254" s="160"/>
      <c r="X254" s="160" t="s">
        <v>404</v>
      </c>
      <c r="Y254" s="160" t="s">
        <v>368</v>
      </c>
      <c r="Z254" s="149"/>
      <c r="AA254" s="149"/>
      <c r="AB254" s="149"/>
      <c r="AC254" s="149"/>
      <c r="AD254" s="149"/>
      <c r="AE254" s="149"/>
      <c r="AF254" s="149"/>
      <c r="AG254" s="149" t="s">
        <v>405</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2" x14ac:dyDescent="0.2">
      <c r="A255" s="156"/>
      <c r="B255" s="157"/>
      <c r="C255" s="283" t="s">
        <v>992</v>
      </c>
      <c r="D255" s="284"/>
      <c r="E255" s="284"/>
      <c r="F255" s="284"/>
      <c r="G255" s="284"/>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407</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2" x14ac:dyDescent="0.2">
      <c r="A256" s="156"/>
      <c r="B256" s="157"/>
      <c r="C256" s="200" t="s">
        <v>5329</v>
      </c>
      <c r="D256" s="193"/>
      <c r="E256" s="194"/>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409</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200" t="s">
        <v>410</v>
      </c>
      <c r="D257" s="193"/>
      <c r="E257" s="194"/>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409</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200" t="s">
        <v>5343</v>
      </c>
      <c r="D258" s="193"/>
      <c r="E258" s="194"/>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409</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200" t="s">
        <v>5369</v>
      </c>
      <c r="D259" s="193"/>
      <c r="E259" s="194">
        <v>0.45745999999999998</v>
      </c>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409</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201" t="s">
        <v>417</v>
      </c>
      <c r="D260" s="195"/>
      <c r="E260" s="196">
        <v>0.45745999999999998</v>
      </c>
      <c r="F260" s="160"/>
      <c r="G260" s="160"/>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409</v>
      </c>
      <c r="AH260" s="149">
        <v>1</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x14ac:dyDescent="0.2">
      <c r="A261" s="163" t="s">
        <v>360</v>
      </c>
      <c r="B261" s="164" t="s">
        <v>173</v>
      </c>
      <c r="C261" s="187" t="s">
        <v>174</v>
      </c>
      <c r="D261" s="165"/>
      <c r="E261" s="166"/>
      <c r="F261" s="167"/>
      <c r="G261" s="167">
        <f>SUMIF(AG262:AG286,"&lt;&gt;NOR",G262:G286)</f>
        <v>0</v>
      </c>
      <c r="H261" s="167"/>
      <c r="I261" s="167">
        <f>SUM(I262:I286)</f>
        <v>0</v>
      </c>
      <c r="J261" s="167"/>
      <c r="K261" s="167">
        <f>SUM(K262:K286)</f>
        <v>0</v>
      </c>
      <c r="L261" s="167"/>
      <c r="M261" s="167">
        <f>SUM(M262:M286)</f>
        <v>0</v>
      </c>
      <c r="N261" s="166"/>
      <c r="O261" s="166">
        <f>SUM(O262:O286)</f>
        <v>6.03</v>
      </c>
      <c r="P261" s="166"/>
      <c r="Q261" s="166">
        <f>SUM(Q262:Q286)</f>
        <v>0</v>
      </c>
      <c r="R261" s="167"/>
      <c r="S261" s="167"/>
      <c r="T261" s="168"/>
      <c r="U261" s="162"/>
      <c r="V261" s="162">
        <f>SUM(V262:V286)</f>
        <v>135.77000000000001</v>
      </c>
      <c r="W261" s="162"/>
      <c r="X261" s="162"/>
      <c r="Y261" s="162"/>
      <c r="AG261" t="s">
        <v>361</v>
      </c>
    </row>
    <row r="262" spans="1:60" ht="22.5" outlineLevel="1" x14ac:dyDescent="0.2">
      <c r="A262" s="173">
        <v>39</v>
      </c>
      <c r="B262" s="174" t="s">
        <v>5370</v>
      </c>
      <c r="C262" s="189" t="s">
        <v>5371</v>
      </c>
      <c r="D262" s="175" t="s">
        <v>493</v>
      </c>
      <c r="E262" s="176">
        <v>7.2850000000000001</v>
      </c>
      <c r="F262" s="177"/>
      <c r="G262" s="178">
        <f>ROUND(E262*F262,2)</f>
        <v>0</v>
      </c>
      <c r="H262" s="177"/>
      <c r="I262" s="178">
        <f>ROUND(E262*H262,2)</f>
        <v>0</v>
      </c>
      <c r="J262" s="177"/>
      <c r="K262" s="178">
        <f>ROUND(E262*J262,2)</f>
        <v>0</v>
      </c>
      <c r="L262" s="178">
        <v>12</v>
      </c>
      <c r="M262" s="178">
        <f>G262*(1+L262/100)</f>
        <v>0</v>
      </c>
      <c r="N262" s="176">
        <v>5.1229999999999998E-2</v>
      </c>
      <c r="O262" s="176">
        <f>ROUND(E262*N262,2)</f>
        <v>0.37</v>
      </c>
      <c r="P262" s="176">
        <v>0</v>
      </c>
      <c r="Q262" s="176">
        <f>ROUND(E262*P262,2)</f>
        <v>0</v>
      </c>
      <c r="R262" s="178" t="s">
        <v>503</v>
      </c>
      <c r="S262" s="178" t="s">
        <v>365</v>
      </c>
      <c r="T262" s="179" t="s">
        <v>365</v>
      </c>
      <c r="U262" s="160">
        <v>0.90800000000000003</v>
      </c>
      <c r="V262" s="160">
        <f>ROUND(E262*U262,2)</f>
        <v>6.61</v>
      </c>
      <c r="W262" s="160"/>
      <c r="X262" s="160" t="s">
        <v>404</v>
      </c>
      <c r="Y262" s="160" t="s">
        <v>368</v>
      </c>
      <c r="Z262" s="149"/>
      <c r="AA262" s="149"/>
      <c r="AB262" s="149"/>
      <c r="AC262" s="149"/>
      <c r="AD262" s="149"/>
      <c r="AE262" s="149"/>
      <c r="AF262" s="149"/>
      <c r="AG262" s="149" t="s">
        <v>405</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2" x14ac:dyDescent="0.2">
      <c r="A263" s="156"/>
      <c r="B263" s="157"/>
      <c r="C263" s="283" t="s">
        <v>5372</v>
      </c>
      <c r="D263" s="284"/>
      <c r="E263" s="284"/>
      <c r="F263" s="284"/>
      <c r="G263" s="284"/>
      <c r="H263" s="160"/>
      <c r="I263" s="160"/>
      <c r="J263" s="160"/>
      <c r="K263" s="160"/>
      <c r="L263" s="160"/>
      <c r="M263" s="160"/>
      <c r="N263" s="159"/>
      <c r="O263" s="159"/>
      <c r="P263" s="159"/>
      <c r="Q263" s="159"/>
      <c r="R263" s="160"/>
      <c r="S263" s="160"/>
      <c r="T263" s="160"/>
      <c r="U263" s="160"/>
      <c r="V263" s="160"/>
      <c r="W263" s="160"/>
      <c r="X263" s="160"/>
      <c r="Y263" s="160"/>
      <c r="Z263" s="149"/>
      <c r="AA263" s="149"/>
      <c r="AB263" s="149"/>
      <c r="AC263" s="149"/>
      <c r="AD263" s="149"/>
      <c r="AE263" s="149"/>
      <c r="AF263" s="149"/>
      <c r="AG263" s="149" t="s">
        <v>407</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2" x14ac:dyDescent="0.2">
      <c r="A264" s="156"/>
      <c r="B264" s="157"/>
      <c r="C264" s="200" t="s">
        <v>5373</v>
      </c>
      <c r="D264" s="193"/>
      <c r="E264" s="194"/>
      <c r="F264" s="160"/>
      <c r="G264" s="160"/>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409</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3" x14ac:dyDescent="0.2">
      <c r="A265" s="156"/>
      <c r="B265" s="157"/>
      <c r="C265" s="200" t="s">
        <v>5374</v>
      </c>
      <c r="D265" s="193"/>
      <c r="E265" s="194"/>
      <c r="F265" s="160"/>
      <c r="G265" s="160"/>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409</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200" t="s">
        <v>1553</v>
      </c>
      <c r="D266" s="193"/>
      <c r="E266" s="194">
        <v>7.2850000000000001</v>
      </c>
      <c r="F266" s="160"/>
      <c r="G266" s="160"/>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409</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201" t="s">
        <v>417</v>
      </c>
      <c r="D267" s="195"/>
      <c r="E267" s="196">
        <v>7.2850000000000001</v>
      </c>
      <c r="F267" s="160"/>
      <c r="G267" s="160"/>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409</v>
      </c>
      <c r="AH267" s="149">
        <v>1</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1" x14ac:dyDescent="0.2">
      <c r="A268" s="173">
        <v>40</v>
      </c>
      <c r="B268" s="174" t="s">
        <v>1156</v>
      </c>
      <c r="C268" s="189" t="s">
        <v>1157</v>
      </c>
      <c r="D268" s="175" t="s">
        <v>493</v>
      </c>
      <c r="E268" s="176">
        <v>107.4524</v>
      </c>
      <c r="F268" s="177"/>
      <c r="G268" s="178">
        <f>ROUND(E268*F268,2)</f>
        <v>0</v>
      </c>
      <c r="H268" s="177"/>
      <c r="I268" s="178">
        <f>ROUND(E268*H268,2)</f>
        <v>0</v>
      </c>
      <c r="J268" s="177"/>
      <c r="K268" s="178">
        <f>ROUND(E268*J268,2)</f>
        <v>0</v>
      </c>
      <c r="L268" s="178">
        <v>12</v>
      </c>
      <c r="M268" s="178">
        <f>G268*(1+L268/100)</f>
        <v>0</v>
      </c>
      <c r="N268" s="176">
        <v>4.7660000000000001E-2</v>
      </c>
      <c r="O268" s="176">
        <f>ROUND(E268*N268,2)</f>
        <v>5.12</v>
      </c>
      <c r="P268" s="176">
        <v>0</v>
      </c>
      <c r="Q268" s="176">
        <f>ROUND(E268*P268,2)</f>
        <v>0</v>
      </c>
      <c r="R268" s="178" t="s">
        <v>503</v>
      </c>
      <c r="S268" s="178" t="s">
        <v>365</v>
      </c>
      <c r="T268" s="179" t="s">
        <v>365</v>
      </c>
      <c r="U268" s="160">
        <v>0.84</v>
      </c>
      <c r="V268" s="160">
        <f>ROUND(E268*U268,2)</f>
        <v>90.26</v>
      </c>
      <c r="W268" s="160"/>
      <c r="X268" s="160" t="s">
        <v>404</v>
      </c>
      <c r="Y268" s="160" t="s">
        <v>368</v>
      </c>
      <c r="Z268" s="149"/>
      <c r="AA268" s="149"/>
      <c r="AB268" s="149"/>
      <c r="AC268" s="149"/>
      <c r="AD268" s="149"/>
      <c r="AE268" s="149"/>
      <c r="AF268" s="149"/>
      <c r="AG268" s="149" t="s">
        <v>438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2" x14ac:dyDescent="0.2">
      <c r="A269" s="156"/>
      <c r="B269" s="157"/>
      <c r="C269" s="200" t="s">
        <v>622</v>
      </c>
      <c r="D269" s="193"/>
      <c r="E269" s="194"/>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409</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3" x14ac:dyDescent="0.2">
      <c r="A270" s="156"/>
      <c r="B270" s="157"/>
      <c r="C270" s="200" t="s">
        <v>646</v>
      </c>
      <c r="D270" s="193"/>
      <c r="E270" s="194"/>
      <c r="F270" s="160"/>
      <c r="G270" s="160"/>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409</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3" x14ac:dyDescent="0.2">
      <c r="A271" s="156"/>
      <c r="B271" s="157"/>
      <c r="C271" s="200" t="s">
        <v>5375</v>
      </c>
      <c r="D271" s="193"/>
      <c r="E271" s="194">
        <v>8.3719999999999999</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409</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200" t="s">
        <v>648</v>
      </c>
      <c r="D272" s="193"/>
      <c r="E272" s="194"/>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409</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200" t="s">
        <v>5376</v>
      </c>
      <c r="D273" s="193"/>
      <c r="E273" s="194">
        <v>6.25</v>
      </c>
      <c r="F273" s="160"/>
      <c r="G273" s="16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409</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201" t="s">
        <v>417</v>
      </c>
      <c r="D274" s="195"/>
      <c r="E274" s="196">
        <v>14.622</v>
      </c>
      <c r="F274" s="160"/>
      <c r="G274" s="160"/>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409</v>
      </c>
      <c r="AH274" s="149">
        <v>1</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200" t="s">
        <v>410</v>
      </c>
      <c r="D275" s="193"/>
      <c r="E275" s="194"/>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409</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200" t="s">
        <v>5301</v>
      </c>
      <c r="D276" s="193"/>
      <c r="E276" s="194"/>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409</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3" x14ac:dyDescent="0.2">
      <c r="A277" s="156"/>
      <c r="B277" s="157"/>
      <c r="C277" s="200" t="s">
        <v>5377</v>
      </c>
      <c r="D277" s="193"/>
      <c r="E277" s="194"/>
      <c r="F277" s="160"/>
      <c r="G277" s="160"/>
      <c r="H277" s="160"/>
      <c r="I277" s="160"/>
      <c r="J277" s="160"/>
      <c r="K277" s="160"/>
      <c r="L277" s="160"/>
      <c r="M277" s="160"/>
      <c r="N277" s="159"/>
      <c r="O277" s="159"/>
      <c r="P277" s="159"/>
      <c r="Q277" s="159"/>
      <c r="R277" s="160"/>
      <c r="S277" s="160"/>
      <c r="T277" s="160"/>
      <c r="U277" s="160"/>
      <c r="V277" s="160"/>
      <c r="W277" s="160"/>
      <c r="X277" s="160"/>
      <c r="Y277" s="160"/>
      <c r="Z277" s="149"/>
      <c r="AA277" s="149"/>
      <c r="AB277" s="149"/>
      <c r="AC277" s="149"/>
      <c r="AD277" s="149"/>
      <c r="AE277" s="149"/>
      <c r="AF277" s="149"/>
      <c r="AG277" s="149" t="s">
        <v>409</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3" x14ac:dyDescent="0.2">
      <c r="A278" s="156"/>
      <c r="B278" s="157"/>
      <c r="C278" s="200" t="s">
        <v>5378</v>
      </c>
      <c r="D278" s="193"/>
      <c r="E278" s="194">
        <v>92.830399999999997</v>
      </c>
      <c r="F278" s="160"/>
      <c r="G278" s="160"/>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409</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3" x14ac:dyDescent="0.2">
      <c r="A279" s="156"/>
      <c r="B279" s="157"/>
      <c r="C279" s="201" t="s">
        <v>417</v>
      </c>
      <c r="D279" s="195"/>
      <c r="E279" s="196">
        <v>92.830399999999997</v>
      </c>
      <c r="F279" s="160"/>
      <c r="G279" s="160"/>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409</v>
      </c>
      <c r="AH279" s="149">
        <v>1</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x14ac:dyDescent="0.2">
      <c r="A280" s="173">
        <v>41</v>
      </c>
      <c r="B280" s="174" t="s">
        <v>1216</v>
      </c>
      <c r="C280" s="189" t="s">
        <v>1217</v>
      </c>
      <c r="D280" s="175" t="s">
        <v>493</v>
      </c>
      <c r="E280" s="176">
        <v>107.4524</v>
      </c>
      <c r="F280" s="177"/>
      <c r="G280" s="178">
        <f>ROUND(E280*F280,2)</f>
        <v>0</v>
      </c>
      <c r="H280" s="177"/>
      <c r="I280" s="178">
        <f>ROUND(E280*H280,2)</f>
        <v>0</v>
      </c>
      <c r="J280" s="177"/>
      <c r="K280" s="178">
        <f>ROUND(E280*J280,2)</f>
        <v>0</v>
      </c>
      <c r="L280" s="178">
        <v>12</v>
      </c>
      <c r="M280" s="178">
        <f>G280*(1+L280/100)</f>
        <v>0</v>
      </c>
      <c r="N280" s="176">
        <v>8.0000000000000007E-5</v>
      </c>
      <c r="O280" s="176">
        <f>ROUND(E280*N280,2)</f>
        <v>0.01</v>
      </c>
      <c r="P280" s="176">
        <v>0</v>
      </c>
      <c r="Q280" s="176">
        <f>ROUND(E280*P280,2)</f>
        <v>0</v>
      </c>
      <c r="R280" s="178" t="s">
        <v>503</v>
      </c>
      <c r="S280" s="178" t="s">
        <v>365</v>
      </c>
      <c r="T280" s="179" t="s">
        <v>365</v>
      </c>
      <c r="U280" s="160">
        <v>0</v>
      </c>
      <c r="V280" s="160">
        <f>ROUND(E280*U280,2)</f>
        <v>0</v>
      </c>
      <c r="W280" s="160"/>
      <c r="X280" s="160" t="s">
        <v>404</v>
      </c>
      <c r="Y280" s="160" t="s">
        <v>368</v>
      </c>
      <c r="Z280" s="149"/>
      <c r="AA280" s="149"/>
      <c r="AB280" s="149"/>
      <c r="AC280" s="149"/>
      <c r="AD280" s="149"/>
      <c r="AE280" s="149"/>
      <c r="AF280" s="149"/>
      <c r="AG280" s="149" t="s">
        <v>438</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283" t="s">
        <v>1218</v>
      </c>
      <c r="D281" s="284"/>
      <c r="E281" s="284"/>
      <c r="F281" s="284"/>
      <c r="G281" s="284"/>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407</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97" t="str">
        <f>C281</f>
        <v>omítka vápenocementová, strojně nebo ručně nanášená v podlaží i ve schodišti na jakýkoliv druh podkladu, kompletní souvrství</v>
      </c>
      <c r="BB281" s="149"/>
      <c r="BC281" s="149"/>
      <c r="BD281" s="149"/>
      <c r="BE281" s="149"/>
      <c r="BF281" s="149"/>
      <c r="BG281" s="149"/>
      <c r="BH281" s="149"/>
    </row>
    <row r="282" spans="1:60" outlineLevel="2" x14ac:dyDescent="0.2">
      <c r="A282" s="156"/>
      <c r="B282" s="157"/>
      <c r="C282" s="200" t="s">
        <v>5379</v>
      </c>
      <c r="D282" s="193"/>
      <c r="E282" s="194">
        <v>107.4524</v>
      </c>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409</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201" t="s">
        <v>417</v>
      </c>
      <c r="D283" s="195"/>
      <c r="E283" s="196">
        <v>107.4524</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409</v>
      </c>
      <c r="AH283" s="149">
        <v>1</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ht="22.5" outlineLevel="1" x14ac:dyDescent="0.2">
      <c r="A284" s="173">
        <v>42</v>
      </c>
      <c r="B284" s="174" t="s">
        <v>1220</v>
      </c>
      <c r="C284" s="189" t="s">
        <v>1221</v>
      </c>
      <c r="D284" s="175" t="s">
        <v>493</v>
      </c>
      <c r="E284" s="176">
        <v>107.4524</v>
      </c>
      <c r="F284" s="177"/>
      <c r="G284" s="178">
        <f>ROUND(E284*F284,2)</f>
        <v>0</v>
      </c>
      <c r="H284" s="177"/>
      <c r="I284" s="178">
        <f>ROUND(E284*H284,2)</f>
        <v>0</v>
      </c>
      <c r="J284" s="177"/>
      <c r="K284" s="178">
        <f>ROUND(E284*J284,2)</f>
        <v>0</v>
      </c>
      <c r="L284" s="178">
        <v>12</v>
      </c>
      <c r="M284" s="178">
        <f>G284*(1+L284/100)</f>
        <v>0</v>
      </c>
      <c r="N284" s="176">
        <v>4.9100000000000003E-3</v>
      </c>
      <c r="O284" s="176">
        <f>ROUND(E284*N284,2)</f>
        <v>0.53</v>
      </c>
      <c r="P284" s="176">
        <v>0</v>
      </c>
      <c r="Q284" s="176">
        <f>ROUND(E284*P284,2)</f>
        <v>0</v>
      </c>
      <c r="R284" s="178" t="s">
        <v>503</v>
      </c>
      <c r="S284" s="178" t="s">
        <v>365</v>
      </c>
      <c r="T284" s="179" t="s">
        <v>365</v>
      </c>
      <c r="U284" s="160">
        <v>0.36199999999999999</v>
      </c>
      <c r="V284" s="160">
        <f>ROUND(E284*U284,2)</f>
        <v>38.9</v>
      </c>
      <c r="W284" s="160"/>
      <c r="X284" s="160" t="s">
        <v>404</v>
      </c>
      <c r="Y284" s="160" t="s">
        <v>368</v>
      </c>
      <c r="Z284" s="149"/>
      <c r="AA284" s="149"/>
      <c r="AB284" s="149"/>
      <c r="AC284" s="149"/>
      <c r="AD284" s="149"/>
      <c r="AE284" s="149"/>
      <c r="AF284" s="149"/>
      <c r="AG284" s="149" t="s">
        <v>405</v>
      </c>
      <c r="AH284" s="149"/>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2" x14ac:dyDescent="0.2">
      <c r="A285" s="156"/>
      <c r="B285" s="157"/>
      <c r="C285" s="200" t="s">
        <v>5379</v>
      </c>
      <c r="D285" s="193"/>
      <c r="E285" s="194">
        <v>107.4524</v>
      </c>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409</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201" t="s">
        <v>417</v>
      </c>
      <c r="D286" s="195"/>
      <c r="E286" s="196">
        <v>107.4524</v>
      </c>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409</v>
      </c>
      <c r="AH286" s="149">
        <v>1</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x14ac:dyDescent="0.2">
      <c r="A287" s="163" t="s">
        <v>360</v>
      </c>
      <c r="B287" s="164" t="s">
        <v>175</v>
      </c>
      <c r="C287" s="187" t="s">
        <v>176</v>
      </c>
      <c r="D287" s="165"/>
      <c r="E287" s="166"/>
      <c r="F287" s="167"/>
      <c r="G287" s="167">
        <f>SUMIF(AG288:AG313,"&lt;&gt;NOR",G288:G313)</f>
        <v>0</v>
      </c>
      <c r="H287" s="167"/>
      <c r="I287" s="167">
        <f>SUM(I288:I313)</f>
        <v>0</v>
      </c>
      <c r="J287" s="167"/>
      <c r="K287" s="167">
        <f>SUM(K288:K313)</f>
        <v>0</v>
      </c>
      <c r="L287" s="167"/>
      <c r="M287" s="167">
        <f>SUM(M288:M313)</f>
        <v>0</v>
      </c>
      <c r="N287" s="166"/>
      <c r="O287" s="166">
        <f>SUM(O288:O313)</f>
        <v>2.62</v>
      </c>
      <c r="P287" s="166"/>
      <c r="Q287" s="166">
        <f>SUM(Q288:Q313)</f>
        <v>0</v>
      </c>
      <c r="R287" s="167"/>
      <c r="S287" s="167"/>
      <c r="T287" s="168"/>
      <c r="U287" s="162"/>
      <c r="V287" s="162">
        <f>SUM(V288:V313)</f>
        <v>104.07000000000001</v>
      </c>
      <c r="W287" s="162"/>
      <c r="X287" s="162"/>
      <c r="Y287" s="162"/>
      <c r="AG287" t="s">
        <v>361</v>
      </c>
    </row>
    <row r="288" spans="1:60" outlineLevel="1" x14ac:dyDescent="0.2">
      <c r="A288" s="173">
        <v>43</v>
      </c>
      <c r="B288" s="174" t="s">
        <v>1262</v>
      </c>
      <c r="C288" s="189" t="s">
        <v>1263</v>
      </c>
      <c r="D288" s="175" t="s">
        <v>493</v>
      </c>
      <c r="E288" s="176">
        <v>75.937399999999997</v>
      </c>
      <c r="F288" s="177"/>
      <c r="G288" s="178">
        <f>ROUND(E288*F288,2)</f>
        <v>0</v>
      </c>
      <c r="H288" s="177"/>
      <c r="I288" s="178">
        <f>ROUND(E288*H288,2)</f>
        <v>0</v>
      </c>
      <c r="J288" s="177"/>
      <c r="K288" s="178">
        <f>ROUND(E288*J288,2)</f>
        <v>0</v>
      </c>
      <c r="L288" s="178">
        <v>12</v>
      </c>
      <c r="M288" s="178">
        <f>G288*(1+L288/100)</f>
        <v>0</v>
      </c>
      <c r="N288" s="176">
        <v>3.5E-4</v>
      </c>
      <c r="O288" s="176">
        <f>ROUND(E288*N288,2)</f>
        <v>0.03</v>
      </c>
      <c r="P288" s="176">
        <v>0</v>
      </c>
      <c r="Q288" s="176">
        <f>ROUND(E288*P288,2)</f>
        <v>0</v>
      </c>
      <c r="R288" s="178" t="s">
        <v>503</v>
      </c>
      <c r="S288" s="178" t="s">
        <v>365</v>
      </c>
      <c r="T288" s="179" t="s">
        <v>365</v>
      </c>
      <c r="U288" s="160">
        <v>7.0000000000000007E-2</v>
      </c>
      <c r="V288" s="160">
        <f>ROUND(E288*U288,2)</f>
        <v>5.32</v>
      </c>
      <c r="W288" s="160"/>
      <c r="X288" s="160" t="s">
        <v>404</v>
      </c>
      <c r="Y288" s="160" t="s">
        <v>368</v>
      </c>
      <c r="Z288" s="149"/>
      <c r="AA288" s="149"/>
      <c r="AB288" s="149"/>
      <c r="AC288" s="149"/>
      <c r="AD288" s="149"/>
      <c r="AE288" s="149"/>
      <c r="AF288" s="149"/>
      <c r="AG288" s="149" t="s">
        <v>405</v>
      </c>
      <c r="AH288" s="149"/>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2" x14ac:dyDescent="0.2">
      <c r="A289" s="156"/>
      <c r="B289" s="157"/>
      <c r="C289" s="200" t="s">
        <v>5380</v>
      </c>
      <c r="D289" s="193"/>
      <c r="E289" s="194">
        <v>11.9718</v>
      </c>
      <c r="F289" s="160"/>
      <c r="G289" s="16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409</v>
      </c>
      <c r="AH289" s="149">
        <v>0</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200" t="s">
        <v>5381</v>
      </c>
      <c r="D290" s="193"/>
      <c r="E290" s="194">
        <v>63.965600000000002</v>
      </c>
      <c r="F290" s="160"/>
      <c r="G290" s="16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409</v>
      </c>
      <c r="AH290" s="149">
        <v>0</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3" x14ac:dyDescent="0.2">
      <c r="A291" s="156"/>
      <c r="B291" s="157"/>
      <c r="C291" s="201" t="s">
        <v>417</v>
      </c>
      <c r="D291" s="195"/>
      <c r="E291" s="196">
        <v>75.937399999999997</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409</v>
      </c>
      <c r="AH291" s="149">
        <v>1</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x14ac:dyDescent="0.2">
      <c r="A292" s="173">
        <v>44</v>
      </c>
      <c r="B292" s="174" t="s">
        <v>1268</v>
      </c>
      <c r="C292" s="189" t="s">
        <v>1269</v>
      </c>
      <c r="D292" s="175" t="s">
        <v>493</v>
      </c>
      <c r="E292" s="176">
        <v>5.6902999999999997</v>
      </c>
      <c r="F292" s="177"/>
      <c r="G292" s="178">
        <f>ROUND(E292*F292,2)</f>
        <v>0</v>
      </c>
      <c r="H292" s="177"/>
      <c r="I292" s="178">
        <f>ROUND(E292*H292,2)</f>
        <v>0</v>
      </c>
      <c r="J292" s="177"/>
      <c r="K292" s="178">
        <f>ROUND(E292*J292,2)</f>
        <v>0</v>
      </c>
      <c r="L292" s="178">
        <v>12</v>
      </c>
      <c r="M292" s="178">
        <f>G292*(1+L292/100)</f>
        <v>0</v>
      </c>
      <c r="N292" s="176">
        <v>9.4999999999999998E-3</v>
      </c>
      <c r="O292" s="176">
        <f>ROUND(E292*N292,2)</f>
        <v>0.05</v>
      </c>
      <c r="P292" s="176">
        <v>0</v>
      </c>
      <c r="Q292" s="176">
        <f>ROUND(E292*P292,2)</f>
        <v>0</v>
      </c>
      <c r="R292" s="178" t="s">
        <v>503</v>
      </c>
      <c r="S292" s="178" t="s">
        <v>365</v>
      </c>
      <c r="T292" s="179" t="s">
        <v>365</v>
      </c>
      <c r="U292" s="160">
        <v>0.49299999999999999</v>
      </c>
      <c r="V292" s="160">
        <f>ROUND(E292*U292,2)</f>
        <v>2.81</v>
      </c>
      <c r="W292" s="160"/>
      <c r="X292" s="160" t="s">
        <v>404</v>
      </c>
      <c r="Y292" s="160" t="s">
        <v>368</v>
      </c>
      <c r="Z292" s="149"/>
      <c r="AA292" s="149"/>
      <c r="AB292" s="149"/>
      <c r="AC292" s="149"/>
      <c r="AD292" s="149"/>
      <c r="AE292" s="149"/>
      <c r="AF292" s="149"/>
      <c r="AG292" s="149" t="s">
        <v>438</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2" x14ac:dyDescent="0.2">
      <c r="A293" s="156"/>
      <c r="B293" s="157"/>
      <c r="C293" s="283" t="s">
        <v>1270</v>
      </c>
      <c r="D293" s="284"/>
      <c r="E293" s="284"/>
      <c r="F293" s="284"/>
      <c r="G293" s="284"/>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407</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97" t="str">
        <f>C293</f>
        <v>nanesení lepicího tmelu na izolační desky, nalepení desek a zajištění talířovými hmoždinkami (6 ks/m2). Bez povrchové úpravy desek.</v>
      </c>
      <c r="BB293" s="149"/>
      <c r="BC293" s="149"/>
      <c r="BD293" s="149"/>
      <c r="BE293" s="149"/>
      <c r="BF293" s="149"/>
      <c r="BG293" s="149"/>
      <c r="BH293" s="149"/>
    </row>
    <row r="294" spans="1:60" outlineLevel="2" x14ac:dyDescent="0.2">
      <c r="A294" s="156"/>
      <c r="B294" s="157"/>
      <c r="C294" s="200" t="s">
        <v>1271</v>
      </c>
      <c r="D294" s="193"/>
      <c r="E294" s="194"/>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409</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200" t="s">
        <v>5382</v>
      </c>
      <c r="D295" s="193"/>
      <c r="E295" s="194"/>
      <c r="F295" s="160"/>
      <c r="G295" s="160"/>
      <c r="H295" s="160"/>
      <c r="I295" s="160"/>
      <c r="J295" s="160"/>
      <c r="K295" s="160"/>
      <c r="L295" s="160"/>
      <c r="M295" s="160"/>
      <c r="N295" s="159"/>
      <c r="O295" s="159"/>
      <c r="P295" s="159"/>
      <c r="Q295" s="159"/>
      <c r="R295" s="160"/>
      <c r="S295" s="160"/>
      <c r="T295" s="160"/>
      <c r="U295" s="160"/>
      <c r="V295" s="160"/>
      <c r="W295" s="160"/>
      <c r="X295" s="160"/>
      <c r="Y295" s="160"/>
      <c r="Z295" s="149"/>
      <c r="AA295" s="149"/>
      <c r="AB295" s="149"/>
      <c r="AC295" s="149"/>
      <c r="AD295" s="149"/>
      <c r="AE295" s="149"/>
      <c r="AF295" s="149"/>
      <c r="AG295" s="149" t="s">
        <v>409</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3" x14ac:dyDescent="0.2">
      <c r="A296" s="156"/>
      <c r="B296" s="157"/>
      <c r="C296" s="200" t="s">
        <v>430</v>
      </c>
      <c r="D296" s="193"/>
      <c r="E296" s="194"/>
      <c r="F296" s="160"/>
      <c r="G296" s="160"/>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409</v>
      </c>
      <c r="AH296" s="149">
        <v>0</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200" t="s">
        <v>5383</v>
      </c>
      <c r="D297" s="193"/>
      <c r="E297" s="194">
        <v>5.6902999999999997</v>
      </c>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409</v>
      </c>
      <c r="AH297" s="149">
        <v>0</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201" t="s">
        <v>417</v>
      </c>
      <c r="D298" s="195"/>
      <c r="E298" s="196">
        <v>5.6902999999999997</v>
      </c>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409</v>
      </c>
      <c r="AH298" s="149">
        <v>1</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ht="22.5" outlineLevel="1" x14ac:dyDescent="0.2">
      <c r="A299" s="173">
        <v>45</v>
      </c>
      <c r="B299" s="174" t="s">
        <v>1280</v>
      </c>
      <c r="C299" s="189" t="s">
        <v>1281</v>
      </c>
      <c r="D299" s="175" t="s">
        <v>493</v>
      </c>
      <c r="E299" s="176">
        <v>6.2815000000000003</v>
      </c>
      <c r="F299" s="177"/>
      <c r="G299" s="178">
        <f>ROUND(E299*F299,2)</f>
        <v>0</v>
      </c>
      <c r="H299" s="177"/>
      <c r="I299" s="178">
        <f>ROUND(E299*H299,2)</f>
        <v>0</v>
      </c>
      <c r="J299" s="177"/>
      <c r="K299" s="178">
        <f>ROUND(E299*J299,2)</f>
        <v>0</v>
      </c>
      <c r="L299" s="178">
        <v>12</v>
      </c>
      <c r="M299" s="178">
        <f>G299*(1+L299/100)</f>
        <v>0</v>
      </c>
      <c r="N299" s="176">
        <v>1.2529999999999999E-2</v>
      </c>
      <c r="O299" s="176">
        <f>ROUND(E299*N299,2)</f>
        <v>0.08</v>
      </c>
      <c r="P299" s="176">
        <v>0</v>
      </c>
      <c r="Q299" s="176">
        <f>ROUND(E299*P299,2)</f>
        <v>0</v>
      </c>
      <c r="R299" s="178" t="s">
        <v>503</v>
      </c>
      <c r="S299" s="178" t="s">
        <v>365</v>
      </c>
      <c r="T299" s="179" t="s">
        <v>365</v>
      </c>
      <c r="U299" s="160">
        <v>0.85699999999999998</v>
      </c>
      <c r="V299" s="160">
        <f>ROUND(E299*U299,2)</f>
        <v>5.38</v>
      </c>
      <c r="W299" s="160"/>
      <c r="X299" s="160" t="s">
        <v>404</v>
      </c>
      <c r="Y299" s="160" t="s">
        <v>368</v>
      </c>
      <c r="Z299" s="149"/>
      <c r="AA299" s="149"/>
      <c r="AB299" s="149"/>
      <c r="AC299" s="149"/>
      <c r="AD299" s="149"/>
      <c r="AE299" s="149"/>
      <c r="AF299" s="149"/>
      <c r="AG299" s="149" t="s">
        <v>438</v>
      </c>
      <c r="AH299" s="149"/>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ht="22.5" outlineLevel="2" x14ac:dyDescent="0.2">
      <c r="A300" s="156"/>
      <c r="B300" s="157"/>
      <c r="C300" s="283" t="s">
        <v>1282</v>
      </c>
      <c r="D300" s="284"/>
      <c r="E300" s="284"/>
      <c r="F300" s="284"/>
      <c r="G300" s="284"/>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407</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97" t="str">
        <f>C300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00" s="149"/>
      <c r="BC300" s="149"/>
      <c r="BD300" s="149"/>
      <c r="BE300" s="149"/>
      <c r="BF300" s="149"/>
      <c r="BG300" s="149"/>
      <c r="BH300" s="149"/>
    </row>
    <row r="301" spans="1:60" outlineLevel="2" x14ac:dyDescent="0.2">
      <c r="A301" s="156"/>
      <c r="B301" s="157"/>
      <c r="C301" s="200" t="s">
        <v>1271</v>
      </c>
      <c r="D301" s="193"/>
      <c r="E301" s="194"/>
      <c r="F301" s="160"/>
      <c r="G301" s="160"/>
      <c r="H301" s="160"/>
      <c r="I301" s="160"/>
      <c r="J301" s="160"/>
      <c r="K301" s="160"/>
      <c r="L301" s="160"/>
      <c r="M301" s="160"/>
      <c r="N301" s="159"/>
      <c r="O301" s="159"/>
      <c r="P301" s="159"/>
      <c r="Q301" s="159"/>
      <c r="R301" s="160"/>
      <c r="S301" s="160"/>
      <c r="T301" s="160"/>
      <c r="U301" s="160"/>
      <c r="V301" s="160"/>
      <c r="W301" s="160"/>
      <c r="X301" s="160"/>
      <c r="Y301" s="160"/>
      <c r="Z301" s="149"/>
      <c r="AA301" s="149"/>
      <c r="AB301" s="149"/>
      <c r="AC301" s="149"/>
      <c r="AD301" s="149"/>
      <c r="AE301" s="149"/>
      <c r="AF301" s="149"/>
      <c r="AG301" s="149" t="s">
        <v>409</v>
      </c>
      <c r="AH301" s="149">
        <v>0</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3" x14ac:dyDescent="0.2">
      <c r="A302" s="156"/>
      <c r="B302" s="157"/>
      <c r="C302" s="200" t="s">
        <v>5382</v>
      </c>
      <c r="D302" s="193"/>
      <c r="E302" s="194"/>
      <c r="F302" s="160"/>
      <c r="G302" s="160"/>
      <c r="H302" s="160"/>
      <c r="I302" s="160"/>
      <c r="J302" s="160"/>
      <c r="K302" s="160"/>
      <c r="L302" s="160"/>
      <c r="M302" s="160"/>
      <c r="N302" s="159"/>
      <c r="O302" s="159"/>
      <c r="P302" s="159"/>
      <c r="Q302" s="159"/>
      <c r="R302" s="160"/>
      <c r="S302" s="160"/>
      <c r="T302" s="160"/>
      <c r="U302" s="160"/>
      <c r="V302" s="160"/>
      <c r="W302" s="160"/>
      <c r="X302" s="160"/>
      <c r="Y302" s="160"/>
      <c r="Z302" s="149"/>
      <c r="AA302" s="149"/>
      <c r="AB302" s="149"/>
      <c r="AC302" s="149"/>
      <c r="AD302" s="149"/>
      <c r="AE302" s="149"/>
      <c r="AF302" s="149"/>
      <c r="AG302" s="149" t="s">
        <v>409</v>
      </c>
      <c r="AH302" s="149">
        <v>0</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3" x14ac:dyDescent="0.2">
      <c r="A303" s="156"/>
      <c r="B303" s="157"/>
      <c r="C303" s="200" t="s">
        <v>430</v>
      </c>
      <c r="D303" s="193"/>
      <c r="E303" s="194"/>
      <c r="F303" s="160"/>
      <c r="G303" s="160"/>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409</v>
      </c>
      <c r="AH303" s="149">
        <v>0</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3" x14ac:dyDescent="0.2">
      <c r="A304" s="156"/>
      <c r="B304" s="157"/>
      <c r="C304" s="200" t="s">
        <v>5384</v>
      </c>
      <c r="D304" s="193"/>
      <c r="E304" s="194">
        <v>6.2815000000000003</v>
      </c>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409</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201" t="s">
        <v>417</v>
      </c>
      <c r="D305" s="195"/>
      <c r="E305" s="196">
        <v>6.2815000000000003</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409</v>
      </c>
      <c r="AH305" s="149">
        <v>1</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ht="22.5" outlineLevel="1" x14ac:dyDescent="0.2">
      <c r="A306" s="173">
        <v>46</v>
      </c>
      <c r="B306" s="174" t="s">
        <v>1290</v>
      </c>
      <c r="C306" s="189" t="s">
        <v>1291</v>
      </c>
      <c r="D306" s="175" t="s">
        <v>493</v>
      </c>
      <c r="E306" s="176">
        <v>63.965600000000002</v>
      </c>
      <c r="F306" s="177"/>
      <c r="G306" s="178">
        <f>ROUND(E306*F306,2)</f>
        <v>0</v>
      </c>
      <c r="H306" s="177"/>
      <c r="I306" s="178">
        <f>ROUND(E306*H306,2)</f>
        <v>0</v>
      </c>
      <c r="J306" s="177"/>
      <c r="K306" s="178">
        <f>ROUND(E306*J306,2)</f>
        <v>0</v>
      </c>
      <c r="L306" s="178">
        <v>12</v>
      </c>
      <c r="M306" s="178">
        <f>G306*(1+L306/100)</f>
        <v>0</v>
      </c>
      <c r="N306" s="176">
        <v>3.8519999999999999E-2</v>
      </c>
      <c r="O306" s="176">
        <f>ROUND(E306*N306,2)</f>
        <v>2.46</v>
      </c>
      <c r="P306" s="176">
        <v>0</v>
      </c>
      <c r="Q306" s="176">
        <f>ROUND(E306*P306,2)</f>
        <v>0</v>
      </c>
      <c r="R306" s="178" t="s">
        <v>503</v>
      </c>
      <c r="S306" s="178" t="s">
        <v>365</v>
      </c>
      <c r="T306" s="179" t="s">
        <v>365</v>
      </c>
      <c r="U306" s="160">
        <v>1.4157999999999999</v>
      </c>
      <c r="V306" s="160">
        <f>ROUND(E306*U306,2)</f>
        <v>90.56</v>
      </c>
      <c r="W306" s="160"/>
      <c r="X306" s="160" t="s">
        <v>404</v>
      </c>
      <c r="Y306" s="160" t="s">
        <v>368</v>
      </c>
      <c r="Z306" s="149"/>
      <c r="AA306" s="149"/>
      <c r="AB306" s="149"/>
      <c r="AC306" s="149"/>
      <c r="AD306" s="149"/>
      <c r="AE306" s="149"/>
      <c r="AF306" s="149"/>
      <c r="AG306" s="149" t="s">
        <v>438</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ht="33.75" outlineLevel="2" x14ac:dyDescent="0.2">
      <c r="A307" s="156"/>
      <c r="B307" s="157"/>
      <c r="C307" s="283" t="s">
        <v>1292</v>
      </c>
      <c r="D307" s="284"/>
      <c r="E307" s="284"/>
      <c r="F307" s="284"/>
      <c r="G307" s="284"/>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407</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97" t="str">
        <f>C307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307" s="149"/>
      <c r="BC307" s="149"/>
      <c r="BD307" s="149"/>
      <c r="BE307" s="149"/>
      <c r="BF307" s="149"/>
      <c r="BG307" s="149"/>
      <c r="BH307" s="149"/>
    </row>
    <row r="308" spans="1:60" outlineLevel="2" x14ac:dyDescent="0.2">
      <c r="A308" s="156"/>
      <c r="B308" s="157"/>
      <c r="C308" s="200" t="s">
        <v>1271</v>
      </c>
      <c r="D308" s="193"/>
      <c r="E308" s="194"/>
      <c r="F308" s="160"/>
      <c r="G308" s="160"/>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409</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3" x14ac:dyDescent="0.2">
      <c r="A309" s="156"/>
      <c r="B309" s="157"/>
      <c r="C309" s="200" t="s">
        <v>5382</v>
      </c>
      <c r="D309" s="193"/>
      <c r="E309" s="194"/>
      <c r="F309" s="160"/>
      <c r="G309" s="160"/>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409</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3" x14ac:dyDescent="0.2">
      <c r="A310" s="156"/>
      <c r="B310" s="157"/>
      <c r="C310" s="200" t="s">
        <v>430</v>
      </c>
      <c r="D310" s="193"/>
      <c r="E310" s="194"/>
      <c r="F310" s="160"/>
      <c r="G310" s="160"/>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409</v>
      </c>
      <c r="AH310" s="149">
        <v>0</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3" x14ac:dyDescent="0.2">
      <c r="A311" s="156"/>
      <c r="B311" s="157"/>
      <c r="C311" s="200" t="s">
        <v>5385</v>
      </c>
      <c r="D311" s="193"/>
      <c r="E311" s="194">
        <v>36.608499999999999</v>
      </c>
      <c r="F311" s="160"/>
      <c r="G311" s="160"/>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409</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3" x14ac:dyDescent="0.2">
      <c r="A312" s="156"/>
      <c r="B312" s="157"/>
      <c r="C312" s="200" t="s">
        <v>5386</v>
      </c>
      <c r="D312" s="193"/>
      <c r="E312" s="194">
        <v>27.357099999999999</v>
      </c>
      <c r="F312" s="160"/>
      <c r="G312" s="160"/>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409</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3" x14ac:dyDescent="0.2">
      <c r="A313" s="156"/>
      <c r="B313" s="157"/>
      <c r="C313" s="201" t="s">
        <v>417</v>
      </c>
      <c r="D313" s="195"/>
      <c r="E313" s="196">
        <v>63.965600000000002</v>
      </c>
      <c r="F313" s="160"/>
      <c r="G313" s="160"/>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409</v>
      </c>
      <c r="AH313" s="149">
        <v>1</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x14ac:dyDescent="0.2">
      <c r="A314" s="163" t="s">
        <v>360</v>
      </c>
      <c r="B314" s="164" t="s">
        <v>177</v>
      </c>
      <c r="C314" s="187" t="s">
        <v>178</v>
      </c>
      <c r="D314" s="165"/>
      <c r="E314" s="166"/>
      <c r="F314" s="167"/>
      <c r="G314" s="167">
        <f>SUMIF(AG315:AG320,"&lt;&gt;NOR",G315:G320)</f>
        <v>0</v>
      </c>
      <c r="H314" s="167"/>
      <c r="I314" s="167">
        <f>SUM(I315:I320)</f>
        <v>0</v>
      </c>
      <c r="J314" s="167"/>
      <c r="K314" s="167">
        <f>SUM(K315:K320)</f>
        <v>0</v>
      </c>
      <c r="L314" s="167"/>
      <c r="M314" s="167">
        <f>SUM(M315:M320)</f>
        <v>0</v>
      </c>
      <c r="N314" s="166"/>
      <c r="O314" s="166">
        <f>SUM(O315:O320)</f>
        <v>1.84</v>
      </c>
      <c r="P314" s="166"/>
      <c r="Q314" s="166">
        <f>SUM(Q315:Q320)</f>
        <v>0</v>
      </c>
      <c r="R314" s="167"/>
      <c r="S314" s="167"/>
      <c r="T314" s="168"/>
      <c r="U314" s="162"/>
      <c r="V314" s="162">
        <f>SUM(V315:V320)</f>
        <v>1.88</v>
      </c>
      <c r="W314" s="162"/>
      <c r="X314" s="162"/>
      <c r="Y314" s="162"/>
      <c r="AG314" t="s">
        <v>361</v>
      </c>
    </row>
    <row r="315" spans="1:60" outlineLevel="1" x14ac:dyDescent="0.2">
      <c r="A315" s="173">
        <v>47</v>
      </c>
      <c r="B315" s="174" t="s">
        <v>1344</v>
      </c>
      <c r="C315" s="189" t="s">
        <v>1345</v>
      </c>
      <c r="D315" s="175" t="s">
        <v>402</v>
      </c>
      <c r="E315" s="176">
        <v>0.72850000000000004</v>
      </c>
      <c r="F315" s="177"/>
      <c r="G315" s="178">
        <f>ROUND(E315*F315,2)</f>
        <v>0</v>
      </c>
      <c r="H315" s="177"/>
      <c r="I315" s="178">
        <f>ROUND(E315*H315,2)</f>
        <v>0</v>
      </c>
      <c r="J315" s="177"/>
      <c r="K315" s="178">
        <f>ROUND(E315*J315,2)</f>
        <v>0</v>
      </c>
      <c r="L315" s="178">
        <v>12</v>
      </c>
      <c r="M315" s="178">
        <f>G315*(1+L315/100)</f>
        <v>0</v>
      </c>
      <c r="N315" s="176">
        <v>2.5249999999999999</v>
      </c>
      <c r="O315" s="176">
        <f>ROUND(E315*N315,2)</f>
        <v>1.84</v>
      </c>
      <c r="P315" s="176">
        <v>0</v>
      </c>
      <c r="Q315" s="176">
        <f>ROUND(E315*P315,2)</f>
        <v>0</v>
      </c>
      <c r="R315" s="178" t="s">
        <v>503</v>
      </c>
      <c r="S315" s="178" t="s">
        <v>365</v>
      </c>
      <c r="T315" s="179" t="s">
        <v>365</v>
      </c>
      <c r="U315" s="160">
        <v>2.58</v>
      </c>
      <c r="V315" s="160">
        <f>ROUND(E315*U315,2)</f>
        <v>1.88</v>
      </c>
      <c r="W315" s="160"/>
      <c r="X315" s="160" t="s">
        <v>404</v>
      </c>
      <c r="Y315" s="160" t="s">
        <v>368</v>
      </c>
      <c r="Z315" s="149"/>
      <c r="AA315" s="149"/>
      <c r="AB315" s="149"/>
      <c r="AC315" s="149"/>
      <c r="AD315" s="149"/>
      <c r="AE315" s="149"/>
      <c r="AF315" s="149"/>
      <c r="AG315" s="149" t="s">
        <v>438</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2" x14ac:dyDescent="0.2">
      <c r="A316" s="156"/>
      <c r="B316" s="157"/>
      <c r="C316" s="283" t="s">
        <v>1346</v>
      </c>
      <c r="D316" s="284"/>
      <c r="E316" s="284"/>
      <c r="F316" s="284"/>
      <c r="G316" s="284"/>
      <c r="H316" s="160"/>
      <c r="I316" s="160"/>
      <c r="J316" s="160"/>
      <c r="K316" s="160"/>
      <c r="L316" s="160"/>
      <c r="M316" s="160"/>
      <c r="N316" s="159"/>
      <c r="O316" s="159"/>
      <c r="P316" s="159"/>
      <c r="Q316" s="159"/>
      <c r="R316" s="160"/>
      <c r="S316" s="160"/>
      <c r="T316" s="160"/>
      <c r="U316" s="160"/>
      <c r="V316" s="160"/>
      <c r="W316" s="160"/>
      <c r="X316" s="160"/>
      <c r="Y316" s="160"/>
      <c r="Z316" s="149"/>
      <c r="AA316" s="149"/>
      <c r="AB316" s="149"/>
      <c r="AC316" s="149"/>
      <c r="AD316" s="149"/>
      <c r="AE316" s="149"/>
      <c r="AF316" s="149"/>
      <c r="AG316" s="149" t="s">
        <v>407</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2" x14ac:dyDescent="0.2">
      <c r="A317" s="156"/>
      <c r="B317" s="157"/>
      <c r="C317" s="200" t="s">
        <v>410</v>
      </c>
      <c r="D317" s="193"/>
      <c r="E317" s="194"/>
      <c r="F317" s="160"/>
      <c r="G317" s="160"/>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409</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3" x14ac:dyDescent="0.2">
      <c r="A318" s="156"/>
      <c r="B318" s="157"/>
      <c r="C318" s="200" t="s">
        <v>646</v>
      </c>
      <c r="D318" s="193"/>
      <c r="E318" s="194"/>
      <c r="F318" s="160"/>
      <c r="G318" s="160"/>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409</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3" x14ac:dyDescent="0.2">
      <c r="A319" s="156"/>
      <c r="B319" s="157"/>
      <c r="C319" s="200" t="s">
        <v>5387</v>
      </c>
      <c r="D319" s="193"/>
      <c r="E319" s="194">
        <v>0.72850000000000004</v>
      </c>
      <c r="F319" s="160"/>
      <c r="G319" s="160"/>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409</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3" x14ac:dyDescent="0.2">
      <c r="A320" s="156"/>
      <c r="B320" s="157"/>
      <c r="C320" s="201" t="s">
        <v>417</v>
      </c>
      <c r="D320" s="195"/>
      <c r="E320" s="196">
        <v>0.72850000000000004</v>
      </c>
      <c r="F320" s="160"/>
      <c r="G320" s="160"/>
      <c r="H320" s="160"/>
      <c r="I320" s="160"/>
      <c r="J320" s="160"/>
      <c r="K320" s="160"/>
      <c r="L320" s="160"/>
      <c r="M320" s="160"/>
      <c r="N320" s="159"/>
      <c r="O320" s="159"/>
      <c r="P320" s="159"/>
      <c r="Q320" s="159"/>
      <c r="R320" s="160"/>
      <c r="S320" s="160"/>
      <c r="T320" s="160"/>
      <c r="U320" s="160"/>
      <c r="V320" s="160"/>
      <c r="W320" s="160"/>
      <c r="X320" s="160"/>
      <c r="Y320" s="160"/>
      <c r="Z320" s="149"/>
      <c r="AA320" s="149"/>
      <c r="AB320" s="149"/>
      <c r="AC320" s="149"/>
      <c r="AD320" s="149"/>
      <c r="AE320" s="149"/>
      <c r="AF320" s="149"/>
      <c r="AG320" s="149" t="s">
        <v>409</v>
      </c>
      <c r="AH320" s="149">
        <v>1</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x14ac:dyDescent="0.2">
      <c r="A321" s="163" t="s">
        <v>360</v>
      </c>
      <c r="B321" s="164" t="s">
        <v>185</v>
      </c>
      <c r="C321" s="187" t="s">
        <v>186</v>
      </c>
      <c r="D321" s="165"/>
      <c r="E321" s="166"/>
      <c r="F321" s="167"/>
      <c r="G321" s="167">
        <f>SUMIF(AG322:AG327,"&lt;&gt;NOR",G322:G327)</f>
        <v>0</v>
      </c>
      <c r="H321" s="167"/>
      <c r="I321" s="167">
        <f>SUM(I322:I327)</f>
        <v>0</v>
      </c>
      <c r="J321" s="167"/>
      <c r="K321" s="167">
        <f>SUM(K322:K327)</f>
        <v>0</v>
      </c>
      <c r="L321" s="167"/>
      <c r="M321" s="167">
        <f>SUM(M322:M327)</f>
        <v>0</v>
      </c>
      <c r="N321" s="166"/>
      <c r="O321" s="166">
        <f>SUM(O322:O327)</f>
        <v>0.01</v>
      </c>
      <c r="P321" s="166"/>
      <c r="Q321" s="166">
        <f>SUM(Q322:Q327)</f>
        <v>0</v>
      </c>
      <c r="R321" s="167"/>
      <c r="S321" s="167"/>
      <c r="T321" s="168"/>
      <c r="U321" s="162"/>
      <c r="V321" s="162">
        <f>SUM(V322:V327)</f>
        <v>1.89</v>
      </c>
      <c r="W321" s="162"/>
      <c r="X321" s="162"/>
      <c r="Y321" s="162"/>
      <c r="AG321" t="s">
        <v>361</v>
      </c>
    </row>
    <row r="322" spans="1:60" outlineLevel="1" x14ac:dyDescent="0.2">
      <c r="A322" s="173">
        <v>48</v>
      </c>
      <c r="B322" s="174" t="s">
        <v>1476</v>
      </c>
      <c r="C322" s="189" t="s">
        <v>1477</v>
      </c>
      <c r="D322" s="175" t="s">
        <v>493</v>
      </c>
      <c r="E322" s="176">
        <v>9.4614999999999991</v>
      </c>
      <c r="F322" s="177"/>
      <c r="G322" s="178">
        <f>ROUND(E322*F322,2)</f>
        <v>0</v>
      </c>
      <c r="H322" s="177"/>
      <c r="I322" s="178">
        <f>ROUND(E322*H322,2)</f>
        <v>0</v>
      </c>
      <c r="J322" s="177"/>
      <c r="K322" s="178">
        <f>ROUND(E322*J322,2)</f>
        <v>0</v>
      </c>
      <c r="L322" s="178">
        <v>12</v>
      </c>
      <c r="M322" s="178">
        <f>G322*(1+L322/100)</f>
        <v>0</v>
      </c>
      <c r="N322" s="176">
        <v>6.9999999999999999E-4</v>
      </c>
      <c r="O322" s="176">
        <f>ROUND(E322*N322,2)</f>
        <v>0.01</v>
      </c>
      <c r="P322" s="176">
        <v>0</v>
      </c>
      <c r="Q322" s="176">
        <f>ROUND(E322*P322,2)</f>
        <v>0</v>
      </c>
      <c r="R322" s="178" t="s">
        <v>503</v>
      </c>
      <c r="S322" s="178" t="s">
        <v>365</v>
      </c>
      <c r="T322" s="179" t="s">
        <v>365</v>
      </c>
      <c r="U322" s="160">
        <v>0.2</v>
      </c>
      <c r="V322" s="160">
        <f>ROUND(E322*U322,2)</f>
        <v>1.89</v>
      </c>
      <c r="W322" s="160"/>
      <c r="X322" s="160" t="s">
        <v>404</v>
      </c>
      <c r="Y322" s="160" t="s">
        <v>368</v>
      </c>
      <c r="Z322" s="149"/>
      <c r="AA322" s="149"/>
      <c r="AB322" s="149"/>
      <c r="AC322" s="149"/>
      <c r="AD322" s="149"/>
      <c r="AE322" s="149"/>
      <c r="AF322" s="149"/>
      <c r="AG322" s="149" t="s">
        <v>438</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ht="22.5" outlineLevel="2" x14ac:dyDescent="0.2">
      <c r="A323" s="156"/>
      <c r="B323" s="157"/>
      <c r="C323" s="283" t="s">
        <v>1478</v>
      </c>
      <c r="D323" s="284"/>
      <c r="E323" s="284"/>
      <c r="F323" s="284"/>
      <c r="G323" s="284"/>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407</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97" t="str">
        <f>C323</f>
        <v>včetně dodání a osazení v jakémkoliv zdivu, včetně jednostranného zajištění polohy vložek proti sesmeknutí (např. přibitím, maltovými terči).</v>
      </c>
      <c r="BB323" s="149"/>
      <c r="BC323" s="149"/>
      <c r="BD323" s="149"/>
      <c r="BE323" s="149"/>
      <c r="BF323" s="149"/>
      <c r="BG323" s="149"/>
      <c r="BH323" s="149"/>
    </row>
    <row r="324" spans="1:60" outlineLevel="2" x14ac:dyDescent="0.2">
      <c r="A324" s="156"/>
      <c r="B324" s="157"/>
      <c r="C324" s="200" t="s">
        <v>627</v>
      </c>
      <c r="D324" s="193"/>
      <c r="E324" s="194"/>
      <c r="F324" s="160"/>
      <c r="G324" s="160"/>
      <c r="H324" s="160"/>
      <c r="I324" s="160"/>
      <c r="J324" s="160"/>
      <c r="K324" s="160"/>
      <c r="L324" s="160"/>
      <c r="M324" s="160"/>
      <c r="N324" s="159"/>
      <c r="O324" s="159"/>
      <c r="P324" s="159"/>
      <c r="Q324" s="159"/>
      <c r="R324" s="160"/>
      <c r="S324" s="160"/>
      <c r="T324" s="160"/>
      <c r="U324" s="160"/>
      <c r="V324" s="160"/>
      <c r="W324" s="160"/>
      <c r="X324" s="160"/>
      <c r="Y324" s="160"/>
      <c r="Z324" s="149"/>
      <c r="AA324" s="149"/>
      <c r="AB324" s="149"/>
      <c r="AC324" s="149"/>
      <c r="AD324" s="149"/>
      <c r="AE324" s="149"/>
      <c r="AF324" s="149"/>
      <c r="AG324" s="149" t="s">
        <v>409</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3" x14ac:dyDescent="0.2">
      <c r="A325" s="156"/>
      <c r="B325" s="157"/>
      <c r="C325" s="200" t="s">
        <v>5277</v>
      </c>
      <c r="D325" s="193"/>
      <c r="E325" s="194"/>
      <c r="F325" s="160"/>
      <c r="G325" s="160"/>
      <c r="H325" s="160"/>
      <c r="I325" s="160"/>
      <c r="J325" s="160"/>
      <c r="K325" s="160"/>
      <c r="L325" s="160"/>
      <c r="M325" s="160"/>
      <c r="N325" s="159"/>
      <c r="O325" s="159"/>
      <c r="P325" s="159"/>
      <c r="Q325" s="159"/>
      <c r="R325" s="160"/>
      <c r="S325" s="160"/>
      <c r="T325" s="160"/>
      <c r="U325" s="160"/>
      <c r="V325" s="160"/>
      <c r="W325" s="160"/>
      <c r="X325" s="160"/>
      <c r="Y325" s="160"/>
      <c r="Z325" s="149"/>
      <c r="AA325" s="149"/>
      <c r="AB325" s="149"/>
      <c r="AC325" s="149"/>
      <c r="AD325" s="149"/>
      <c r="AE325" s="149"/>
      <c r="AF325" s="149"/>
      <c r="AG325" s="149" t="s">
        <v>409</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3" x14ac:dyDescent="0.2">
      <c r="A326" s="156"/>
      <c r="B326" s="157"/>
      <c r="C326" s="200" t="s">
        <v>5388</v>
      </c>
      <c r="D326" s="193"/>
      <c r="E326" s="194">
        <v>9.4614999999999991</v>
      </c>
      <c r="F326" s="160"/>
      <c r="G326" s="16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409</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3" x14ac:dyDescent="0.2">
      <c r="A327" s="156"/>
      <c r="B327" s="157"/>
      <c r="C327" s="201" t="s">
        <v>417</v>
      </c>
      <c r="D327" s="195"/>
      <c r="E327" s="196">
        <v>9.4614999999999991</v>
      </c>
      <c r="F327" s="160"/>
      <c r="G327" s="160"/>
      <c r="H327" s="160"/>
      <c r="I327" s="160"/>
      <c r="J327" s="160"/>
      <c r="K327" s="160"/>
      <c r="L327" s="160"/>
      <c r="M327" s="160"/>
      <c r="N327" s="159"/>
      <c r="O327" s="159"/>
      <c r="P327" s="159"/>
      <c r="Q327" s="159"/>
      <c r="R327" s="160"/>
      <c r="S327" s="160"/>
      <c r="T327" s="160"/>
      <c r="U327" s="160"/>
      <c r="V327" s="160"/>
      <c r="W327" s="160"/>
      <c r="X327" s="160"/>
      <c r="Y327" s="160"/>
      <c r="Z327" s="149"/>
      <c r="AA327" s="149"/>
      <c r="AB327" s="149"/>
      <c r="AC327" s="149"/>
      <c r="AD327" s="149"/>
      <c r="AE327" s="149"/>
      <c r="AF327" s="149"/>
      <c r="AG327" s="149" t="s">
        <v>409</v>
      </c>
      <c r="AH327" s="149">
        <v>1</v>
      </c>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x14ac:dyDescent="0.2">
      <c r="A328" s="163" t="s">
        <v>360</v>
      </c>
      <c r="B328" s="164" t="s">
        <v>189</v>
      </c>
      <c r="C328" s="187" t="s">
        <v>190</v>
      </c>
      <c r="D328" s="165"/>
      <c r="E328" s="166"/>
      <c r="F328" s="167"/>
      <c r="G328" s="167">
        <f>SUMIF(AG329:AG390,"&lt;&gt;NOR",G329:G390)</f>
        <v>0</v>
      </c>
      <c r="H328" s="167"/>
      <c r="I328" s="167">
        <f>SUM(I329:I390)</f>
        <v>0</v>
      </c>
      <c r="J328" s="167"/>
      <c r="K328" s="167">
        <f>SUM(K329:K390)</f>
        <v>0</v>
      </c>
      <c r="L328" s="167"/>
      <c r="M328" s="167">
        <f>SUM(M329:M390)</f>
        <v>0</v>
      </c>
      <c r="N328" s="166"/>
      <c r="O328" s="166">
        <f>SUM(O329:O390)</f>
        <v>2.59</v>
      </c>
      <c r="P328" s="166"/>
      <c r="Q328" s="166">
        <f>SUM(Q329:Q390)</f>
        <v>0</v>
      </c>
      <c r="R328" s="167"/>
      <c r="S328" s="167"/>
      <c r="T328" s="168"/>
      <c r="U328" s="162"/>
      <c r="V328" s="162">
        <f>SUM(V329:V390)</f>
        <v>43.250000000000007</v>
      </c>
      <c r="W328" s="162"/>
      <c r="X328" s="162"/>
      <c r="Y328" s="162"/>
      <c r="AG328" t="s">
        <v>361</v>
      </c>
    </row>
    <row r="329" spans="1:60" ht="22.5" outlineLevel="1" x14ac:dyDescent="0.2">
      <c r="A329" s="173">
        <v>49</v>
      </c>
      <c r="B329" s="174" t="s">
        <v>1487</v>
      </c>
      <c r="C329" s="189" t="s">
        <v>1488</v>
      </c>
      <c r="D329" s="175" t="s">
        <v>493</v>
      </c>
      <c r="E329" s="176">
        <v>70.722300000000004</v>
      </c>
      <c r="F329" s="177"/>
      <c r="G329" s="178">
        <f>ROUND(E329*F329,2)</f>
        <v>0</v>
      </c>
      <c r="H329" s="177"/>
      <c r="I329" s="178">
        <f>ROUND(E329*H329,2)</f>
        <v>0</v>
      </c>
      <c r="J329" s="177"/>
      <c r="K329" s="178">
        <f>ROUND(E329*J329,2)</f>
        <v>0</v>
      </c>
      <c r="L329" s="178">
        <v>12</v>
      </c>
      <c r="M329" s="178">
        <f>G329*(1+L329/100)</f>
        <v>0</v>
      </c>
      <c r="N329" s="176">
        <v>1.8380000000000001E-2</v>
      </c>
      <c r="O329" s="176">
        <f>ROUND(E329*N329,2)</f>
        <v>1.3</v>
      </c>
      <c r="P329" s="176">
        <v>0</v>
      </c>
      <c r="Q329" s="176">
        <f>ROUND(E329*P329,2)</f>
        <v>0</v>
      </c>
      <c r="R329" s="178" t="s">
        <v>1482</v>
      </c>
      <c r="S329" s="178" t="s">
        <v>365</v>
      </c>
      <c r="T329" s="179" t="s">
        <v>365</v>
      </c>
      <c r="U329" s="160">
        <v>0.14399999999999999</v>
      </c>
      <c r="V329" s="160">
        <f>ROUND(E329*U329,2)</f>
        <v>10.18</v>
      </c>
      <c r="W329" s="160"/>
      <c r="X329" s="160" t="s">
        <v>404</v>
      </c>
      <c r="Y329" s="160" t="s">
        <v>368</v>
      </c>
      <c r="Z329" s="149"/>
      <c r="AA329" s="149"/>
      <c r="AB329" s="149"/>
      <c r="AC329" s="149"/>
      <c r="AD329" s="149"/>
      <c r="AE329" s="149"/>
      <c r="AF329" s="149"/>
      <c r="AG329" s="149" t="s">
        <v>438</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2" x14ac:dyDescent="0.2">
      <c r="A330" s="156"/>
      <c r="B330" s="157"/>
      <c r="C330" s="283" t="s">
        <v>1483</v>
      </c>
      <c r="D330" s="284"/>
      <c r="E330" s="284"/>
      <c r="F330" s="284"/>
      <c r="G330" s="284"/>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407</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2" x14ac:dyDescent="0.2">
      <c r="A331" s="156"/>
      <c r="B331" s="157"/>
      <c r="C331" s="200" t="s">
        <v>1271</v>
      </c>
      <c r="D331" s="193"/>
      <c r="E331" s="194"/>
      <c r="F331" s="160"/>
      <c r="G331" s="160"/>
      <c r="H331" s="160"/>
      <c r="I331" s="160"/>
      <c r="J331" s="160"/>
      <c r="K331" s="160"/>
      <c r="L331" s="160"/>
      <c r="M331" s="160"/>
      <c r="N331" s="159"/>
      <c r="O331" s="159"/>
      <c r="P331" s="159"/>
      <c r="Q331" s="159"/>
      <c r="R331" s="160"/>
      <c r="S331" s="160"/>
      <c r="T331" s="160"/>
      <c r="U331" s="160"/>
      <c r="V331" s="160"/>
      <c r="W331" s="160"/>
      <c r="X331" s="160"/>
      <c r="Y331" s="160"/>
      <c r="Z331" s="149"/>
      <c r="AA331" s="149"/>
      <c r="AB331" s="149"/>
      <c r="AC331" s="149"/>
      <c r="AD331" s="149"/>
      <c r="AE331" s="149"/>
      <c r="AF331" s="149"/>
      <c r="AG331" s="149" t="s">
        <v>409</v>
      </c>
      <c r="AH331" s="149">
        <v>0</v>
      </c>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3" x14ac:dyDescent="0.2">
      <c r="A332" s="156"/>
      <c r="B332" s="157"/>
      <c r="C332" s="200" t="s">
        <v>5382</v>
      </c>
      <c r="D332" s="193"/>
      <c r="E332" s="194"/>
      <c r="F332" s="160"/>
      <c r="G332" s="160"/>
      <c r="H332" s="160"/>
      <c r="I332" s="160"/>
      <c r="J332" s="160"/>
      <c r="K332" s="160"/>
      <c r="L332" s="160"/>
      <c r="M332" s="160"/>
      <c r="N332" s="159"/>
      <c r="O332" s="159"/>
      <c r="P332" s="159"/>
      <c r="Q332" s="159"/>
      <c r="R332" s="160"/>
      <c r="S332" s="160"/>
      <c r="T332" s="160"/>
      <c r="U332" s="160"/>
      <c r="V332" s="160"/>
      <c r="W332" s="160"/>
      <c r="X332" s="160"/>
      <c r="Y332" s="160"/>
      <c r="Z332" s="149"/>
      <c r="AA332" s="149"/>
      <c r="AB332" s="149"/>
      <c r="AC332" s="149"/>
      <c r="AD332" s="149"/>
      <c r="AE332" s="149"/>
      <c r="AF332" s="149"/>
      <c r="AG332" s="149" t="s">
        <v>409</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3" x14ac:dyDescent="0.2">
      <c r="A333" s="156"/>
      <c r="B333" s="157"/>
      <c r="C333" s="200" t="s">
        <v>430</v>
      </c>
      <c r="D333" s="193"/>
      <c r="E333" s="194"/>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409</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200" t="s">
        <v>5389</v>
      </c>
      <c r="D334" s="193"/>
      <c r="E334" s="194">
        <v>70.722300000000004</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409</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201" t="s">
        <v>417</v>
      </c>
      <c r="D335" s="195"/>
      <c r="E335" s="196">
        <v>70.722300000000004</v>
      </c>
      <c r="F335" s="160"/>
      <c r="G335" s="160"/>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409</v>
      </c>
      <c r="AH335" s="149">
        <v>1</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ht="22.5" outlineLevel="1" x14ac:dyDescent="0.2">
      <c r="A336" s="173">
        <v>50</v>
      </c>
      <c r="B336" s="174" t="s">
        <v>1503</v>
      </c>
      <c r="C336" s="189" t="s">
        <v>1504</v>
      </c>
      <c r="D336" s="175" t="s">
        <v>493</v>
      </c>
      <c r="E336" s="176">
        <v>212.1669</v>
      </c>
      <c r="F336" s="177"/>
      <c r="G336" s="178">
        <f>ROUND(E336*F336,2)</f>
        <v>0</v>
      </c>
      <c r="H336" s="177"/>
      <c r="I336" s="178">
        <f>ROUND(E336*H336,2)</f>
        <v>0</v>
      </c>
      <c r="J336" s="177"/>
      <c r="K336" s="178">
        <f>ROUND(E336*J336,2)</f>
        <v>0</v>
      </c>
      <c r="L336" s="178">
        <v>12</v>
      </c>
      <c r="M336" s="178">
        <f>G336*(1+L336/100)</f>
        <v>0</v>
      </c>
      <c r="N336" s="176">
        <v>9.7000000000000005E-4</v>
      </c>
      <c r="O336" s="176">
        <f>ROUND(E336*N336,2)</f>
        <v>0.21</v>
      </c>
      <c r="P336" s="176">
        <v>0</v>
      </c>
      <c r="Q336" s="176">
        <f>ROUND(E336*P336,2)</f>
        <v>0</v>
      </c>
      <c r="R336" s="178" t="s">
        <v>1482</v>
      </c>
      <c r="S336" s="178" t="s">
        <v>365</v>
      </c>
      <c r="T336" s="179" t="s">
        <v>365</v>
      </c>
      <c r="U336" s="160">
        <v>6.0000000000000001E-3</v>
      </c>
      <c r="V336" s="160">
        <f>ROUND(E336*U336,2)</f>
        <v>1.27</v>
      </c>
      <c r="W336" s="160"/>
      <c r="X336" s="160" t="s">
        <v>404</v>
      </c>
      <c r="Y336" s="160" t="s">
        <v>368</v>
      </c>
      <c r="Z336" s="149"/>
      <c r="AA336" s="149"/>
      <c r="AB336" s="149"/>
      <c r="AC336" s="149"/>
      <c r="AD336" s="149"/>
      <c r="AE336" s="149"/>
      <c r="AF336" s="149"/>
      <c r="AG336" s="149" t="s">
        <v>438</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2" x14ac:dyDescent="0.2">
      <c r="A337" s="156"/>
      <c r="B337" s="157"/>
      <c r="C337" s="283" t="s">
        <v>1483</v>
      </c>
      <c r="D337" s="284"/>
      <c r="E337" s="284"/>
      <c r="F337" s="284"/>
      <c r="G337" s="284"/>
      <c r="H337" s="160"/>
      <c r="I337" s="160"/>
      <c r="J337" s="160"/>
      <c r="K337" s="160"/>
      <c r="L337" s="160"/>
      <c r="M337" s="160"/>
      <c r="N337" s="159"/>
      <c r="O337" s="159"/>
      <c r="P337" s="159"/>
      <c r="Q337" s="159"/>
      <c r="R337" s="160"/>
      <c r="S337" s="160"/>
      <c r="T337" s="160"/>
      <c r="U337" s="160"/>
      <c r="V337" s="160"/>
      <c r="W337" s="160"/>
      <c r="X337" s="160"/>
      <c r="Y337" s="160"/>
      <c r="Z337" s="149"/>
      <c r="AA337" s="149"/>
      <c r="AB337" s="149"/>
      <c r="AC337" s="149"/>
      <c r="AD337" s="149"/>
      <c r="AE337" s="149"/>
      <c r="AF337" s="149"/>
      <c r="AG337" s="149" t="s">
        <v>407</v>
      </c>
      <c r="AH337" s="149"/>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2" x14ac:dyDescent="0.2">
      <c r="A338" s="156"/>
      <c r="B338" s="157"/>
      <c r="C338" s="200" t="s">
        <v>1501</v>
      </c>
      <c r="D338" s="193"/>
      <c r="E338" s="194"/>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409</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3" x14ac:dyDescent="0.2">
      <c r="A339" s="156"/>
      <c r="B339" s="157"/>
      <c r="C339" s="200" t="s">
        <v>5390</v>
      </c>
      <c r="D339" s="193"/>
      <c r="E339" s="194">
        <v>212.1669</v>
      </c>
      <c r="F339" s="160"/>
      <c r="G339" s="160"/>
      <c r="H339" s="160"/>
      <c r="I339" s="160"/>
      <c r="J339" s="160"/>
      <c r="K339" s="160"/>
      <c r="L339" s="160"/>
      <c r="M339" s="160"/>
      <c r="N339" s="159"/>
      <c r="O339" s="159"/>
      <c r="P339" s="159"/>
      <c r="Q339" s="159"/>
      <c r="R339" s="160"/>
      <c r="S339" s="160"/>
      <c r="T339" s="160"/>
      <c r="U339" s="160"/>
      <c r="V339" s="160"/>
      <c r="W339" s="160"/>
      <c r="X339" s="160"/>
      <c r="Y339" s="160"/>
      <c r="Z339" s="149"/>
      <c r="AA339" s="149"/>
      <c r="AB339" s="149"/>
      <c r="AC339" s="149"/>
      <c r="AD339" s="149"/>
      <c r="AE339" s="149"/>
      <c r="AF339" s="149"/>
      <c r="AG339" s="149" t="s">
        <v>409</v>
      </c>
      <c r="AH339" s="149">
        <v>0</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x14ac:dyDescent="0.2">
      <c r="A340" s="173">
        <v>51</v>
      </c>
      <c r="B340" s="174" t="s">
        <v>1508</v>
      </c>
      <c r="C340" s="189" t="s">
        <v>1509</v>
      </c>
      <c r="D340" s="175" t="s">
        <v>493</v>
      </c>
      <c r="E340" s="176">
        <v>70.722300000000004</v>
      </c>
      <c r="F340" s="177"/>
      <c r="G340" s="178">
        <f>ROUND(E340*F340,2)</f>
        <v>0</v>
      </c>
      <c r="H340" s="177"/>
      <c r="I340" s="178">
        <f>ROUND(E340*H340,2)</f>
        <v>0</v>
      </c>
      <c r="J340" s="177"/>
      <c r="K340" s="178">
        <f>ROUND(E340*J340,2)</f>
        <v>0</v>
      </c>
      <c r="L340" s="178">
        <v>12</v>
      </c>
      <c r="M340" s="178">
        <f>G340*(1+L340/100)</f>
        <v>0</v>
      </c>
      <c r="N340" s="176">
        <v>0</v>
      </c>
      <c r="O340" s="176">
        <f>ROUND(E340*N340,2)</f>
        <v>0</v>
      </c>
      <c r="P340" s="176">
        <v>0</v>
      </c>
      <c r="Q340" s="176">
        <f>ROUND(E340*P340,2)</f>
        <v>0</v>
      </c>
      <c r="R340" s="178" t="s">
        <v>1482</v>
      </c>
      <c r="S340" s="178" t="s">
        <v>365</v>
      </c>
      <c r="T340" s="179" t="s">
        <v>365</v>
      </c>
      <c r="U340" s="160">
        <v>0.126</v>
      </c>
      <c r="V340" s="160">
        <f>ROUND(E340*U340,2)</f>
        <v>8.91</v>
      </c>
      <c r="W340" s="160"/>
      <c r="X340" s="160" t="s">
        <v>404</v>
      </c>
      <c r="Y340" s="160" t="s">
        <v>368</v>
      </c>
      <c r="Z340" s="149"/>
      <c r="AA340" s="149"/>
      <c r="AB340" s="149"/>
      <c r="AC340" s="149"/>
      <c r="AD340" s="149"/>
      <c r="AE340" s="149"/>
      <c r="AF340" s="149"/>
      <c r="AG340" s="149" t="s">
        <v>438</v>
      </c>
      <c r="AH340" s="149"/>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2" x14ac:dyDescent="0.2">
      <c r="A341" s="156"/>
      <c r="B341" s="157"/>
      <c r="C341" s="200" t="s">
        <v>5391</v>
      </c>
      <c r="D341" s="193"/>
      <c r="E341" s="194">
        <v>70.722300000000004</v>
      </c>
      <c r="F341" s="160"/>
      <c r="G341" s="160"/>
      <c r="H341" s="160"/>
      <c r="I341" s="160"/>
      <c r="J341" s="160"/>
      <c r="K341" s="160"/>
      <c r="L341" s="160"/>
      <c r="M341" s="160"/>
      <c r="N341" s="159"/>
      <c r="O341" s="159"/>
      <c r="P341" s="159"/>
      <c r="Q341" s="159"/>
      <c r="R341" s="160"/>
      <c r="S341" s="160"/>
      <c r="T341" s="160"/>
      <c r="U341" s="160"/>
      <c r="V341" s="160"/>
      <c r="W341" s="160"/>
      <c r="X341" s="160"/>
      <c r="Y341" s="160"/>
      <c r="Z341" s="149"/>
      <c r="AA341" s="149"/>
      <c r="AB341" s="149"/>
      <c r="AC341" s="149"/>
      <c r="AD341" s="149"/>
      <c r="AE341" s="149"/>
      <c r="AF341" s="149"/>
      <c r="AG341" s="149" t="s">
        <v>409</v>
      </c>
      <c r="AH341" s="149">
        <v>0</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1" x14ac:dyDescent="0.2">
      <c r="A342" s="173">
        <v>52</v>
      </c>
      <c r="B342" s="174" t="s">
        <v>5392</v>
      </c>
      <c r="C342" s="189" t="s">
        <v>5393</v>
      </c>
      <c r="D342" s="175" t="s">
        <v>402</v>
      </c>
      <c r="E342" s="176">
        <v>71.684399999999997</v>
      </c>
      <c r="F342" s="177"/>
      <c r="G342" s="178">
        <f>ROUND(E342*F342,2)</f>
        <v>0</v>
      </c>
      <c r="H342" s="177"/>
      <c r="I342" s="178">
        <f>ROUND(E342*H342,2)</f>
        <v>0</v>
      </c>
      <c r="J342" s="177"/>
      <c r="K342" s="178">
        <f>ROUND(E342*J342,2)</f>
        <v>0</v>
      </c>
      <c r="L342" s="178">
        <v>12</v>
      </c>
      <c r="M342" s="178">
        <f>G342*(1+L342/100)</f>
        <v>0</v>
      </c>
      <c r="N342" s="176">
        <v>7.3499999999999998E-3</v>
      </c>
      <c r="O342" s="176">
        <f>ROUND(E342*N342,2)</f>
        <v>0.53</v>
      </c>
      <c r="P342" s="176">
        <v>0</v>
      </c>
      <c r="Q342" s="176">
        <f>ROUND(E342*P342,2)</f>
        <v>0</v>
      </c>
      <c r="R342" s="178" t="s">
        <v>1482</v>
      </c>
      <c r="S342" s="178" t="s">
        <v>365</v>
      </c>
      <c r="T342" s="179" t="s">
        <v>365</v>
      </c>
      <c r="U342" s="160">
        <v>3.3000000000000002E-2</v>
      </c>
      <c r="V342" s="160">
        <f>ROUND(E342*U342,2)</f>
        <v>2.37</v>
      </c>
      <c r="W342" s="160"/>
      <c r="X342" s="160" t="s">
        <v>404</v>
      </c>
      <c r="Y342" s="160" t="s">
        <v>368</v>
      </c>
      <c r="Z342" s="149"/>
      <c r="AA342" s="149"/>
      <c r="AB342" s="149"/>
      <c r="AC342" s="149"/>
      <c r="AD342" s="149"/>
      <c r="AE342" s="149"/>
      <c r="AF342" s="149"/>
      <c r="AG342" s="149" t="s">
        <v>438</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2" x14ac:dyDescent="0.2">
      <c r="A343" s="156"/>
      <c r="B343" s="157"/>
      <c r="C343" s="283" t="s">
        <v>5394</v>
      </c>
      <c r="D343" s="284"/>
      <c r="E343" s="284"/>
      <c r="F343" s="284"/>
      <c r="G343" s="284"/>
      <c r="H343" s="160"/>
      <c r="I343" s="160"/>
      <c r="J343" s="160"/>
      <c r="K343" s="160"/>
      <c r="L343" s="160"/>
      <c r="M343" s="160"/>
      <c r="N343" s="159"/>
      <c r="O343" s="159"/>
      <c r="P343" s="159"/>
      <c r="Q343" s="159"/>
      <c r="R343" s="160"/>
      <c r="S343" s="160"/>
      <c r="T343" s="160"/>
      <c r="U343" s="160"/>
      <c r="V343" s="160"/>
      <c r="W343" s="160"/>
      <c r="X343" s="160"/>
      <c r="Y343" s="160"/>
      <c r="Z343" s="149"/>
      <c r="AA343" s="149"/>
      <c r="AB343" s="149"/>
      <c r="AC343" s="149"/>
      <c r="AD343" s="149"/>
      <c r="AE343" s="149"/>
      <c r="AF343" s="149"/>
      <c r="AG343" s="149" t="s">
        <v>407</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2" x14ac:dyDescent="0.2">
      <c r="A344" s="156"/>
      <c r="B344" s="157"/>
      <c r="C344" s="200" t="s">
        <v>410</v>
      </c>
      <c r="D344" s="193"/>
      <c r="E344" s="194"/>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409</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3" x14ac:dyDescent="0.2">
      <c r="A345" s="156"/>
      <c r="B345" s="157"/>
      <c r="C345" s="200" t="s">
        <v>5395</v>
      </c>
      <c r="D345" s="193"/>
      <c r="E345" s="194"/>
      <c r="F345" s="160"/>
      <c r="G345" s="160"/>
      <c r="H345" s="160"/>
      <c r="I345" s="160"/>
      <c r="J345" s="160"/>
      <c r="K345" s="160"/>
      <c r="L345" s="160"/>
      <c r="M345" s="160"/>
      <c r="N345" s="159"/>
      <c r="O345" s="159"/>
      <c r="P345" s="159"/>
      <c r="Q345" s="159"/>
      <c r="R345" s="160"/>
      <c r="S345" s="160"/>
      <c r="T345" s="160"/>
      <c r="U345" s="160"/>
      <c r="V345" s="160"/>
      <c r="W345" s="160"/>
      <c r="X345" s="160"/>
      <c r="Y345" s="160"/>
      <c r="Z345" s="149"/>
      <c r="AA345" s="149"/>
      <c r="AB345" s="149"/>
      <c r="AC345" s="149"/>
      <c r="AD345" s="149"/>
      <c r="AE345" s="149"/>
      <c r="AF345" s="149"/>
      <c r="AG345" s="149" t="s">
        <v>409</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3" x14ac:dyDescent="0.2">
      <c r="A346" s="156"/>
      <c r="B346" s="157"/>
      <c r="C346" s="200" t="s">
        <v>5396</v>
      </c>
      <c r="D346" s="193"/>
      <c r="E346" s="194">
        <v>71.684399999999997</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409</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3" x14ac:dyDescent="0.2">
      <c r="A347" s="156"/>
      <c r="B347" s="157"/>
      <c r="C347" s="201" t="s">
        <v>417</v>
      </c>
      <c r="D347" s="195"/>
      <c r="E347" s="196">
        <v>71.684399999999997</v>
      </c>
      <c r="F347" s="160"/>
      <c r="G347" s="160"/>
      <c r="H347" s="160"/>
      <c r="I347" s="160"/>
      <c r="J347" s="160"/>
      <c r="K347" s="160"/>
      <c r="L347" s="160"/>
      <c r="M347" s="160"/>
      <c r="N347" s="159"/>
      <c r="O347" s="159"/>
      <c r="P347" s="159"/>
      <c r="Q347" s="159"/>
      <c r="R347" s="160"/>
      <c r="S347" s="160"/>
      <c r="T347" s="160"/>
      <c r="U347" s="160"/>
      <c r="V347" s="160"/>
      <c r="W347" s="160"/>
      <c r="X347" s="160"/>
      <c r="Y347" s="160"/>
      <c r="Z347" s="149"/>
      <c r="AA347" s="149"/>
      <c r="AB347" s="149"/>
      <c r="AC347" s="149"/>
      <c r="AD347" s="149"/>
      <c r="AE347" s="149"/>
      <c r="AF347" s="149"/>
      <c r="AG347" s="149" t="s">
        <v>409</v>
      </c>
      <c r="AH347" s="149">
        <v>1</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ht="22.5" outlineLevel="1" x14ac:dyDescent="0.2">
      <c r="A348" s="173">
        <v>53</v>
      </c>
      <c r="B348" s="174" t="s">
        <v>5397</v>
      </c>
      <c r="C348" s="189" t="s">
        <v>5398</v>
      </c>
      <c r="D348" s="175" t="s">
        <v>402</v>
      </c>
      <c r="E348" s="176">
        <v>71.684399999999997</v>
      </c>
      <c r="F348" s="177"/>
      <c r="G348" s="178">
        <f>ROUND(E348*F348,2)</f>
        <v>0</v>
      </c>
      <c r="H348" s="177"/>
      <c r="I348" s="178">
        <f>ROUND(E348*H348,2)</f>
        <v>0</v>
      </c>
      <c r="J348" s="177"/>
      <c r="K348" s="178">
        <f>ROUND(E348*J348,2)</f>
        <v>0</v>
      </c>
      <c r="L348" s="178">
        <v>12</v>
      </c>
      <c r="M348" s="178">
        <f>G348*(1+L348/100)</f>
        <v>0</v>
      </c>
      <c r="N348" s="176">
        <v>0</v>
      </c>
      <c r="O348" s="176">
        <f>ROUND(E348*N348,2)</f>
        <v>0</v>
      </c>
      <c r="P348" s="176">
        <v>0</v>
      </c>
      <c r="Q348" s="176">
        <f>ROUND(E348*P348,2)</f>
        <v>0</v>
      </c>
      <c r="R348" s="178" t="s">
        <v>1482</v>
      </c>
      <c r="S348" s="178" t="s">
        <v>365</v>
      </c>
      <c r="T348" s="179" t="s">
        <v>365</v>
      </c>
      <c r="U348" s="160">
        <v>6.0000000000000001E-3</v>
      </c>
      <c r="V348" s="160">
        <f>ROUND(E348*U348,2)</f>
        <v>0.43</v>
      </c>
      <c r="W348" s="160"/>
      <c r="X348" s="160" t="s">
        <v>404</v>
      </c>
      <c r="Y348" s="160" t="s">
        <v>368</v>
      </c>
      <c r="Z348" s="149"/>
      <c r="AA348" s="149"/>
      <c r="AB348" s="149"/>
      <c r="AC348" s="149"/>
      <c r="AD348" s="149"/>
      <c r="AE348" s="149"/>
      <c r="AF348" s="149"/>
      <c r="AG348" s="149" t="s">
        <v>438</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2" x14ac:dyDescent="0.2">
      <c r="A349" s="156"/>
      <c r="B349" s="157"/>
      <c r="C349" s="283" t="s">
        <v>5394</v>
      </c>
      <c r="D349" s="284"/>
      <c r="E349" s="284"/>
      <c r="F349" s="284"/>
      <c r="G349" s="284"/>
      <c r="H349" s="160"/>
      <c r="I349" s="160"/>
      <c r="J349" s="160"/>
      <c r="K349" s="160"/>
      <c r="L349" s="160"/>
      <c r="M349" s="160"/>
      <c r="N349" s="159"/>
      <c r="O349" s="159"/>
      <c r="P349" s="159"/>
      <c r="Q349" s="159"/>
      <c r="R349" s="160"/>
      <c r="S349" s="160"/>
      <c r="T349" s="160"/>
      <c r="U349" s="160"/>
      <c r="V349" s="160"/>
      <c r="W349" s="160"/>
      <c r="X349" s="160"/>
      <c r="Y349" s="160"/>
      <c r="Z349" s="149"/>
      <c r="AA349" s="149"/>
      <c r="AB349" s="149"/>
      <c r="AC349" s="149"/>
      <c r="AD349" s="149"/>
      <c r="AE349" s="149"/>
      <c r="AF349" s="149"/>
      <c r="AG349" s="149" t="s">
        <v>407</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2" x14ac:dyDescent="0.2">
      <c r="A350" s="156"/>
      <c r="B350" s="157"/>
      <c r="C350" s="200" t="s">
        <v>410</v>
      </c>
      <c r="D350" s="193"/>
      <c r="E350" s="194"/>
      <c r="F350" s="160"/>
      <c r="G350" s="160"/>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409</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3" x14ac:dyDescent="0.2">
      <c r="A351" s="156"/>
      <c r="B351" s="157"/>
      <c r="C351" s="200" t="s">
        <v>5395</v>
      </c>
      <c r="D351" s="193"/>
      <c r="E351" s="194"/>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409</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3" x14ac:dyDescent="0.2">
      <c r="A352" s="156"/>
      <c r="B352" s="157"/>
      <c r="C352" s="200" t="s">
        <v>5396</v>
      </c>
      <c r="D352" s="193"/>
      <c r="E352" s="194">
        <v>71.684399999999997</v>
      </c>
      <c r="F352" s="160"/>
      <c r="G352" s="160"/>
      <c r="H352" s="160"/>
      <c r="I352" s="160"/>
      <c r="J352" s="160"/>
      <c r="K352" s="160"/>
      <c r="L352" s="160"/>
      <c r="M352" s="160"/>
      <c r="N352" s="159"/>
      <c r="O352" s="159"/>
      <c r="P352" s="159"/>
      <c r="Q352" s="159"/>
      <c r="R352" s="160"/>
      <c r="S352" s="160"/>
      <c r="T352" s="160"/>
      <c r="U352" s="160"/>
      <c r="V352" s="160"/>
      <c r="W352" s="160"/>
      <c r="X352" s="160"/>
      <c r="Y352" s="160"/>
      <c r="Z352" s="149"/>
      <c r="AA352" s="149"/>
      <c r="AB352" s="149"/>
      <c r="AC352" s="149"/>
      <c r="AD352" s="149"/>
      <c r="AE352" s="149"/>
      <c r="AF352" s="149"/>
      <c r="AG352" s="149" t="s">
        <v>409</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3" x14ac:dyDescent="0.2">
      <c r="A353" s="156"/>
      <c r="B353" s="157"/>
      <c r="C353" s="201" t="s">
        <v>417</v>
      </c>
      <c r="D353" s="195"/>
      <c r="E353" s="196">
        <v>71.684399999999997</v>
      </c>
      <c r="F353" s="160"/>
      <c r="G353" s="16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409</v>
      </c>
      <c r="AH353" s="149">
        <v>1</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ht="22.5" outlineLevel="1" x14ac:dyDescent="0.2">
      <c r="A354" s="173">
        <v>54</v>
      </c>
      <c r="B354" s="174" t="s">
        <v>5399</v>
      </c>
      <c r="C354" s="189" t="s">
        <v>5400</v>
      </c>
      <c r="D354" s="175" t="s">
        <v>402</v>
      </c>
      <c r="E354" s="176">
        <v>430.10640000000001</v>
      </c>
      <c r="F354" s="177"/>
      <c r="G354" s="178">
        <f>ROUND(E354*F354,2)</f>
        <v>0</v>
      </c>
      <c r="H354" s="177"/>
      <c r="I354" s="178">
        <f>ROUND(E354*H354,2)</f>
        <v>0</v>
      </c>
      <c r="J354" s="177"/>
      <c r="K354" s="178">
        <f>ROUND(E354*J354,2)</f>
        <v>0</v>
      </c>
      <c r="L354" s="178">
        <v>12</v>
      </c>
      <c r="M354" s="178">
        <f>G354*(1+L354/100)</f>
        <v>0</v>
      </c>
      <c r="N354" s="176">
        <v>1.2E-4</v>
      </c>
      <c r="O354" s="176">
        <f>ROUND(E354*N354,2)</f>
        <v>0.05</v>
      </c>
      <c r="P354" s="176">
        <v>0</v>
      </c>
      <c r="Q354" s="176">
        <f>ROUND(E354*P354,2)</f>
        <v>0</v>
      </c>
      <c r="R354" s="178" t="s">
        <v>1482</v>
      </c>
      <c r="S354" s="178" t="s">
        <v>365</v>
      </c>
      <c r="T354" s="179" t="s">
        <v>365</v>
      </c>
      <c r="U354" s="160">
        <v>1E-3</v>
      </c>
      <c r="V354" s="160">
        <f>ROUND(E354*U354,2)</f>
        <v>0.43</v>
      </c>
      <c r="W354" s="160"/>
      <c r="X354" s="160" t="s">
        <v>404</v>
      </c>
      <c r="Y354" s="160" t="s">
        <v>368</v>
      </c>
      <c r="Z354" s="149"/>
      <c r="AA354" s="149"/>
      <c r="AB354" s="149"/>
      <c r="AC354" s="149"/>
      <c r="AD354" s="149"/>
      <c r="AE354" s="149"/>
      <c r="AF354" s="149"/>
      <c r="AG354" s="149" t="s">
        <v>438</v>
      </c>
      <c r="AH354" s="149"/>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2" x14ac:dyDescent="0.2">
      <c r="A355" s="156"/>
      <c r="B355" s="157"/>
      <c r="C355" s="283" t="s">
        <v>5394</v>
      </c>
      <c r="D355" s="284"/>
      <c r="E355" s="284"/>
      <c r="F355" s="284"/>
      <c r="G355" s="284"/>
      <c r="H355" s="160"/>
      <c r="I355" s="160"/>
      <c r="J355" s="160"/>
      <c r="K355" s="160"/>
      <c r="L355" s="160"/>
      <c r="M355" s="160"/>
      <c r="N355" s="159"/>
      <c r="O355" s="159"/>
      <c r="P355" s="159"/>
      <c r="Q355" s="159"/>
      <c r="R355" s="160"/>
      <c r="S355" s="160"/>
      <c r="T355" s="160"/>
      <c r="U355" s="160"/>
      <c r="V355" s="160"/>
      <c r="W355" s="160"/>
      <c r="X355" s="160"/>
      <c r="Y355" s="160"/>
      <c r="Z355" s="149"/>
      <c r="AA355" s="149"/>
      <c r="AB355" s="149"/>
      <c r="AC355" s="149"/>
      <c r="AD355" s="149"/>
      <c r="AE355" s="149"/>
      <c r="AF355" s="149"/>
      <c r="AG355" s="149" t="s">
        <v>407</v>
      </c>
      <c r="AH355" s="149"/>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2" x14ac:dyDescent="0.2">
      <c r="A356" s="156"/>
      <c r="B356" s="157"/>
      <c r="C356" s="200" t="s">
        <v>410</v>
      </c>
      <c r="D356" s="193"/>
      <c r="E356" s="194"/>
      <c r="F356" s="160"/>
      <c r="G356" s="160"/>
      <c r="H356" s="160"/>
      <c r="I356" s="160"/>
      <c r="J356" s="160"/>
      <c r="K356" s="160"/>
      <c r="L356" s="160"/>
      <c r="M356" s="160"/>
      <c r="N356" s="159"/>
      <c r="O356" s="159"/>
      <c r="P356" s="159"/>
      <c r="Q356" s="159"/>
      <c r="R356" s="160"/>
      <c r="S356" s="160"/>
      <c r="T356" s="160"/>
      <c r="U356" s="160"/>
      <c r="V356" s="160"/>
      <c r="W356" s="160"/>
      <c r="X356" s="160"/>
      <c r="Y356" s="160"/>
      <c r="Z356" s="149"/>
      <c r="AA356" s="149"/>
      <c r="AB356" s="149"/>
      <c r="AC356" s="149"/>
      <c r="AD356" s="149"/>
      <c r="AE356" s="149"/>
      <c r="AF356" s="149"/>
      <c r="AG356" s="149" t="s">
        <v>409</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3" x14ac:dyDescent="0.2">
      <c r="A357" s="156"/>
      <c r="B357" s="157"/>
      <c r="C357" s="200" t="s">
        <v>5395</v>
      </c>
      <c r="D357" s="193"/>
      <c r="E357" s="194"/>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409</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3" x14ac:dyDescent="0.2">
      <c r="A358" s="156"/>
      <c r="B358" s="157"/>
      <c r="C358" s="200" t="s">
        <v>5401</v>
      </c>
      <c r="D358" s="193"/>
      <c r="E358" s="194">
        <v>430.10640000000001</v>
      </c>
      <c r="F358" s="160"/>
      <c r="G358" s="160"/>
      <c r="H358" s="160"/>
      <c r="I358" s="160"/>
      <c r="J358" s="160"/>
      <c r="K358" s="160"/>
      <c r="L358" s="160"/>
      <c r="M358" s="160"/>
      <c r="N358" s="159"/>
      <c r="O358" s="159"/>
      <c r="P358" s="159"/>
      <c r="Q358" s="159"/>
      <c r="R358" s="160"/>
      <c r="S358" s="160"/>
      <c r="T358" s="160"/>
      <c r="U358" s="160"/>
      <c r="V358" s="160"/>
      <c r="W358" s="160"/>
      <c r="X358" s="160"/>
      <c r="Y358" s="160"/>
      <c r="Z358" s="149"/>
      <c r="AA358" s="149"/>
      <c r="AB358" s="149"/>
      <c r="AC358" s="149"/>
      <c r="AD358" s="149"/>
      <c r="AE358" s="149"/>
      <c r="AF358" s="149"/>
      <c r="AG358" s="149" t="s">
        <v>409</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3" x14ac:dyDescent="0.2">
      <c r="A359" s="156"/>
      <c r="B359" s="157"/>
      <c r="C359" s="201" t="s">
        <v>417</v>
      </c>
      <c r="D359" s="195"/>
      <c r="E359" s="196">
        <v>430.10640000000001</v>
      </c>
      <c r="F359" s="160"/>
      <c r="G359" s="160"/>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409</v>
      </c>
      <c r="AH359" s="149">
        <v>1</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1" x14ac:dyDescent="0.2">
      <c r="A360" s="173">
        <v>55</v>
      </c>
      <c r="B360" s="174" t="s">
        <v>5402</v>
      </c>
      <c r="C360" s="189" t="s">
        <v>5403</v>
      </c>
      <c r="D360" s="175" t="s">
        <v>402</v>
      </c>
      <c r="E360" s="176">
        <v>71.684399999999997</v>
      </c>
      <c r="F360" s="177"/>
      <c r="G360" s="178">
        <f>ROUND(E360*F360,2)</f>
        <v>0</v>
      </c>
      <c r="H360" s="177"/>
      <c r="I360" s="178">
        <f>ROUND(E360*H360,2)</f>
        <v>0</v>
      </c>
      <c r="J360" s="177"/>
      <c r="K360" s="178">
        <f>ROUND(E360*J360,2)</f>
        <v>0</v>
      </c>
      <c r="L360" s="178">
        <v>12</v>
      </c>
      <c r="M360" s="178">
        <f>G360*(1+L360/100)</f>
        <v>0</v>
      </c>
      <c r="N360" s="176">
        <v>0</v>
      </c>
      <c r="O360" s="176">
        <f>ROUND(E360*N360,2)</f>
        <v>0</v>
      </c>
      <c r="P360" s="176">
        <v>0</v>
      </c>
      <c r="Q360" s="176">
        <f>ROUND(E360*P360,2)</f>
        <v>0</v>
      </c>
      <c r="R360" s="178" t="s">
        <v>1482</v>
      </c>
      <c r="S360" s="178" t="s">
        <v>365</v>
      </c>
      <c r="T360" s="179" t="s">
        <v>365</v>
      </c>
      <c r="U360" s="160">
        <v>2.1000000000000001E-2</v>
      </c>
      <c r="V360" s="160">
        <f>ROUND(E360*U360,2)</f>
        <v>1.51</v>
      </c>
      <c r="W360" s="160"/>
      <c r="X360" s="160" t="s">
        <v>404</v>
      </c>
      <c r="Y360" s="160" t="s">
        <v>368</v>
      </c>
      <c r="Z360" s="149"/>
      <c r="AA360" s="149"/>
      <c r="AB360" s="149"/>
      <c r="AC360" s="149"/>
      <c r="AD360" s="149"/>
      <c r="AE360" s="149"/>
      <c r="AF360" s="149"/>
      <c r="AG360" s="149" t="s">
        <v>438</v>
      </c>
      <c r="AH360" s="149"/>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2" x14ac:dyDescent="0.2">
      <c r="A361" s="156"/>
      <c r="B361" s="157"/>
      <c r="C361" s="283" t="s">
        <v>5404</v>
      </c>
      <c r="D361" s="284"/>
      <c r="E361" s="284"/>
      <c r="F361" s="284"/>
      <c r="G361" s="284"/>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407</v>
      </c>
      <c r="AH361" s="149"/>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2" x14ac:dyDescent="0.2">
      <c r="A362" s="156"/>
      <c r="B362" s="157"/>
      <c r="C362" s="200" t="s">
        <v>410</v>
      </c>
      <c r="D362" s="193"/>
      <c r="E362" s="194"/>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409</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3" x14ac:dyDescent="0.2">
      <c r="A363" s="156"/>
      <c r="B363" s="157"/>
      <c r="C363" s="200" t="s">
        <v>5395</v>
      </c>
      <c r="D363" s="193"/>
      <c r="E363" s="194"/>
      <c r="F363" s="160"/>
      <c r="G363" s="160"/>
      <c r="H363" s="160"/>
      <c r="I363" s="160"/>
      <c r="J363" s="160"/>
      <c r="K363" s="160"/>
      <c r="L363" s="160"/>
      <c r="M363" s="160"/>
      <c r="N363" s="159"/>
      <c r="O363" s="159"/>
      <c r="P363" s="159"/>
      <c r="Q363" s="159"/>
      <c r="R363" s="160"/>
      <c r="S363" s="160"/>
      <c r="T363" s="160"/>
      <c r="U363" s="160"/>
      <c r="V363" s="160"/>
      <c r="W363" s="160"/>
      <c r="X363" s="160"/>
      <c r="Y363" s="160"/>
      <c r="Z363" s="149"/>
      <c r="AA363" s="149"/>
      <c r="AB363" s="149"/>
      <c r="AC363" s="149"/>
      <c r="AD363" s="149"/>
      <c r="AE363" s="149"/>
      <c r="AF363" s="149"/>
      <c r="AG363" s="149" t="s">
        <v>409</v>
      </c>
      <c r="AH363" s="149">
        <v>0</v>
      </c>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3" x14ac:dyDescent="0.2">
      <c r="A364" s="156"/>
      <c r="B364" s="157"/>
      <c r="C364" s="200" t="s">
        <v>5396</v>
      </c>
      <c r="D364" s="193"/>
      <c r="E364" s="194">
        <v>71.684399999999997</v>
      </c>
      <c r="F364" s="160"/>
      <c r="G364" s="160"/>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409</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3" x14ac:dyDescent="0.2">
      <c r="A365" s="156"/>
      <c r="B365" s="157"/>
      <c r="C365" s="201" t="s">
        <v>417</v>
      </c>
      <c r="D365" s="195"/>
      <c r="E365" s="196">
        <v>71.684399999999997</v>
      </c>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409</v>
      </c>
      <c r="AH365" s="149">
        <v>1</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1" x14ac:dyDescent="0.2">
      <c r="A366" s="173">
        <v>56</v>
      </c>
      <c r="B366" s="174" t="s">
        <v>5405</v>
      </c>
      <c r="C366" s="189" t="s">
        <v>5406</v>
      </c>
      <c r="D366" s="175" t="s">
        <v>493</v>
      </c>
      <c r="E366" s="176">
        <v>29.14</v>
      </c>
      <c r="F366" s="177"/>
      <c r="G366" s="178">
        <f>ROUND(E366*F366,2)</f>
        <v>0</v>
      </c>
      <c r="H366" s="177"/>
      <c r="I366" s="178">
        <f>ROUND(E366*H366,2)</f>
        <v>0</v>
      </c>
      <c r="J366" s="177"/>
      <c r="K366" s="178">
        <f>ROUND(E366*J366,2)</f>
        <v>0</v>
      </c>
      <c r="L366" s="178">
        <v>12</v>
      </c>
      <c r="M366" s="178">
        <f>G366*(1+L366/100)</f>
        <v>0</v>
      </c>
      <c r="N366" s="176">
        <v>1.6910000000000001E-2</v>
      </c>
      <c r="O366" s="176">
        <f>ROUND(E366*N366,2)</f>
        <v>0.49</v>
      </c>
      <c r="P366" s="176">
        <v>0</v>
      </c>
      <c r="Q366" s="176">
        <f>ROUND(E366*P366,2)</f>
        <v>0</v>
      </c>
      <c r="R366" s="178" t="s">
        <v>1482</v>
      </c>
      <c r="S366" s="178" t="s">
        <v>365</v>
      </c>
      <c r="T366" s="179" t="s">
        <v>365</v>
      </c>
      <c r="U366" s="160">
        <v>0.08</v>
      </c>
      <c r="V366" s="160">
        <f>ROUND(E366*U366,2)</f>
        <v>2.33</v>
      </c>
      <c r="W366" s="160"/>
      <c r="X366" s="160" t="s">
        <v>404</v>
      </c>
      <c r="Y366" s="160" t="s">
        <v>368</v>
      </c>
      <c r="Z366" s="149"/>
      <c r="AA366" s="149"/>
      <c r="AB366" s="149"/>
      <c r="AC366" s="149"/>
      <c r="AD366" s="149"/>
      <c r="AE366" s="149"/>
      <c r="AF366" s="149"/>
      <c r="AG366" s="149" t="s">
        <v>438</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2" x14ac:dyDescent="0.2">
      <c r="A367" s="156"/>
      <c r="B367" s="157"/>
      <c r="C367" s="200" t="s">
        <v>410</v>
      </c>
      <c r="D367" s="193"/>
      <c r="E367" s="194"/>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409</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200" t="s">
        <v>5395</v>
      </c>
      <c r="D368" s="193"/>
      <c r="E368" s="194"/>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409</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200" t="s">
        <v>5407</v>
      </c>
      <c r="D369" s="193"/>
      <c r="E369" s="194">
        <v>29.14</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409</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3" x14ac:dyDescent="0.2">
      <c r="A370" s="156"/>
      <c r="B370" s="157"/>
      <c r="C370" s="201" t="s">
        <v>417</v>
      </c>
      <c r="D370" s="195"/>
      <c r="E370" s="196">
        <v>29.14</v>
      </c>
      <c r="F370" s="160"/>
      <c r="G370" s="160"/>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409</v>
      </c>
      <c r="AH370" s="149">
        <v>1</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1" x14ac:dyDescent="0.2">
      <c r="A371" s="173">
        <v>57</v>
      </c>
      <c r="B371" s="174" t="s">
        <v>5408</v>
      </c>
      <c r="C371" s="189" t="s">
        <v>5409</v>
      </c>
      <c r="D371" s="175" t="s">
        <v>493</v>
      </c>
      <c r="E371" s="176">
        <v>5245.2</v>
      </c>
      <c r="F371" s="177"/>
      <c r="G371" s="178">
        <f>ROUND(E371*F371,2)</f>
        <v>0</v>
      </c>
      <c r="H371" s="177"/>
      <c r="I371" s="178">
        <f>ROUND(E371*H371,2)</f>
        <v>0</v>
      </c>
      <c r="J371" s="177"/>
      <c r="K371" s="178">
        <f>ROUND(E371*J371,2)</f>
        <v>0</v>
      </c>
      <c r="L371" s="178">
        <v>12</v>
      </c>
      <c r="M371" s="178">
        <f>G371*(1+L371/100)</f>
        <v>0</v>
      </c>
      <c r="N371" s="176">
        <v>0</v>
      </c>
      <c r="O371" s="176">
        <f>ROUND(E371*N371,2)</f>
        <v>0</v>
      </c>
      <c r="P371" s="176">
        <v>0</v>
      </c>
      <c r="Q371" s="176">
        <f>ROUND(E371*P371,2)</f>
        <v>0</v>
      </c>
      <c r="R371" s="178" t="s">
        <v>1482</v>
      </c>
      <c r="S371" s="178" t="s">
        <v>365</v>
      </c>
      <c r="T371" s="179" t="s">
        <v>365</v>
      </c>
      <c r="U371" s="160">
        <v>2E-3</v>
      </c>
      <c r="V371" s="160">
        <f>ROUND(E371*U371,2)</f>
        <v>10.49</v>
      </c>
      <c r="W371" s="160"/>
      <c r="X371" s="160" t="s">
        <v>404</v>
      </c>
      <c r="Y371" s="160" t="s">
        <v>368</v>
      </c>
      <c r="Z371" s="149"/>
      <c r="AA371" s="149"/>
      <c r="AB371" s="149"/>
      <c r="AC371" s="149"/>
      <c r="AD371" s="149"/>
      <c r="AE371" s="149"/>
      <c r="AF371" s="149"/>
      <c r="AG371" s="149" t="s">
        <v>438</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283" t="s">
        <v>5410</v>
      </c>
      <c r="D372" s="284"/>
      <c r="E372" s="284"/>
      <c r="F372" s="284"/>
      <c r="G372" s="284"/>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407</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2" x14ac:dyDescent="0.2">
      <c r="A373" s="156"/>
      <c r="B373" s="157"/>
      <c r="C373" s="200" t="s">
        <v>410</v>
      </c>
      <c r="D373" s="193"/>
      <c r="E373" s="194"/>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409</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3" x14ac:dyDescent="0.2">
      <c r="A374" s="156"/>
      <c r="B374" s="157"/>
      <c r="C374" s="200" t="s">
        <v>5395</v>
      </c>
      <c r="D374" s="193"/>
      <c r="E374" s="194"/>
      <c r="F374" s="160"/>
      <c r="G374" s="160"/>
      <c r="H374" s="160"/>
      <c r="I374" s="160"/>
      <c r="J374" s="160"/>
      <c r="K374" s="160"/>
      <c r="L374" s="160"/>
      <c r="M374" s="160"/>
      <c r="N374" s="159"/>
      <c r="O374" s="159"/>
      <c r="P374" s="159"/>
      <c r="Q374" s="159"/>
      <c r="R374" s="160"/>
      <c r="S374" s="160"/>
      <c r="T374" s="160"/>
      <c r="U374" s="160"/>
      <c r="V374" s="160"/>
      <c r="W374" s="160"/>
      <c r="X374" s="160"/>
      <c r="Y374" s="160"/>
      <c r="Z374" s="149"/>
      <c r="AA374" s="149"/>
      <c r="AB374" s="149"/>
      <c r="AC374" s="149"/>
      <c r="AD374" s="149"/>
      <c r="AE374" s="149"/>
      <c r="AF374" s="149"/>
      <c r="AG374" s="149" t="s">
        <v>409</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3" x14ac:dyDescent="0.2">
      <c r="A375" s="156"/>
      <c r="B375" s="157"/>
      <c r="C375" s="200" t="s">
        <v>5411</v>
      </c>
      <c r="D375" s="193"/>
      <c r="E375" s="194">
        <v>5245.2</v>
      </c>
      <c r="F375" s="160"/>
      <c r="G375" s="160"/>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409</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3" x14ac:dyDescent="0.2">
      <c r="A376" s="156"/>
      <c r="B376" s="157"/>
      <c r="C376" s="201" t="s">
        <v>417</v>
      </c>
      <c r="D376" s="195"/>
      <c r="E376" s="196">
        <v>5245.2</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409</v>
      </c>
      <c r="AH376" s="149">
        <v>1</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1" x14ac:dyDescent="0.2">
      <c r="A377" s="173">
        <v>58</v>
      </c>
      <c r="B377" s="174" t="s">
        <v>5412</v>
      </c>
      <c r="C377" s="189" t="s">
        <v>5413</v>
      </c>
      <c r="D377" s="175" t="s">
        <v>493</v>
      </c>
      <c r="E377" s="176">
        <v>29.14</v>
      </c>
      <c r="F377" s="177"/>
      <c r="G377" s="178">
        <f>ROUND(E377*F377,2)</f>
        <v>0</v>
      </c>
      <c r="H377" s="177"/>
      <c r="I377" s="178">
        <f>ROUND(E377*H377,2)</f>
        <v>0</v>
      </c>
      <c r="J377" s="177"/>
      <c r="K377" s="178">
        <f>ROUND(E377*J377,2)</f>
        <v>0</v>
      </c>
      <c r="L377" s="178">
        <v>12</v>
      </c>
      <c r="M377" s="178">
        <f>G377*(1+L377/100)</f>
        <v>0</v>
      </c>
      <c r="N377" s="176">
        <v>0</v>
      </c>
      <c r="O377" s="176">
        <f>ROUND(E377*N377,2)</f>
        <v>0</v>
      </c>
      <c r="P377" s="176">
        <v>0</v>
      </c>
      <c r="Q377" s="176">
        <f>ROUND(E377*P377,2)</f>
        <v>0</v>
      </c>
      <c r="R377" s="178" t="s">
        <v>1482</v>
      </c>
      <c r="S377" s="178" t="s">
        <v>365</v>
      </c>
      <c r="T377" s="179" t="s">
        <v>365</v>
      </c>
      <c r="U377" s="160">
        <v>6.6000000000000003E-2</v>
      </c>
      <c r="V377" s="160">
        <f>ROUND(E377*U377,2)</f>
        <v>1.92</v>
      </c>
      <c r="W377" s="160"/>
      <c r="X377" s="160" t="s">
        <v>404</v>
      </c>
      <c r="Y377" s="160" t="s">
        <v>368</v>
      </c>
      <c r="Z377" s="149"/>
      <c r="AA377" s="149"/>
      <c r="AB377" s="149"/>
      <c r="AC377" s="149"/>
      <c r="AD377" s="149"/>
      <c r="AE377" s="149"/>
      <c r="AF377" s="149"/>
      <c r="AG377" s="149" t="s">
        <v>438</v>
      </c>
      <c r="AH377" s="149"/>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2" x14ac:dyDescent="0.2">
      <c r="A378" s="156"/>
      <c r="B378" s="157"/>
      <c r="C378" s="200" t="s">
        <v>410</v>
      </c>
      <c r="D378" s="193"/>
      <c r="E378" s="194"/>
      <c r="F378" s="160"/>
      <c r="G378" s="16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409</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3" x14ac:dyDescent="0.2">
      <c r="A379" s="156"/>
      <c r="B379" s="157"/>
      <c r="C379" s="200" t="s">
        <v>5395</v>
      </c>
      <c r="D379" s="193"/>
      <c r="E379" s="194"/>
      <c r="F379" s="160"/>
      <c r="G379" s="160"/>
      <c r="H379" s="160"/>
      <c r="I379" s="160"/>
      <c r="J379" s="160"/>
      <c r="K379" s="160"/>
      <c r="L379" s="160"/>
      <c r="M379" s="160"/>
      <c r="N379" s="159"/>
      <c r="O379" s="159"/>
      <c r="P379" s="159"/>
      <c r="Q379" s="159"/>
      <c r="R379" s="160"/>
      <c r="S379" s="160"/>
      <c r="T379" s="160"/>
      <c r="U379" s="160"/>
      <c r="V379" s="160"/>
      <c r="W379" s="160"/>
      <c r="X379" s="160"/>
      <c r="Y379" s="160"/>
      <c r="Z379" s="149"/>
      <c r="AA379" s="149"/>
      <c r="AB379" s="149"/>
      <c r="AC379" s="149"/>
      <c r="AD379" s="149"/>
      <c r="AE379" s="149"/>
      <c r="AF379" s="149"/>
      <c r="AG379" s="149" t="s">
        <v>409</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3" x14ac:dyDescent="0.2">
      <c r="A380" s="156"/>
      <c r="B380" s="157"/>
      <c r="C380" s="200" t="s">
        <v>5407</v>
      </c>
      <c r="D380" s="193"/>
      <c r="E380" s="194">
        <v>29.14</v>
      </c>
      <c r="F380" s="160"/>
      <c r="G380" s="160"/>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409</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3" x14ac:dyDescent="0.2">
      <c r="A381" s="156"/>
      <c r="B381" s="157"/>
      <c r="C381" s="201" t="s">
        <v>417</v>
      </c>
      <c r="D381" s="195"/>
      <c r="E381" s="196">
        <v>29.14</v>
      </c>
      <c r="F381" s="160"/>
      <c r="G381" s="160"/>
      <c r="H381" s="160"/>
      <c r="I381" s="160"/>
      <c r="J381" s="160"/>
      <c r="K381" s="160"/>
      <c r="L381" s="160"/>
      <c r="M381" s="160"/>
      <c r="N381" s="159"/>
      <c r="O381" s="159"/>
      <c r="P381" s="159"/>
      <c r="Q381" s="159"/>
      <c r="R381" s="160"/>
      <c r="S381" s="160"/>
      <c r="T381" s="160"/>
      <c r="U381" s="160"/>
      <c r="V381" s="160"/>
      <c r="W381" s="160"/>
      <c r="X381" s="160"/>
      <c r="Y381" s="160"/>
      <c r="Z381" s="149"/>
      <c r="AA381" s="149"/>
      <c r="AB381" s="149"/>
      <c r="AC381" s="149"/>
      <c r="AD381" s="149"/>
      <c r="AE381" s="149"/>
      <c r="AF381" s="149"/>
      <c r="AG381" s="149" t="s">
        <v>409</v>
      </c>
      <c r="AH381" s="149">
        <v>1</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x14ac:dyDescent="0.2">
      <c r="A382" s="173">
        <v>59</v>
      </c>
      <c r="B382" s="174" t="s">
        <v>1518</v>
      </c>
      <c r="C382" s="189" t="s">
        <v>1519</v>
      </c>
      <c r="D382" s="175" t="s">
        <v>493</v>
      </c>
      <c r="E382" s="176">
        <v>70.722300000000004</v>
      </c>
      <c r="F382" s="177"/>
      <c r="G382" s="178">
        <f>ROUND(E382*F382,2)</f>
        <v>0</v>
      </c>
      <c r="H382" s="177"/>
      <c r="I382" s="178">
        <f>ROUND(E382*H382,2)</f>
        <v>0</v>
      </c>
      <c r="J382" s="177"/>
      <c r="K382" s="178">
        <f>ROUND(E382*J382,2)</f>
        <v>0</v>
      </c>
      <c r="L382" s="178">
        <v>12</v>
      </c>
      <c r="M382" s="178">
        <f>G382*(1+L382/100)</f>
        <v>0</v>
      </c>
      <c r="N382" s="176">
        <v>0</v>
      </c>
      <c r="O382" s="176">
        <f>ROUND(E382*N382,2)</f>
        <v>0</v>
      </c>
      <c r="P382" s="176">
        <v>0</v>
      </c>
      <c r="Q382" s="176">
        <f>ROUND(E382*P382,2)</f>
        <v>0</v>
      </c>
      <c r="R382" s="178" t="s">
        <v>1482</v>
      </c>
      <c r="S382" s="178" t="s">
        <v>365</v>
      </c>
      <c r="T382" s="179" t="s">
        <v>365</v>
      </c>
      <c r="U382" s="160">
        <v>3.0300000000000001E-2</v>
      </c>
      <c r="V382" s="160">
        <f>ROUND(E382*U382,2)</f>
        <v>2.14</v>
      </c>
      <c r="W382" s="160"/>
      <c r="X382" s="160" t="s">
        <v>404</v>
      </c>
      <c r="Y382" s="160" t="s">
        <v>368</v>
      </c>
      <c r="Z382" s="149"/>
      <c r="AA382" s="149"/>
      <c r="AB382" s="149"/>
      <c r="AC382" s="149"/>
      <c r="AD382" s="149"/>
      <c r="AE382" s="149"/>
      <c r="AF382" s="149"/>
      <c r="AG382" s="149" t="s">
        <v>405</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2" x14ac:dyDescent="0.2">
      <c r="A383" s="156"/>
      <c r="B383" s="157"/>
      <c r="C383" s="200" t="s">
        <v>5391</v>
      </c>
      <c r="D383" s="193"/>
      <c r="E383" s="194">
        <v>70.722300000000004</v>
      </c>
      <c r="F383" s="160"/>
      <c r="G383" s="160"/>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409</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ht="22.5" outlineLevel="1" x14ac:dyDescent="0.2">
      <c r="A384" s="173">
        <v>60</v>
      </c>
      <c r="B384" s="174" t="s">
        <v>1520</v>
      </c>
      <c r="C384" s="189" t="s">
        <v>1521</v>
      </c>
      <c r="D384" s="175" t="s">
        <v>493</v>
      </c>
      <c r="E384" s="176">
        <v>212.1669</v>
      </c>
      <c r="F384" s="177"/>
      <c r="G384" s="178">
        <f>ROUND(E384*F384,2)</f>
        <v>0</v>
      </c>
      <c r="H384" s="177"/>
      <c r="I384" s="178">
        <f>ROUND(E384*H384,2)</f>
        <v>0</v>
      </c>
      <c r="J384" s="177"/>
      <c r="K384" s="178">
        <f>ROUND(E384*J384,2)</f>
        <v>0</v>
      </c>
      <c r="L384" s="178">
        <v>12</v>
      </c>
      <c r="M384" s="178">
        <f>G384*(1+L384/100)</f>
        <v>0</v>
      </c>
      <c r="N384" s="176">
        <v>5.0000000000000002E-5</v>
      </c>
      <c r="O384" s="176">
        <f>ROUND(E384*N384,2)</f>
        <v>0.01</v>
      </c>
      <c r="P384" s="176">
        <v>0</v>
      </c>
      <c r="Q384" s="176">
        <f>ROUND(E384*P384,2)</f>
        <v>0</v>
      </c>
      <c r="R384" s="178" t="s">
        <v>1482</v>
      </c>
      <c r="S384" s="178" t="s">
        <v>365</v>
      </c>
      <c r="T384" s="179" t="s">
        <v>365</v>
      </c>
      <c r="U384" s="160">
        <v>0</v>
      </c>
      <c r="V384" s="160">
        <f>ROUND(E384*U384,2)</f>
        <v>0</v>
      </c>
      <c r="W384" s="160"/>
      <c r="X384" s="160" t="s">
        <v>404</v>
      </c>
      <c r="Y384" s="160" t="s">
        <v>368</v>
      </c>
      <c r="Z384" s="149"/>
      <c r="AA384" s="149"/>
      <c r="AB384" s="149"/>
      <c r="AC384" s="149"/>
      <c r="AD384" s="149"/>
      <c r="AE384" s="149"/>
      <c r="AF384" s="149"/>
      <c r="AG384" s="149" t="s">
        <v>405</v>
      </c>
      <c r="AH384" s="149"/>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2" x14ac:dyDescent="0.2">
      <c r="A385" s="156"/>
      <c r="B385" s="157"/>
      <c r="C385" s="200" t="s">
        <v>1501</v>
      </c>
      <c r="D385" s="193"/>
      <c r="E385" s="194"/>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409</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3" x14ac:dyDescent="0.2">
      <c r="A386" s="156"/>
      <c r="B386" s="157"/>
      <c r="C386" s="200" t="s">
        <v>5390</v>
      </c>
      <c r="D386" s="193"/>
      <c r="E386" s="194">
        <v>212.1669</v>
      </c>
      <c r="F386" s="160"/>
      <c r="G386" s="160"/>
      <c r="H386" s="160"/>
      <c r="I386" s="160"/>
      <c r="J386" s="160"/>
      <c r="K386" s="160"/>
      <c r="L386" s="160"/>
      <c r="M386" s="160"/>
      <c r="N386" s="159"/>
      <c r="O386" s="159"/>
      <c r="P386" s="159"/>
      <c r="Q386" s="159"/>
      <c r="R386" s="160"/>
      <c r="S386" s="160"/>
      <c r="T386" s="160"/>
      <c r="U386" s="160"/>
      <c r="V386" s="160"/>
      <c r="W386" s="160"/>
      <c r="X386" s="160"/>
      <c r="Y386" s="160"/>
      <c r="Z386" s="149"/>
      <c r="AA386" s="149"/>
      <c r="AB386" s="149"/>
      <c r="AC386" s="149"/>
      <c r="AD386" s="149"/>
      <c r="AE386" s="149"/>
      <c r="AF386" s="149"/>
      <c r="AG386" s="149" t="s">
        <v>409</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3" x14ac:dyDescent="0.2">
      <c r="A387" s="156"/>
      <c r="B387" s="157"/>
      <c r="C387" s="201" t="s">
        <v>417</v>
      </c>
      <c r="D387" s="195"/>
      <c r="E387" s="196">
        <v>212.1669</v>
      </c>
      <c r="F387" s="160"/>
      <c r="G387" s="160"/>
      <c r="H387" s="160"/>
      <c r="I387" s="160"/>
      <c r="J387" s="160"/>
      <c r="K387" s="160"/>
      <c r="L387" s="160"/>
      <c r="M387" s="160"/>
      <c r="N387" s="159"/>
      <c r="O387" s="159"/>
      <c r="P387" s="159"/>
      <c r="Q387" s="159"/>
      <c r="R387" s="160"/>
      <c r="S387" s="160"/>
      <c r="T387" s="160"/>
      <c r="U387" s="160"/>
      <c r="V387" s="160"/>
      <c r="W387" s="160"/>
      <c r="X387" s="160"/>
      <c r="Y387" s="160"/>
      <c r="Z387" s="149"/>
      <c r="AA387" s="149"/>
      <c r="AB387" s="149"/>
      <c r="AC387" s="149"/>
      <c r="AD387" s="149"/>
      <c r="AE387" s="149"/>
      <c r="AF387" s="149"/>
      <c r="AG387" s="149" t="s">
        <v>409</v>
      </c>
      <c r="AH387" s="149">
        <v>1</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1" x14ac:dyDescent="0.2">
      <c r="A388" s="173">
        <v>61</v>
      </c>
      <c r="B388" s="174" t="s">
        <v>1522</v>
      </c>
      <c r="C388" s="189" t="s">
        <v>1523</v>
      </c>
      <c r="D388" s="175" t="s">
        <v>493</v>
      </c>
      <c r="E388" s="176">
        <v>70.722300000000004</v>
      </c>
      <c r="F388" s="177"/>
      <c r="G388" s="178">
        <f>ROUND(E388*F388,2)</f>
        <v>0</v>
      </c>
      <c r="H388" s="177"/>
      <c r="I388" s="178">
        <f>ROUND(E388*H388,2)</f>
        <v>0</v>
      </c>
      <c r="J388" s="177"/>
      <c r="K388" s="178">
        <f>ROUND(E388*J388,2)</f>
        <v>0</v>
      </c>
      <c r="L388" s="178">
        <v>12</v>
      </c>
      <c r="M388" s="178">
        <f>G388*(1+L388/100)</f>
        <v>0</v>
      </c>
      <c r="N388" s="176">
        <v>0</v>
      </c>
      <c r="O388" s="176">
        <f>ROUND(E388*N388,2)</f>
        <v>0</v>
      </c>
      <c r="P388" s="176">
        <v>0</v>
      </c>
      <c r="Q388" s="176">
        <f>ROUND(E388*P388,2)</f>
        <v>0</v>
      </c>
      <c r="R388" s="178" t="s">
        <v>1482</v>
      </c>
      <c r="S388" s="178" t="s">
        <v>365</v>
      </c>
      <c r="T388" s="179" t="s">
        <v>365</v>
      </c>
      <c r="U388" s="160">
        <v>1.7999999999999999E-2</v>
      </c>
      <c r="V388" s="160">
        <f>ROUND(E388*U388,2)</f>
        <v>1.27</v>
      </c>
      <c r="W388" s="160"/>
      <c r="X388" s="160" t="s">
        <v>404</v>
      </c>
      <c r="Y388" s="160" t="s">
        <v>368</v>
      </c>
      <c r="Z388" s="149"/>
      <c r="AA388" s="149"/>
      <c r="AB388" s="149"/>
      <c r="AC388" s="149"/>
      <c r="AD388" s="149"/>
      <c r="AE388" s="149"/>
      <c r="AF388" s="149"/>
      <c r="AG388" s="149" t="s">
        <v>405</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2" x14ac:dyDescent="0.2">
      <c r="A389" s="156"/>
      <c r="B389" s="157"/>
      <c r="C389" s="200" t="s">
        <v>5391</v>
      </c>
      <c r="D389" s="193"/>
      <c r="E389" s="194">
        <v>70.722300000000004</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409</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201" t="s">
        <v>417</v>
      </c>
      <c r="D390" s="195"/>
      <c r="E390" s="196">
        <v>70.722300000000004</v>
      </c>
      <c r="F390" s="160"/>
      <c r="G390" s="160"/>
      <c r="H390" s="160"/>
      <c r="I390" s="160"/>
      <c r="J390" s="160"/>
      <c r="K390" s="160"/>
      <c r="L390" s="160"/>
      <c r="M390" s="160"/>
      <c r="N390" s="159"/>
      <c r="O390" s="159"/>
      <c r="P390" s="159"/>
      <c r="Q390" s="159"/>
      <c r="R390" s="160"/>
      <c r="S390" s="160"/>
      <c r="T390" s="160"/>
      <c r="U390" s="160"/>
      <c r="V390" s="160"/>
      <c r="W390" s="160"/>
      <c r="X390" s="160"/>
      <c r="Y390" s="160"/>
      <c r="Z390" s="149"/>
      <c r="AA390" s="149"/>
      <c r="AB390" s="149"/>
      <c r="AC390" s="149"/>
      <c r="AD390" s="149"/>
      <c r="AE390" s="149"/>
      <c r="AF390" s="149"/>
      <c r="AG390" s="149" t="s">
        <v>409</v>
      </c>
      <c r="AH390" s="149">
        <v>1</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x14ac:dyDescent="0.2">
      <c r="A391" s="163" t="s">
        <v>360</v>
      </c>
      <c r="B391" s="164" t="s">
        <v>193</v>
      </c>
      <c r="C391" s="187" t="s">
        <v>194</v>
      </c>
      <c r="D391" s="165"/>
      <c r="E391" s="166"/>
      <c r="F391" s="167"/>
      <c r="G391" s="167">
        <f>SUMIF(AG392:AG513,"&lt;&gt;NOR",G392:G513)</f>
        <v>0</v>
      </c>
      <c r="H391" s="167"/>
      <c r="I391" s="167">
        <f>SUM(I392:I513)</f>
        <v>0</v>
      </c>
      <c r="J391" s="167"/>
      <c r="K391" s="167">
        <f>SUM(K392:K513)</f>
        <v>0</v>
      </c>
      <c r="L391" s="167"/>
      <c r="M391" s="167">
        <f>SUM(M392:M513)</f>
        <v>0</v>
      </c>
      <c r="N391" s="166"/>
      <c r="O391" s="166">
        <f>SUM(O392:O513)</f>
        <v>0.05</v>
      </c>
      <c r="P391" s="166"/>
      <c r="Q391" s="166">
        <f>SUM(Q392:Q513)</f>
        <v>36.289999999999992</v>
      </c>
      <c r="R391" s="167"/>
      <c r="S391" s="167"/>
      <c r="T391" s="168"/>
      <c r="U391" s="162"/>
      <c r="V391" s="162">
        <f>SUM(V392:V513)</f>
        <v>315.79000000000002</v>
      </c>
      <c r="W391" s="162"/>
      <c r="X391" s="162"/>
      <c r="Y391" s="162"/>
      <c r="AG391" t="s">
        <v>361</v>
      </c>
    </row>
    <row r="392" spans="1:60" outlineLevel="1" x14ac:dyDescent="0.2">
      <c r="A392" s="173">
        <v>62</v>
      </c>
      <c r="B392" s="174" t="s">
        <v>1558</v>
      </c>
      <c r="C392" s="189" t="s">
        <v>1559</v>
      </c>
      <c r="D392" s="175" t="s">
        <v>402</v>
      </c>
      <c r="E392" s="176">
        <v>9.9</v>
      </c>
      <c r="F392" s="177"/>
      <c r="G392" s="178">
        <f>ROUND(E392*F392,2)</f>
        <v>0</v>
      </c>
      <c r="H392" s="177"/>
      <c r="I392" s="178">
        <f>ROUND(E392*H392,2)</f>
        <v>0</v>
      </c>
      <c r="J392" s="177"/>
      <c r="K392" s="178">
        <f>ROUND(E392*J392,2)</f>
        <v>0</v>
      </c>
      <c r="L392" s="178">
        <v>12</v>
      </c>
      <c r="M392" s="178">
        <f>G392*(1+L392/100)</f>
        <v>0</v>
      </c>
      <c r="N392" s="176">
        <v>0</v>
      </c>
      <c r="O392" s="176">
        <f>ROUND(E392*N392,2)</f>
        <v>0</v>
      </c>
      <c r="P392" s="176">
        <v>2.4</v>
      </c>
      <c r="Q392" s="176">
        <f>ROUND(E392*P392,2)</f>
        <v>23.76</v>
      </c>
      <c r="R392" s="178" t="s">
        <v>1560</v>
      </c>
      <c r="S392" s="178" t="s">
        <v>365</v>
      </c>
      <c r="T392" s="179" t="s">
        <v>365</v>
      </c>
      <c r="U392" s="160">
        <v>13.301</v>
      </c>
      <c r="V392" s="160">
        <f>ROUND(E392*U392,2)</f>
        <v>131.68</v>
      </c>
      <c r="W392" s="160"/>
      <c r="X392" s="160" t="s">
        <v>404</v>
      </c>
      <c r="Y392" s="160" t="s">
        <v>368</v>
      </c>
      <c r="Z392" s="149"/>
      <c r="AA392" s="149"/>
      <c r="AB392" s="149"/>
      <c r="AC392" s="149"/>
      <c r="AD392" s="149"/>
      <c r="AE392" s="149"/>
      <c r="AF392" s="149"/>
      <c r="AG392" s="149" t="s">
        <v>438</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2" x14ac:dyDescent="0.2">
      <c r="A393" s="156"/>
      <c r="B393" s="157"/>
      <c r="C393" s="283" t="s">
        <v>1562</v>
      </c>
      <c r="D393" s="284"/>
      <c r="E393" s="284"/>
      <c r="F393" s="284"/>
      <c r="G393" s="284"/>
      <c r="H393" s="160"/>
      <c r="I393" s="160"/>
      <c r="J393" s="160"/>
      <c r="K393" s="160"/>
      <c r="L393" s="160"/>
      <c r="M393" s="160"/>
      <c r="N393" s="159"/>
      <c r="O393" s="159"/>
      <c r="P393" s="159"/>
      <c r="Q393" s="159"/>
      <c r="R393" s="160"/>
      <c r="S393" s="160"/>
      <c r="T393" s="160"/>
      <c r="U393" s="160"/>
      <c r="V393" s="160"/>
      <c r="W393" s="160"/>
      <c r="X393" s="160"/>
      <c r="Y393" s="160"/>
      <c r="Z393" s="149"/>
      <c r="AA393" s="149"/>
      <c r="AB393" s="149"/>
      <c r="AC393" s="149"/>
      <c r="AD393" s="149"/>
      <c r="AE393" s="149"/>
      <c r="AF393" s="149"/>
      <c r="AG393" s="149" t="s">
        <v>407</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2" x14ac:dyDescent="0.2">
      <c r="A394" s="156"/>
      <c r="B394" s="157"/>
      <c r="C394" s="200" t="s">
        <v>1563</v>
      </c>
      <c r="D394" s="193"/>
      <c r="E394" s="194"/>
      <c r="F394" s="160"/>
      <c r="G394" s="160"/>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409</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3" x14ac:dyDescent="0.2">
      <c r="A395" s="156"/>
      <c r="B395" s="157"/>
      <c r="C395" s="200" t="s">
        <v>1569</v>
      </c>
      <c r="D395" s="193"/>
      <c r="E395" s="194"/>
      <c r="F395" s="160"/>
      <c r="G395" s="160"/>
      <c r="H395" s="160"/>
      <c r="I395" s="160"/>
      <c r="J395" s="160"/>
      <c r="K395" s="160"/>
      <c r="L395" s="160"/>
      <c r="M395" s="160"/>
      <c r="N395" s="159"/>
      <c r="O395" s="159"/>
      <c r="P395" s="159"/>
      <c r="Q395" s="159"/>
      <c r="R395" s="160"/>
      <c r="S395" s="160"/>
      <c r="T395" s="160"/>
      <c r="U395" s="160"/>
      <c r="V395" s="160"/>
      <c r="W395" s="160"/>
      <c r="X395" s="160"/>
      <c r="Y395" s="160"/>
      <c r="Z395" s="149"/>
      <c r="AA395" s="149"/>
      <c r="AB395" s="149"/>
      <c r="AC395" s="149"/>
      <c r="AD395" s="149"/>
      <c r="AE395" s="149"/>
      <c r="AF395" s="149"/>
      <c r="AG395" s="149" t="s">
        <v>409</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3" x14ac:dyDescent="0.2">
      <c r="A396" s="156"/>
      <c r="B396" s="157"/>
      <c r="C396" s="200" t="s">
        <v>622</v>
      </c>
      <c r="D396" s="193"/>
      <c r="E396" s="194"/>
      <c r="F396" s="160"/>
      <c r="G396" s="160"/>
      <c r="H396" s="160"/>
      <c r="I396" s="160"/>
      <c r="J396" s="160"/>
      <c r="K396" s="160"/>
      <c r="L396" s="160"/>
      <c r="M396" s="160"/>
      <c r="N396" s="159"/>
      <c r="O396" s="159"/>
      <c r="P396" s="159"/>
      <c r="Q396" s="159"/>
      <c r="R396" s="160"/>
      <c r="S396" s="160"/>
      <c r="T396" s="160"/>
      <c r="U396" s="160"/>
      <c r="V396" s="160"/>
      <c r="W396" s="160"/>
      <c r="X396" s="160"/>
      <c r="Y396" s="160"/>
      <c r="Z396" s="149"/>
      <c r="AA396" s="149"/>
      <c r="AB396" s="149"/>
      <c r="AC396" s="149"/>
      <c r="AD396" s="149"/>
      <c r="AE396" s="149"/>
      <c r="AF396" s="149"/>
      <c r="AG396" s="149" t="s">
        <v>409</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200" t="s">
        <v>5414</v>
      </c>
      <c r="D397" s="193"/>
      <c r="E397" s="194">
        <v>9.9</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409</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201" t="s">
        <v>417</v>
      </c>
      <c r="D398" s="195"/>
      <c r="E398" s="196">
        <v>9.9</v>
      </c>
      <c r="F398" s="160"/>
      <c r="G398" s="160"/>
      <c r="H398" s="160"/>
      <c r="I398" s="160"/>
      <c r="J398" s="160"/>
      <c r="K398" s="160"/>
      <c r="L398" s="160"/>
      <c r="M398" s="160"/>
      <c r="N398" s="159"/>
      <c r="O398" s="159"/>
      <c r="P398" s="159"/>
      <c r="Q398" s="159"/>
      <c r="R398" s="160"/>
      <c r="S398" s="160"/>
      <c r="T398" s="160"/>
      <c r="U398" s="160"/>
      <c r="V398" s="160"/>
      <c r="W398" s="160"/>
      <c r="X398" s="160"/>
      <c r="Y398" s="160"/>
      <c r="Z398" s="149"/>
      <c r="AA398" s="149"/>
      <c r="AB398" s="149"/>
      <c r="AC398" s="149"/>
      <c r="AD398" s="149"/>
      <c r="AE398" s="149"/>
      <c r="AF398" s="149"/>
      <c r="AG398" s="149" t="s">
        <v>409</v>
      </c>
      <c r="AH398" s="149">
        <v>1</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1" x14ac:dyDescent="0.2">
      <c r="A399" s="173">
        <v>63</v>
      </c>
      <c r="B399" s="174" t="s">
        <v>1682</v>
      </c>
      <c r="C399" s="189" t="s">
        <v>1683</v>
      </c>
      <c r="D399" s="175" t="s">
        <v>677</v>
      </c>
      <c r="E399" s="176">
        <v>14</v>
      </c>
      <c r="F399" s="177"/>
      <c r="G399" s="178">
        <f>ROUND(E399*F399,2)</f>
        <v>0</v>
      </c>
      <c r="H399" s="177"/>
      <c r="I399" s="178">
        <f>ROUND(E399*H399,2)</f>
        <v>0</v>
      </c>
      <c r="J399" s="177"/>
      <c r="K399" s="178">
        <f>ROUND(E399*J399,2)</f>
        <v>0</v>
      </c>
      <c r="L399" s="178">
        <v>12</v>
      </c>
      <c r="M399" s="178">
        <f>G399*(1+L399/100)</f>
        <v>0</v>
      </c>
      <c r="N399" s="176">
        <v>0</v>
      </c>
      <c r="O399" s="176">
        <f>ROUND(E399*N399,2)</f>
        <v>0</v>
      </c>
      <c r="P399" s="176">
        <v>0</v>
      </c>
      <c r="Q399" s="176">
        <f>ROUND(E399*P399,2)</f>
        <v>0</v>
      </c>
      <c r="R399" s="178" t="s">
        <v>1560</v>
      </c>
      <c r="S399" s="178" t="s">
        <v>365</v>
      </c>
      <c r="T399" s="179" t="s">
        <v>365</v>
      </c>
      <c r="U399" s="160">
        <v>0.03</v>
      </c>
      <c r="V399" s="160">
        <f>ROUND(E399*U399,2)</f>
        <v>0.42</v>
      </c>
      <c r="W399" s="160"/>
      <c r="X399" s="160" t="s">
        <v>404</v>
      </c>
      <c r="Y399" s="160" t="s">
        <v>368</v>
      </c>
      <c r="Z399" s="149"/>
      <c r="AA399" s="149"/>
      <c r="AB399" s="149"/>
      <c r="AC399" s="149"/>
      <c r="AD399" s="149"/>
      <c r="AE399" s="149"/>
      <c r="AF399" s="149"/>
      <c r="AG399" s="149" t="s">
        <v>438</v>
      </c>
      <c r="AH399" s="149"/>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2" x14ac:dyDescent="0.2">
      <c r="A400" s="156"/>
      <c r="B400" s="157"/>
      <c r="C400" s="283" t="s">
        <v>1684</v>
      </c>
      <c r="D400" s="284"/>
      <c r="E400" s="284"/>
      <c r="F400" s="284"/>
      <c r="G400" s="284"/>
      <c r="H400" s="160"/>
      <c r="I400" s="160"/>
      <c r="J400" s="160"/>
      <c r="K400" s="160"/>
      <c r="L400" s="160"/>
      <c r="M400" s="160"/>
      <c r="N400" s="159"/>
      <c r="O400" s="159"/>
      <c r="P400" s="159"/>
      <c r="Q400" s="159"/>
      <c r="R400" s="160"/>
      <c r="S400" s="160"/>
      <c r="T400" s="160"/>
      <c r="U400" s="160"/>
      <c r="V400" s="160"/>
      <c r="W400" s="160"/>
      <c r="X400" s="160"/>
      <c r="Y400" s="160"/>
      <c r="Z400" s="149"/>
      <c r="AA400" s="149"/>
      <c r="AB400" s="149"/>
      <c r="AC400" s="149"/>
      <c r="AD400" s="149"/>
      <c r="AE400" s="149"/>
      <c r="AF400" s="149"/>
      <c r="AG400" s="149" t="s">
        <v>407</v>
      </c>
      <c r="AH400" s="149"/>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2" x14ac:dyDescent="0.2">
      <c r="A401" s="156"/>
      <c r="B401" s="157"/>
      <c r="C401" s="200" t="s">
        <v>5415</v>
      </c>
      <c r="D401" s="193"/>
      <c r="E401" s="194"/>
      <c r="F401" s="160"/>
      <c r="G401" s="160"/>
      <c r="H401" s="160"/>
      <c r="I401" s="160"/>
      <c r="J401" s="160"/>
      <c r="K401" s="160"/>
      <c r="L401" s="160"/>
      <c r="M401" s="160"/>
      <c r="N401" s="159"/>
      <c r="O401" s="159"/>
      <c r="P401" s="159"/>
      <c r="Q401" s="159"/>
      <c r="R401" s="160"/>
      <c r="S401" s="160"/>
      <c r="T401" s="160"/>
      <c r="U401" s="160"/>
      <c r="V401" s="160"/>
      <c r="W401" s="160"/>
      <c r="X401" s="160"/>
      <c r="Y401" s="160"/>
      <c r="Z401" s="149"/>
      <c r="AA401" s="149"/>
      <c r="AB401" s="149"/>
      <c r="AC401" s="149"/>
      <c r="AD401" s="149"/>
      <c r="AE401" s="149"/>
      <c r="AF401" s="149"/>
      <c r="AG401" s="149" t="s">
        <v>409</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3" x14ac:dyDescent="0.2">
      <c r="A402" s="156"/>
      <c r="B402" s="157"/>
      <c r="C402" s="200" t="s">
        <v>5416</v>
      </c>
      <c r="D402" s="193"/>
      <c r="E402" s="194"/>
      <c r="F402" s="160"/>
      <c r="G402" s="160"/>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409</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200" t="s">
        <v>1687</v>
      </c>
      <c r="D403" s="193"/>
      <c r="E403" s="194">
        <v>2</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409</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3" x14ac:dyDescent="0.2">
      <c r="A404" s="156"/>
      <c r="B404" s="157"/>
      <c r="C404" s="201" t="s">
        <v>417</v>
      </c>
      <c r="D404" s="195"/>
      <c r="E404" s="196">
        <v>2</v>
      </c>
      <c r="F404" s="160"/>
      <c r="G404" s="160"/>
      <c r="H404" s="160"/>
      <c r="I404" s="160"/>
      <c r="J404" s="160"/>
      <c r="K404" s="160"/>
      <c r="L404" s="160"/>
      <c r="M404" s="160"/>
      <c r="N404" s="159"/>
      <c r="O404" s="159"/>
      <c r="P404" s="159"/>
      <c r="Q404" s="159"/>
      <c r="R404" s="160"/>
      <c r="S404" s="160"/>
      <c r="T404" s="160"/>
      <c r="U404" s="160"/>
      <c r="V404" s="160"/>
      <c r="W404" s="160"/>
      <c r="X404" s="160"/>
      <c r="Y404" s="160"/>
      <c r="Z404" s="149"/>
      <c r="AA404" s="149"/>
      <c r="AB404" s="149"/>
      <c r="AC404" s="149"/>
      <c r="AD404" s="149"/>
      <c r="AE404" s="149"/>
      <c r="AF404" s="149"/>
      <c r="AG404" s="149" t="s">
        <v>409</v>
      </c>
      <c r="AH404" s="149">
        <v>1</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3" x14ac:dyDescent="0.2">
      <c r="A405" s="156"/>
      <c r="B405" s="157"/>
      <c r="C405" s="200" t="s">
        <v>1699</v>
      </c>
      <c r="D405" s="193"/>
      <c r="E405" s="194"/>
      <c r="F405" s="160"/>
      <c r="G405" s="160"/>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409</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3" x14ac:dyDescent="0.2">
      <c r="A406" s="156"/>
      <c r="B406" s="157"/>
      <c r="C406" s="200" t="s">
        <v>1688</v>
      </c>
      <c r="D406" s="193"/>
      <c r="E406" s="194"/>
      <c r="F406" s="160"/>
      <c r="G406" s="160"/>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409</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3" x14ac:dyDescent="0.2">
      <c r="A407" s="156"/>
      <c r="B407" s="157"/>
      <c r="C407" s="200" t="s">
        <v>1700</v>
      </c>
      <c r="D407" s="193"/>
      <c r="E407" s="194">
        <v>4</v>
      </c>
      <c r="F407" s="160"/>
      <c r="G407" s="160"/>
      <c r="H407" s="160"/>
      <c r="I407" s="160"/>
      <c r="J407" s="160"/>
      <c r="K407" s="160"/>
      <c r="L407" s="160"/>
      <c r="M407" s="160"/>
      <c r="N407" s="159"/>
      <c r="O407" s="159"/>
      <c r="P407" s="159"/>
      <c r="Q407" s="159"/>
      <c r="R407" s="160"/>
      <c r="S407" s="160"/>
      <c r="T407" s="160"/>
      <c r="U407" s="160"/>
      <c r="V407" s="160"/>
      <c r="W407" s="160"/>
      <c r="X407" s="160"/>
      <c r="Y407" s="160"/>
      <c r="Z407" s="149"/>
      <c r="AA407" s="149"/>
      <c r="AB407" s="149"/>
      <c r="AC407" s="149"/>
      <c r="AD407" s="149"/>
      <c r="AE407" s="149"/>
      <c r="AF407" s="149"/>
      <c r="AG407" s="149" t="s">
        <v>409</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3" x14ac:dyDescent="0.2">
      <c r="A408" s="156"/>
      <c r="B408" s="157"/>
      <c r="C408" s="200" t="s">
        <v>1701</v>
      </c>
      <c r="D408" s="193"/>
      <c r="E408" s="194">
        <v>4</v>
      </c>
      <c r="F408" s="160"/>
      <c r="G408" s="160"/>
      <c r="H408" s="160"/>
      <c r="I408" s="160"/>
      <c r="J408" s="160"/>
      <c r="K408" s="160"/>
      <c r="L408" s="160"/>
      <c r="M408" s="160"/>
      <c r="N408" s="159"/>
      <c r="O408" s="159"/>
      <c r="P408" s="159"/>
      <c r="Q408" s="159"/>
      <c r="R408" s="160"/>
      <c r="S408" s="160"/>
      <c r="T408" s="160"/>
      <c r="U408" s="160"/>
      <c r="V408" s="160"/>
      <c r="W408" s="160"/>
      <c r="X408" s="160"/>
      <c r="Y408" s="160"/>
      <c r="Z408" s="149"/>
      <c r="AA408" s="149"/>
      <c r="AB408" s="149"/>
      <c r="AC408" s="149"/>
      <c r="AD408" s="149"/>
      <c r="AE408" s="149"/>
      <c r="AF408" s="149"/>
      <c r="AG408" s="149" t="s">
        <v>409</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3" x14ac:dyDescent="0.2">
      <c r="A409" s="156"/>
      <c r="B409" s="157"/>
      <c r="C409" s="201" t="s">
        <v>417</v>
      </c>
      <c r="D409" s="195"/>
      <c r="E409" s="196">
        <v>8</v>
      </c>
      <c r="F409" s="160"/>
      <c r="G409" s="160"/>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409</v>
      </c>
      <c r="AH409" s="149">
        <v>1</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3" x14ac:dyDescent="0.2">
      <c r="A410" s="156"/>
      <c r="B410" s="157"/>
      <c r="C410" s="200" t="s">
        <v>622</v>
      </c>
      <c r="D410" s="193"/>
      <c r="E410" s="194"/>
      <c r="F410" s="160"/>
      <c r="G410" s="160"/>
      <c r="H410" s="160"/>
      <c r="I410" s="160"/>
      <c r="J410" s="160"/>
      <c r="K410" s="160"/>
      <c r="L410" s="160"/>
      <c r="M410" s="160"/>
      <c r="N410" s="159"/>
      <c r="O410" s="159"/>
      <c r="P410" s="159"/>
      <c r="Q410" s="159"/>
      <c r="R410" s="160"/>
      <c r="S410" s="160"/>
      <c r="T410" s="160"/>
      <c r="U410" s="160"/>
      <c r="V410" s="160"/>
      <c r="W410" s="160"/>
      <c r="X410" s="160"/>
      <c r="Y410" s="160"/>
      <c r="Z410" s="149"/>
      <c r="AA410" s="149"/>
      <c r="AB410" s="149"/>
      <c r="AC410" s="149"/>
      <c r="AD410" s="149"/>
      <c r="AE410" s="149"/>
      <c r="AF410" s="149"/>
      <c r="AG410" s="149" t="s">
        <v>409</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3" x14ac:dyDescent="0.2">
      <c r="A411" s="156"/>
      <c r="B411" s="157"/>
      <c r="C411" s="200" t="s">
        <v>5417</v>
      </c>
      <c r="D411" s="193"/>
      <c r="E411" s="194"/>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409</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200" t="s">
        <v>1700</v>
      </c>
      <c r="D412" s="193"/>
      <c r="E412" s="194">
        <v>4</v>
      </c>
      <c r="F412" s="160"/>
      <c r="G412" s="160"/>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409</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3" x14ac:dyDescent="0.2">
      <c r="A413" s="156"/>
      <c r="B413" s="157"/>
      <c r="C413" s="201" t="s">
        <v>417</v>
      </c>
      <c r="D413" s="195"/>
      <c r="E413" s="196">
        <v>4</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409</v>
      </c>
      <c r="AH413" s="149">
        <v>1</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x14ac:dyDescent="0.2">
      <c r="A414" s="173">
        <v>64</v>
      </c>
      <c r="B414" s="174" t="s">
        <v>1725</v>
      </c>
      <c r="C414" s="189" t="s">
        <v>1726</v>
      </c>
      <c r="D414" s="175" t="s">
        <v>493</v>
      </c>
      <c r="E414" s="176">
        <v>9</v>
      </c>
      <c r="F414" s="177"/>
      <c r="G414" s="178">
        <f>ROUND(E414*F414,2)</f>
        <v>0</v>
      </c>
      <c r="H414" s="177"/>
      <c r="I414" s="178">
        <f>ROUND(E414*H414,2)</f>
        <v>0</v>
      </c>
      <c r="J414" s="177"/>
      <c r="K414" s="178">
        <f>ROUND(E414*J414,2)</f>
        <v>0</v>
      </c>
      <c r="L414" s="178">
        <v>12</v>
      </c>
      <c r="M414" s="178">
        <f>G414*(1+L414/100)</f>
        <v>0</v>
      </c>
      <c r="N414" s="176">
        <v>9.2000000000000003E-4</v>
      </c>
      <c r="O414" s="176">
        <f>ROUND(E414*N414,2)</f>
        <v>0.01</v>
      </c>
      <c r="P414" s="176">
        <v>5.3999999999999999E-2</v>
      </c>
      <c r="Q414" s="176">
        <f>ROUND(E414*P414,2)</f>
        <v>0.49</v>
      </c>
      <c r="R414" s="178" t="s">
        <v>1560</v>
      </c>
      <c r="S414" s="178" t="s">
        <v>365</v>
      </c>
      <c r="T414" s="179" t="s">
        <v>365</v>
      </c>
      <c r="U414" s="160">
        <v>0.46500000000000002</v>
      </c>
      <c r="V414" s="160">
        <f>ROUND(E414*U414,2)</f>
        <v>4.1900000000000004</v>
      </c>
      <c r="W414" s="160"/>
      <c r="X414" s="160" t="s">
        <v>404</v>
      </c>
      <c r="Y414" s="160" t="s">
        <v>368</v>
      </c>
      <c r="Z414" s="149"/>
      <c r="AA414" s="149"/>
      <c r="AB414" s="149"/>
      <c r="AC414" s="149"/>
      <c r="AD414" s="149"/>
      <c r="AE414" s="149"/>
      <c r="AF414" s="149"/>
      <c r="AG414" s="149" t="s">
        <v>438</v>
      </c>
      <c r="AH414" s="149"/>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2" x14ac:dyDescent="0.2">
      <c r="A415" s="156"/>
      <c r="B415" s="157"/>
      <c r="C415" s="283" t="s">
        <v>1604</v>
      </c>
      <c r="D415" s="284"/>
      <c r="E415" s="284"/>
      <c r="F415" s="284"/>
      <c r="G415" s="284"/>
      <c r="H415" s="160"/>
      <c r="I415" s="160"/>
      <c r="J415" s="160"/>
      <c r="K415" s="160"/>
      <c r="L415" s="160"/>
      <c r="M415" s="160"/>
      <c r="N415" s="159"/>
      <c r="O415" s="159"/>
      <c r="P415" s="159"/>
      <c r="Q415" s="159"/>
      <c r="R415" s="160"/>
      <c r="S415" s="160"/>
      <c r="T415" s="160"/>
      <c r="U415" s="160"/>
      <c r="V415" s="160"/>
      <c r="W415" s="160"/>
      <c r="X415" s="160"/>
      <c r="Y415" s="160"/>
      <c r="Z415" s="149"/>
      <c r="AA415" s="149"/>
      <c r="AB415" s="149"/>
      <c r="AC415" s="149"/>
      <c r="AD415" s="149"/>
      <c r="AE415" s="149"/>
      <c r="AF415" s="149"/>
      <c r="AG415" s="149" t="s">
        <v>407</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2" x14ac:dyDescent="0.2">
      <c r="A416" s="156"/>
      <c r="B416" s="157"/>
      <c r="C416" s="200" t="s">
        <v>622</v>
      </c>
      <c r="D416" s="193"/>
      <c r="E416" s="194"/>
      <c r="F416" s="160"/>
      <c r="G416" s="160"/>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409</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3" x14ac:dyDescent="0.2">
      <c r="A417" s="156"/>
      <c r="B417" s="157"/>
      <c r="C417" s="200" t="s">
        <v>5416</v>
      </c>
      <c r="D417" s="193"/>
      <c r="E417" s="194"/>
      <c r="F417" s="160"/>
      <c r="G417" s="160"/>
      <c r="H417" s="160"/>
      <c r="I417" s="160"/>
      <c r="J417" s="160"/>
      <c r="K417" s="160"/>
      <c r="L417" s="160"/>
      <c r="M417" s="160"/>
      <c r="N417" s="159"/>
      <c r="O417" s="159"/>
      <c r="P417" s="159"/>
      <c r="Q417" s="159"/>
      <c r="R417" s="160"/>
      <c r="S417" s="160"/>
      <c r="T417" s="160"/>
      <c r="U417" s="160"/>
      <c r="V417" s="160"/>
      <c r="W417" s="160"/>
      <c r="X417" s="160"/>
      <c r="Y417" s="160"/>
      <c r="Z417" s="149"/>
      <c r="AA417" s="149"/>
      <c r="AB417" s="149"/>
      <c r="AC417" s="149"/>
      <c r="AD417" s="149"/>
      <c r="AE417" s="149"/>
      <c r="AF417" s="149"/>
      <c r="AG417" s="149" t="s">
        <v>409</v>
      </c>
      <c r="AH417" s="149">
        <v>0</v>
      </c>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3" x14ac:dyDescent="0.2">
      <c r="A418" s="156"/>
      <c r="B418" s="157"/>
      <c r="C418" s="200" t="s">
        <v>5418</v>
      </c>
      <c r="D418" s="193"/>
      <c r="E418" s="194">
        <v>3.6</v>
      </c>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409</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3" x14ac:dyDescent="0.2">
      <c r="A419" s="156"/>
      <c r="B419" s="157"/>
      <c r="C419" s="201" t="s">
        <v>417</v>
      </c>
      <c r="D419" s="195"/>
      <c r="E419" s="196">
        <v>3.6</v>
      </c>
      <c r="F419" s="160"/>
      <c r="G419" s="160"/>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409</v>
      </c>
      <c r="AH419" s="149">
        <v>1</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200" t="s">
        <v>410</v>
      </c>
      <c r="D420" s="193"/>
      <c r="E420" s="194"/>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409</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200" t="s">
        <v>1688</v>
      </c>
      <c r="D421" s="193"/>
      <c r="E421" s="194"/>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409</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3" x14ac:dyDescent="0.2">
      <c r="A422" s="156"/>
      <c r="B422" s="157"/>
      <c r="C422" s="200" t="s">
        <v>5419</v>
      </c>
      <c r="D422" s="193"/>
      <c r="E422" s="194">
        <v>2.7</v>
      </c>
      <c r="F422" s="160"/>
      <c r="G422" s="160"/>
      <c r="H422" s="160"/>
      <c r="I422" s="160"/>
      <c r="J422" s="160"/>
      <c r="K422" s="160"/>
      <c r="L422" s="160"/>
      <c r="M422" s="160"/>
      <c r="N422" s="159"/>
      <c r="O422" s="159"/>
      <c r="P422" s="159"/>
      <c r="Q422" s="159"/>
      <c r="R422" s="160"/>
      <c r="S422" s="160"/>
      <c r="T422" s="160"/>
      <c r="U422" s="160"/>
      <c r="V422" s="160"/>
      <c r="W422" s="160"/>
      <c r="X422" s="160"/>
      <c r="Y422" s="160"/>
      <c r="Z422" s="149"/>
      <c r="AA422" s="149"/>
      <c r="AB422" s="149"/>
      <c r="AC422" s="149"/>
      <c r="AD422" s="149"/>
      <c r="AE422" s="149"/>
      <c r="AF422" s="149"/>
      <c r="AG422" s="149" t="s">
        <v>409</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200" t="s">
        <v>5420</v>
      </c>
      <c r="D423" s="193"/>
      <c r="E423" s="194">
        <v>2.7</v>
      </c>
      <c r="F423" s="160"/>
      <c r="G423" s="160"/>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409</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3" x14ac:dyDescent="0.2">
      <c r="A424" s="156"/>
      <c r="B424" s="157"/>
      <c r="C424" s="201" t="s">
        <v>417</v>
      </c>
      <c r="D424" s="195"/>
      <c r="E424" s="196">
        <v>5.4</v>
      </c>
      <c r="F424" s="160"/>
      <c r="G424" s="160"/>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409</v>
      </c>
      <c r="AH424" s="149">
        <v>1</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1" x14ac:dyDescent="0.2">
      <c r="A425" s="173">
        <v>65</v>
      </c>
      <c r="B425" s="174" t="s">
        <v>5421</v>
      </c>
      <c r="C425" s="189" t="s">
        <v>5422</v>
      </c>
      <c r="D425" s="175" t="s">
        <v>493</v>
      </c>
      <c r="E425" s="176">
        <v>4.8</v>
      </c>
      <c r="F425" s="177"/>
      <c r="G425" s="178">
        <f>ROUND(E425*F425,2)</f>
        <v>0</v>
      </c>
      <c r="H425" s="177"/>
      <c r="I425" s="178">
        <f>ROUND(E425*H425,2)</f>
        <v>0</v>
      </c>
      <c r="J425" s="177"/>
      <c r="K425" s="178">
        <f>ROUND(E425*J425,2)</f>
        <v>0</v>
      </c>
      <c r="L425" s="178">
        <v>12</v>
      </c>
      <c r="M425" s="178">
        <f>G425*(1+L425/100)</f>
        <v>0</v>
      </c>
      <c r="N425" s="176">
        <v>8.1999999999999998E-4</v>
      </c>
      <c r="O425" s="176">
        <f>ROUND(E425*N425,2)</f>
        <v>0</v>
      </c>
      <c r="P425" s="176">
        <v>4.7E-2</v>
      </c>
      <c r="Q425" s="176">
        <f>ROUND(E425*P425,2)</f>
        <v>0.23</v>
      </c>
      <c r="R425" s="178" t="s">
        <v>1560</v>
      </c>
      <c r="S425" s="178" t="s">
        <v>365</v>
      </c>
      <c r="T425" s="179" t="s">
        <v>365</v>
      </c>
      <c r="U425" s="160">
        <v>0.39600000000000002</v>
      </c>
      <c r="V425" s="160">
        <f>ROUND(E425*U425,2)</f>
        <v>1.9</v>
      </c>
      <c r="W425" s="160"/>
      <c r="X425" s="160" t="s">
        <v>404</v>
      </c>
      <c r="Y425" s="160" t="s">
        <v>368</v>
      </c>
      <c r="Z425" s="149"/>
      <c r="AA425" s="149"/>
      <c r="AB425" s="149"/>
      <c r="AC425" s="149"/>
      <c r="AD425" s="149"/>
      <c r="AE425" s="149"/>
      <c r="AF425" s="149"/>
      <c r="AG425" s="149" t="s">
        <v>438</v>
      </c>
      <c r="AH425" s="149"/>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2" x14ac:dyDescent="0.2">
      <c r="A426" s="156"/>
      <c r="B426" s="157"/>
      <c r="C426" s="283" t="s">
        <v>1604</v>
      </c>
      <c r="D426" s="284"/>
      <c r="E426" s="284"/>
      <c r="F426" s="284"/>
      <c r="G426" s="284"/>
      <c r="H426" s="160"/>
      <c r="I426" s="160"/>
      <c r="J426" s="160"/>
      <c r="K426" s="160"/>
      <c r="L426" s="160"/>
      <c r="M426" s="160"/>
      <c r="N426" s="159"/>
      <c r="O426" s="159"/>
      <c r="P426" s="159"/>
      <c r="Q426" s="159"/>
      <c r="R426" s="160"/>
      <c r="S426" s="160"/>
      <c r="T426" s="160"/>
      <c r="U426" s="160"/>
      <c r="V426" s="160"/>
      <c r="W426" s="160"/>
      <c r="X426" s="160"/>
      <c r="Y426" s="160"/>
      <c r="Z426" s="149"/>
      <c r="AA426" s="149"/>
      <c r="AB426" s="149"/>
      <c r="AC426" s="149"/>
      <c r="AD426" s="149"/>
      <c r="AE426" s="149"/>
      <c r="AF426" s="149"/>
      <c r="AG426" s="149" t="s">
        <v>407</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2" x14ac:dyDescent="0.2">
      <c r="A427" s="156"/>
      <c r="B427" s="157"/>
      <c r="C427" s="200" t="s">
        <v>622</v>
      </c>
      <c r="D427" s="193"/>
      <c r="E427" s="194"/>
      <c r="F427" s="160"/>
      <c r="G427" s="160"/>
      <c r="H427" s="160"/>
      <c r="I427" s="160"/>
      <c r="J427" s="160"/>
      <c r="K427" s="160"/>
      <c r="L427" s="160"/>
      <c r="M427" s="160"/>
      <c r="N427" s="159"/>
      <c r="O427" s="159"/>
      <c r="P427" s="159"/>
      <c r="Q427" s="159"/>
      <c r="R427" s="160"/>
      <c r="S427" s="160"/>
      <c r="T427" s="160"/>
      <c r="U427" s="160"/>
      <c r="V427" s="160"/>
      <c r="W427" s="160"/>
      <c r="X427" s="160"/>
      <c r="Y427" s="160"/>
      <c r="Z427" s="149"/>
      <c r="AA427" s="149"/>
      <c r="AB427" s="149"/>
      <c r="AC427" s="149"/>
      <c r="AD427" s="149"/>
      <c r="AE427" s="149"/>
      <c r="AF427" s="149"/>
      <c r="AG427" s="149" t="s">
        <v>409</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3" x14ac:dyDescent="0.2">
      <c r="A428" s="156"/>
      <c r="B428" s="157"/>
      <c r="C428" s="200" t="s">
        <v>5417</v>
      </c>
      <c r="D428" s="193"/>
      <c r="E428" s="194"/>
      <c r="F428" s="160"/>
      <c r="G428" s="160"/>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409</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3" x14ac:dyDescent="0.2">
      <c r="A429" s="156"/>
      <c r="B429" s="157"/>
      <c r="C429" s="200" t="s">
        <v>5423</v>
      </c>
      <c r="D429" s="193"/>
      <c r="E429" s="194">
        <v>4.8</v>
      </c>
      <c r="F429" s="160"/>
      <c r="G429" s="160"/>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409</v>
      </c>
      <c r="AH429" s="149">
        <v>0</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3" x14ac:dyDescent="0.2">
      <c r="A430" s="156"/>
      <c r="B430" s="157"/>
      <c r="C430" s="201" t="s">
        <v>417</v>
      </c>
      <c r="D430" s="195"/>
      <c r="E430" s="196">
        <v>4.8</v>
      </c>
      <c r="F430" s="160"/>
      <c r="G430" s="160"/>
      <c r="H430" s="160"/>
      <c r="I430" s="160"/>
      <c r="J430" s="160"/>
      <c r="K430" s="160"/>
      <c r="L430" s="160"/>
      <c r="M430" s="160"/>
      <c r="N430" s="159"/>
      <c r="O430" s="159"/>
      <c r="P430" s="159"/>
      <c r="Q430" s="159"/>
      <c r="R430" s="160"/>
      <c r="S430" s="160"/>
      <c r="T430" s="160"/>
      <c r="U430" s="160"/>
      <c r="V430" s="160"/>
      <c r="W430" s="160"/>
      <c r="X430" s="160"/>
      <c r="Y430" s="160"/>
      <c r="Z430" s="149"/>
      <c r="AA430" s="149"/>
      <c r="AB430" s="149"/>
      <c r="AC430" s="149"/>
      <c r="AD430" s="149"/>
      <c r="AE430" s="149"/>
      <c r="AF430" s="149"/>
      <c r="AG430" s="149" t="s">
        <v>409</v>
      </c>
      <c r="AH430" s="149">
        <v>1</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1" x14ac:dyDescent="0.2">
      <c r="A431" s="173">
        <v>66</v>
      </c>
      <c r="B431" s="174" t="s">
        <v>1771</v>
      </c>
      <c r="C431" s="189" t="s">
        <v>1772</v>
      </c>
      <c r="D431" s="175" t="s">
        <v>836</v>
      </c>
      <c r="E431" s="176">
        <v>7</v>
      </c>
      <c r="F431" s="177"/>
      <c r="G431" s="178">
        <f>ROUND(E431*F431,2)</f>
        <v>0</v>
      </c>
      <c r="H431" s="177"/>
      <c r="I431" s="178">
        <f>ROUND(E431*H431,2)</f>
        <v>0</v>
      </c>
      <c r="J431" s="177"/>
      <c r="K431" s="178">
        <f>ROUND(E431*J431,2)</f>
        <v>0</v>
      </c>
      <c r="L431" s="178">
        <v>12</v>
      </c>
      <c r="M431" s="178">
        <f>G431*(1+L431/100)</f>
        <v>0</v>
      </c>
      <c r="N431" s="176">
        <v>0</v>
      </c>
      <c r="O431" s="176">
        <f>ROUND(E431*N431,2)</f>
        <v>0</v>
      </c>
      <c r="P431" s="176">
        <v>1.188E-2</v>
      </c>
      <c r="Q431" s="176">
        <f>ROUND(E431*P431,2)</f>
        <v>0.08</v>
      </c>
      <c r="R431" s="178" t="s">
        <v>1560</v>
      </c>
      <c r="S431" s="178" t="s">
        <v>365</v>
      </c>
      <c r="T431" s="179" t="s">
        <v>365</v>
      </c>
      <c r="U431" s="160">
        <v>9.2999999999999999E-2</v>
      </c>
      <c r="V431" s="160">
        <f>ROUND(E431*U431,2)</f>
        <v>0.65</v>
      </c>
      <c r="W431" s="160"/>
      <c r="X431" s="160" t="s">
        <v>404</v>
      </c>
      <c r="Y431" s="160" t="s">
        <v>368</v>
      </c>
      <c r="Z431" s="149"/>
      <c r="AA431" s="149"/>
      <c r="AB431" s="149"/>
      <c r="AC431" s="149"/>
      <c r="AD431" s="149"/>
      <c r="AE431" s="149"/>
      <c r="AF431" s="149"/>
      <c r="AG431" s="149" t="s">
        <v>438</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2" x14ac:dyDescent="0.2">
      <c r="A432" s="156"/>
      <c r="B432" s="157"/>
      <c r="C432" s="200" t="s">
        <v>5415</v>
      </c>
      <c r="D432" s="193"/>
      <c r="E432" s="194"/>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409</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200" t="s">
        <v>5416</v>
      </c>
      <c r="D433" s="193"/>
      <c r="E433" s="194"/>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409</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3" x14ac:dyDescent="0.2">
      <c r="A434" s="156"/>
      <c r="B434" s="157"/>
      <c r="C434" s="200" t="s">
        <v>5424</v>
      </c>
      <c r="D434" s="193"/>
      <c r="E434" s="194">
        <v>2</v>
      </c>
      <c r="F434" s="160"/>
      <c r="G434" s="160"/>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409</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3" x14ac:dyDescent="0.2">
      <c r="A435" s="156"/>
      <c r="B435" s="157"/>
      <c r="C435" s="201" t="s">
        <v>417</v>
      </c>
      <c r="D435" s="195"/>
      <c r="E435" s="196">
        <v>2</v>
      </c>
      <c r="F435" s="160"/>
      <c r="G435" s="160"/>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409</v>
      </c>
      <c r="AH435" s="149">
        <v>1</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3" x14ac:dyDescent="0.2">
      <c r="A436" s="156"/>
      <c r="B436" s="157"/>
      <c r="C436" s="200" t="s">
        <v>1699</v>
      </c>
      <c r="D436" s="193"/>
      <c r="E436" s="194"/>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409</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3" x14ac:dyDescent="0.2">
      <c r="A437" s="156"/>
      <c r="B437" s="157"/>
      <c r="C437" s="200" t="s">
        <v>1688</v>
      </c>
      <c r="D437" s="193"/>
      <c r="E437" s="194"/>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409</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200" t="s">
        <v>1780</v>
      </c>
      <c r="D438" s="193"/>
      <c r="E438" s="194">
        <v>1.5</v>
      </c>
      <c r="F438" s="160"/>
      <c r="G438" s="160"/>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409</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3" x14ac:dyDescent="0.2">
      <c r="A439" s="156"/>
      <c r="B439" s="157"/>
      <c r="C439" s="200" t="s">
        <v>1781</v>
      </c>
      <c r="D439" s="193"/>
      <c r="E439" s="194">
        <v>1.5</v>
      </c>
      <c r="F439" s="160"/>
      <c r="G439" s="160"/>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409</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201" t="s">
        <v>417</v>
      </c>
      <c r="D440" s="195"/>
      <c r="E440" s="196">
        <v>3</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409</v>
      </c>
      <c r="AH440" s="149">
        <v>1</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3" x14ac:dyDescent="0.2">
      <c r="A441" s="156"/>
      <c r="B441" s="157"/>
      <c r="C441" s="200" t="s">
        <v>622</v>
      </c>
      <c r="D441" s="193"/>
      <c r="E441" s="194"/>
      <c r="F441" s="160"/>
      <c r="G441" s="160"/>
      <c r="H441" s="160"/>
      <c r="I441" s="160"/>
      <c r="J441" s="160"/>
      <c r="K441" s="160"/>
      <c r="L441" s="160"/>
      <c r="M441" s="160"/>
      <c r="N441" s="159"/>
      <c r="O441" s="159"/>
      <c r="P441" s="159"/>
      <c r="Q441" s="159"/>
      <c r="R441" s="160"/>
      <c r="S441" s="160"/>
      <c r="T441" s="160"/>
      <c r="U441" s="160"/>
      <c r="V441" s="160"/>
      <c r="W441" s="160"/>
      <c r="X441" s="160"/>
      <c r="Y441" s="160"/>
      <c r="Z441" s="149"/>
      <c r="AA441" s="149"/>
      <c r="AB441" s="149"/>
      <c r="AC441" s="149"/>
      <c r="AD441" s="149"/>
      <c r="AE441" s="149"/>
      <c r="AF441" s="149"/>
      <c r="AG441" s="149" t="s">
        <v>409</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3" x14ac:dyDescent="0.2">
      <c r="A442" s="156"/>
      <c r="B442" s="157"/>
      <c r="C442" s="200" t="s">
        <v>5417</v>
      </c>
      <c r="D442" s="193"/>
      <c r="E442" s="194"/>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409</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200" t="s">
        <v>5425</v>
      </c>
      <c r="D443" s="193"/>
      <c r="E443" s="194">
        <v>2</v>
      </c>
      <c r="F443" s="160"/>
      <c r="G443" s="160"/>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409</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3" x14ac:dyDescent="0.2">
      <c r="A444" s="156"/>
      <c r="B444" s="157"/>
      <c r="C444" s="201" t="s">
        <v>417</v>
      </c>
      <c r="D444" s="195"/>
      <c r="E444" s="196">
        <v>2</v>
      </c>
      <c r="F444" s="160"/>
      <c r="G444" s="160"/>
      <c r="H444" s="160"/>
      <c r="I444" s="160"/>
      <c r="J444" s="160"/>
      <c r="K444" s="160"/>
      <c r="L444" s="160"/>
      <c r="M444" s="160"/>
      <c r="N444" s="159"/>
      <c r="O444" s="159"/>
      <c r="P444" s="159"/>
      <c r="Q444" s="159"/>
      <c r="R444" s="160"/>
      <c r="S444" s="160"/>
      <c r="T444" s="160"/>
      <c r="U444" s="160"/>
      <c r="V444" s="160"/>
      <c r="W444" s="160"/>
      <c r="X444" s="160"/>
      <c r="Y444" s="160"/>
      <c r="Z444" s="149"/>
      <c r="AA444" s="149"/>
      <c r="AB444" s="149"/>
      <c r="AC444" s="149"/>
      <c r="AD444" s="149"/>
      <c r="AE444" s="149"/>
      <c r="AF444" s="149"/>
      <c r="AG444" s="149" t="s">
        <v>409</v>
      </c>
      <c r="AH444" s="149">
        <v>1</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x14ac:dyDescent="0.2">
      <c r="A445" s="173">
        <v>67</v>
      </c>
      <c r="B445" s="174" t="s">
        <v>1816</v>
      </c>
      <c r="C445" s="189" t="s">
        <v>1817</v>
      </c>
      <c r="D445" s="175" t="s">
        <v>836</v>
      </c>
      <c r="E445" s="176">
        <v>8.9600000000000009</v>
      </c>
      <c r="F445" s="177"/>
      <c r="G445" s="178">
        <f>ROUND(E445*F445,2)</f>
        <v>0</v>
      </c>
      <c r="H445" s="177"/>
      <c r="I445" s="178">
        <f>ROUND(E445*H445,2)</f>
        <v>0</v>
      </c>
      <c r="J445" s="177"/>
      <c r="K445" s="178">
        <f>ROUND(E445*J445,2)</f>
        <v>0</v>
      </c>
      <c r="L445" s="178">
        <v>12</v>
      </c>
      <c r="M445" s="178">
        <f>G445*(1+L445/100)</f>
        <v>0</v>
      </c>
      <c r="N445" s="176">
        <v>0</v>
      </c>
      <c r="O445" s="176">
        <f>ROUND(E445*N445,2)</f>
        <v>0</v>
      </c>
      <c r="P445" s="176">
        <v>4.6000000000000001E-4</v>
      </c>
      <c r="Q445" s="176">
        <f>ROUND(E445*P445,2)</f>
        <v>0</v>
      </c>
      <c r="R445" s="178" t="s">
        <v>1560</v>
      </c>
      <c r="S445" s="178" t="s">
        <v>365</v>
      </c>
      <c r="T445" s="179" t="s">
        <v>365</v>
      </c>
      <c r="U445" s="160">
        <v>2.0249999999999999</v>
      </c>
      <c r="V445" s="160">
        <f>ROUND(E445*U445,2)</f>
        <v>18.14</v>
      </c>
      <c r="W445" s="160"/>
      <c r="X445" s="160" t="s">
        <v>404</v>
      </c>
      <c r="Y445" s="160" t="s">
        <v>368</v>
      </c>
      <c r="Z445" s="149"/>
      <c r="AA445" s="149"/>
      <c r="AB445" s="149"/>
      <c r="AC445" s="149"/>
      <c r="AD445" s="149"/>
      <c r="AE445" s="149"/>
      <c r="AF445" s="149"/>
      <c r="AG445" s="149" t="s">
        <v>438</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2" x14ac:dyDescent="0.2">
      <c r="A446" s="156"/>
      <c r="B446" s="157"/>
      <c r="C446" s="200" t="s">
        <v>622</v>
      </c>
      <c r="D446" s="193"/>
      <c r="E446" s="194"/>
      <c r="F446" s="160"/>
      <c r="G446" s="160"/>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409</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200" t="s">
        <v>1569</v>
      </c>
      <c r="D447" s="193"/>
      <c r="E447" s="194"/>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409</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200" t="s">
        <v>5426</v>
      </c>
      <c r="D448" s="193"/>
      <c r="E448" s="194">
        <v>8.9600000000000009</v>
      </c>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409</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201" t="s">
        <v>417</v>
      </c>
      <c r="D449" s="195"/>
      <c r="E449" s="196">
        <v>8.9600000000000009</v>
      </c>
      <c r="F449" s="160"/>
      <c r="G449" s="160"/>
      <c r="H449" s="160"/>
      <c r="I449" s="160"/>
      <c r="J449" s="160"/>
      <c r="K449" s="160"/>
      <c r="L449" s="160"/>
      <c r="M449" s="160"/>
      <c r="N449" s="159"/>
      <c r="O449" s="159"/>
      <c r="P449" s="159"/>
      <c r="Q449" s="159"/>
      <c r="R449" s="160"/>
      <c r="S449" s="160"/>
      <c r="T449" s="160"/>
      <c r="U449" s="160"/>
      <c r="V449" s="160"/>
      <c r="W449" s="160"/>
      <c r="X449" s="160"/>
      <c r="Y449" s="160"/>
      <c r="Z449" s="149"/>
      <c r="AA449" s="149"/>
      <c r="AB449" s="149"/>
      <c r="AC449" s="149"/>
      <c r="AD449" s="149"/>
      <c r="AE449" s="149"/>
      <c r="AF449" s="149"/>
      <c r="AG449" s="149" t="s">
        <v>409</v>
      </c>
      <c r="AH449" s="149">
        <v>1</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x14ac:dyDescent="0.2">
      <c r="A450" s="173">
        <v>68</v>
      </c>
      <c r="B450" s="174" t="s">
        <v>1830</v>
      </c>
      <c r="C450" s="189" t="s">
        <v>1831</v>
      </c>
      <c r="D450" s="175" t="s">
        <v>836</v>
      </c>
      <c r="E450" s="176">
        <v>8.9600000000000009</v>
      </c>
      <c r="F450" s="177"/>
      <c r="G450" s="178">
        <f>ROUND(E450*F450,2)</f>
        <v>0</v>
      </c>
      <c r="H450" s="177"/>
      <c r="I450" s="178">
        <f>ROUND(E450*H450,2)</f>
        <v>0</v>
      </c>
      <c r="J450" s="177"/>
      <c r="K450" s="178">
        <f>ROUND(E450*J450,2)</f>
        <v>0</v>
      </c>
      <c r="L450" s="178">
        <v>12</v>
      </c>
      <c r="M450" s="178">
        <f>G450*(1+L450/100)</f>
        <v>0</v>
      </c>
      <c r="N450" s="176">
        <v>0</v>
      </c>
      <c r="O450" s="176">
        <f>ROUND(E450*N450,2)</f>
        <v>0</v>
      </c>
      <c r="P450" s="176">
        <v>4.6000000000000001E-4</v>
      </c>
      <c r="Q450" s="176">
        <f>ROUND(E450*P450,2)</f>
        <v>0</v>
      </c>
      <c r="R450" s="178" t="s">
        <v>1560</v>
      </c>
      <c r="S450" s="178" t="s">
        <v>365</v>
      </c>
      <c r="T450" s="179" t="s">
        <v>365</v>
      </c>
      <c r="U450" s="160">
        <v>3.24</v>
      </c>
      <c r="V450" s="160">
        <f>ROUND(E450*U450,2)</f>
        <v>29.03</v>
      </c>
      <c r="W450" s="160"/>
      <c r="X450" s="160" t="s">
        <v>404</v>
      </c>
      <c r="Y450" s="160" t="s">
        <v>368</v>
      </c>
      <c r="Z450" s="149"/>
      <c r="AA450" s="149"/>
      <c r="AB450" s="149"/>
      <c r="AC450" s="149"/>
      <c r="AD450" s="149"/>
      <c r="AE450" s="149"/>
      <c r="AF450" s="149"/>
      <c r="AG450" s="149" t="s">
        <v>438</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200" t="s">
        <v>410</v>
      </c>
      <c r="D451" s="193"/>
      <c r="E451" s="194"/>
      <c r="F451" s="160"/>
      <c r="G451" s="160"/>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409</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3" x14ac:dyDescent="0.2">
      <c r="A452" s="156"/>
      <c r="B452" s="157"/>
      <c r="C452" s="200" t="s">
        <v>1569</v>
      </c>
      <c r="D452" s="193"/>
      <c r="E452" s="194"/>
      <c r="F452" s="160"/>
      <c r="G452" s="160"/>
      <c r="H452" s="160"/>
      <c r="I452" s="160"/>
      <c r="J452" s="160"/>
      <c r="K452" s="160"/>
      <c r="L452" s="160"/>
      <c r="M452" s="160"/>
      <c r="N452" s="159"/>
      <c r="O452" s="159"/>
      <c r="P452" s="159"/>
      <c r="Q452" s="159"/>
      <c r="R452" s="160"/>
      <c r="S452" s="160"/>
      <c r="T452" s="160"/>
      <c r="U452" s="160"/>
      <c r="V452" s="160"/>
      <c r="W452" s="160"/>
      <c r="X452" s="160"/>
      <c r="Y452" s="160"/>
      <c r="Z452" s="149"/>
      <c r="AA452" s="149"/>
      <c r="AB452" s="149"/>
      <c r="AC452" s="149"/>
      <c r="AD452" s="149"/>
      <c r="AE452" s="149"/>
      <c r="AF452" s="149"/>
      <c r="AG452" s="149" t="s">
        <v>409</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200" t="s">
        <v>5427</v>
      </c>
      <c r="D453" s="193"/>
      <c r="E453" s="194">
        <v>4.4800000000000004</v>
      </c>
      <c r="F453" s="160"/>
      <c r="G453" s="160"/>
      <c r="H453" s="160"/>
      <c r="I453" s="160"/>
      <c r="J453" s="160"/>
      <c r="K453" s="160"/>
      <c r="L453" s="160"/>
      <c r="M453" s="160"/>
      <c r="N453" s="159"/>
      <c r="O453" s="159"/>
      <c r="P453" s="159"/>
      <c r="Q453" s="159"/>
      <c r="R453" s="160"/>
      <c r="S453" s="160"/>
      <c r="T453" s="160"/>
      <c r="U453" s="160"/>
      <c r="V453" s="160"/>
      <c r="W453" s="160"/>
      <c r="X453" s="160"/>
      <c r="Y453" s="160"/>
      <c r="Z453" s="149"/>
      <c r="AA453" s="149"/>
      <c r="AB453" s="149"/>
      <c r="AC453" s="149"/>
      <c r="AD453" s="149"/>
      <c r="AE453" s="149"/>
      <c r="AF453" s="149"/>
      <c r="AG453" s="149" t="s">
        <v>409</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3" x14ac:dyDescent="0.2">
      <c r="A454" s="156"/>
      <c r="B454" s="157"/>
      <c r="C454" s="201" t="s">
        <v>417</v>
      </c>
      <c r="D454" s="195"/>
      <c r="E454" s="196">
        <v>4.4800000000000004</v>
      </c>
      <c r="F454" s="160"/>
      <c r="G454" s="160"/>
      <c r="H454" s="160"/>
      <c r="I454" s="160"/>
      <c r="J454" s="160"/>
      <c r="K454" s="160"/>
      <c r="L454" s="160"/>
      <c r="M454" s="160"/>
      <c r="N454" s="159"/>
      <c r="O454" s="159"/>
      <c r="P454" s="159"/>
      <c r="Q454" s="159"/>
      <c r="R454" s="160"/>
      <c r="S454" s="160"/>
      <c r="T454" s="160"/>
      <c r="U454" s="160"/>
      <c r="V454" s="160"/>
      <c r="W454" s="160"/>
      <c r="X454" s="160"/>
      <c r="Y454" s="160"/>
      <c r="Z454" s="149"/>
      <c r="AA454" s="149"/>
      <c r="AB454" s="149"/>
      <c r="AC454" s="149"/>
      <c r="AD454" s="149"/>
      <c r="AE454" s="149"/>
      <c r="AF454" s="149"/>
      <c r="AG454" s="149" t="s">
        <v>409</v>
      </c>
      <c r="AH454" s="149">
        <v>1</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3" x14ac:dyDescent="0.2">
      <c r="A455" s="156"/>
      <c r="B455" s="157"/>
      <c r="C455" s="200" t="s">
        <v>1573</v>
      </c>
      <c r="D455" s="193"/>
      <c r="E455" s="194"/>
      <c r="F455" s="160"/>
      <c r="G455" s="160"/>
      <c r="H455" s="160"/>
      <c r="I455" s="160"/>
      <c r="J455" s="160"/>
      <c r="K455" s="160"/>
      <c r="L455" s="160"/>
      <c r="M455" s="160"/>
      <c r="N455" s="159"/>
      <c r="O455" s="159"/>
      <c r="P455" s="159"/>
      <c r="Q455" s="159"/>
      <c r="R455" s="160"/>
      <c r="S455" s="160"/>
      <c r="T455" s="160"/>
      <c r="U455" s="160"/>
      <c r="V455" s="160"/>
      <c r="W455" s="160"/>
      <c r="X455" s="160"/>
      <c r="Y455" s="160"/>
      <c r="Z455" s="149"/>
      <c r="AA455" s="149"/>
      <c r="AB455" s="149"/>
      <c r="AC455" s="149"/>
      <c r="AD455" s="149"/>
      <c r="AE455" s="149"/>
      <c r="AF455" s="149"/>
      <c r="AG455" s="149" t="s">
        <v>409</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3" x14ac:dyDescent="0.2">
      <c r="A456" s="156"/>
      <c r="B456" s="157"/>
      <c r="C456" s="200" t="s">
        <v>5427</v>
      </c>
      <c r="D456" s="193"/>
      <c r="E456" s="194">
        <v>4.4800000000000004</v>
      </c>
      <c r="F456" s="160"/>
      <c r="G456" s="160"/>
      <c r="H456" s="160"/>
      <c r="I456" s="160"/>
      <c r="J456" s="160"/>
      <c r="K456" s="160"/>
      <c r="L456" s="160"/>
      <c r="M456" s="160"/>
      <c r="N456" s="159"/>
      <c r="O456" s="159"/>
      <c r="P456" s="159"/>
      <c r="Q456" s="159"/>
      <c r="R456" s="160"/>
      <c r="S456" s="160"/>
      <c r="T456" s="160"/>
      <c r="U456" s="160"/>
      <c r="V456" s="160"/>
      <c r="W456" s="160"/>
      <c r="X456" s="160"/>
      <c r="Y456" s="160"/>
      <c r="Z456" s="149"/>
      <c r="AA456" s="149"/>
      <c r="AB456" s="149"/>
      <c r="AC456" s="149"/>
      <c r="AD456" s="149"/>
      <c r="AE456" s="149"/>
      <c r="AF456" s="149"/>
      <c r="AG456" s="149" t="s">
        <v>409</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3" x14ac:dyDescent="0.2">
      <c r="A457" s="156"/>
      <c r="B457" s="157"/>
      <c r="C457" s="201" t="s">
        <v>417</v>
      </c>
      <c r="D457" s="195"/>
      <c r="E457" s="196">
        <v>4.4800000000000004</v>
      </c>
      <c r="F457" s="160"/>
      <c r="G457" s="160"/>
      <c r="H457" s="160"/>
      <c r="I457" s="160"/>
      <c r="J457" s="160"/>
      <c r="K457" s="160"/>
      <c r="L457" s="160"/>
      <c r="M457" s="160"/>
      <c r="N457" s="159"/>
      <c r="O457" s="159"/>
      <c r="P457" s="159"/>
      <c r="Q457" s="159"/>
      <c r="R457" s="160"/>
      <c r="S457" s="160"/>
      <c r="T457" s="160"/>
      <c r="U457" s="160"/>
      <c r="V457" s="160"/>
      <c r="W457" s="160"/>
      <c r="X457" s="160"/>
      <c r="Y457" s="160"/>
      <c r="Z457" s="149"/>
      <c r="AA457" s="149"/>
      <c r="AB457" s="149"/>
      <c r="AC457" s="149"/>
      <c r="AD457" s="149"/>
      <c r="AE457" s="149"/>
      <c r="AF457" s="149"/>
      <c r="AG457" s="149" t="s">
        <v>409</v>
      </c>
      <c r="AH457" s="149">
        <v>1</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ht="22.5" outlineLevel="1" x14ac:dyDescent="0.2">
      <c r="A458" s="173">
        <v>69</v>
      </c>
      <c r="B458" s="174" t="s">
        <v>1866</v>
      </c>
      <c r="C458" s="189" t="s">
        <v>1867</v>
      </c>
      <c r="D458" s="175" t="s">
        <v>402</v>
      </c>
      <c r="E458" s="176">
        <v>5.1699000000000002</v>
      </c>
      <c r="F458" s="177"/>
      <c r="G458" s="178">
        <f>ROUND(E458*F458,2)</f>
        <v>0</v>
      </c>
      <c r="H458" s="177"/>
      <c r="I458" s="178">
        <f>ROUND(E458*H458,2)</f>
        <v>0</v>
      </c>
      <c r="J458" s="177"/>
      <c r="K458" s="178">
        <f>ROUND(E458*J458,2)</f>
        <v>0</v>
      </c>
      <c r="L458" s="178">
        <v>12</v>
      </c>
      <c r="M458" s="178">
        <f>G458*(1+L458/100)</f>
        <v>0</v>
      </c>
      <c r="N458" s="176">
        <v>1.82E-3</v>
      </c>
      <c r="O458" s="176">
        <f>ROUND(E458*N458,2)</f>
        <v>0.01</v>
      </c>
      <c r="P458" s="176">
        <v>1.8</v>
      </c>
      <c r="Q458" s="176">
        <f>ROUND(E458*P458,2)</f>
        <v>9.31</v>
      </c>
      <c r="R458" s="178" t="s">
        <v>1560</v>
      </c>
      <c r="S458" s="178" t="s">
        <v>365</v>
      </c>
      <c r="T458" s="179" t="s">
        <v>365</v>
      </c>
      <c r="U458" s="160">
        <v>3.6080000000000001</v>
      </c>
      <c r="V458" s="160">
        <f>ROUND(E458*U458,2)</f>
        <v>18.649999999999999</v>
      </c>
      <c r="W458" s="160"/>
      <c r="X458" s="160" t="s">
        <v>404</v>
      </c>
      <c r="Y458" s="160" t="s">
        <v>368</v>
      </c>
      <c r="Z458" s="149"/>
      <c r="AA458" s="149"/>
      <c r="AB458" s="149"/>
      <c r="AC458" s="149"/>
      <c r="AD458" s="149"/>
      <c r="AE458" s="149"/>
      <c r="AF458" s="149"/>
      <c r="AG458" s="149" t="s">
        <v>438</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2" x14ac:dyDescent="0.2">
      <c r="A459" s="156"/>
      <c r="B459" s="157"/>
      <c r="C459" s="283" t="s">
        <v>1841</v>
      </c>
      <c r="D459" s="284"/>
      <c r="E459" s="284"/>
      <c r="F459" s="284"/>
      <c r="G459" s="284"/>
      <c r="H459" s="160"/>
      <c r="I459" s="160"/>
      <c r="J459" s="160"/>
      <c r="K459" s="160"/>
      <c r="L459" s="160"/>
      <c r="M459" s="160"/>
      <c r="N459" s="159"/>
      <c r="O459" s="159"/>
      <c r="P459" s="159"/>
      <c r="Q459" s="159"/>
      <c r="R459" s="160"/>
      <c r="S459" s="160"/>
      <c r="T459" s="160"/>
      <c r="U459" s="160"/>
      <c r="V459" s="160"/>
      <c r="W459" s="160"/>
      <c r="X459" s="160"/>
      <c r="Y459" s="160"/>
      <c r="Z459" s="149"/>
      <c r="AA459" s="149"/>
      <c r="AB459" s="149"/>
      <c r="AC459" s="149"/>
      <c r="AD459" s="149"/>
      <c r="AE459" s="149"/>
      <c r="AF459" s="149"/>
      <c r="AG459" s="149" t="s">
        <v>407</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2" x14ac:dyDescent="0.2">
      <c r="A460" s="156"/>
      <c r="B460" s="157"/>
      <c r="C460" s="200" t="s">
        <v>622</v>
      </c>
      <c r="D460" s="193"/>
      <c r="E460" s="194"/>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409</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3" x14ac:dyDescent="0.2">
      <c r="A461" s="156"/>
      <c r="B461" s="157"/>
      <c r="C461" s="200" t="s">
        <v>1569</v>
      </c>
      <c r="D461" s="193"/>
      <c r="E461" s="194"/>
      <c r="F461" s="160"/>
      <c r="G461" s="160"/>
      <c r="H461" s="160"/>
      <c r="I461" s="160"/>
      <c r="J461" s="160"/>
      <c r="K461" s="160"/>
      <c r="L461" s="160"/>
      <c r="M461" s="160"/>
      <c r="N461" s="159"/>
      <c r="O461" s="159"/>
      <c r="P461" s="159"/>
      <c r="Q461" s="159"/>
      <c r="R461" s="160"/>
      <c r="S461" s="160"/>
      <c r="T461" s="160"/>
      <c r="U461" s="160"/>
      <c r="V461" s="160"/>
      <c r="W461" s="160"/>
      <c r="X461" s="160"/>
      <c r="Y461" s="160"/>
      <c r="Z461" s="149"/>
      <c r="AA461" s="149"/>
      <c r="AB461" s="149"/>
      <c r="AC461" s="149"/>
      <c r="AD461" s="149"/>
      <c r="AE461" s="149"/>
      <c r="AF461" s="149"/>
      <c r="AG461" s="149" t="s">
        <v>409</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3" x14ac:dyDescent="0.2">
      <c r="A462" s="156"/>
      <c r="B462" s="157"/>
      <c r="C462" s="200" t="s">
        <v>5428</v>
      </c>
      <c r="D462" s="193"/>
      <c r="E462" s="194">
        <v>2.016</v>
      </c>
      <c r="F462" s="160"/>
      <c r="G462" s="160"/>
      <c r="H462" s="160"/>
      <c r="I462" s="160"/>
      <c r="J462" s="160"/>
      <c r="K462" s="160"/>
      <c r="L462" s="160"/>
      <c r="M462" s="160"/>
      <c r="N462" s="159"/>
      <c r="O462" s="159"/>
      <c r="P462" s="159"/>
      <c r="Q462" s="159"/>
      <c r="R462" s="160"/>
      <c r="S462" s="160"/>
      <c r="T462" s="160"/>
      <c r="U462" s="160"/>
      <c r="V462" s="160"/>
      <c r="W462" s="160"/>
      <c r="X462" s="160"/>
      <c r="Y462" s="160"/>
      <c r="Z462" s="149"/>
      <c r="AA462" s="149"/>
      <c r="AB462" s="149"/>
      <c r="AC462" s="149"/>
      <c r="AD462" s="149"/>
      <c r="AE462" s="149"/>
      <c r="AF462" s="149"/>
      <c r="AG462" s="149" t="s">
        <v>409</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3" x14ac:dyDescent="0.2">
      <c r="A463" s="156"/>
      <c r="B463" s="157"/>
      <c r="C463" s="201" t="s">
        <v>417</v>
      </c>
      <c r="D463" s="195"/>
      <c r="E463" s="196">
        <v>2.016</v>
      </c>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409</v>
      </c>
      <c r="AH463" s="149">
        <v>1</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200" t="s">
        <v>410</v>
      </c>
      <c r="D464" s="193"/>
      <c r="E464" s="194"/>
      <c r="F464" s="160"/>
      <c r="G464" s="160"/>
      <c r="H464" s="160"/>
      <c r="I464" s="160"/>
      <c r="J464" s="160"/>
      <c r="K464" s="160"/>
      <c r="L464" s="160"/>
      <c r="M464" s="160"/>
      <c r="N464" s="159"/>
      <c r="O464" s="159"/>
      <c r="P464" s="159"/>
      <c r="Q464" s="159"/>
      <c r="R464" s="160"/>
      <c r="S464" s="160"/>
      <c r="T464" s="160"/>
      <c r="U464" s="160"/>
      <c r="V464" s="160"/>
      <c r="W464" s="160"/>
      <c r="X464" s="160"/>
      <c r="Y464" s="160"/>
      <c r="Z464" s="149"/>
      <c r="AA464" s="149"/>
      <c r="AB464" s="149"/>
      <c r="AC464" s="149"/>
      <c r="AD464" s="149"/>
      <c r="AE464" s="149"/>
      <c r="AF464" s="149"/>
      <c r="AG464" s="149" t="s">
        <v>409</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200" t="s">
        <v>1569</v>
      </c>
      <c r="D465" s="193"/>
      <c r="E465" s="194"/>
      <c r="F465" s="160"/>
      <c r="G465" s="160"/>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409</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3" x14ac:dyDescent="0.2">
      <c r="A466" s="156"/>
      <c r="B466" s="157"/>
      <c r="C466" s="200" t="s">
        <v>5429</v>
      </c>
      <c r="D466" s="193"/>
      <c r="E466" s="194">
        <v>2.0832000000000002</v>
      </c>
      <c r="F466" s="160"/>
      <c r="G466" s="160"/>
      <c r="H466" s="160"/>
      <c r="I466" s="160"/>
      <c r="J466" s="160"/>
      <c r="K466" s="160"/>
      <c r="L466" s="160"/>
      <c r="M466" s="160"/>
      <c r="N466" s="159"/>
      <c r="O466" s="159"/>
      <c r="P466" s="159"/>
      <c r="Q466" s="159"/>
      <c r="R466" s="160"/>
      <c r="S466" s="160"/>
      <c r="T466" s="160"/>
      <c r="U466" s="160"/>
      <c r="V466" s="160"/>
      <c r="W466" s="160"/>
      <c r="X466" s="160"/>
      <c r="Y466" s="160"/>
      <c r="Z466" s="149"/>
      <c r="AA466" s="149"/>
      <c r="AB466" s="149"/>
      <c r="AC466" s="149"/>
      <c r="AD466" s="149"/>
      <c r="AE466" s="149"/>
      <c r="AF466" s="149"/>
      <c r="AG466" s="149" t="s">
        <v>409</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3" x14ac:dyDescent="0.2">
      <c r="A467" s="156"/>
      <c r="B467" s="157"/>
      <c r="C467" s="200" t="s">
        <v>1573</v>
      </c>
      <c r="D467" s="193"/>
      <c r="E467" s="194"/>
      <c r="F467" s="160"/>
      <c r="G467" s="160"/>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409</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3" x14ac:dyDescent="0.2">
      <c r="A468" s="156"/>
      <c r="B468" s="157"/>
      <c r="C468" s="200" t="s">
        <v>5430</v>
      </c>
      <c r="D468" s="193"/>
      <c r="E468" s="194">
        <v>1.0707</v>
      </c>
      <c r="F468" s="160"/>
      <c r="G468" s="160"/>
      <c r="H468" s="160"/>
      <c r="I468" s="160"/>
      <c r="J468" s="160"/>
      <c r="K468" s="160"/>
      <c r="L468" s="160"/>
      <c r="M468" s="160"/>
      <c r="N468" s="159"/>
      <c r="O468" s="159"/>
      <c r="P468" s="159"/>
      <c r="Q468" s="159"/>
      <c r="R468" s="160"/>
      <c r="S468" s="160"/>
      <c r="T468" s="160"/>
      <c r="U468" s="160"/>
      <c r="V468" s="160"/>
      <c r="W468" s="160"/>
      <c r="X468" s="160"/>
      <c r="Y468" s="160"/>
      <c r="Z468" s="149"/>
      <c r="AA468" s="149"/>
      <c r="AB468" s="149"/>
      <c r="AC468" s="149"/>
      <c r="AD468" s="149"/>
      <c r="AE468" s="149"/>
      <c r="AF468" s="149"/>
      <c r="AG468" s="149" t="s">
        <v>409</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3" x14ac:dyDescent="0.2">
      <c r="A469" s="156"/>
      <c r="B469" s="157"/>
      <c r="C469" s="201" t="s">
        <v>417</v>
      </c>
      <c r="D469" s="195"/>
      <c r="E469" s="196">
        <v>3.1539000000000001</v>
      </c>
      <c r="F469" s="160"/>
      <c r="G469" s="160"/>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409</v>
      </c>
      <c r="AH469" s="149">
        <v>1</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ht="22.5" outlineLevel="1" x14ac:dyDescent="0.2">
      <c r="A470" s="173">
        <v>70</v>
      </c>
      <c r="B470" s="174" t="s">
        <v>1874</v>
      </c>
      <c r="C470" s="189" t="s">
        <v>1875</v>
      </c>
      <c r="D470" s="175" t="s">
        <v>836</v>
      </c>
      <c r="E470" s="176">
        <v>45.64</v>
      </c>
      <c r="F470" s="177"/>
      <c r="G470" s="178">
        <f>ROUND(E470*F470,2)</f>
        <v>0</v>
      </c>
      <c r="H470" s="177"/>
      <c r="I470" s="178">
        <f>ROUND(E470*H470,2)</f>
        <v>0</v>
      </c>
      <c r="J470" s="177"/>
      <c r="K470" s="178">
        <f>ROUND(E470*J470,2)</f>
        <v>0</v>
      </c>
      <c r="L470" s="178">
        <v>12</v>
      </c>
      <c r="M470" s="178">
        <f>G470*(1+L470/100)</f>
        <v>0</v>
      </c>
      <c r="N470" s="176">
        <v>0</v>
      </c>
      <c r="O470" s="176">
        <f>ROUND(E470*N470,2)</f>
        <v>0</v>
      </c>
      <c r="P470" s="176">
        <v>8.0000000000000002E-3</v>
      </c>
      <c r="Q470" s="176">
        <f>ROUND(E470*P470,2)</f>
        <v>0.37</v>
      </c>
      <c r="R470" s="178" t="s">
        <v>1560</v>
      </c>
      <c r="S470" s="178" t="s">
        <v>365</v>
      </c>
      <c r="T470" s="179" t="s">
        <v>365</v>
      </c>
      <c r="U470" s="160">
        <v>0.35599999999999998</v>
      </c>
      <c r="V470" s="160">
        <f>ROUND(E470*U470,2)</f>
        <v>16.25</v>
      </c>
      <c r="W470" s="160"/>
      <c r="X470" s="160" t="s">
        <v>404</v>
      </c>
      <c r="Y470" s="160" t="s">
        <v>368</v>
      </c>
      <c r="Z470" s="149"/>
      <c r="AA470" s="149"/>
      <c r="AB470" s="149"/>
      <c r="AC470" s="149"/>
      <c r="AD470" s="149"/>
      <c r="AE470" s="149"/>
      <c r="AF470" s="149"/>
      <c r="AG470" s="149" t="s">
        <v>438</v>
      </c>
      <c r="AH470" s="149"/>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2" x14ac:dyDescent="0.2">
      <c r="A471" s="156"/>
      <c r="B471" s="157"/>
      <c r="C471" s="200" t="s">
        <v>410</v>
      </c>
      <c r="D471" s="193"/>
      <c r="E471" s="194"/>
      <c r="F471" s="160"/>
      <c r="G471" s="160"/>
      <c r="H471" s="160"/>
      <c r="I471" s="160"/>
      <c r="J471" s="160"/>
      <c r="K471" s="160"/>
      <c r="L471" s="160"/>
      <c r="M471" s="160"/>
      <c r="N471" s="159"/>
      <c r="O471" s="159"/>
      <c r="P471" s="159"/>
      <c r="Q471" s="159"/>
      <c r="R471" s="160"/>
      <c r="S471" s="160"/>
      <c r="T471" s="160"/>
      <c r="U471" s="160"/>
      <c r="V471" s="160"/>
      <c r="W471" s="160"/>
      <c r="X471" s="160"/>
      <c r="Y471" s="160"/>
      <c r="Z471" s="149"/>
      <c r="AA471" s="149"/>
      <c r="AB471" s="149"/>
      <c r="AC471" s="149"/>
      <c r="AD471" s="149"/>
      <c r="AE471" s="149"/>
      <c r="AF471" s="149"/>
      <c r="AG471" s="149" t="s">
        <v>409</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3" x14ac:dyDescent="0.2">
      <c r="A472" s="156"/>
      <c r="B472" s="157"/>
      <c r="C472" s="200" t="s">
        <v>646</v>
      </c>
      <c r="D472" s="193"/>
      <c r="E472" s="194"/>
      <c r="F472" s="160"/>
      <c r="G472" s="160"/>
      <c r="H472" s="160"/>
      <c r="I472" s="160"/>
      <c r="J472" s="160"/>
      <c r="K472" s="160"/>
      <c r="L472" s="160"/>
      <c r="M472" s="160"/>
      <c r="N472" s="159"/>
      <c r="O472" s="159"/>
      <c r="P472" s="159"/>
      <c r="Q472" s="159"/>
      <c r="R472" s="160"/>
      <c r="S472" s="160"/>
      <c r="T472" s="160"/>
      <c r="U472" s="160"/>
      <c r="V472" s="160"/>
      <c r="W472" s="160"/>
      <c r="X472" s="160"/>
      <c r="Y472" s="160"/>
      <c r="Z472" s="149"/>
      <c r="AA472" s="149"/>
      <c r="AB472" s="149"/>
      <c r="AC472" s="149"/>
      <c r="AD472" s="149"/>
      <c r="AE472" s="149"/>
      <c r="AF472" s="149"/>
      <c r="AG472" s="149" t="s">
        <v>409</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3" x14ac:dyDescent="0.2">
      <c r="A473" s="156"/>
      <c r="B473" s="157"/>
      <c r="C473" s="200" t="s">
        <v>5431</v>
      </c>
      <c r="D473" s="193"/>
      <c r="E473" s="194">
        <v>17.440000000000001</v>
      </c>
      <c r="F473" s="160"/>
      <c r="G473" s="160"/>
      <c r="H473" s="160"/>
      <c r="I473" s="160"/>
      <c r="J473" s="160"/>
      <c r="K473" s="160"/>
      <c r="L473" s="160"/>
      <c r="M473" s="160"/>
      <c r="N473" s="159"/>
      <c r="O473" s="159"/>
      <c r="P473" s="159"/>
      <c r="Q473" s="159"/>
      <c r="R473" s="160"/>
      <c r="S473" s="160"/>
      <c r="T473" s="160"/>
      <c r="U473" s="160"/>
      <c r="V473" s="160"/>
      <c r="W473" s="160"/>
      <c r="X473" s="160"/>
      <c r="Y473" s="160"/>
      <c r="Z473" s="149"/>
      <c r="AA473" s="149"/>
      <c r="AB473" s="149"/>
      <c r="AC473" s="149"/>
      <c r="AD473" s="149"/>
      <c r="AE473" s="149"/>
      <c r="AF473" s="149"/>
      <c r="AG473" s="149" t="s">
        <v>409</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3" x14ac:dyDescent="0.2">
      <c r="A474" s="156"/>
      <c r="B474" s="157"/>
      <c r="C474" s="200" t="s">
        <v>5432</v>
      </c>
      <c r="D474" s="193"/>
      <c r="E474" s="194">
        <v>13.04</v>
      </c>
      <c r="F474" s="160"/>
      <c r="G474" s="160"/>
      <c r="H474" s="160"/>
      <c r="I474" s="160"/>
      <c r="J474" s="160"/>
      <c r="K474" s="160"/>
      <c r="L474" s="160"/>
      <c r="M474" s="160"/>
      <c r="N474" s="159"/>
      <c r="O474" s="159"/>
      <c r="P474" s="159"/>
      <c r="Q474" s="159"/>
      <c r="R474" s="160"/>
      <c r="S474" s="160"/>
      <c r="T474" s="160"/>
      <c r="U474" s="160"/>
      <c r="V474" s="160"/>
      <c r="W474" s="160"/>
      <c r="X474" s="160"/>
      <c r="Y474" s="160"/>
      <c r="Z474" s="149"/>
      <c r="AA474" s="149"/>
      <c r="AB474" s="149"/>
      <c r="AC474" s="149"/>
      <c r="AD474" s="149"/>
      <c r="AE474" s="149"/>
      <c r="AF474" s="149"/>
      <c r="AG474" s="149" t="s">
        <v>409</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3" x14ac:dyDescent="0.2">
      <c r="A475" s="156"/>
      <c r="B475" s="157"/>
      <c r="C475" s="200" t="s">
        <v>648</v>
      </c>
      <c r="D475" s="193"/>
      <c r="E475" s="194"/>
      <c r="F475" s="160"/>
      <c r="G475" s="160"/>
      <c r="H475" s="160"/>
      <c r="I475" s="160"/>
      <c r="J475" s="160"/>
      <c r="K475" s="160"/>
      <c r="L475" s="160"/>
      <c r="M475" s="160"/>
      <c r="N475" s="159"/>
      <c r="O475" s="159"/>
      <c r="P475" s="159"/>
      <c r="Q475" s="159"/>
      <c r="R475" s="160"/>
      <c r="S475" s="160"/>
      <c r="T475" s="160"/>
      <c r="U475" s="160"/>
      <c r="V475" s="160"/>
      <c r="W475" s="160"/>
      <c r="X475" s="160"/>
      <c r="Y475" s="160"/>
      <c r="Z475" s="149"/>
      <c r="AA475" s="149"/>
      <c r="AB475" s="149"/>
      <c r="AC475" s="149"/>
      <c r="AD475" s="149"/>
      <c r="AE475" s="149"/>
      <c r="AF475" s="149"/>
      <c r="AG475" s="149" t="s">
        <v>409</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3" x14ac:dyDescent="0.2">
      <c r="A476" s="156"/>
      <c r="B476" s="157"/>
      <c r="C476" s="200" t="s">
        <v>5433</v>
      </c>
      <c r="D476" s="193"/>
      <c r="E476" s="194">
        <v>15.16</v>
      </c>
      <c r="F476" s="160"/>
      <c r="G476" s="160"/>
      <c r="H476" s="160"/>
      <c r="I476" s="160"/>
      <c r="J476" s="160"/>
      <c r="K476" s="160"/>
      <c r="L476" s="160"/>
      <c r="M476" s="160"/>
      <c r="N476" s="159"/>
      <c r="O476" s="159"/>
      <c r="P476" s="159"/>
      <c r="Q476" s="159"/>
      <c r="R476" s="160"/>
      <c r="S476" s="160"/>
      <c r="T476" s="160"/>
      <c r="U476" s="160"/>
      <c r="V476" s="160"/>
      <c r="W476" s="160"/>
      <c r="X476" s="160"/>
      <c r="Y476" s="160"/>
      <c r="Z476" s="149"/>
      <c r="AA476" s="149"/>
      <c r="AB476" s="149"/>
      <c r="AC476" s="149"/>
      <c r="AD476" s="149"/>
      <c r="AE476" s="149"/>
      <c r="AF476" s="149"/>
      <c r="AG476" s="149" t="s">
        <v>409</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3" x14ac:dyDescent="0.2">
      <c r="A477" s="156"/>
      <c r="B477" s="157"/>
      <c r="C477" s="201" t="s">
        <v>417</v>
      </c>
      <c r="D477" s="195"/>
      <c r="E477" s="196">
        <v>45.64</v>
      </c>
      <c r="F477" s="160"/>
      <c r="G477" s="160"/>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409</v>
      </c>
      <c r="AH477" s="149">
        <v>1</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ht="22.5" outlineLevel="1" x14ac:dyDescent="0.2">
      <c r="A478" s="173">
        <v>71</v>
      </c>
      <c r="B478" s="174" t="s">
        <v>1905</v>
      </c>
      <c r="C478" s="189" t="s">
        <v>1906</v>
      </c>
      <c r="D478" s="175" t="s">
        <v>836</v>
      </c>
      <c r="E478" s="176">
        <v>36.68</v>
      </c>
      <c r="F478" s="177"/>
      <c r="G478" s="178">
        <f>ROUND(E478*F478,2)</f>
        <v>0</v>
      </c>
      <c r="H478" s="177"/>
      <c r="I478" s="178">
        <f>ROUND(E478*H478,2)</f>
        <v>0</v>
      </c>
      <c r="J478" s="177"/>
      <c r="K478" s="178">
        <f>ROUND(E478*J478,2)</f>
        <v>0</v>
      </c>
      <c r="L478" s="178">
        <v>12</v>
      </c>
      <c r="M478" s="178">
        <f>G478*(1+L478/100)</f>
        <v>0</v>
      </c>
      <c r="N478" s="176">
        <v>0</v>
      </c>
      <c r="O478" s="176">
        <f>ROUND(E478*N478,2)</f>
        <v>0</v>
      </c>
      <c r="P478" s="176">
        <v>8.9999999999999993E-3</v>
      </c>
      <c r="Q478" s="176">
        <f>ROUND(E478*P478,2)</f>
        <v>0.33</v>
      </c>
      <c r="R478" s="178" t="s">
        <v>1560</v>
      </c>
      <c r="S478" s="178" t="s">
        <v>365</v>
      </c>
      <c r="T478" s="179" t="s">
        <v>365</v>
      </c>
      <c r="U478" s="160">
        <v>0.61</v>
      </c>
      <c r="V478" s="160">
        <f>ROUND(E478*U478,2)</f>
        <v>22.37</v>
      </c>
      <c r="W478" s="160"/>
      <c r="X478" s="160" t="s">
        <v>404</v>
      </c>
      <c r="Y478" s="160" t="s">
        <v>368</v>
      </c>
      <c r="Z478" s="149"/>
      <c r="AA478" s="149"/>
      <c r="AB478" s="149"/>
      <c r="AC478" s="149"/>
      <c r="AD478" s="149"/>
      <c r="AE478" s="149"/>
      <c r="AF478" s="149"/>
      <c r="AG478" s="149" t="s">
        <v>438</v>
      </c>
      <c r="AH478" s="149"/>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2" x14ac:dyDescent="0.2">
      <c r="A479" s="156"/>
      <c r="B479" s="157"/>
      <c r="C479" s="200" t="s">
        <v>410</v>
      </c>
      <c r="D479" s="193"/>
      <c r="E479" s="194"/>
      <c r="F479" s="160"/>
      <c r="G479" s="160"/>
      <c r="H479" s="160"/>
      <c r="I479" s="160"/>
      <c r="J479" s="160"/>
      <c r="K479" s="160"/>
      <c r="L479" s="160"/>
      <c r="M479" s="160"/>
      <c r="N479" s="159"/>
      <c r="O479" s="159"/>
      <c r="P479" s="159"/>
      <c r="Q479" s="159"/>
      <c r="R479" s="160"/>
      <c r="S479" s="160"/>
      <c r="T479" s="160"/>
      <c r="U479" s="160"/>
      <c r="V479" s="160"/>
      <c r="W479" s="160"/>
      <c r="X479" s="160"/>
      <c r="Y479" s="160"/>
      <c r="Z479" s="149"/>
      <c r="AA479" s="149"/>
      <c r="AB479" s="149"/>
      <c r="AC479" s="149"/>
      <c r="AD479" s="149"/>
      <c r="AE479" s="149"/>
      <c r="AF479" s="149"/>
      <c r="AG479" s="149" t="s">
        <v>409</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3" x14ac:dyDescent="0.2">
      <c r="A480" s="156"/>
      <c r="B480" s="157"/>
      <c r="C480" s="200" t="s">
        <v>5301</v>
      </c>
      <c r="D480" s="193"/>
      <c r="E480" s="194"/>
      <c r="F480" s="160"/>
      <c r="G480" s="160"/>
      <c r="H480" s="160"/>
      <c r="I480" s="160"/>
      <c r="J480" s="160"/>
      <c r="K480" s="160"/>
      <c r="L480" s="160"/>
      <c r="M480" s="160"/>
      <c r="N480" s="159"/>
      <c r="O480" s="159"/>
      <c r="P480" s="159"/>
      <c r="Q480" s="159"/>
      <c r="R480" s="160"/>
      <c r="S480" s="160"/>
      <c r="T480" s="160"/>
      <c r="U480" s="160"/>
      <c r="V480" s="160"/>
      <c r="W480" s="160"/>
      <c r="X480" s="160"/>
      <c r="Y480" s="160"/>
      <c r="Z480" s="149"/>
      <c r="AA480" s="149"/>
      <c r="AB480" s="149"/>
      <c r="AC480" s="149"/>
      <c r="AD480" s="149"/>
      <c r="AE480" s="149"/>
      <c r="AF480" s="149"/>
      <c r="AG480" s="149" t="s">
        <v>409</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3" x14ac:dyDescent="0.2">
      <c r="A481" s="156"/>
      <c r="B481" s="157"/>
      <c r="C481" s="200" t="s">
        <v>5434</v>
      </c>
      <c r="D481" s="193"/>
      <c r="E481" s="194">
        <v>9.68</v>
      </c>
      <c r="F481" s="160"/>
      <c r="G481" s="160"/>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409</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3" x14ac:dyDescent="0.2">
      <c r="A482" s="156"/>
      <c r="B482" s="157"/>
      <c r="C482" s="200" t="s">
        <v>5435</v>
      </c>
      <c r="D482" s="193"/>
      <c r="E482" s="194">
        <v>12</v>
      </c>
      <c r="F482" s="160"/>
      <c r="G482" s="160"/>
      <c r="H482" s="160"/>
      <c r="I482" s="160"/>
      <c r="J482" s="160"/>
      <c r="K482" s="160"/>
      <c r="L482" s="160"/>
      <c r="M482" s="160"/>
      <c r="N482" s="159"/>
      <c r="O482" s="159"/>
      <c r="P482" s="159"/>
      <c r="Q482" s="159"/>
      <c r="R482" s="160"/>
      <c r="S482" s="160"/>
      <c r="T482" s="160"/>
      <c r="U482" s="160"/>
      <c r="V482" s="160"/>
      <c r="W482" s="160"/>
      <c r="X482" s="160"/>
      <c r="Y482" s="160"/>
      <c r="Z482" s="149"/>
      <c r="AA482" s="149"/>
      <c r="AB482" s="149"/>
      <c r="AC482" s="149"/>
      <c r="AD482" s="149"/>
      <c r="AE482" s="149"/>
      <c r="AF482" s="149"/>
      <c r="AG482" s="149" t="s">
        <v>409</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3" x14ac:dyDescent="0.2">
      <c r="A483" s="156"/>
      <c r="B483" s="157"/>
      <c r="C483" s="200" t="s">
        <v>5436</v>
      </c>
      <c r="D483" s="193"/>
      <c r="E483" s="194">
        <v>15</v>
      </c>
      <c r="F483" s="160"/>
      <c r="G483" s="160"/>
      <c r="H483" s="160"/>
      <c r="I483" s="160"/>
      <c r="J483" s="160"/>
      <c r="K483" s="160"/>
      <c r="L483" s="160"/>
      <c r="M483" s="160"/>
      <c r="N483" s="159"/>
      <c r="O483" s="159"/>
      <c r="P483" s="159"/>
      <c r="Q483" s="159"/>
      <c r="R483" s="160"/>
      <c r="S483" s="160"/>
      <c r="T483" s="160"/>
      <c r="U483" s="160"/>
      <c r="V483" s="160"/>
      <c r="W483" s="160"/>
      <c r="X483" s="160"/>
      <c r="Y483" s="160"/>
      <c r="Z483" s="149"/>
      <c r="AA483" s="149"/>
      <c r="AB483" s="149"/>
      <c r="AC483" s="149"/>
      <c r="AD483" s="149"/>
      <c r="AE483" s="149"/>
      <c r="AF483" s="149"/>
      <c r="AG483" s="149" t="s">
        <v>409</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3" x14ac:dyDescent="0.2">
      <c r="A484" s="156"/>
      <c r="B484" s="157"/>
      <c r="C484" s="201" t="s">
        <v>417</v>
      </c>
      <c r="D484" s="195"/>
      <c r="E484" s="196">
        <v>36.68</v>
      </c>
      <c r="F484" s="160"/>
      <c r="G484" s="160"/>
      <c r="H484" s="160"/>
      <c r="I484" s="160"/>
      <c r="J484" s="160"/>
      <c r="K484" s="160"/>
      <c r="L484" s="160"/>
      <c r="M484" s="160"/>
      <c r="N484" s="159"/>
      <c r="O484" s="159"/>
      <c r="P484" s="159"/>
      <c r="Q484" s="159"/>
      <c r="R484" s="160"/>
      <c r="S484" s="160"/>
      <c r="T484" s="160"/>
      <c r="U484" s="160"/>
      <c r="V484" s="160"/>
      <c r="W484" s="160"/>
      <c r="X484" s="160"/>
      <c r="Y484" s="160"/>
      <c r="Z484" s="149"/>
      <c r="AA484" s="149"/>
      <c r="AB484" s="149"/>
      <c r="AC484" s="149"/>
      <c r="AD484" s="149"/>
      <c r="AE484" s="149"/>
      <c r="AF484" s="149"/>
      <c r="AG484" s="149" t="s">
        <v>409</v>
      </c>
      <c r="AH484" s="149">
        <v>1</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ht="22.5" outlineLevel="1" x14ac:dyDescent="0.2">
      <c r="A485" s="173">
        <v>72</v>
      </c>
      <c r="B485" s="174" t="s">
        <v>1912</v>
      </c>
      <c r="C485" s="189" t="s">
        <v>1913</v>
      </c>
      <c r="D485" s="175" t="s">
        <v>836</v>
      </c>
      <c r="E485" s="176">
        <v>10</v>
      </c>
      <c r="F485" s="177"/>
      <c r="G485" s="178">
        <f>ROUND(E485*F485,2)</f>
        <v>0</v>
      </c>
      <c r="H485" s="177"/>
      <c r="I485" s="178">
        <f>ROUND(E485*H485,2)</f>
        <v>0</v>
      </c>
      <c r="J485" s="177"/>
      <c r="K485" s="178">
        <f>ROUND(E485*J485,2)</f>
        <v>0</v>
      </c>
      <c r="L485" s="178">
        <v>12</v>
      </c>
      <c r="M485" s="178">
        <f>G485*(1+L485/100)</f>
        <v>0</v>
      </c>
      <c r="N485" s="176">
        <v>0</v>
      </c>
      <c r="O485" s="176">
        <f>ROUND(E485*N485,2)</f>
        <v>0</v>
      </c>
      <c r="P485" s="176">
        <v>1.4999999999999999E-2</v>
      </c>
      <c r="Q485" s="176">
        <f>ROUND(E485*P485,2)</f>
        <v>0.15</v>
      </c>
      <c r="R485" s="178" t="s">
        <v>1560</v>
      </c>
      <c r="S485" s="178" t="s">
        <v>365</v>
      </c>
      <c r="T485" s="179" t="s">
        <v>365</v>
      </c>
      <c r="U485" s="160">
        <v>0.70599999999999996</v>
      </c>
      <c r="V485" s="160">
        <f>ROUND(E485*U485,2)</f>
        <v>7.06</v>
      </c>
      <c r="W485" s="160"/>
      <c r="X485" s="160" t="s">
        <v>404</v>
      </c>
      <c r="Y485" s="160" t="s">
        <v>368</v>
      </c>
      <c r="Z485" s="149"/>
      <c r="AA485" s="149"/>
      <c r="AB485" s="149"/>
      <c r="AC485" s="149"/>
      <c r="AD485" s="149"/>
      <c r="AE485" s="149"/>
      <c r="AF485" s="149"/>
      <c r="AG485" s="149" t="s">
        <v>438</v>
      </c>
      <c r="AH485" s="149"/>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2" x14ac:dyDescent="0.2">
      <c r="A486" s="156"/>
      <c r="B486" s="157"/>
      <c r="C486" s="200" t="s">
        <v>5307</v>
      </c>
      <c r="D486" s="193"/>
      <c r="E486" s="194"/>
      <c r="F486" s="160"/>
      <c r="G486" s="160"/>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409</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3" x14ac:dyDescent="0.2">
      <c r="A487" s="156"/>
      <c r="B487" s="157"/>
      <c r="C487" s="200" t="s">
        <v>646</v>
      </c>
      <c r="D487" s="193"/>
      <c r="E487" s="194"/>
      <c r="F487" s="160"/>
      <c r="G487" s="160"/>
      <c r="H487" s="160"/>
      <c r="I487" s="160"/>
      <c r="J487" s="160"/>
      <c r="K487" s="160"/>
      <c r="L487" s="160"/>
      <c r="M487" s="160"/>
      <c r="N487" s="159"/>
      <c r="O487" s="159"/>
      <c r="P487" s="159"/>
      <c r="Q487" s="159"/>
      <c r="R487" s="160"/>
      <c r="S487" s="160"/>
      <c r="T487" s="160"/>
      <c r="U487" s="160"/>
      <c r="V487" s="160"/>
      <c r="W487" s="160"/>
      <c r="X487" s="160"/>
      <c r="Y487" s="160"/>
      <c r="Z487" s="149"/>
      <c r="AA487" s="149"/>
      <c r="AB487" s="149"/>
      <c r="AC487" s="149"/>
      <c r="AD487" s="149"/>
      <c r="AE487" s="149"/>
      <c r="AF487" s="149"/>
      <c r="AG487" s="149" t="s">
        <v>409</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3" x14ac:dyDescent="0.2">
      <c r="A488" s="156"/>
      <c r="B488" s="157"/>
      <c r="C488" s="200" t="s">
        <v>5437</v>
      </c>
      <c r="D488" s="193"/>
      <c r="E488" s="194">
        <v>6.4</v>
      </c>
      <c r="F488" s="160"/>
      <c r="G488" s="160"/>
      <c r="H488" s="160"/>
      <c r="I488" s="160"/>
      <c r="J488" s="160"/>
      <c r="K488" s="160"/>
      <c r="L488" s="160"/>
      <c r="M488" s="160"/>
      <c r="N488" s="159"/>
      <c r="O488" s="159"/>
      <c r="P488" s="159"/>
      <c r="Q488" s="159"/>
      <c r="R488" s="160"/>
      <c r="S488" s="160"/>
      <c r="T488" s="160"/>
      <c r="U488" s="160"/>
      <c r="V488" s="160"/>
      <c r="W488" s="160"/>
      <c r="X488" s="160"/>
      <c r="Y488" s="160"/>
      <c r="Z488" s="149"/>
      <c r="AA488" s="149"/>
      <c r="AB488" s="149"/>
      <c r="AC488" s="149"/>
      <c r="AD488" s="149"/>
      <c r="AE488" s="149"/>
      <c r="AF488" s="149"/>
      <c r="AG488" s="149" t="s">
        <v>409</v>
      </c>
      <c r="AH488" s="149">
        <v>0</v>
      </c>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3" x14ac:dyDescent="0.2">
      <c r="A489" s="156"/>
      <c r="B489" s="157"/>
      <c r="C489" s="200" t="s">
        <v>648</v>
      </c>
      <c r="D489" s="193"/>
      <c r="E489" s="194"/>
      <c r="F489" s="160"/>
      <c r="G489" s="160"/>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409</v>
      </c>
      <c r="AH489" s="149">
        <v>0</v>
      </c>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3" x14ac:dyDescent="0.2">
      <c r="A490" s="156"/>
      <c r="B490" s="157"/>
      <c r="C490" s="200" t="s">
        <v>5438</v>
      </c>
      <c r="D490" s="193"/>
      <c r="E490" s="194">
        <v>3.6</v>
      </c>
      <c r="F490" s="160"/>
      <c r="G490" s="160"/>
      <c r="H490" s="160"/>
      <c r="I490" s="160"/>
      <c r="J490" s="160"/>
      <c r="K490" s="160"/>
      <c r="L490" s="160"/>
      <c r="M490" s="160"/>
      <c r="N490" s="159"/>
      <c r="O490" s="159"/>
      <c r="P490" s="159"/>
      <c r="Q490" s="159"/>
      <c r="R490" s="160"/>
      <c r="S490" s="160"/>
      <c r="T490" s="160"/>
      <c r="U490" s="160"/>
      <c r="V490" s="160"/>
      <c r="W490" s="160"/>
      <c r="X490" s="160"/>
      <c r="Y490" s="160"/>
      <c r="Z490" s="149"/>
      <c r="AA490" s="149"/>
      <c r="AB490" s="149"/>
      <c r="AC490" s="149"/>
      <c r="AD490" s="149"/>
      <c r="AE490" s="149"/>
      <c r="AF490" s="149"/>
      <c r="AG490" s="149" t="s">
        <v>409</v>
      </c>
      <c r="AH490" s="149">
        <v>0</v>
      </c>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3" x14ac:dyDescent="0.2">
      <c r="A491" s="156"/>
      <c r="B491" s="157"/>
      <c r="C491" s="201" t="s">
        <v>417</v>
      </c>
      <c r="D491" s="195"/>
      <c r="E491" s="196">
        <v>10</v>
      </c>
      <c r="F491" s="160"/>
      <c r="G491" s="160"/>
      <c r="H491" s="160"/>
      <c r="I491" s="160"/>
      <c r="J491" s="160"/>
      <c r="K491" s="160"/>
      <c r="L491" s="160"/>
      <c r="M491" s="160"/>
      <c r="N491" s="159"/>
      <c r="O491" s="159"/>
      <c r="P491" s="159"/>
      <c r="Q491" s="159"/>
      <c r="R491" s="160"/>
      <c r="S491" s="160"/>
      <c r="T491" s="160"/>
      <c r="U491" s="160"/>
      <c r="V491" s="160"/>
      <c r="W491" s="160"/>
      <c r="X491" s="160"/>
      <c r="Y491" s="160"/>
      <c r="Z491" s="149"/>
      <c r="AA491" s="149"/>
      <c r="AB491" s="149"/>
      <c r="AC491" s="149"/>
      <c r="AD491" s="149"/>
      <c r="AE491" s="149"/>
      <c r="AF491" s="149"/>
      <c r="AG491" s="149" t="s">
        <v>409</v>
      </c>
      <c r="AH491" s="149">
        <v>1</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ht="22.5" outlineLevel="1" x14ac:dyDescent="0.2">
      <c r="A492" s="173">
        <v>73</v>
      </c>
      <c r="B492" s="174" t="s">
        <v>1928</v>
      </c>
      <c r="C492" s="189" t="s">
        <v>1929</v>
      </c>
      <c r="D492" s="175" t="s">
        <v>836</v>
      </c>
      <c r="E492" s="176">
        <v>11.1</v>
      </c>
      <c r="F492" s="177"/>
      <c r="G492" s="178">
        <f>ROUND(E492*F492,2)</f>
        <v>0</v>
      </c>
      <c r="H492" s="177"/>
      <c r="I492" s="178">
        <f>ROUND(E492*H492,2)</f>
        <v>0</v>
      </c>
      <c r="J492" s="177"/>
      <c r="K492" s="178">
        <f>ROUND(E492*J492,2)</f>
        <v>0</v>
      </c>
      <c r="L492" s="178">
        <v>12</v>
      </c>
      <c r="M492" s="178">
        <f>G492*(1+L492/100)</f>
        <v>0</v>
      </c>
      <c r="N492" s="176">
        <v>0</v>
      </c>
      <c r="O492" s="176">
        <f>ROUND(E492*N492,2)</f>
        <v>0</v>
      </c>
      <c r="P492" s="176">
        <v>4.2000000000000003E-2</v>
      </c>
      <c r="Q492" s="176">
        <f>ROUND(E492*P492,2)</f>
        <v>0.47</v>
      </c>
      <c r="R492" s="178" t="s">
        <v>1560</v>
      </c>
      <c r="S492" s="178" t="s">
        <v>365</v>
      </c>
      <c r="T492" s="179" t="s">
        <v>365</v>
      </c>
      <c r="U492" s="160">
        <v>0.71499999999999997</v>
      </c>
      <c r="V492" s="160">
        <f>ROUND(E492*U492,2)</f>
        <v>7.94</v>
      </c>
      <c r="W492" s="160"/>
      <c r="X492" s="160" t="s">
        <v>404</v>
      </c>
      <c r="Y492" s="160" t="s">
        <v>368</v>
      </c>
      <c r="Z492" s="149"/>
      <c r="AA492" s="149"/>
      <c r="AB492" s="149"/>
      <c r="AC492" s="149"/>
      <c r="AD492" s="149"/>
      <c r="AE492" s="149"/>
      <c r="AF492" s="149"/>
      <c r="AG492" s="149" t="s">
        <v>438</v>
      </c>
      <c r="AH492" s="149"/>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2" x14ac:dyDescent="0.2">
      <c r="A493" s="156"/>
      <c r="B493" s="157"/>
      <c r="C493" s="200" t="s">
        <v>410</v>
      </c>
      <c r="D493" s="193"/>
      <c r="E493" s="194"/>
      <c r="F493" s="160"/>
      <c r="G493" s="160"/>
      <c r="H493" s="160"/>
      <c r="I493" s="160"/>
      <c r="J493" s="160"/>
      <c r="K493" s="160"/>
      <c r="L493" s="160"/>
      <c r="M493" s="160"/>
      <c r="N493" s="159"/>
      <c r="O493" s="159"/>
      <c r="P493" s="159"/>
      <c r="Q493" s="159"/>
      <c r="R493" s="160"/>
      <c r="S493" s="160"/>
      <c r="T493" s="160"/>
      <c r="U493" s="160"/>
      <c r="V493" s="160"/>
      <c r="W493" s="160"/>
      <c r="X493" s="160"/>
      <c r="Y493" s="160"/>
      <c r="Z493" s="149"/>
      <c r="AA493" s="149"/>
      <c r="AB493" s="149"/>
      <c r="AC493" s="149"/>
      <c r="AD493" s="149"/>
      <c r="AE493" s="149"/>
      <c r="AF493" s="149"/>
      <c r="AG493" s="149" t="s">
        <v>409</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3" x14ac:dyDescent="0.2">
      <c r="A494" s="156"/>
      <c r="B494" s="157"/>
      <c r="C494" s="200" t="s">
        <v>701</v>
      </c>
      <c r="D494" s="193"/>
      <c r="E494" s="194"/>
      <c r="F494" s="160"/>
      <c r="G494" s="160"/>
      <c r="H494" s="160"/>
      <c r="I494" s="160"/>
      <c r="J494" s="160"/>
      <c r="K494" s="160"/>
      <c r="L494" s="160"/>
      <c r="M494" s="160"/>
      <c r="N494" s="159"/>
      <c r="O494" s="159"/>
      <c r="P494" s="159"/>
      <c r="Q494" s="159"/>
      <c r="R494" s="160"/>
      <c r="S494" s="160"/>
      <c r="T494" s="160"/>
      <c r="U494" s="160"/>
      <c r="V494" s="160"/>
      <c r="W494" s="160"/>
      <c r="X494" s="160"/>
      <c r="Y494" s="160"/>
      <c r="Z494" s="149"/>
      <c r="AA494" s="149"/>
      <c r="AB494" s="149"/>
      <c r="AC494" s="149"/>
      <c r="AD494" s="149"/>
      <c r="AE494" s="149"/>
      <c r="AF494" s="149"/>
      <c r="AG494" s="149" t="s">
        <v>409</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3" x14ac:dyDescent="0.2">
      <c r="A495" s="156"/>
      <c r="B495" s="157"/>
      <c r="C495" s="200" t="s">
        <v>5439</v>
      </c>
      <c r="D495" s="193"/>
      <c r="E495" s="194">
        <v>6</v>
      </c>
      <c r="F495" s="160"/>
      <c r="G495" s="160"/>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409</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3" x14ac:dyDescent="0.2">
      <c r="A496" s="156"/>
      <c r="B496" s="157"/>
      <c r="C496" s="201" t="s">
        <v>417</v>
      </c>
      <c r="D496" s="195"/>
      <c r="E496" s="196">
        <v>6</v>
      </c>
      <c r="F496" s="160"/>
      <c r="G496" s="160"/>
      <c r="H496" s="160"/>
      <c r="I496" s="160"/>
      <c r="J496" s="160"/>
      <c r="K496" s="160"/>
      <c r="L496" s="160"/>
      <c r="M496" s="160"/>
      <c r="N496" s="159"/>
      <c r="O496" s="159"/>
      <c r="P496" s="159"/>
      <c r="Q496" s="159"/>
      <c r="R496" s="160"/>
      <c r="S496" s="160"/>
      <c r="T496" s="160"/>
      <c r="U496" s="160"/>
      <c r="V496" s="160"/>
      <c r="W496" s="160"/>
      <c r="X496" s="160"/>
      <c r="Y496" s="160"/>
      <c r="Z496" s="149"/>
      <c r="AA496" s="149"/>
      <c r="AB496" s="149"/>
      <c r="AC496" s="149"/>
      <c r="AD496" s="149"/>
      <c r="AE496" s="149"/>
      <c r="AF496" s="149"/>
      <c r="AG496" s="149" t="s">
        <v>409</v>
      </c>
      <c r="AH496" s="149">
        <v>1</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3" x14ac:dyDescent="0.2">
      <c r="A497" s="156"/>
      <c r="B497" s="157"/>
      <c r="C497" s="200" t="s">
        <v>410</v>
      </c>
      <c r="D497" s="193"/>
      <c r="E497" s="194"/>
      <c r="F497" s="160"/>
      <c r="G497" s="160"/>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409</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3" x14ac:dyDescent="0.2">
      <c r="A498" s="156"/>
      <c r="B498" s="157"/>
      <c r="C498" s="200" t="s">
        <v>705</v>
      </c>
      <c r="D498" s="193"/>
      <c r="E498" s="194"/>
      <c r="F498" s="160"/>
      <c r="G498" s="160"/>
      <c r="H498" s="160"/>
      <c r="I498" s="160"/>
      <c r="J498" s="160"/>
      <c r="K498" s="160"/>
      <c r="L498" s="160"/>
      <c r="M498" s="160"/>
      <c r="N498" s="159"/>
      <c r="O498" s="159"/>
      <c r="P498" s="159"/>
      <c r="Q498" s="159"/>
      <c r="R498" s="160"/>
      <c r="S498" s="160"/>
      <c r="T498" s="160"/>
      <c r="U498" s="160"/>
      <c r="V498" s="160"/>
      <c r="W498" s="160"/>
      <c r="X498" s="160"/>
      <c r="Y498" s="160"/>
      <c r="Z498" s="149"/>
      <c r="AA498" s="149"/>
      <c r="AB498" s="149"/>
      <c r="AC498" s="149"/>
      <c r="AD498" s="149"/>
      <c r="AE498" s="149"/>
      <c r="AF498" s="149"/>
      <c r="AG498" s="149" t="s">
        <v>409</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200" t="s">
        <v>5440</v>
      </c>
      <c r="D499" s="193"/>
      <c r="E499" s="194">
        <v>5.0999999999999996</v>
      </c>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409</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201" t="s">
        <v>417</v>
      </c>
      <c r="D500" s="195"/>
      <c r="E500" s="196">
        <v>5.0999999999999996</v>
      </c>
      <c r="F500" s="160"/>
      <c r="G500" s="160"/>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409</v>
      </c>
      <c r="AH500" s="149">
        <v>1</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ht="22.5" outlineLevel="1" x14ac:dyDescent="0.2">
      <c r="A501" s="173">
        <v>74</v>
      </c>
      <c r="B501" s="174" t="s">
        <v>1943</v>
      </c>
      <c r="C501" s="189" t="s">
        <v>1944</v>
      </c>
      <c r="D501" s="175" t="s">
        <v>836</v>
      </c>
      <c r="E501" s="176">
        <v>9</v>
      </c>
      <c r="F501" s="177"/>
      <c r="G501" s="178">
        <f>ROUND(E501*F501,2)</f>
        <v>0</v>
      </c>
      <c r="H501" s="177"/>
      <c r="I501" s="178">
        <f>ROUND(E501*H501,2)</f>
        <v>0</v>
      </c>
      <c r="J501" s="177"/>
      <c r="K501" s="178">
        <f>ROUND(E501*J501,2)</f>
        <v>0</v>
      </c>
      <c r="L501" s="178">
        <v>12</v>
      </c>
      <c r="M501" s="178">
        <f>G501*(1+L501/100)</f>
        <v>0</v>
      </c>
      <c r="N501" s="176">
        <v>0</v>
      </c>
      <c r="O501" s="176">
        <f>ROUND(E501*N501,2)</f>
        <v>0</v>
      </c>
      <c r="P501" s="176">
        <v>6.5000000000000002E-2</v>
      </c>
      <c r="Q501" s="176">
        <f>ROUND(E501*P501,2)</f>
        <v>0.59</v>
      </c>
      <c r="R501" s="178" t="s">
        <v>1560</v>
      </c>
      <c r="S501" s="178" t="s">
        <v>365</v>
      </c>
      <c r="T501" s="179" t="s">
        <v>365</v>
      </c>
      <c r="U501" s="160">
        <v>0.93</v>
      </c>
      <c r="V501" s="160">
        <f>ROUND(E501*U501,2)</f>
        <v>8.3699999999999992</v>
      </c>
      <c r="W501" s="160"/>
      <c r="X501" s="160" t="s">
        <v>404</v>
      </c>
      <c r="Y501" s="160" t="s">
        <v>368</v>
      </c>
      <c r="Z501" s="149"/>
      <c r="AA501" s="149"/>
      <c r="AB501" s="149"/>
      <c r="AC501" s="149"/>
      <c r="AD501" s="149"/>
      <c r="AE501" s="149"/>
      <c r="AF501" s="149"/>
      <c r="AG501" s="149" t="s">
        <v>438</v>
      </c>
      <c r="AH501" s="149"/>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2" x14ac:dyDescent="0.2">
      <c r="A502" s="156"/>
      <c r="B502" s="157"/>
      <c r="C502" s="200" t="s">
        <v>410</v>
      </c>
      <c r="D502" s="193"/>
      <c r="E502" s="194"/>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409</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3" x14ac:dyDescent="0.2">
      <c r="A503" s="156"/>
      <c r="B503" s="157"/>
      <c r="C503" s="200" t="s">
        <v>701</v>
      </c>
      <c r="D503" s="193"/>
      <c r="E503" s="194"/>
      <c r="F503" s="160"/>
      <c r="G503" s="160"/>
      <c r="H503" s="160"/>
      <c r="I503" s="160"/>
      <c r="J503" s="160"/>
      <c r="K503" s="160"/>
      <c r="L503" s="160"/>
      <c r="M503" s="160"/>
      <c r="N503" s="159"/>
      <c r="O503" s="159"/>
      <c r="P503" s="159"/>
      <c r="Q503" s="159"/>
      <c r="R503" s="160"/>
      <c r="S503" s="160"/>
      <c r="T503" s="160"/>
      <c r="U503" s="160"/>
      <c r="V503" s="160"/>
      <c r="W503" s="160"/>
      <c r="X503" s="160"/>
      <c r="Y503" s="160"/>
      <c r="Z503" s="149"/>
      <c r="AA503" s="149"/>
      <c r="AB503" s="149"/>
      <c r="AC503" s="149"/>
      <c r="AD503" s="149"/>
      <c r="AE503" s="149"/>
      <c r="AF503" s="149"/>
      <c r="AG503" s="149" t="s">
        <v>409</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3" x14ac:dyDescent="0.2">
      <c r="A504" s="156"/>
      <c r="B504" s="157"/>
      <c r="C504" s="200" t="s">
        <v>5441</v>
      </c>
      <c r="D504" s="193"/>
      <c r="E504" s="194">
        <v>9</v>
      </c>
      <c r="F504" s="160"/>
      <c r="G504" s="160"/>
      <c r="H504" s="160"/>
      <c r="I504" s="160"/>
      <c r="J504" s="160"/>
      <c r="K504" s="160"/>
      <c r="L504" s="160"/>
      <c r="M504" s="160"/>
      <c r="N504" s="159"/>
      <c r="O504" s="159"/>
      <c r="P504" s="159"/>
      <c r="Q504" s="159"/>
      <c r="R504" s="160"/>
      <c r="S504" s="160"/>
      <c r="T504" s="160"/>
      <c r="U504" s="160"/>
      <c r="V504" s="160"/>
      <c r="W504" s="160"/>
      <c r="X504" s="160"/>
      <c r="Y504" s="160"/>
      <c r="Z504" s="149"/>
      <c r="AA504" s="149"/>
      <c r="AB504" s="149"/>
      <c r="AC504" s="149"/>
      <c r="AD504" s="149"/>
      <c r="AE504" s="149"/>
      <c r="AF504" s="149"/>
      <c r="AG504" s="149" t="s">
        <v>409</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3" x14ac:dyDescent="0.2">
      <c r="A505" s="156"/>
      <c r="B505" s="157"/>
      <c r="C505" s="201" t="s">
        <v>417</v>
      </c>
      <c r="D505" s="195"/>
      <c r="E505" s="196">
        <v>9</v>
      </c>
      <c r="F505" s="160"/>
      <c r="G505" s="160"/>
      <c r="H505" s="160"/>
      <c r="I505" s="160"/>
      <c r="J505" s="160"/>
      <c r="K505" s="160"/>
      <c r="L505" s="160"/>
      <c r="M505" s="160"/>
      <c r="N505" s="159"/>
      <c r="O505" s="159"/>
      <c r="P505" s="159"/>
      <c r="Q505" s="159"/>
      <c r="R505" s="160"/>
      <c r="S505" s="160"/>
      <c r="T505" s="160"/>
      <c r="U505" s="160"/>
      <c r="V505" s="160"/>
      <c r="W505" s="160"/>
      <c r="X505" s="160"/>
      <c r="Y505" s="160"/>
      <c r="Z505" s="149"/>
      <c r="AA505" s="149"/>
      <c r="AB505" s="149"/>
      <c r="AC505" s="149"/>
      <c r="AD505" s="149"/>
      <c r="AE505" s="149"/>
      <c r="AF505" s="149"/>
      <c r="AG505" s="149" t="s">
        <v>409</v>
      </c>
      <c r="AH505" s="149">
        <v>1</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1" x14ac:dyDescent="0.2">
      <c r="A506" s="173">
        <v>75</v>
      </c>
      <c r="B506" s="174" t="s">
        <v>2067</v>
      </c>
      <c r="C506" s="189" t="s">
        <v>2068</v>
      </c>
      <c r="D506" s="175" t="s">
        <v>836</v>
      </c>
      <c r="E506" s="176">
        <v>7</v>
      </c>
      <c r="F506" s="177"/>
      <c r="G506" s="178">
        <f>ROUND(E506*F506,2)</f>
        <v>0</v>
      </c>
      <c r="H506" s="177"/>
      <c r="I506" s="178">
        <f>ROUND(E506*H506,2)</f>
        <v>0</v>
      </c>
      <c r="J506" s="177"/>
      <c r="K506" s="178">
        <f>ROUND(E506*J506,2)</f>
        <v>0</v>
      </c>
      <c r="L506" s="178">
        <v>12</v>
      </c>
      <c r="M506" s="178">
        <f>G506*(1+L506/100)</f>
        <v>0</v>
      </c>
      <c r="N506" s="176">
        <v>0</v>
      </c>
      <c r="O506" s="176">
        <f>ROUND(E506*N506,2)</f>
        <v>0</v>
      </c>
      <c r="P506" s="176">
        <v>1.3500000000000001E-3</v>
      </c>
      <c r="Q506" s="176">
        <f>ROUND(E506*P506,2)</f>
        <v>0.01</v>
      </c>
      <c r="R506" s="178" t="s">
        <v>2048</v>
      </c>
      <c r="S506" s="178" t="s">
        <v>365</v>
      </c>
      <c r="T506" s="179" t="s">
        <v>365</v>
      </c>
      <c r="U506" s="160">
        <v>9.1999999999999998E-2</v>
      </c>
      <c r="V506" s="160">
        <f>ROUND(E506*U506,2)</f>
        <v>0.64</v>
      </c>
      <c r="W506" s="160"/>
      <c r="X506" s="160" t="s">
        <v>404</v>
      </c>
      <c r="Y506" s="160" t="s">
        <v>368</v>
      </c>
      <c r="Z506" s="149"/>
      <c r="AA506" s="149"/>
      <c r="AB506" s="149"/>
      <c r="AC506" s="149"/>
      <c r="AD506" s="149"/>
      <c r="AE506" s="149"/>
      <c r="AF506" s="149"/>
      <c r="AG506" s="149" t="s">
        <v>438</v>
      </c>
      <c r="AH506" s="149"/>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2" x14ac:dyDescent="0.2">
      <c r="A507" s="156"/>
      <c r="B507" s="157"/>
      <c r="C507" s="200" t="s">
        <v>5442</v>
      </c>
      <c r="D507" s="193"/>
      <c r="E507" s="194">
        <v>7</v>
      </c>
      <c r="F507" s="160"/>
      <c r="G507" s="160"/>
      <c r="H507" s="160"/>
      <c r="I507" s="160"/>
      <c r="J507" s="160"/>
      <c r="K507" s="160"/>
      <c r="L507" s="160"/>
      <c r="M507" s="160"/>
      <c r="N507" s="159"/>
      <c r="O507" s="159"/>
      <c r="P507" s="159"/>
      <c r="Q507" s="159"/>
      <c r="R507" s="160"/>
      <c r="S507" s="160"/>
      <c r="T507" s="160"/>
      <c r="U507" s="160"/>
      <c r="V507" s="160"/>
      <c r="W507" s="160"/>
      <c r="X507" s="160"/>
      <c r="Y507" s="160"/>
      <c r="Z507" s="149"/>
      <c r="AA507" s="149"/>
      <c r="AB507" s="149"/>
      <c r="AC507" s="149"/>
      <c r="AD507" s="149"/>
      <c r="AE507" s="149"/>
      <c r="AF507" s="149"/>
      <c r="AG507" s="149" t="s">
        <v>409</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3" x14ac:dyDescent="0.2">
      <c r="A508" s="156"/>
      <c r="B508" s="157"/>
      <c r="C508" s="201" t="s">
        <v>417</v>
      </c>
      <c r="D508" s="195"/>
      <c r="E508" s="196">
        <v>7</v>
      </c>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409</v>
      </c>
      <c r="AH508" s="149">
        <v>1</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1" x14ac:dyDescent="0.2">
      <c r="A509" s="173">
        <v>76</v>
      </c>
      <c r="B509" s="174" t="s">
        <v>2116</v>
      </c>
      <c r="C509" s="189" t="s">
        <v>2117</v>
      </c>
      <c r="D509" s="175" t="s">
        <v>2118</v>
      </c>
      <c r="E509" s="176">
        <v>500</v>
      </c>
      <c r="F509" s="177"/>
      <c r="G509" s="178">
        <f>ROUND(E509*F509,2)</f>
        <v>0</v>
      </c>
      <c r="H509" s="177"/>
      <c r="I509" s="178">
        <f>ROUND(E509*H509,2)</f>
        <v>0</v>
      </c>
      <c r="J509" s="177"/>
      <c r="K509" s="178">
        <f>ROUND(E509*J509,2)</f>
        <v>0</v>
      </c>
      <c r="L509" s="178">
        <v>12</v>
      </c>
      <c r="M509" s="178">
        <f>G509*(1+L509/100)</f>
        <v>0</v>
      </c>
      <c r="N509" s="176">
        <v>5.0000000000000002E-5</v>
      </c>
      <c r="O509" s="176">
        <f>ROUND(E509*N509,2)</f>
        <v>0.03</v>
      </c>
      <c r="P509" s="176">
        <v>1E-3</v>
      </c>
      <c r="Q509" s="176">
        <f>ROUND(E509*P509,2)</f>
        <v>0.5</v>
      </c>
      <c r="R509" s="178" t="s">
        <v>2104</v>
      </c>
      <c r="S509" s="178" t="s">
        <v>365</v>
      </c>
      <c r="T509" s="179" t="s">
        <v>365</v>
      </c>
      <c r="U509" s="160">
        <v>9.7000000000000003E-2</v>
      </c>
      <c r="V509" s="160">
        <f>ROUND(E509*U509,2)</f>
        <v>48.5</v>
      </c>
      <c r="W509" s="160"/>
      <c r="X509" s="160" t="s">
        <v>404</v>
      </c>
      <c r="Y509" s="160" t="s">
        <v>368</v>
      </c>
      <c r="Z509" s="149"/>
      <c r="AA509" s="149"/>
      <c r="AB509" s="149"/>
      <c r="AC509" s="149"/>
      <c r="AD509" s="149"/>
      <c r="AE509" s="149"/>
      <c r="AF509" s="149"/>
      <c r="AG509" s="149" t="s">
        <v>438</v>
      </c>
      <c r="AH509" s="149"/>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2" x14ac:dyDescent="0.2">
      <c r="A510" s="156"/>
      <c r="B510" s="157"/>
      <c r="C510" s="200" t="s">
        <v>1569</v>
      </c>
      <c r="D510" s="193"/>
      <c r="E510" s="194"/>
      <c r="F510" s="160"/>
      <c r="G510" s="160"/>
      <c r="H510" s="160"/>
      <c r="I510" s="160"/>
      <c r="J510" s="160"/>
      <c r="K510" s="160"/>
      <c r="L510" s="160"/>
      <c r="M510" s="160"/>
      <c r="N510" s="159"/>
      <c r="O510" s="159"/>
      <c r="P510" s="159"/>
      <c r="Q510" s="159"/>
      <c r="R510" s="160"/>
      <c r="S510" s="160"/>
      <c r="T510" s="160"/>
      <c r="U510" s="160"/>
      <c r="V510" s="160"/>
      <c r="W510" s="160"/>
      <c r="X510" s="160"/>
      <c r="Y510" s="160"/>
      <c r="Z510" s="149"/>
      <c r="AA510" s="149"/>
      <c r="AB510" s="149"/>
      <c r="AC510" s="149"/>
      <c r="AD510" s="149"/>
      <c r="AE510" s="149"/>
      <c r="AF510" s="149"/>
      <c r="AG510" s="149" t="s">
        <v>409</v>
      </c>
      <c r="AH510" s="149">
        <v>0</v>
      </c>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3" x14ac:dyDescent="0.2">
      <c r="A511" s="156"/>
      <c r="B511" s="157"/>
      <c r="C511" s="200" t="s">
        <v>622</v>
      </c>
      <c r="D511" s="193"/>
      <c r="E511" s="194"/>
      <c r="F511" s="160"/>
      <c r="G511" s="160"/>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409</v>
      </c>
      <c r="AH511" s="149">
        <v>0</v>
      </c>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3" x14ac:dyDescent="0.2">
      <c r="A512" s="156"/>
      <c r="B512" s="157"/>
      <c r="C512" s="200" t="s">
        <v>5443</v>
      </c>
      <c r="D512" s="193"/>
      <c r="E512" s="194">
        <v>500</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409</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3" x14ac:dyDescent="0.2">
      <c r="A513" s="156"/>
      <c r="B513" s="157"/>
      <c r="C513" s="201" t="s">
        <v>417</v>
      </c>
      <c r="D513" s="195"/>
      <c r="E513" s="196">
        <v>500</v>
      </c>
      <c r="F513" s="160"/>
      <c r="G513" s="160"/>
      <c r="H513" s="160"/>
      <c r="I513" s="160"/>
      <c r="J513" s="160"/>
      <c r="K513" s="160"/>
      <c r="L513" s="160"/>
      <c r="M513" s="160"/>
      <c r="N513" s="159"/>
      <c r="O513" s="159"/>
      <c r="P513" s="159"/>
      <c r="Q513" s="159"/>
      <c r="R513" s="160"/>
      <c r="S513" s="160"/>
      <c r="T513" s="160"/>
      <c r="U513" s="160"/>
      <c r="V513" s="160"/>
      <c r="W513" s="160"/>
      <c r="X513" s="160"/>
      <c r="Y513" s="160"/>
      <c r="Z513" s="149"/>
      <c r="AA513" s="149"/>
      <c r="AB513" s="149"/>
      <c r="AC513" s="149"/>
      <c r="AD513" s="149"/>
      <c r="AE513" s="149"/>
      <c r="AF513" s="149"/>
      <c r="AG513" s="149" t="s">
        <v>409</v>
      </c>
      <c r="AH513" s="149">
        <v>1</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x14ac:dyDescent="0.2">
      <c r="A514" s="163" t="s">
        <v>360</v>
      </c>
      <c r="B514" s="164" t="s">
        <v>195</v>
      </c>
      <c r="C514" s="187" t="s">
        <v>196</v>
      </c>
      <c r="D514" s="165"/>
      <c r="E514" s="166"/>
      <c r="F514" s="167"/>
      <c r="G514" s="167">
        <f>SUMIF(AG515:AG516,"&lt;&gt;NOR",G515:G516)</f>
        <v>0</v>
      </c>
      <c r="H514" s="167"/>
      <c r="I514" s="167">
        <f>SUM(I515:I516)</f>
        <v>0</v>
      </c>
      <c r="J514" s="167"/>
      <c r="K514" s="167">
        <f>SUM(K515:K516)</f>
        <v>0</v>
      </c>
      <c r="L514" s="167"/>
      <c r="M514" s="167">
        <f>SUM(M515:M516)</f>
        <v>0</v>
      </c>
      <c r="N514" s="166"/>
      <c r="O514" s="166">
        <f>SUM(O515:O516)</f>
        <v>0</v>
      </c>
      <c r="P514" s="166"/>
      <c r="Q514" s="166">
        <f>SUM(Q515:Q516)</f>
        <v>0</v>
      </c>
      <c r="R514" s="167"/>
      <c r="S514" s="167"/>
      <c r="T514" s="168"/>
      <c r="U514" s="162"/>
      <c r="V514" s="162">
        <f>SUM(V515:V516)</f>
        <v>202.26</v>
      </c>
      <c r="W514" s="162"/>
      <c r="X514" s="162"/>
      <c r="Y514" s="162"/>
      <c r="AG514" t="s">
        <v>361</v>
      </c>
    </row>
    <row r="515" spans="1:60" ht="22.5" outlineLevel="1" x14ac:dyDescent="0.2">
      <c r="A515" s="173">
        <v>77</v>
      </c>
      <c r="B515" s="174" t="s">
        <v>2240</v>
      </c>
      <c r="C515" s="189" t="s">
        <v>2241</v>
      </c>
      <c r="D515" s="175" t="s">
        <v>549</v>
      </c>
      <c r="E515" s="176">
        <v>78.487530000000007</v>
      </c>
      <c r="F515" s="177"/>
      <c r="G515" s="178">
        <f>ROUND(E515*F515,2)</f>
        <v>0</v>
      </c>
      <c r="H515" s="177"/>
      <c r="I515" s="178">
        <f>ROUND(E515*H515,2)</f>
        <v>0</v>
      </c>
      <c r="J515" s="177"/>
      <c r="K515" s="178">
        <f>ROUND(E515*J515,2)</f>
        <v>0</v>
      </c>
      <c r="L515" s="178">
        <v>12</v>
      </c>
      <c r="M515" s="178">
        <f>G515*(1+L515/100)</f>
        <v>0</v>
      </c>
      <c r="N515" s="176">
        <v>0</v>
      </c>
      <c r="O515" s="176">
        <f>ROUND(E515*N515,2)</f>
        <v>0</v>
      </c>
      <c r="P515" s="176">
        <v>0</v>
      </c>
      <c r="Q515" s="176">
        <f>ROUND(E515*P515,2)</f>
        <v>0</v>
      </c>
      <c r="R515" s="178" t="s">
        <v>699</v>
      </c>
      <c r="S515" s="178" t="s">
        <v>365</v>
      </c>
      <c r="T515" s="179" t="s">
        <v>365</v>
      </c>
      <c r="U515" s="160">
        <v>2.577</v>
      </c>
      <c r="V515" s="160">
        <f>ROUND(E515*U515,2)</f>
        <v>202.26</v>
      </c>
      <c r="W515" s="160"/>
      <c r="X515" s="160" t="s">
        <v>2242</v>
      </c>
      <c r="Y515" s="160" t="s">
        <v>368</v>
      </c>
      <c r="Z515" s="149"/>
      <c r="AA515" s="149"/>
      <c r="AB515" s="149"/>
      <c r="AC515" s="149"/>
      <c r="AD515" s="149"/>
      <c r="AE515" s="149"/>
      <c r="AF515" s="149"/>
      <c r="AG515" s="149" t="s">
        <v>2243</v>
      </c>
      <c r="AH515" s="149"/>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2" x14ac:dyDescent="0.2">
      <c r="A516" s="156"/>
      <c r="B516" s="157"/>
      <c r="C516" s="283" t="s">
        <v>2244</v>
      </c>
      <c r="D516" s="284"/>
      <c r="E516" s="284"/>
      <c r="F516" s="284"/>
      <c r="G516" s="284"/>
      <c r="H516" s="160"/>
      <c r="I516" s="160"/>
      <c r="J516" s="160"/>
      <c r="K516" s="160"/>
      <c r="L516" s="160"/>
      <c r="M516" s="160"/>
      <c r="N516" s="159"/>
      <c r="O516" s="159"/>
      <c r="P516" s="159"/>
      <c r="Q516" s="159"/>
      <c r="R516" s="160"/>
      <c r="S516" s="160"/>
      <c r="T516" s="160"/>
      <c r="U516" s="160"/>
      <c r="V516" s="160"/>
      <c r="W516" s="160"/>
      <c r="X516" s="160"/>
      <c r="Y516" s="160"/>
      <c r="Z516" s="149"/>
      <c r="AA516" s="149"/>
      <c r="AB516" s="149"/>
      <c r="AC516" s="149"/>
      <c r="AD516" s="149"/>
      <c r="AE516" s="149"/>
      <c r="AF516" s="149"/>
      <c r="AG516" s="149" t="s">
        <v>407</v>
      </c>
      <c r="AH516" s="149"/>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x14ac:dyDescent="0.2">
      <c r="A517" s="163" t="s">
        <v>360</v>
      </c>
      <c r="B517" s="164" t="s">
        <v>205</v>
      </c>
      <c r="C517" s="187" t="s">
        <v>206</v>
      </c>
      <c r="D517" s="165"/>
      <c r="E517" s="166"/>
      <c r="F517" s="167"/>
      <c r="G517" s="167">
        <f>SUMIF(AG518:AG563,"&lt;&gt;NOR",G518:G563)</f>
        <v>0</v>
      </c>
      <c r="H517" s="167"/>
      <c r="I517" s="167">
        <f>SUM(I518:I563)</f>
        <v>0</v>
      </c>
      <c r="J517" s="167"/>
      <c r="K517" s="167">
        <f>SUM(K518:K563)</f>
        <v>0</v>
      </c>
      <c r="L517" s="167"/>
      <c r="M517" s="167">
        <f>SUM(M518:M563)</f>
        <v>0</v>
      </c>
      <c r="N517" s="166"/>
      <c r="O517" s="166">
        <f>SUM(O518:O563)</f>
        <v>0.27</v>
      </c>
      <c r="P517" s="166"/>
      <c r="Q517" s="166">
        <f>SUM(Q518:Q563)</f>
        <v>0</v>
      </c>
      <c r="R517" s="167"/>
      <c r="S517" s="167"/>
      <c r="T517" s="168"/>
      <c r="U517" s="162"/>
      <c r="V517" s="162">
        <f>SUM(V518:V563)</f>
        <v>15.63</v>
      </c>
      <c r="W517" s="162"/>
      <c r="X517" s="162"/>
      <c r="Y517" s="162"/>
      <c r="AG517" t="s">
        <v>361</v>
      </c>
    </row>
    <row r="518" spans="1:60" ht="22.5" outlineLevel="1" x14ac:dyDescent="0.2">
      <c r="A518" s="173">
        <v>78</v>
      </c>
      <c r="B518" s="174" t="s">
        <v>2245</v>
      </c>
      <c r="C518" s="189" t="s">
        <v>2246</v>
      </c>
      <c r="D518" s="175" t="s">
        <v>493</v>
      </c>
      <c r="E518" s="176">
        <v>12.901899999999999</v>
      </c>
      <c r="F518" s="177"/>
      <c r="G518" s="178">
        <f>ROUND(E518*F518,2)</f>
        <v>0</v>
      </c>
      <c r="H518" s="177"/>
      <c r="I518" s="178">
        <f>ROUND(E518*H518,2)</f>
        <v>0</v>
      </c>
      <c r="J518" s="177"/>
      <c r="K518" s="178">
        <f>ROUND(E518*J518,2)</f>
        <v>0</v>
      </c>
      <c r="L518" s="178">
        <v>12</v>
      </c>
      <c r="M518" s="178">
        <f>G518*(1+L518/100)</f>
        <v>0</v>
      </c>
      <c r="N518" s="176">
        <v>3.3E-4</v>
      </c>
      <c r="O518" s="176">
        <f>ROUND(E518*N518,2)</f>
        <v>0</v>
      </c>
      <c r="P518" s="176">
        <v>0</v>
      </c>
      <c r="Q518" s="176">
        <f>ROUND(E518*P518,2)</f>
        <v>0</v>
      </c>
      <c r="R518" s="178" t="s">
        <v>2015</v>
      </c>
      <c r="S518" s="178" t="s">
        <v>365</v>
      </c>
      <c r="T518" s="179" t="s">
        <v>365</v>
      </c>
      <c r="U518" s="160">
        <v>2.75E-2</v>
      </c>
      <c r="V518" s="160">
        <f>ROUND(E518*U518,2)</f>
        <v>0.35</v>
      </c>
      <c r="W518" s="160"/>
      <c r="X518" s="160" t="s">
        <v>404</v>
      </c>
      <c r="Y518" s="160" t="s">
        <v>368</v>
      </c>
      <c r="Z518" s="149"/>
      <c r="AA518" s="149"/>
      <c r="AB518" s="149"/>
      <c r="AC518" s="149"/>
      <c r="AD518" s="149"/>
      <c r="AE518" s="149"/>
      <c r="AF518" s="149"/>
      <c r="AG518" s="149" t="s">
        <v>2247</v>
      </c>
      <c r="AH518" s="149"/>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2" x14ac:dyDescent="0.2">
      <c r="A519" s="156"/>
      <c r="B519" s="157"/>
      <c r="C519" s="200" t="s">
        <v>938</v>
      </c>
      <c r="D519" s="193"/>
      <c r="E519" s="194"/>
      <c r="F519" s="160"/>
      <c r="G519" s="160"/>
      <c r="H519" s="160"/>
      <c r="I519" s="160"/>
      <c r="J519" s="160"/>
      <c r="K519" s="160"/>
      <c r="L519" s="160"/>
      <c r="M519" s="160"/>
      <c r="N519" s="159"/>
      <c r="O519" s="159"/>
      <c r="P519" s="159"/>
      <c r="Q519" s="159"/>
      <c r="R519" s="160"/>
      <c r="S519" s="160"/>
      <c r="T519" s="160"/>
      <c r="U519" s="160"/>
      <c r="V519" s="160"/>
      <c r="W519" s="160"/>
      <c r="X519" s="160"/>
      <c r="Y519" s="160"/>
      <c r="Z519" s="149"/>
      <c r="AA519" s="149"/>
      <c r="AB519" s="149"/>
      <c r="AC519" s="149"/>
      <c r="AD519" s="149"/>
      <c r="AE519" s="149"/>
      <c r="AF519" s="149"/>
      <c r="AG519" s="149" t="s">
        <v>409</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3" x14ac:dyDescent="0.2">
      <c r="A520" s="156"/>
      <c r="B520" s="157"/>
      <c r="C520" s="200" t="s">
        <v>2016</v>
      </c>
      <c r="D520" s="193"/>
      <c r="E520" s="194"/>
      <c r="F520" s="160"/>
      <c r="G520" s="160"/>
      <c r="H520" s="160"/>
      <c r="I520" s="160"/>
      <c r="J520" s="160"/>
      <c r="K520" s="160"/>
      <c r="L520" s="160"/>
      <c r="M520" s="160"/>
      <c r="N520" s="159"/>
      <c r="O520" s="159"/>
      <c r="P520" s="159"/>
      <c r="Q520" s="159"/>
      <c r="R520" s="160"/>
      <c r="S520" s="160"/>
      <c r="T520" s="160"/>
      <c r="U520" s="160"/>
      <c r="V520" s="160"/>
      <c r="W520" s="160"/>
      <c r="X520" s="160"/>
      <c r="Y520" s="160"/>
      <c r="Z520" s="149"/>
      <c r="AA520" s="149"/>
      <c r="AB520" s="149"/>
      <c r="AC520" s="149"/>
      <c r="AD520" s="149"/>
      <c r="AE520" s="149"/>
      <c r="AF520" s="149"/>
      <c r="AG520" s="149" t="s">
        <v>409</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3" x14ac:dyDescent="0.2">
      <c r="A521" s="156"/>
      <c r="B521" s="157"/>
      <c r="C521" s="200" t="s">
        <v>410</v>
      </c>
      <c r="D521" s="193"/>
      <c r="E521" s="194"/>
      <c r="F521" s="160"/>
      <c r="G521" s="160"/>
      <c r="H521" s="160"/>
      <c r="I521" s="160"/>
      <c r="J521" s="160"/>
      <c r="K521" s="160"/>
      <c r="L521" s="160"/>
      <c r="M521" s="160"/>
      <c r="N521" s="159"/>
      <c r="O521" s="159"/>
      <c r="P521" s="159"/>
      <c r="Q521" s="159"/>
      <c r="R521" s="160"/>
      <c r="S521" s="160"/>
      <c r="T521" s="160"/>
      <c r="U521" s="160"/>
      <c r="V521" s="160"/>
      <c r="W521" s="160"/>
      <c r="X521" s="160"/>
      <c r="Y521" s="160"/>
      <c r="Z521" s="149"/>
      <c r="AA521" s="149"/>
      <c r="AB521" s="149"/>
      <c r="AC521" s="149"/>
      <c r="AD521" s="149"/>
      <c r="AE521" s="149"/>
      <c r="AF521" s="149"/>
      <c r="AG521" s="149" t="s">
        <v>409</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3" x14ac:dyDescent="0.2">
      <c r="A522" s="156"/>
      <c r="B522" s="157"/>
      <c r="C522" s="200" t="s">
        <v>5444</v>
      </c>
      <c r="D522" s="193"/>
      <c r="E522" s="194">
        <v>12.901899999999999</v>
      </c>
      <c r="F522" s="160"/>
      <c r="G522" s="160"/>
      <c r="H522" s="160"/>
      <c r="I522" s="160"/>
      <c r="J522" s="160"/>
      <c r="K522" s="160"/>
      <c r="L522" s="160"/>
      <c r="M522" s="160"/>
      <c r="N522" s="159"/>
      <c r="O522" s="159"/>
      <c r="P522" s="159"/>
      <c r="Q522" s="159"/>
      <c r="R522" s="160"/>
      <c r="S522" s="160"/>
      <c r="T522" s="160"/>
      <c r="U522" s="160"/>
      <c r="V522" s="160"/>
      <c r="W522" s="160"/>
      <c r="X522" s="160"/>
      <c r="Y522" s="160"/>
      <c r="Z522" s="149"/>
      <c r="AA522" s="149"/>
      <c r="AB522" s="149"/>
      <c r="AC522" s="149"/>
      <c r="AD522" s="149"/>
      <c r="AE522" s="149"/>
      <c r="AF522" s="149"/>
      <c r="AG522" s="149" t="s">
        <v>409</v>
      </c>
      <c r="AH522" s="149">
        <v>0</v>
      </c>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3" x14ac:dyDescent="0.2">
      <c r="A523" s="156"/>
      <c r="B523" s="157"/>
      <c r="C523" s="201" t="s">
        <v>417</v>
      </c>
      <c r="D523" s="195"/>
      <c r="E523" s="196">
        <v>12.901899999999999</v>
      </c>
      <c r="F523" s="160"/>
      <c r="G523" s="160"/>
      <c r="H523" s="160"/>
      <c r="I523" s="160"/>
      <c r="J523" s="160"/>
      <c r="K523" s="160"/>
      <c r="L523" s="160"/>
      <c r="M523" s="160"/>
      <c r="N523" s="159"/>
      <c r="O523" s="159"/>
      <c r="P523" s="159"/>
      <c r="Q523" s="159"/>
      <c r="R523" s="160"/>
      <c r="S523" s="160"/>
      <c r="T523" s="160"/>
      <c r="U523" s="160"/>
      <c r="V523" s="160"/>
      <c r="W523" s="160"/>
      <c r="X523" s="160"/>
      <c r="Y523" s="160"/>
      <c r="Z523" s="149"/>
      <c r="AA523" s="149"/>
      <c r="AB523" s="149"/>
      <c r="AC523" s="149"/>
      <c r="AD523" s="149"/>
      <c r="AE523" s="149"/>
      <c r="AF523" s="149"/>
      <c r="AG523" s="149" t="s">
        <v>409</v>
      </c>
      <c r="AH523" s="149">
        <v>1</v>
      </c>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ht="33.75" outlineLevel="1" x14ac:dyDescent="0.2">
      <c r="A524" s="173">
        <v>79</v>
      </c>
      <c r="B524" s="174" t="s">
        <v>5445</v>
      </c>
      <c r="C524" s="189" t="s">
        <v>5446</v>
      </c>
      <c r="D524" s="175" t="s">
        <v>493</v>
      </c>
      <c r="E524" s="176">
        <v>29.249600000000001</v>
      </c>
      <c r="F524" s="177"/>
      <c r="G524" s="178">
        <f>ROUND(E524*F524,2)</f>
        <v>0</v>
      </c>
      <c r="H524" s="177"/>
      <c r="I524" s="178">
        <f>ROUND(E524*H524,2)</f>
        <v>0</v>
      </c>
      <c r="J524" s="177"/>
      <c r="K524" s="178">
        <f>ROUND(E524*J524,2)</f>
        <v>0</v>
      </c>
      <c r="L524" s="178">
        <v>12</v>
      </c>
      <c r="M524" s="178">
        <f>G524*(1+L524/100)</f>
        <v>0</v>
      </c>
      <c r="N524" s="176">
        <v>5.1999999999999995E-4</v>
      </c>
      <c r="O524" s="176">
        <f>ROUND(E524*N524,2)</f>
        <v>0.02</v>
      </c>
      <c r="P524" s="176">
        <v>0</v>
      </c>
      <c r="Q524" s="176">
        <f>ROUND(E524*P524,2)</f>
        <v>0</v>
      </c>
      <c r="R524" s="178" t="s">
        <v>2015</v>
      </c>
      <c r="S524" s="178" t="s">
        <v>365</v>
      </c>
      <c r="T524" s="179" t="s">
        <v>365</v>
      </c>
      <c r="U524" s="160">
        <v>4.9000000000000002E-2</v>
      </c>
      <c r="V524" s="160">
        <f>ROUND(E524*U524,2)</f>
        <v>1.43</v>
      </c>
      <c r="W524" s="160"/>
      <c r="X524" s="160" t="s">
        <v>404</v>
      </c>
      <c r="Y524" s="160" t="s">
        <v>368</v>
      </c>
      <c r="Z524" s="149"/>
      <c r="AA524" s="149"/>
      <c r="AB524" s="149"/>
      <c r="AC524" s="149"/>
      <c r="AD524" s="149"/>
      <c r="AE524" s="149"/>
      <c r="AF524" s="149"/>
      <c r="AG524" s="149" t="s">
        <v>2247</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2" x14ac:dyDescent="0.2">
      <c r="A525" s="156"/>
      <c r="B525" s="157"/>
      <c r="C525" s="200" t="s">
        <v>938</v>
      </c>
      <c r="D525" s="193"/>
      <c r="E525" s="194"/>
      <c r="F525" s="160"/>
      <c r="G525" s="160"/>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409</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3" x14ac:dyDescent="0.2">
      <c r="A526" s="156"/>
      <c r="B526" s="157"/>
      <c r="C526" s="200" t="s">
        <v>2278</v>
      </c>
      <c r="D526" s="193"/>
      <c r="E526" s="194"/>
      <c r="F526" s="160"/>
      <c r="G526" s="160"/>
      <c r="H526" s="160"/>
      <c r="I526" s="160"/>
      <c r="J526" s="160"/>
      <c r="K526" s="160"/>
      <c r="L526" s="160"/>
      <c r="M526" s="160"/>
      <c r="N526" s="159"/>
      <c r="O526" s="159"/>
      <c r="P526" s="159"/>
      <c r="Q526" s="159"/>
      <c r="R526" s="160"/>
      <c r="S526" s="160"/>
      <c r="T526" s="160"/>
      <c r="U526" s="160"/>
      <c r="V526" s="160"/>
      <c r="W526" s="160"/>
      <c r="X526" s="160"/>
      <c r="Y526" s="160"/>
      <c r="Z526" s="149"/>
      <c r="AA526" s="149"/>
      <c r="AB526" s="149"/>
      <c r="AC526" s="149"/>
      <c r="AD526" s="149"/>
      <c r="AE526" s="149"/>
      <c r="AF526" s="149"/>
      <c r="AG526" s="149" t="s">
        <v>409</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3" x14ac:dyDescent="0.2">
      <c r="A527" s="156"/>
      <c r="B527" s="157"/>
      <c r="C527" s="200" t="s">
        <v>410</v>
      </c>
      <c r="D527" s="193"/>
      <c r="E527" s="194"/>
      <c r="F527" s="160"/>
      <c r="G527" s="160"/>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409</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200" t="s">
        <v>5447</v>
      </c>
      <c r="D528" s="193"/>
      <c r="E528" s="194">
        <v>18.7516</v>
      </c>
      <c r="F528" s="160"/>
      <c r="G528" s="160"/>
      <c r="H528" s="160"/>
      <c r="I528" s="160"/>
      <c r="J528" s="160"/>
      <c r="K528" s="160"/>
      <c r="L528" s="160"/>
      <c r="M528" s="160"/>
      <c r="N528" s="159"/>
      <c r="O528" s="159"/>
      <c r="P528" s="159"/>
      <c r="Q528" s="159"/>
      <c r="R528" s="160"/>
      <c r="S528" s="160"/>
      <c r="T528" s="160"/>
      <c r="U528" s="160"/>
      <c r="V528" s="160"/>
      <c r="W528" s="160"/>
      <c r="X528" s="160"/>
      <c r="Y528" s="160"/>
      <c r="Z528" s="149"/>
      <c r="AA528" s="149"/>
      <c r="AB528" s="149"/>
      <c r="AC528" s="149"/>
      <c r="AD528" s="149"/>
      <c r="AE528" s="149"/>
      <c r="AF528" s="149"/>
      <c r="AG528" s="149" t="s">
        <v>409</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3" x14ac:dyDescent="0.2">
      <c r="A529" s="156"/>
      <c r="B529" s="157"/>
      <c r="C529" s="200" t="s">
        <v>5448</v>
      </c>
      <c r="D529" s="193"/>
      <c r="E529" s="194">
        <v>10.497999999999999</v>
      </c>
      <c r="F529" s="160"/>
      <c r="G529" s="160"/>
      <c r="H529" s="160"/>
      <c r="I529" s="160"/>
      <c r="J529" s="160"/>
      <c r="K529" s="160"/>
      <c r="L529" s="160"/>
      <c r="M529" s="160"/>
      <c r="N529" s="159"/>
      <c r="O529" s="159"/>
      <c r="P529" s="159"/>
      <c r="Q529" s="159"/>
      <c r="R529" s="160"/>
      <c r="S529" s="160"/>
      <c r="T529" s="160"/>
      <c r="U529" s="160"/>
      <c r="V529" s="160"/>
      <c r="W529" s="160"/>
      <c r="X529" s="160"/>
      <c r="Y529" s="160"/>
      <c r="Z529" s="149"/>
      <c r="AA529" s="149"/>
      <c r="AB529" s="149"/>
      <c r="AC529" s="149"/>
      <c r="AD529" s="149"/>
      <c r="AE529" s="149"/>
      <c r="AF529" s="149"/>
      <c r="AG529" s="149" t="s">
        <v>409</v>
      </c>
      <c r="AH529" s="149">
        <v>0</v>
      </c>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3" x14ac:dyDescent="0.2">
      <c r="A530" s="156"/>
      <c r="B530" s="157"/>
      <c r="C530" s="201" t="s">
        <v>417</v>
      </c>
      <c r="D530" s="195"/>
      <c r="E530" s="196">
        <v>29.249600000000001</v>
      </c>
      <c r="F530" s="160"/>
      <c r="G530" s="160"/>
      <c r="H530" s="160"/>
      <c r="I530" s="160"/>
      <c r="J530" s="160"/>
      <c r="K530" s="160"/>
      <c r="L530" s="160"/>
      <c r="M530" s="160"/>
      <c r="N530" s="159"/>
      <c r="O530" s="159"/>
      <c r="P530" s="159"/>
      <c r="Q530" s="159"/>
      <c r="R530" s="160"/>
      <c r="S530" s="160"/>
      <c r="T530" s="160"/>
      <c r="U530" s="160"/>
      <c r="V530" s="160"/>
      <c r="W530" s="160"/>
      <c r="X530" s="160"/>
      <c r="Y530" s="160"/>
      <c r="Z530" s="149"/>
      <c r="AA530" s="149"/>
      <c r="AB530" s="149"/>
      <c r="AC530" s="149"/>
      <c r="AD530" s="149"/>
      <c r="AE530" s="149"/>
      <c r="AF530" s="149"/>
      <c r="AG530" s="149" t="s">
        <v>409</v>
      </c>
      <c r="AH530" s="149">
        <v>1</v>
      </c>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ht="22.5" outlineLevel="1" x14ac:dyDescent="0.2">
      <c r="A531" s="173">
        <v>80</v>
      </c>
      <c r="B531" s="174" t="s">
        <v>2249</v>
      </c>
      <c r="C531" s="189" t="s">
        <v>2250</v>
      </c>
      <c r="D531" s="175" t="s">
        <v>493</v>
      </c>
      <c r="E531" s="176">
        <v>5.6902999999999997</v>
      </c>
      <c r="F531" s="177"/>
      <c r="G531" s="178">
        <f>ROUND(E531*F531,2)</f>
        <v>0</v>
      </c>
      <c r="H531" s="177"/>
      <c r="I531" s="178">
        <f>ROUND(E531*H531,2)</f>
        <v>0</v>
      </c>
      <c r="J531" s="177"/>
      <c r="K531" s="178">
        <f>ROUND(E531*J531,2)</f>
        <v>0</v>
      </c>
      <c r="L531" s="178">
        <v>12</v>
      </c>
      <c r="M531" s="178">
        <f>G531*(1+L531/100)</f>
        <v>0</v>
      </c>
      <c r="N531" s="176">
        <v>8.0000000000000007E-5</v>
      </c>
      <c r="O531" s="176">
        <f>ROUND(E531*N531,2)</f>
        <v>0</v>
      </c>
      <c r="P531" s="176">
        <v>0</v>
      </c>
      <c r="Q531" s="176">
        <f>ROUND(E531*P531,2)</f>
        <v>0</v>
      </c>
      <c r="R531" s="178" t="s">
        <v>2015</v>
      </c>
      <c r="S531" s="178" t="s">
        <v>365</v>
      </c>
      <c r="T531" s="179" t="s">
        <v>365</v>
      </c>
      <c r="U531" s="160">
        <v>0.34</v>
      </c>
      <c r="V531" s="160">
        <f>ROUND(E531*U531,2)</f>
        <v>1.93</v>
      </c>
      <c r="W531" s="160"/>
      <c r="X531" s="160" t="s">
        <v>404</v>
      </c>
      <c r="Y531" s="160" t="s">
        <v>368</v>
      </c>
      <c r="Z531" s="149"/>
      <c r="AA531" s="149"/>
      <c r="AB531" s="149"/>
      <c r="AC531" s="149"/>
      <c r="AD531" s="149"/>
      <c r="AE531" s="149"/>
      <c r="AF531" s="149"/>
      <c r="AG531" s="149" t="s">
        <v>2247</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2" x14ac:dyDescent="0.2">
      <c r="A532" s="156"/>
      <c r="B532" s="157"/>
      <c r="C532" s="200" t="s">
        <v>5449</v>
      </c>
      <c r="D532" s="193"/>
      <c r="E532" s="194">
        <v>5.6902999999999997</v>
      </c>
      <c r="F532" s="160"/>
      <c r="G532" s="160"/>
      <c r="H532" s="160"/>
      <c r="I532" s="160"/>
      <c r="J532" s="160"/>
      <c r="K532" s="160"/>
      <c r="L532" s="160"/>
      <c r="M532" s="160"/>
      <c r="N532" s="159"/>
      <c r="O532" s="159"/>
      <c r="P532" s="159"/>
      <c r="Q532" s="159"/>
      <c r="R532" s="160"/>
      <c r="S532" s="160"/>
      <c r="T532" s="160"/>
      <c r="U532" s="160"/>
      <c r="V532" s="160"/>
      <c r="W532" s="160"/>
      <c r="X532" s="160"/>
      <c r="Y532" s="160"/>
      <c r="Z532" s="149"/>
      <c r="AA532" s="149"/>
      <c r="AB532" s="149"/>
      <c r="AC532" s="149"/>
      <c r="AD532" s="149"/>
      <c r="AE532" s="149"/>
      <c r="AF532" s="149"/>
      <c r="AG532" s="149" t="s">
        <v>409</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3" x14ac:dyDescent="0.2">
      <c r="A533" s="156"/>
      <c r="B533" s="157"/>
      <c r="C533" s="201" t="s">
        <v>417</v>
      </c>
      <c r="D533" s="195"/>
      <c r="E533" s="196">
        <v>5.6902999999999997</v>
      </c>
      <c r="F533" s="160"/>
      <c r="G533" s="160"/>
      <c r="H533" s="160"/>
      <c r="I533" s="160"/>
      <c r="J533" s="160"/>
      <c r="K533" s="160"/>
      <c r="L533" s="160"/>
      <c r="M533" s="160"/>
      <c r="N533" s="159"/>
      <c r="O533" s="159"/>
      <c r="P533" s="159"/>
      <c r="Q533" s="159"/>
      <c r="R533" s="160"/>
      <c r="S533" s="160"/>
      <c r="T533" s="160"/>
      <c r="U533" s="160"/>
      <c r="V533" s="160"/>
      <c r="W533" s="160"/>
      <c r="X533" s="160"/>
      <c r="Y533" s="160"/>
      <c r="Z533" s="149"/>
      <c r="AA533" s="149"/>
      <c r="AB533" s="149"/>
      <c r="AC533" s="149"/>
      <c r="AD533" s="149"/>
      <c r="AE533" s="149"/>
      <c r="AF533" s="149"/>
      <c r="AG533" s="149" t="s">
        <v>409</v>
      </c>
      <c r="AH533" s="149">
        <v>1</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ht="22.5" outlineLevel="1" x14ac:dyDescent="0.2">
      <c r="A534" s="173">
        <v>81</v>
      </c>
      <c r="B534" s="174" t="s">
        <v>2252</v>
      </c>
      <c r="C534" s="189" t="s">
        <v>2253</v>
      </c>
      <c r="D534" s="175" t="s">
        <v>493</v>
      </c>
      <c r="E534" s="176">
        <v>12.901899999999999</v>
      </c>
      <c r="F534" s="177"/>
      <c r="G534" s="178">
        <f>ROUND(E534*F534,2)</f>
        <v>0</v>
      </c>
      <c r="H534" s="177"/>
      <c r="I534" s="178">
        <f>ROUND(E534*H534,2)</f>
        <v>0</v>
      </c>
      <c r="J534" s="177"/>
      <c r="K534" s="178">
        <f>ROUND(E534*J534,2)</f>
        <v>0</v>
      </c>
      <c r="L534" s="178">
        <v>12</v>
      </c>
      <c r="M534" s="178">
        <f>G534*(1+L534/100)</f>
        <v>0</v>
      </c>
      <c r="N534" s="176">
        <v>4.0999999999999999E-4</v>
      </c>
      <c r="O534" s="176">
        <f>ROUND(E534*N534,2)</f>
        <v>0.01</v>
      </c>
      <c r="P534" s="176">
        <v>0</v>
      </c>
      <c r="Q534" s="176">
        <f>ROUND(E534*P534,2)</f>
        <v>0</v>
      </c>
      <c r="R534" s="178" t="s">
        <v>2015</v>
      </c>
      <c r="S534" s="178" t="s">
        <v>365</v>
      </c>
      <c r="T534" s="179" t="s">
        <v>365</v>
      </c>
      <c r="U534" s="160">
        <v>0.22991</v>
      </c>
      <c r="V534" s="160">
        <f>ROUND(E534*U534,2)</f>
        <v>2.97</v>
      </c>
      <c r="W534" s="160"/>
      <c r="X534" s="160" t="s">
        <v>404</v>
      </c>
      <c r="Y534" s="160" t="s">
        <v>368</v>
      </c>
      <c r="Z534" s="149"/>
      <c r="AA534" s="149"/>
      <c r="AB534" s="149"/>
      <c r="AC534" s="149"/>
      <c r="AD534" s="149"/>
      <c r="AE534" s="149"/>
      <c r="AF534" s="149"/>
      <c r="AG534" s="149" t="s">
        <v>2247</v>
      </c>
      <c r="AH534" s="149"/>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2" x14ac:dyDescent="0.2">
      <c r="A535" s="156"/>
      <c r="B535" s="157"/>
      <c r="C535" s="200" t="s">
        <v>938</v>
      </c>
      <c r="D535" s="193"/>
      <c r="E535" s="194"/>
      <c r="F535" s="160"/>
      <c r="G535" s="160"/>
      <c r="H535" s="160"/>
      <c r="I535" s="160"/>
      <c r="J535" s="160"/>
      <c r="K535" s="160"/>
      <c r="L535" s="160"/>
      <c r="M535" s="160"/>
      <c r="N535" s="159"/>
      <c r="O535" s="159"/>
      <c r="P535" s="159"/>
      <c r="Q535" s="159"/>
      <c r="R535" s="160"/>
      <c r="S535" s="160"/>
      <c r="T535" s="160"/>
      <c r="U535" s="160"/>
      <c r="V535" s="160"/>
      <c r="W535" s="160"/>
      <c r="X535" s="160"/>
      <c r="Y535" s="160"/>
      <c r="Z535" s="149"/>
      <c r="AA535" s="149"/>
      <c r="AB535" s="149"/>
      <c r="AC535" s="149"/>
      <c r="AD535" s="149"/>
      <c r="AE535" s="149"/>
      <c r="AF535" s="149"/>
      <c r="AG535" s="149" t="s">
        <v>409</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3" x14ac:dyDescent="0.2">
      <c r="A536" s="156"/>
      <c r="B536" s="157"/>
      <c r="C536" s="200" t="s">
        <v>2016</v>
      </c>
      <c r="D536" s="193"/>
      <c r="E536" s="194"/>
      <c r="F536" s="160"/>
      <c r="G536" s="160"/>
      <c r="H536" s="160"/>
      <c r="I536" s="160"/>
      <c r="J536" s="160"/>
      <c r="K536" s="160"/>
      <c r="L536" s="160"/>
      <c r="M536" s="160"/>
      <c r="N536" s="159"/>
      <c r="O536" s="159"/>
      <c r="P536" s="159"/>
      <c r="Q536" s="159"/>
      <c r="R536" s="160"/>
      <c r="S536" s="160"/>
      <c r="T536" s="160"/>
      <c r="U536" s="160"/>
      <c r="V536" s="160"/>
      <c r="W536" s="160"/>
      <c r="X536" s="160"/>
      <c r="Y536" s="160"/>
      <c r="Z536" s="149"/>
      <c r="AA536" s="149"/>
      <c r="AB536" s="149"/>
      <c r="AC536" s="149"/>
      <c r="AD536" s="149"/>
      <c r="AE536" s="149"/>
      <c r="AF536" s="149"/>
      <c r="AG536" s="149" t="s">
        <v>409</v>
      </c>
      <c r="AH536" s="149">
        <v>0</v>
      </c>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3" x14ac:dyDescent="0.2">
      <c r="A537" s="156"/>
      <c r="B537" s="157"/>
      <c r="C537" s="200" t="s">
        <v>5450</v>
      </c>
      <c r="D537" s="193"/>
      <c r="E537" s="194">
        <v>12.901899999999999</v>
      </c>
      <c r="F537" s="160"/>
      <c r="G537" s="160"/>
      <c r="H537" s="160"/>
      <c r="I537" s="160"/>
      <c r="J537" s="160"/>
      <c r="K537" s="160"/>
      <c r="L537" s="160"/>
      <c r="M537" s="160"/>
      <c r="N537" s="159"/>
      <c r="O537" s="159"/>
      <c r="P537" s="159"/>
      <c r="Q537" s="159"/>
      <c r="R537" s="160"/>
      <c r="S537" s="160"/>
      <c r="T537" s="160"/>
      <c r="U537" s="160"/>
      <c r="V537" s="160"/>
      <c r="W537" s="160"/>
      <c r="X537" s="160"/>
      <c r="Y537" s="160"/>
      <c r="Z537" s="149"/>
      <c r="AA537" s="149"/>
      <c r="AB537" s="149"/>
      <c r="AC537" s="149"/>
      <c r="AD537" s="149"/>
      <c r="AE537" s="149"/>
      <c r="AF537" s="149"/>
      <c r="AG537" s="149" t="s">
        <v>409</v>
      </c>
      <c r="AH537" s="149">
        <v>0</v>
      </c>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201" t="s">
        <v>417</v>
      </c>
      <c r="D538" s="195"/>
      <c r="E538" s="196">
        <v>12.901899999999999</v>
      </c>
      <c r="F538" s="160"/>
      <c r="G538" s="160"/>
      <c r="H538" s="160"/>
      <c r="I538" s="160"/>
      <c r="J538" s="160"/>
      <c r="K538" s="160"/>
      <c r="L538" s="160"/>
      <c r="M538" s="160"/>
      <c r="N538" s="159"/>
      <c r="O538" s="159"/>
      <c r="P538" s="159"/>
      <c r="Q538" s="159"/>
      <c r="R538" s="160"/>
      <c r="S538" s="160"/>
      <c r="T538" s="160"/>
      <c r="U538" s="160"/>
      <c r="V538" s="160"/>
      <c r="W538" s="160"/>
      <c r="X538" s="160"/>
      <c r="Y538" s="160"/>
      <c r="Z538" s="149"/>
      <c r="AA538" s="149"/>
      <c r="AB538" s="149"/>
      <c r="AC538" s="149"/>
      <c r="AD538" s="149"/>
      <c r="AE538" s="149"/>
      <c r="AF538" s="149"/>
      <c r="AG538" s="149" t="s">
        <v>409</v>
      </c>
      <c r="AH538" s="149">
        <v>1</v>
      </c>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ht="22.5" outlineLevel="1" x14ac:dyDescent="0.2">
      <c r="A539" s="173">
        <v>82</v>
      </c>
      <c r="B539" s="174" t="s">
        <v>5451</v>
      </c>
      <c r="C539" s="189" t="s">
        <v>5452</v>
      </c>
      <c r="D539" s="175" t="s">
        <v>493</v>
      </c>
      <c r="E539" s="176">
        <v>29.249600000000001</v>
      </c>
      <c r="F539" s="177"/>
      <c r="G539" s="178">
        <f>ROUND(E539*F539,2)</f>
        <v>0</v>
      </c>
      <c r="H539" s="177"/>
      <c r="I539" s="178">
        <f>ROUND(E539*H539,2)</f>
        <v>0</v>
      </c>
      <c r="J539" s="177"/>
      <c r="K539" s="178">
        <f>ROUND(E539*J539,2)</f>
        <v>0</v>
      </c>
      <c r="L539" s="178">
        <v>12</v>
      </c>
      <c r="M539" s="178">
        <f>G539*(1+L539/100)</f>
        <v>0</v>
      </c>
      <c r="N539" s="176">
        <v>5.8E-4</v>
      </c>
      <c r="O539" s="176">
        <f>ROUND(E539*N539,2)</f>
        <v>0.02</v>
      </c>
      <c r="P539" s="176">
        <v>0</v>
      </c>
      <c r="Q539" s="176">
        <f>ROUND(E539*P539,2)</f>
        <v>0</v>
      </c>
      <c r="R539" s="178" t="s">
        <v>2015</v>
      </c>
      <c r="S539" s="178" t="s">
        <v>365</v>
      </c>
      <c r="T539" s="179" t="s">
        <v>365</v>
      </c>
      <c r="U539" s="160">
        <v>0.26600000000000001</v>
      </c>
      <c r="V539" s="160">
        <f>ROUND(E539*U539,2)</f>
        <v>7.78</v>
      </c>
      <c r="W539" s="160"/>
      <c r="X539" s="160" t="s">
        <v>404</v>
      </c>
      <c r="Y539" s="160" t="s">
        <v>368</v>
      </c>
      <c r="Z539" s="149"/>
      <c r="AA539" s="149"/>
      <c r="AB539" s="149"/>
      <c r="AC539" s="149"/>
      <c r="AD539" s="149"/>
      <c r="AE539" s="149"/>
      <c r="AF539" s="149"/>
      <c r="AG539" s="149" t="s">
        <v>2247</v>
      </c>
      <c r="AH539" s="149"/>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2" x14ac:dyDescent="0.2">
      <c r="A540" s="156"/>
      <c r="B540" s="157"/>
      <c r="C540" s="200" t="s">
        <v>938</v>
      </c>
      <c r="D540" s="193"/>
      <c r="E540" s="194"/>
      <c r="F540" s="160"/>
      <c r="G540" s="160"/>
      <c r="H540" s="160"/>
      <c r="I540" s="160"/>
      <c r="J540" s="160"/>
      <c r="K540" s="160"/>
      <c r="L540" s="160"/>
      <c r="M540" s="160"/>
      <c r="N540" s="159"/>
      <c r="O540" s="159"/>
      <c r="P540" s="159"/>
      <c r="Q540" s="159"/>
      <c r="R540" s="160"/>
      <c r="S540" s="160"/>
      <c r="T540" s="160"/>
      <c r="U540" s="160"/>
      <c r="V540" s="160"/>
      <c r="W540" s="160"/>
      <c r="X540" s="160"/>
      <c r="Y540" s="160"/>
      <c r="Z540" s="149"/>
      <c r="AA540" s="149"/>
      <c r="AB540" s="149"/>
      <c r="AC540" s="149"/>
      <c r="AD540" s="149"/>
      <c r="AE540" s="149"/>
      <c r="AF540" s="149"/>
      <c r="AG540" s="149" t="s">
        <v>409</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3" x14ac:dyDescent="0.2">
      <c r="A541" s="156"/>
      <c r="B541" s="157"/>
      <c r="C541" s="200" t="s">
        <v>2278</v>
      </c>
      <c r="D541" s="193"/>
      <c r="E541" s="194"/>
      <c r="F541" s="160"/>
      <c r="G541" s="160"/>
      <c r="H541" s="160"/>
      <c r="I541" s="160"/>
      <c r="J541" s="160"/>
      <c r="K541" s="160"/>
      <c r="L541" s="160"/>
      <c r="M541" s="160"/>
      <c r="N541" s="159"/>
      <c r="O541" s="159"/>
      <c r="P541" s="159"/>
      <c r="Q541" s="159"/>
      <c r="R541" s="160"/>
      <c r="S541" s="160"/>
      <c r="T541" s="160"/>
      <c r="U541" s="160"/>
      <c r="V541" s="160"/>
      <c r="W541" s="160"/>
      <c r="X541" s="160"/>
      <c r="Y541" s="160"/>
      <c r="Z541" s="149"/>
      <c r="AA541" s="149"/>
      <c r="AB541" s="149"/>
      <c r="AC541" s="149"/>
      <c r="AD541" s="149"/>
      <c r="AE541" s="149"/>
      <c r="AF541" s="149"/>
      <c r="AG541" s="149" t="s">
        <v>409</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3" x14ac:dyDescent="0.2">
      <c r="A542" s="156"/>
      <c r="B542" s="157"/>
      <c r="C542" s="200" t="s">
        <v>5453</v>
      </c>
      <c r="D542" s="193"/>
      <c r="E542" s="194">
        <v>29.249600000000001</v>
      </c>
      <c r="F542" s="160"/>
      <c r="G542" s="160"/>
      <c r="H542" s="160"/>
      <c r="I542" s="160"/>
      <c r="J542" s="160"/>
      <c r="K542" s="160"/>
      <c r="L542" s="160"/>
      <c r="M542" s="160"/>
      <c r="N542" s="159"/>
      <c r="O542" s="159"/>
      <c r="P542" s="159"/>
      <c r="Q542" s="159"/>
      <c r="R542" s="160"/>
      <c r="S542" s="160"/>
      <c r="T542" s="160"/>
      <c r="U542" s="160"/>
      <c r="V542" s="160"/>
      <c r="W542" s="160"/>
      <c r="X542" s="160"/>
      <c r="Y542" s="160"/>
      <c r="Z542" s="149"/>
      <c r="AA542" s="149"/>
      <c r="AB542" s="149"/>
      <c r="AC542" s="149"/>
      <c r="AD542" s="149"/>
      <c r="AE542" s="149"/>
      <c r="AF542" s="149"/>
      <c r="AG542" s="149" t="s">
        <v>409</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201" t="s">
        <v>417</v>
      </c>
      <c r="D543" s="195"/>
      <c r="E543" s="196">
        <v>29.249600000000001</v>
      </c>
      <c r="F543" s="160"/>
      <c r="G543" s="160"/>
      <c r="H543" s="160"/>
      <c r="I543" s="160"/>
      <c r="J543" s="160"/>
      <c r="K543" s="160"/>
      <c r="L543" s="160"/>
      <c r="M543" s="160"/>
      <c r="N543" s="159"/>
      <c r="O543" s="159"/>
      <c r="P543" s="159"/>
      <c r="Q543" s="159"/>
      <c r="R543" s="160"/>
      <c r="S543" s="160"/>
      <c r="T543" s="160"/>
      <c r="U543" s="160"/>
      <c r="V543" s="160"/>
      <c r="W543" s="160"/>
      <c r="X543" s="160"/>
      <c r="Y543" s="160"/>
      <c r="Z543" s="149"/>
      <c r="AA543" s="149"/>
      <c r="AB543" s="149"/>
      <c r="AC543" s="149"/>
      <c r="AD543" s="149"/>
      <c r="AE543" s="149"/>
      <c r="AF543" s="149"/>
      <c r="AG543" s="149" t="s">
        <v>409</v>
      </c>
      <c r="AH543" s="149">
        <v>1</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1" x14ac:dyDescent="0.2">
      <c r="A544" s="173">
        <v>83</v>
      </c>
      <c r="B544" s="174" t="s">
        <v>2256</v>
      </c>
      <c r="C544" s="189" t="s">
        <v>2257</v>
      </c>
      <c r="D544" s="175" t="s">
        <v>836</v>
      </c>
      <c r="E544" s="176">
        <v>7.39</v>
      </c>
      <c r="F544" s="177"/>
      <c r="G544" s="178">
        <f>ROUND(E544*F544,2)</f>
        <v>0</v>
      </c>
      <c r="H544" s="177"/>
      <c r="I544" s="178">
        <f>ROUND(E544*H544,2)</f>
        <v>0</v>
      </c>
      <c r="J544" s="177"/>
      <c r="K544" s="178">
        <f>ROUND(E544*J544,2)</f>
        <v>0</v>
      </c>
      <c r="L544" s="178">
        <v>12</v>
      </c>
      <c r="M544" s="178">
        <f>G544*(1+L544/100)</f>
        <v>0</v>
      </c>
      <c r="N544" s="176">
        <v>3.3E-4</v>
      </c>
      <c r="O544" s="176">
        <f>ROUND(E544*N544,2)</f>
        <v>0</v>
      </c>
      <c r="P544" s="176">
        <v>0</v>
      </c>
      <c r="Q544" s="176">
        <f>ROUND(E544*P544,2)</f>
        <v>0</v>
      </c>
      <c r="R544" s="178" t="s">
        <v>2015</v>
      </c>
      <c r="S544" s="178" t="s">
        <v>365</v>
      </c>
      <c r="T544" s="179" t="s">
        <v>365</v>
      </c>
      <c r="U544" s="160">
        <v>0.1</v>
      </c>
      <c r="V544" s="160">
        <f>ROUND(E544*U544,2)</f>
        <v>0.74</v>
      </c>
      <c r="W544" s="160"/>
      <c r="X544" s="160" t="s">
        <v>404</v>
      </c>
      <c r="Y544" s="160" t="s">
        <v>368</v>
      </c>
      <c r="Z544" s="149"/>
      <c r="AA544" s="149"/>
      <c r="AB544" s="149"/>
      <c r="AC544" s="149"/>
      <c r="AD544" s="149"/>
      <c r="AE544" s="149"/>
      <c r="AF544" s="149"/>
      <c r="AG544" s="149" t="s">
        <v>2247</v>
      </c>
      <c r="AH544" s="149"/>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2" x14ac:dyDescent="0.2">
      <c r="A545" s="156"/>
      <c r="B545" s="157"/>
      <c r="C545" s="200" t="s">
        <v>1271</v>
      </c>
      <c r="D545" s="193"/>
      <c r="E545" s="194"/>
      <c r="F545" s="160"/>
      <c r="G545" s="160"/>
      <c r="H545" s="160"/>
      <c r="I545" s="160"/>
      <c r="J545" s="160"/>
      <c r="K545" s="160"/>
      <c r="L545" s="160"/>
      <c r="M545" s="160"/>
      <c r="N545" s="159"/>
      <c r="O545" s="159"/>
      <c r="P545" s="159"/>
      <c r="Q545" s="159"/>
      <c r="R545" s="160"/>
      <c r="S545" s="160"/>
      <c r="T545" s="160"/>
      <c r="U545" s="160"/>
      <c r="V545" s="160"/>
      <c r="W545" s="160"/>
      <c r="X545" s="160"/>
      <c r="Y545" s="160"/>
      <c r="Z545" s="149"/>
      <c r="AA545" s="149"/>
      <c r="AB545" s="149"/>
      <c r="AC545" s="149"/>
      <c r="AD545" s="149"/>
      <c r="AE545" s="149"/>
      <c r="AF545" s="149"/>
      <c r="AG545" s="149" t="s">
        <v>409</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3" x14ac:dyDescent="0.2">
      <c r="A546" s="156"/>
      <c r="B546" s="157"/>
      <c r="C546" s="200" t="s">
        <v>5382</v>
      </c>
      <c r="D546" s="193"/>
      <c r="E546" s="194"/>
      <c r="F546" s="160"/>
      <c r="G546" s="160"/>
      <c r="H546" s="160"/>
      <c r="I546" s="160"/>
      <c r="J546" s="160"/>
      <c r="K546" s="160"/>
      <c r="L546" s="160"/>
      <c r="M546" s="160"/>
      <c r="N546" s="159"/>
      <c r="O546" s="159"/>
      <c r="P546" s="159"/>
      <c r="Q546" s="159"/>
      <c r="R546" s="160"/>
      <c r="S546" s="160"/>
      <c r="T546" s="160"/>
      <c r="U546" s="160"/>
      <c r="V546" s="160"/>
      <c r="W546" s="160"/>
      <c r="X546" s="160"/>
      <c r="Y546" s="160"/>
      <c r="Z546" s="149"/>
      <c r="AA546" s="149"/>
      <c r="AB546" s="149"/>
      <c r="AC546" s="149"/>
      <c r="AD546" s="149"/>
      <c r="AE546" s="149"/>
      <c r="AF546" s="149"/>
      <c r="AG546" s="149" t="s">
        <v>409</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3" x14ac:dyDescent="0.2">
      <c r="A547" s="156"/>
      <c r="B547" s="157"/>
      <c r="C547" s="200" t="s">
        <v>430</v>
      </c>
      <c r="D547" s="193"/>
      <c r="E547" s="194"/>
      <c r="F547" s="160"/>
      <c r="G547" s="160"/>
      <c r="H547" s="160"/>
      <c r="I547" s="160"/>
      <c r="J547" s="160"/>
      <c r="K547" s="160"/>
      <c r="L547" s="160"/>
      <c r="M547" s="160"/>
      <c r="N547" s="159"/>
      <c r="O547" s="159"/>
      <c r="P547" s="159"/>
      <c r="Q547" s="159"/>
      <c r="R547" s="160"/>
      <c r="S547" s="160"/>
      <c r="T547" s="160"/>
      <c r="U547" s="160"/>
      <c r="V547" s="160"/>
      <c r="W547" s="160"/>
      <c r="X547" s="160"/>
      <c r="Y547" s="160"/>
      <c r="Z547" s="149"/>
      <c r="AA547" s="149"/>
      <c r="AB547" s="149"/>
      <c r="AC547" s="149"/>
      <c r="AD547" s="149"/>
      <c r="AE547" s="149"/>
      <c r="AF547" s="149"/>
      <c r="AG547" s="149" t="s">
        <v>409</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3" x14ac:dyDescent="0.2">
      <c r="A548" s="156"/>
      <c r="B548" s="157"/>
      <c r="C548" s="200" t="s">
        <v>5454</v>
      </c>
      <c r="D548" s="193"/>
      <c r="E548" s="194">
        <v>7.39</v>
      </c>
      <c r="F548" s="160"/>
      <c r="G548" s="160"/>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409</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3" x14ac:dyDescent="0.2">
      <c r="A549" s="156"/>
      <c r="B549" s="157"/>
      <c r="C549" s="201" t="s">
        <v>417</v>
      </c>
      <c r="D549" s="195"/>
      <c r="E549" s="196">
        <v>7.39</v>
      </c>
      <c r="F549" s="160"/>
      <c r="G549" s="160"/>
      <c r="H549" s="160"/>
      <c r="I549" s="160"/>
      <c r="J549" s="160"/>
      <c r="K549" s="160"/>
      <c r="L549" s="160"/>
      <c r="M549" s="160"/>
      <c r="N549" s="159"/>
      <c r="O549" s="159"/>
      <c r="P549" s="159"/>
      <c r="Q549" s="159"/>
      <c r="R549" s="160"/>
      <c r="S549" s="160"/>
      <c r="T549" s="160"/>
      <c r="U549" s="160"/>
      <c r="V549" s="160"/>
      <c r="W549" s="160"/>
      <c r="X549" s="160"/>
      <c r="Y549" s="160"/>
      <c r="Z549" s="149"/>
      <c r="AA549" s="149"/>
      <c r="AB549" s="149"/>
      <c r="AC549" s="149"/>
      <c r="AD549" s="149"/>
      <c r="AE549" s="149"/>
      <c r="AF549" s="149"/>
      <c r="AG549" s="149" t="s">
        <v>409</v>
      </c>
      <c r="AH549" s="149">
        <v>1</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ht="22.5" outlineLevel="1" x14ac:dyDescent="0.2">
      <c r="A550" s="173">
        <v>84</v>
      </c>
      <c r="B550" s="174" t="s">
        <v>2265</v>
      </c>
      <c r="C550" s="189" t="s">
        <v>2266</v>
      </c>
      <c r="D550" s="175" t="s">
        <v>493</v>
      </c>
      <c r="E550" s="176">
        <v>6.82836</v>
      </c>
      <c r="F550" s="177"/>
      <c r="G550" s="178">
        <f>ROUND(E550*F550,2)</f>
        <v>0</v>
      </c>
      <c r="H550" s="177"/>
      <c r="I550" s="178">
        <f>ROUND(E550*H550,2)</f>
        <v>0</v>
      </c>
      <c r="J550" s="177"/>
      <c r="K550" s="178">
        <f>ROUND(E550*J550,2)</f>
        <v>0</v>
      </c>
      <c r="L550" s="178">
        <v>12</v>
      </c>
      <c r="M550" s="178">
        <f>G550*(1+L550/100)</f>
        <v>0</v>
      </c>
      <c r="N550" s="176">
        <v>2.0000000000000001E-4</v>
      </c>
      <c r="O550" s="176">
        <f>ROUND(E550*N550,2)</f>
        <v>0</v>
      </c>
      <c r="P550" s="176">
        <v>0</v>
      </c>
      <c r="Q550" s="176">
        <f>ROUND(E550*P550,2)</f>
        <v>0</v>
      </c>
      <c r="R550" s="178" t="s">
        <v>866</v>
      </c>
      <c r="S550" s="178" t="s">
        <v>365</v>
      </c>
      <c r="T550" s="179" t="s">
        <v>365</v>
      </c>
      <c r="U550" s="160">
        <v>0</v>
      </c>
      <c r="V550" s="160">
        <f>ROUND(E550*U550,2)</f>
        <v>0</v>
      </c>
      <c r="W550" s="160"/>
      <c r="X550" s="160" t="s">
        <v>867</v>
      </c>
      <c r="Y550" s="160" t="s">
        <v>368</v>
      </c>
      <c r="Z550" s="149"/>
      <c r="AA550" s="149"/>
      <c r="AB550" s="149"/>
      <c r="AC550" s="149"/>
      <c r="AD550" s="149"/>
      <c r="AE550" s="149"/>
      <c r="AF550" s="149"/>
      <c r="AG550" s="149" t="s">
        <v>2267</v>
      </c>
      <c r="AH550" s="149"/>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2" x14ac:dyDescent="0.2">
      <c r="A551" s="156"/>
      <c r="B551" s="157"/>
      <c r="C551" s="200" t="s">
        <v>869</v>
      </c>
      <c r="D551" s="193"/>
      <c r="E551" s="194"/>
      <c r="F551" s="160"/>
      <c r="G551" s="160"/>
      <c r="H551" s="160"/>
      <c r="I551" s="160"/>
      <c r="J551" s="160"/>
      <c r="K551" s="160"/>
      <c r="L551" s="160"/>
      <c r="M551" s="160"/>
      <c r="N551" s="159"/>
      <c r="O551" s="159"/>
      <c r="P551" s="159"/>
      <c r="Q551" s="159"/>
      <c r="R551" s="160"/>
      <c r="S551" s="160"/>
      <c r="T551" s="160"/>
      <c r="U551" s="160"/>
      <c r="V551" s="160"/>
      <c r="W551" s="160"/>
      <c r="X551" s="160"/>
      <c r="Y551" s="160"/>
      <c r="Z551" s="149"/>
      <c r="AA551" s="149"/>
      <c r="AB551" s="149"/>
      <c r="AC551" s="149"/>
      <c r="AD551" s="149"/>
      <c r="AE551" s="149"/>
      <c r="AF551" s="149"/>
      <c r="AG551" s="149" t="s">
        <v>409</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3" x14ac:dyDescent="0.2">
      <c r="A552" s="156"/>
      <c r="B552" s="157"/>
      <c r="C552" s="200" t="s">
        <v>5455</v>
      </c>
      <c r="D552" s="193"/>
      <c r="E552" s="194">
        <v>6.82836</v>
      </c>
      <c r="F552" s="160"/>
      <c r="G552" s="160"/>
      <c r="H552" s="160"/>
      <c r="I552" s="160"/>
      <c r="J552" s="160"/>
      <c r="K552" s="160"/>
      <c r="L552" s="160"/>
      <c r="M552" s="160"/>
      <c r="N552" s="159"/>
      <c r="O552" s="159"/>
      <c r="P552" s="159"/>
      <c r="Q552" s="159"/>
      <c r="R552" s="160"/>
      <c r="S552" s="160"/>
      <c r="T552" s="160"/>
      <c r="U552" s="160"/>
      <c r="V552" s="160"/>
      <c r="W552" s="160"/>
      <c r="X552" s="160"/>
      <c r="Y552" s="160"/>
      <c r="Z552" s="149"/>
      <c r="AA552" s="149"/>
      <c r="AB552" s="149"/>
      <c r="AC552" s="149"/>
      <c r="AD552" s="149"/>
      <c r="AE552" s="149"/>
      <c r="AF552" s="149"/>
      <c r="AG552" s="149" t="s">
        <v>409</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3" x14ac:dyDescent="0.2">
      <c r="A553" s="156"/>
      <c r="B553" s="157"/>
      <c r="C553" s="201" t="s">
        <v>417</v>
      </c>
      <c r="D553" s="195"/>
      <c r="E553" s="196">
        <v>6.82836</v>
      </c>
      <c r="F553" s="160"/>
      <c r="G553" s="160"/>
      <c r="H553" s="160"/>
      <c r="I553" s="160"/>
      <c r="J553" s="160"/>
      <c r="K553" s="160"/>
      <c r="L553" s="160"/>
      <c r="M553" s="160"/>
      <c r="N553" s="159"/>
      <c r="O553" s="159"/>
      <c r="P553" s="159"/>
      <c r="Q553" s="159"/>
      <c r="R553" s="160"/>
      <c r="S553" s="160"/>
      <c r="T553" s="160"/>
      <c r="U553" s="160"/>
      <c r="V553" s="160"/>
      <c r="W553" s="160"/>
      <c r="X553" s="160"/>
      <c r="Y553" s="160"/>
      <c r="Z553" s="149"/>
      <c r="AA553" s="149"/>
      <c r="AB553" s="149"/>
      <c r="AC553" s="149"/>
      <c r="AD553" s="149"/>
      <c r="AE553" s="149"/>
      <c r="AF553" s="149"/>
      <c r="AG553" s="149" t="s">
        <v>409</v>
      </c>
      <c r="AH553" s="149">
        <v>1</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ht="33.75" outlineLevel="1" x14ac:dyDescent="0.2">
      <c r="A554" s="173">
        <v>85</v>
      </c>
      <c r="B554" s="174" t="s">
        <v>2269</v>
      </c>
      <c r="C554" s="189" t="s">
        <v>2270</v>
      </c>
      <c r="D554" s="175" t="s">
        <v>493</v>
      </c>
      <c r="E554" s="176">
        <v>49.936700000000002</v>
      </c>
      <c r="F554" s="177"/>
      <c r="G554" s="178">
        <f>ROUND(E554*F554,2)</f>
        <v>0</v>
      </c>
      <c r="H554" s="177"/>
      <c r="I554" s="178">
        <f>ROUND(E554*H554,2)</f>
        <v>0</v>
      </c>
      <c r="J554" s="177"/>
      <c r="K554" s="178">
        <f>ROUND(E554*J554,2)</f>
        <v>0</v>
      </c>
      <c r="L554" s="178">
        <v>12</v>
      </c>
      <c r="M554" s="178">
        <f>G554*(1+L554/100)</f>
        <v>0</v>
      </c>
      <c r="N554" s="176">
        <v>4.4999999999999997E-3</v>
      </c>
      <c r="O554" s="176">
        <f>ROUND(E554*N554,2)</f>
        <v>0.22</v>
      </c>
      <c r="P554" s="176">
        <v>0</v>
      </c>
      <c r="Q554" s="176">
        <f>ROUND(E554*P554,2)</f>
        <v>0</v>
      </c>
      <c r="R554" s="178" t="s">
        <v>866</v>
      </c>
      <c r="S554" s="178" t="s">
        <v>365</v>
      </c>
      <c r="T554" s="179" t="s">
        <v>365</v>
      </c>
      <c r="U554" s="160">
        <v>0</v>
      </c>
      <c r="V554" s="160">
        <f>ROUND(E554*U554,2)</f>
        <v>0</v>
      </c>
      <c r="W554" s="160"/>
      <c r="X554" s="160" t="s">
        <v>867</v>
      </c>
      <c r="Y554" s="160" t="s">
        <v>368</v>
      </c>
      <c r="Z554" s="149"/>
      <c r="AA554" s="149"/>
      <c r="AB554" s="149"/>
      <c r="AC554" s="149"/>
      <c r="AD554" s="149"/>
      <c r="AE554" s="149"/>
      <c r="AF554" s="149"/>
      <c r="AG554" s="149" t="s">
        <v>2267</v>
      </c>
      <c r="AH554" s="149"/>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2" x14ac:dyDescent="0.2">
      <c r="A555" s="156"/>
      <c r="B555" s="157"/>
      <c r="C555" s="200" t="s">
        <v>869</v>
      </c>
      <c r="D555" s="193"/>
      <c r="E555" s="194"/>
      <c r="F555" s="160"/>
      <c r="G555" s="160"/>
      <c r="H555" s="160"/>
      <c r="I555" s="160"/>
      <c r="J555" s="160"/>
      <c r="K555" s="160"/>
      <c r="L555" s="160"/>
      <c r="M555" s="160"/>
      <c r="N555" s="159"/>
      <c r="O555" s="159"/>
      <c r="P555" s="159"/>
      <c r="Q555" s="159"/>
      <c r="R555" s="160"/>
      <c r="S555" s="160"/>
      <c r="T555" s="160"/>
      <c r="U555" s="160"/>
      <c r="V555" s="160"/>
      <c r="W555" s="160"/>
      <c r="X555" s="160"/>
      <c r="Y555" s="160"/>
      <c r="Z555" s="149"/>
      <c r="AA555" s="149"/>
      <c r="AB555" s="149"/>
      <c r="AC555" s="149"/>
      <c r="AD555" s="149"/>
      <c r="AE555" s="149"/>
      <c r="AF555" s="149"/>
      <c r="AG555" s="149" t="s">
        <v>409</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3" x14ac:dyDescent="0.2">
      <c r="A556" s="156"/>
      <c r="B556" s="157"/>
      <c r="C556" s="200" t="s">
        <v>938</v>
      </c>
      <c r="D556" s="193"/>
      <c r="E556" s="194"/>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409</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3" x14ac:dyDescent="0.2">
      <c r="A557" s="156"/>
      <c r="B557" s="157"/>
      <c r="C557" s="200" t="s">
        <v>2016</v>
      </c>
      <c r="D557" s="193"/>
      <c r="E557" s="194"/>
      <c r="F557" s="160"/>
      <c r="G557" s="160"/>
      <c r="H557" s="160"/>
      <c r="I557" s="160"/>
      <c r="J557" s="160"/>
      <c r="K557" s="160"/>
      <c r="L557" s="160"/>
      <c r="M557" s="160"/>
      <c r="N557" s="159"/>
      <c r="O557" s="159"/>
      <c r="P557" s="159"/>
      <c r="Q557" s="159"/>
      <c r="R557" s="160"/>
      <c r="S557" s="160"/>
      <c r="T557" s="160"/>
      <c r="U557" s="160"/>
      <c r="V557" s="160"/>
      <c r="W557" s="160"/>
      <c r="X557" s="160"/>
      <c r="Y557" s="160"/>
      <c r="Z557" s="149"/>
      <c r="AA557" s="149"/>
      <c r="AB557" s="149"/>
      <c r="AC557" s="149"/>
      <c r="AD557" s="149"/>
      <c r="AE557" s="149"/>
      <c r="AF557" s="149"/>
      <c r="AG557" s="149" t="s">
        <v>409</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3" x14ac:dyDescent="0.2">
      <c r="A558" s="156"/>
      <c r="B558" s="157"/>
      <c r="C558" s="200" t="s">
        <v>5456</v>
      </c>
      <c r="D558" s="193"/>
      <c r="E558" s="194">
        <v>14.83719</v>
      </c>
      <c r="F558" s="160"/>
      <c r="G558" s="160"/>
      <c r="H558" s="160"/>
      <c r="I558" s="160"/>
      <c r="J558" s="160"/>
      <c r="K558" s="160"/>
      <c r="L558" s="160"/>
      <c r="M558" s="160"/>
      <c r="N558" s="159"/>
      <c r="O558" s="159"/>
      <c r="P558" s="159"/>
      <c r="Q558" s="159"/>
      <c r="R558" s="160"/>
      <c r="S558" s="160"/>
      <c r="T558" s="160"/>
      <c r="U558" s="160"/>
      <c r="V558" s="160"/>
      <c r="W558" s="160"/>
      <c r="X558" s="160"/>
      <c r="Y558" s="160"/>
      <c r="Z558" s="149"/>
      <c r="AA558" s="149"/>
      <c r="AB558" s="149"/>
      <c r="AC558" s="149"/>
      <c r="AD558" s="149"/>
      <c r="AE558" s="149"/>
      <c r="AF558" s="149"/>
      <c r="AG558" s="149" t="s">
        <v>409</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3" x14ac:dyDescent="0.2">
      <c r="A559" s="156"/>
      <c r="B559" s="157"/>
      <c r="C559" s="200" t="s">
        <v>2278</v>
      </c>
      <c r="D559" s="193"/>
      <c r="E559" s="194"/>
      <c r="F559" s="160"/>
      <c r="G559" s="160"/>
      <c r="H559" s="160"/>
      <c r="I559" s="160"/>
      <c r="J559" s="160"/>
      <c r="K559" s="160"/>
      <c r="L559" s="160"/>
      <c r="M559" s="160"/>
      <c r="N559" s="159"/>
      <c r="O559" s="159"/>
      <c r="P559" s="159"/>
      <c r="Q559" s="159"/>
      <c r="R559" s="160"/>
      <c r="S559" s="160"/>
      <c r="T559" s="160"/>
      <c r="U559" s="160"/>
      <c r="V559" s="160"/>
      <c r="W559" s="160"/>
      <c r="X559" s="160"/>
      <c r="Y559" s="160"/>
      <c r="Z559" s="149"/>
      <c r="AA559" s="149"/>
      <c r="AB559" s="149"/>
      <c r="AC559" s="149"/>
      <c r="AD559" s="149"/>
      <c r="AE559" s="149"/>
      <c r="AF559" s="149"/>
      <c r="AG559" s="149" t="s">
        <v>409</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3" x14ac:dyDescent="0.2">
      <c r="A560" s="156"/>
      <c r="B560" s="157"/>
      <c r="C560" s="200" t="s">
        <v>5457</v>
      </c>
      <c r="D560" s="193"/>
      <c r="E560" s="194">
        <v>35.099519999999998</v>
      </c>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409</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3" x14ac:dyDescent="0.2">
      <c r="A561" s="156"/>
      <c r="B561" s="157"/>
      <c r="C561" s="201" t="s">
        <v>417</v>
      </c>
      <c r="D561" s="195"/>
      <c r="E561" s="196">
        <v>49.936709999999998</v>
      </c>
      <c r="F561" s="160"/>
      <c r="G561" s="160"/>
      <c r="H561" s="160"/>
      <c r="I561" s="160"/>
      <c r="J561" s="160"/>
      <c r="K561" s="160"/>
      <c r="L561" s="160"/>
      <c r="M561" s="160"/>
      <c r="N561" s="159"/>
      <c r="O561" s="159"/>
      <c r="P561" s="159"/>
      <c r="Q561" s="159"/>
      <c r="R561" s="160"/>
      <c r="S561" s="160"/>
      <c r="T561" s="160"/>
      <c r="U561" s="160"/>
      <c r="V561" s="160"/>
      <c r="W561" s="160"/>
      <c r="X561" s="160"/>
      <c r="Y561" s="160"/>
      <c r="Z561" s="149"/>
      <c r="AA561" s="149"/>
      <c r="AB561" s="149"/>
      <c r="AC561" s="149"/>
      <c r="AD561" s="149"/>
      <c r="AE561" s="149"/>
      <c r="AF561" s="149"/>
      <c r="AG561" s="149" t="s">
        <v>409</v>
      </c>
      <c r="AH561" s="149">
        <v>1</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1" x14ac:dyDescent="0.2">
      <c r="A562" s="173">
        <v>86</v>
      </c>
      <c r="B562" s="174" t="s">
        <v>2273</v>
      </c>
      <c r="C562" s="189" t="s">
        <v>2274</v>
      </c>
      <c r="D562" s="175" t="s">
        <v>549</v>
      </c>
      <c r="E562" s="176">
        <v>0.2707</v>
      </c>
      <c r="F562" s="177"/>
      <c r="G562" s="178">
        <f>ROUND(E562*F562,2)</f>
        <v>0</v>
      </c>
      <c r="H562" s="177"/>
      <c r="I562" s="178">
        <f>ROUND(E562*H562,2)</f>
        <v>0</v>
      </c>
      <c r="J562" s="177"/>
      <c r="K562" s="178">
        <f>ROUND(E562*J562,2)</f>
        <v>0</v>
      </c>
      <c r="L562" s="178">
        <v>12</v>
      </c>
      <c r="M562" s="178">
        <f>G562*(1+L562/100)</f>
        <v>0</v>
      </c>
      <c r="N562" s="176">
        <v>0</v>
      </c>
      <c r="O562" s="176">
        <f>ROUND(E562*N562,2)</f>
        <v>0</v>
      </c>
      <c r="P562" s="176">
        <v>0</v>
      </c>
      <c r="Q562" s="176">
        <f>ROUND(E562*P562,2)</f>
        <v>0</v>
      </c>
      <c r="R562" s="178" t="s">
        <v>2015</v>
      </c>
      <c r="S562" s="178" t="s">
        <v>365</v>
      </c>
      <c r="T562" s="179" t="s">
        <v>365</v>
      </c>
      <c r="U562" s="160">
        <v>1.5980000000000001</v>
      </c>
      <c r="V562" s="160">
        <f>ROUND(E562*U562,2)</f>
        <v>0.43</v>
      </c>
      <c r="W562" s="160"/>
      <c r="X562" s="160" t="s">
        <v>2242</v>
      </c>
      <c r="Y562" s="160" t="s">
        <v>368</v>
      </c>
      <c r="Z562" s="149"/>
      <c r="AA562" s="149"/>
      <c r="AB562" s="149"/>
      <c r="AC562" s="149"/>
      <c r="AD562" s="149"/>
      <c r="AE562" s="149"/>
      <c r="AF562" s="149"/>
      <c r="AG562" s="149" t="s">
        <v>2243</v>
      </c>
      <c r="AH562" s="149"/>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2" x14ac:dyDescent="0.2">
      <c r="A563" s="156"/>
      <c r="B563" s="157"/>
      <c r="C563" s="283" t="s">
        <v>2275</v>
      </c>
      <c r="D563" s="284"/>
      <c r="E563" s="284"/>
      <c r="F563" s="284"/>
      <c r="G563" s="284"/>
      <c r="H563" s="160"/>
      <c r="I563" s="160"/>
      <c r="J563" s="160"/>
      <c r="K563" s="160"/>
      <c r="L563" s="160"/>
      <c r="M563" s="160"/>
      <c r="N563" s="159"/>
      <c r="O563" s="159"/>
      <c r="P563" s="159"/>
      <c r="Q563" s="159"/>
      <c r="R563" s="160"/>
      <c r="S563" s="160"/>
      <c r="T563" s="160"/>
      <c r="U563" s="160"/>
      <c r="V563" s="160"/>
      <c r="W563" s="160"/>
      <c r="X563" s="160"/>
      <c r="Y563" s="160"/>
      <c r="Z563" s="149"/>
      <c r="AA563" s="149"/>
      <c r="AB563" s="149"/>
      <c r="AC563" s="149"/>
      <c r="AD563" s="149"/>
      <c r="AE563" s="149"/>
      <c r="AF563" s="149"/>
      <c r="AG563" s="149" t="s">
        <v>407</v>
      </c>
      <c r="AH563" s="149"/>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x14ac:dyDescent="0.2">
      <c r="A564" s="163" t="s">
        <v>360</v>
      </c>
      <c r="B564" s="164" t="s">
        <v>207</v>
      </c>
      <c r="C564" s="187" t="s">
        <v>208</v>
      </c>
      <c r="D564" s="165"/>
      <c r="E564" s="166"/>
      <c r="F564" s="167"/>
      <c r="G564" s="167">
        <f>SUMIF(AG565:AG608,"&lt;&gt;NOR",G565:G608)</f>
        <v>0</v>
      </c>
      <c r="H564" s="167"/>
      <c r="I564" s="167">
        <f>SUM(I565:I608)</f>
        <v>0</v>
      </c>
      <c r="J564" s="167"/>
      <c r="K564" s="167">
        <f>SUM(K565:K608)</f>
        <v>0</v>
      </c>
      <c r="L564" s="167"/>
      <c r="M564" s="167">
        <f>SUM(M565:M608)</f>
        <v>0</v>
      </c>
      <c r="N564" s="166"/>
      <c r="O564" s="166">
        <f>SUM(O565:O608)</f>
        <v>0.15000000000000002</v>
      </c>
      <c r="P564" s="166"/>
      <c r="Q564" s="166">
        <f>SUM(Q565:Q608)</f>
        <v>0</v>
      </c>
      <c r="R564" s="167"/>
      <c r="S564" s="167"/>
      <c r="T564" s="168"/>
      <c r="U564" s="162"/>
      <c r="V564" s="162">
        <f>SUM(V565:V608)</f>
        <v>20.63</v>
      </c>
      <c r="W564" s="162"/>
      <c r="X564" s="162"/>
      <c r="Y564" s="162"/>
      <c r="AG564" t="s">
        <v>361</v>
      </c>
    </row>
    <row r="565" spans="1:60" ht="22.5" outlineLevel="1" x14ac:dyDescent="0.2">
      <c r="A565" s="173">
        <v>87</v>
      </c>
      <c r="B565" s="174" t="s">
        <v>5458</v>
      </c>
      <c r="C565" s="189" t="s">
        <v>5459</v>
      </c>
      <c r="D565" s="175" t="s">
        <v>493</v>
      </c>
      <c r="E565" s="176">
        <v>16.423249999999999</v>
      </c>
      <c r="F565" s="177"/>
      <c r="G565" s="178">
        <f>ROUND(E565*F565,2)</f>
        <v>0</v>
      </c>
      <c r="H565" s="177"/>
      <c r="I565" s="178">
        <f>ROUND(E565*H565,2)</f>
        <v>0</v>
      </c>
      <c r="J565" s="177"/>
      <c r="K565" s="178">
        <f>ROUND(E565*J565,2)</f>
        <v>0</v>
      </c>
      <c r="L565" s="178">
        <v>12</v>
      </c>
      <c r="M565" s="178">
        <f>G565*(1+L565/100)</f>
        <v>0</v>
      </c>
      <c r="N565" s="176">
        <v>3.3E-4</v>
      </c>
      <c r="O565" s="176">
        <f>ROUND(E565*N565,2)</f>
        <v>0.01</v>
      </c>
      <c r="P565" s="176">
        <v>0</v>
      </c>
      <c r="Q565" s="176">
        <f>ROUND(E565*P565,2)</f>
        <v>0</v>
      </c>
      <c r="R565" s="178" t="s">
        <v>2015</v>
      </c>
      <c r="S565" s="178" t="s">
        <v>365</v>
      </c>
      <c r="T565" s="179" t="s">
        <v>365</v>
      </c>
      <c r="U565" s="160">
        <v>2.75E-2</v>
      </c>
      <c r="V565" s="160">
        <f>ROUND(E565*U565,2)</f>
        <v>0.45</v>
      </c>
      <c r="W565" s="160"/>
      <c r="X565" s="160" t="s">
        <v>404</v>
      </c>
      <c r="Y565" s="160" t="s">
        <v>368</v>
      </c>
      <c r="Z565" s="149"/>
      <c r="AA565" s="149"/>
      <c r="AB565" s="149"/>
      <c r="AC565" s="149"/>
      <c r="AD565" s="149"/>
      <c r="AE565" s="149"/>
      <c r="AF565" s="149"/>
      <c r="AG565" s="149" t="s">
        <v>2247</v>
      </c>
      <c r="AH565" s="149"/>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2" x14ac:dyDescent="0.2">
      <c r="A566" s="156"/>
      <c r="B566" s="157"/>
      <c r="C566" s="200" t="s">
        <v>5460</v>
      </c>
      <c r="D566" s="193"/>
      <c r="E566" s="194"/>
      <c r="F566" s="160"/>
      <c r="G566" s="160"/>
      <c r="H566" s="160"/>
      <c r="I566" s="160"/>
      <c r="J566" s="160"/>
      <c r="K566" s="160"/>
      <c r="L566" s="160"/>
      <c r="M566" s="160"/>
      <c r="N566" s="159"/>
      <c r="O566" s="159"/>
      <c r="P566" s="159"/>
      <c r="Q566" s="159"/>
      <c r="R566" s="160"/>
      <c r="S566" s="160"/>
      <c r="T566" s="160"/>
      <c r="U566" s="160"/>
      <c r="V566" s="160"/>
      <c r="W566" s="160"/>
      <c r="X566" s="160"/>
      <c r="Y566" s="160"/>
      <c r="Z566" s="149"/>
      <c r="AA566" s="149"/>
      <c r="AB566" s="149"/>
      <c r="AC566" s="149"/>
      <c r="AD566" s="149"/>
      <c r="AE566" s="149"/>
      <c r="AF566" s="149"/>
      <c r="AG566" s="149" t="s">
        <v>409</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3" x14ac:dyDescent="0.2">
      <c r="A567" s="156"/>
      <c r="B567" s="157"/>
      <c r="C567" s="200" t="s">
        <v>410</v>
      </c>
      <c r="D567" s="193"/>
      <c r="E567" s="194"/>
      <c r="F567" s="160"/>
      <c r="G567" s="160"/>
      <c r="H567" s="160"/>
      <c r="I567" s="160"/>
      <c r="J567" s="160"/>
      <c r="K567" s="160"/>
      <c r="L567" s="160"/>
      <c r="M567" s="160"/>
      <c r="N567" s="159"/>
      <c r="O567" s="159"/>
      <c r="P567" s="159"/>
      <c r="Q567" s="159"/>
      <c r="R567" s="160"/>
      <c r="S567" s="160"/>
      <c r="T567" s="160"/>
      <c r="U567" s="160"/>
      <c r="V567" s="160"/>
      <c r="W567" s="160"/>
      <c r="X567" s="160"/>
      <c r="Y567" s="160"/>
      <c r="Z567" s="149"/>
      <c r="AA567" s="149"/>
      <c r="AB567" s="149"/>
      <c r="AC567" s="149"/>
      <c r="AD567" s="149"/>
      <c r="AE567" s="149"/>
      <c r="AF567" s="149"/>
      <c r="AG567" s="149" t="s">
        <v>409</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3" x14ac:dyDescent="0.2">
      <c r="A568" s="156"/>
      <c r="B568" s="157"/>
      <c r="C568" s="200" t="s">
        <v>5461</v>
      </c>
      <c r="D568" s="193"/>
      <c r="E568" s="194"/>
      <c r="F568" s="160"/>
      <c r="G568" s="160"/>
      <c r="H568" s="160"/>
      <c r="I568" s="160"/>
      <c r="J568" s="160"/>
      <c r="K568" s="160"/>
      <c r="L568" s="160"/>
      <c r="M568" s="160"/>
      <c r="N568" s="159"/>
      <c r="O568" s="159"/>
      <c r="P568" s="159"/>
      <c r="Q568" s="159"/>
      <c r="R568" s="160"/>
      <c r="S568" s="160"/>
      <c r="T568" s="160"/>
      <c r="U568" s="160"/>
      <c r="V568" s="160"/>
      <c r="W568" s="160"/>
      <c r="X568" s="160"/>
      <c r="Y568" s="160"/>
      <c r="Z568" s="149"/>
      <c r="AA568" s="149"/>
      <c r="AB568" s="149"/>
      <c r="AC568" s="149"/>
      <c r="AD568" s="149"/>
      <c r="AE568" s="149"/>
      <c r="AF568" s="149"/>
      <c r="AG568" s="149" t="s">
        <v>409</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3" x14ac:dyDescent="0.2">
      <c r="A569" s="156"/>
      <c r="B569" s="157"/>
      <c r="C569" s="200" t="s">
        <v>5462</v>
      </c>
      <c r="D569" s="193"/>
      <c r="E569" s="194">
        <v>16.423249999999999</v>
      </c>
      <c r="F569" s="160"/>
      <c r="G569" s="160"/>
      <c r="H569" s="160"/>
      <c r="I569" s="160"/>
      <c r="J569" s="160"/>
      <c r="K569" s="160"/>
      <c r="L569" s="160"/>
      <c r="M569" s="160"/>
      <c r="N569" s="159"/>
      <c r="O569" s="159"/>
      <c r="P569" s="159"/>
      <c r="Q569" s="159"/>
      <c r="R569" s="160"/>
      <c r="S569" s="160"/>
      <c r="T569" s="160"/>
      <c r="U569" s="160"/>
      <c r="V569" s="160"/>
      <c r="W569" s="160"/>
      <c r="X569" s="160"/>
      <c r="Y569" s="160"/>
      <c r="Z569" s="149"/>
      <c r="AA569" s="149"/>
      <c r="AB569" s="149"/>
      <c r="AC569" s="149"/>
      <c r="AD569" s="149"/>
      <c r="AE569" s="149"/>
      <c r="AF569" s="149"/>
      <c r="AG569" s="149" t="s">
        <v>409</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3" x14ac:dyDescent="0.2">
      <c r="A570" s="156"/>
      <c r="B570" s="157"/>
      <c r="C570" s="201" t="s">
        <v>417</v>
      </c>
      <c r="D570" s="195"/>
      <c r="E570" s="196">
        <v>16.423249999999999</v>
      </c>
      <c r="F570" s="160"/>
      <c r="G570" s="160"/>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409</v>
      </c>
      <c r="AH570" s="149">
        <v>1</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ht="22.5" outlineLevel="1" x14ac:dyDescent="0.2">
      <c r="A571" s="173">
        <v>88</v>
      </c>
      <c r="B571" s="174" t="s">
        <v>5463</v>
      </c>
      <c r="C571" s="189" t="s">
        <v>5464</v>
      </c>
      <c r="D571" s="175" t="s">
        <v>493</v>
      </c>
      <c r="E571" s="176">
        <v>16.423249999999999</v>
      </c>
      <c r="F571" s="177"/>
      <c r="G571" s="178">
        <f>ROUND(E571*F571,2)</f>
        <v>0</v>
      </c>
      <c r="H571" s="177"/>
      <c r="I571" s="178">
        <f>ROUND(E571*H571,2)</f>
        <v>0</v>
      </c>
      <c r="J571" s="177"/>
      <c r="K571" s="178">
        <f>ROUND(E571*J571,2)</f>
        <v>0</v>
      </c>
      <c r="L571" s="178">
        <v>12</v>
      </c>
      <c r="M571" s="178">
        <f>G571*(1+L571/100)</f>
        <v>0</v>
      </c>
      <c r="N571" s="176">
        <v>3.5E-4</v>
      </c>
      <c r="O571" s="176">
        <f>ROUND(E571*N571,2)</f>
        <v>0.01</v>
      </c>
      <c r="P571" s="176">
        <v>0</v>
      </c>
      <c r="Q571" s="176">
        <f>ROUND(E571*P571,2)</f>
        <v>0</v>
      </c>
      <c r="R571" s="178" t="s">
        <v>2015</v>
      </c>
      <c r="S571" s="178" t="s">
        <v>365</v>
      </c>
      <c r="T571" s="179" t="s">
        <v>365</v>
      </c>
      <c r="U571" s="160">
        <v>0.2</v>
      </c>
      <c r="V571" s="160">
        <f>ROUND(E571*U571,2)</f>
        <v>3.28</v>
      </c>
      <c r="W571" s="160"/>
      <c r="X571" s="160" t="s">
        <v>404</v>
      </c>
      <c r="Y571" s="160" t="s">
        <v>368</v>
      </c>
      <c r="Z571" s="149"/>
      <c r="AA571" s="149"/>
      <c r="AB571" s="149"/>
      <c r="AC571" s="149"/>
      <c r="AD571" s="149"/>
      <c r="AE571" s="149"/>
      <c r="AF571" s="149"/>
      <c r="AG571" s="149" t="s">
        <v>2247</v>
      </c>
      <c r="AH571" s="149"/>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2" x14ac:dyDescent="0.2">
      <c r="A572" s="156"/>
      <c r="B572" s="157"/>
      <c r="C572" s="200" t="s">
        <v>5460</v>
      </c>
      <c r="D572" s="193"/>
      <c r="E572" s="194"/>
      <c r="F572" s="160"/>
      <c r="G572" s="160"/>
      <c r="H572" s="160"/>
      <c r="I572" s="160"/>
      <c r="J572" s="160"/>
      <c r="K572" s="160"/>
      <c r="L572" s="160"/>
      <c r="M572" s="160"/>
      <c r="N572" s="159"/>
      <c r="O572" s="159"/>
      <c r="P572" s="159"/>
      <c r="Q572" s="159"/>
      <c r="R572" s="160"/>
      <c r="S572" s="160"/>
      <c r="T572" s="160"/>
      <c r="U572" s="160"/>
      <c r="V572" s="160"/>
      <c r="W572" s="160"/>
      <c r="X572" s="160"/>
      <c r="Y572" s="160"/>
      <c r="Z572" s="149"/>
      <c r="AA572" s="149"/>
      <c r="AB572" s="149"/>
      <c r="AC572" s="149"/>
      <c r="AD572" s="149"/>
      <c r="AE572" s="149"/>
      <c r="AF572" s="149"/>
      <c r="AG572" s="149" t="s">
        <v>409</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200" t="s">
        <v>410</v>
      </c>
      <c r="D573" s="193"/>
      <c r="E573" s="194"/>
      <c r="F573" s="160"/>
      <c r="G573" s="160"/>
      <c r="H573" s="160"/>
      <c r="I573" s="160"/>
      <c r="J573" s="160"/>
      <c r="K573" s="160"/>
      <c r="L573" s="160"/>
      <c r="M573" s="160"/>
      <c r="N573" s="159"/>
      <c r="O573" s="159"/>
      <c r="P573" s="159"/>
      <c r="Q573" s="159"/>
      <c r="R573" s="160"/>
      <c r="S573" s="160"/>
      <c r="T573" s="160"/>
      <c r="U573" s="160"/>
      <c r="V573" s="160"/>
      <c r="W573" s="160"/>
      <c r="X573" s="160"/>
      <c r="Y573" s="160"/>
      <c r="Z573" s="149"/>
      <c r="AA573" s="149"/>
      <c r="AB573" s="149"/>
      <c r="AC573" s="149"/>
      <c r="AD573" s="149"/>
      <c r="AE573" s="149"/>
      <c r="AF573" s="149"/>
      <c r="AG573" s="149" t="s">
        <v>409</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200" t="s">
        <v>5465</v>
      </c>
      <c r="D574" s="193"/>
      <c r="E574" s="194"/>
      <c r="F574" s="160"/>
      <c r="G574" s="160"/>
      <c r="H574" s="160"/>
      <c r="I574" s="160"/>
      <c r="J574" s="160"/>
      <c r="K574" s="160"/>
      <c r="L574" s="160"/>
      <c r="M574" s="160"/>
      <c r="N574" s="159"/>
      <c r="O574" s="159"/>
      <c r="P574" s="159"/>
      <c r="Q574" s="159"/>
      <c r="R574" s="160"/>
      <c r="S574" s="160"/>
      <c r="T574" s="160"/>
      <c r="U574" s="160"/>
      <c r="V574" s="160"/>
      <c r="W574" s="160"/>
      <c r="X574" s="160"/>
      <c r="Y574" s="160"/>
      <c r="Z574" s="149"/>
      <c r="AA574" s="149"/>
      <c r="AB574" s="149"/>
      <c r="AC574" s="149"/>
      <c r="AD574" s="149"/>
      <c r="AE574" s="149"/>
      <c r="AF574" s="149"/>
      <c r="AG574" s="149" t="s">
        <v>409</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200" t="s">
        <v>5462</v>
      </c>
      <c r="D575" s="193"/>
      <c r="E575" s="194">
        <v>16.423249999999999</v>
      </c>
      <c r="F575" s="160"/>
      <c r="G575" s="160"/>
      <c r="H575" s="160"/>
      <c r="I575" s="160"/>
      <c r="J575" s="160"/>
      <c r="K575" s="160"/>
      <c r="L575" s="160"/>
      <c r="M575" s="160"/>
      <c r="N575" s="159"/>
      <c r="O575" s="159"/>
      <c r="P575" s="159"/>
      <c r="Q575" s="159"/>
      <c r="R575" s="160"/>
      <c r="S575" s="160"/>
      <c r="T575" s="160"/>
      <c r="U575" s="160"/>
      <c r="V575" s="160"/>
      <c r="W575" s="160"/>
      <c r="X575" s="160"/>
      <c r="Y575" s="160"/>
      <c r="Z575" s="149"/>
      <c r="AA575" s="149"/>
      <c r="AB575" s="149"/>
      <c r="AC575" s="149"/>
      <c r="AD575" s="149"/>
      <c r="AE575" s="149"/>
      <c r="AF575" s="149"/>
      <c r="AG575" s="149" t="s">
        <v>409</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3" x14ac:dyDescent="0.2">
      <c r="A576" s="156"/>
      <c r="B576" s="157"/>
      <c r="C576" s="201" t="s">
        <v>417</v>
      </c>
      <c r="D576" s="195"/>
      <c r="E576" s="196">
        <v>16.423249999999999</v>
      </c>
      <c r="F576" s="160"/>
      <c r="G576" s="160"/>
      <c r="H576" s="160"/>
      <c r="I576" s="160"/>
      <c r="J576" s="160"/>
      <c r="K576" s="160"/>
      <c r="L576" s="160"/>
      <c r="M576" s="160"/>
      <c r="N576" s="159"/>
      <c r="O576" s="159"/>
      <c r="P576" s="159"/>
      <c r="Q576" s="159"/>
      <c r="R576" s="160"/>
      <c r="S576" s="160"/>
      <c r="T576" s="160"/>
      <c r="U576" s="160"/>
      <c r="V576" s="160"/>
      <c r="W576" s="160"/>
      <c r="X576" s="160"/>
      <c r="Y576" s="160"/>
      <c r="Z576" s="149"/>
      <c r="AA576" s="149"/>
      <c r="AB576" s="149"/>
      <c r="AC576" s="149"/>
      <c r="AD576" s="149"/>
      <c r="AE576" s="149"/>
      <c r="AF576" s="149"/>
      <c r="AG576" s="149" t="s">
        <v>409</v>
      </c>
      <c r="AH576" s="149">
        <v>1</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ht="22.5" outlineLevel="1" x14ac:dyDescent="0.2">
      <c r="A577" s="173">
        <v>89</v>
      </c>
      <c r="B577" s="174" t="s">
        <v>2276</v>
      </c>
      <c r="C577" s="189" t="s">
        <v>2277</v>
      </c>
      <c r="D577" s="175" t="s">
        <v>493</v>
      </c>
      <c r="E577" s="176">
        <v>16.423249999999999</v>
      </c>
      <c r="F577" s="177"/>
      <c r="G577" s="178">
        <f>ROUND(E577*F577,2)</f>
        <v>0</v>
      </c>
      <c r="H577" s="177"/>
      <c r="I577" s="178">
        <f>ROUND(E577*H577,2)</f>
        <v>0</v>
      </c>
      <c r="J577" s="177"/>
      <c r="K577" s="178">
        <f>ROUND(E577*J577,2)</f>
        <v>0</v>
      </c>
      <c r="L577" s="178">
        <v>12</v>
      </c>
      <c r="M577" s="178">
        <f>G577*(1+L577/100)</f>
        <v>0</v>
      </c>
      <c r="N577" s="176">
        <v>1.9000000000000001E-4</v>
      </c>
      <c r="O577" s="176">
        <f>ROUND(E577*N577,2)</f>
        <v>0</v>
      </c>
      <c r="P577" s="176">
        <v>0</v>
      </c>
      <c r="Q577" s="176">
        <f>ROUND(E577*P577,2)</f>
        <v>0</v>
      </c>
      <c r="R577" s="178" t="s">
        <v>2015</v>
      </c>
      <c r="S577" s="178" t="s">
        <v>365</v>
      </c>
      <c r="T577" s="179" t="s">
        <v>365</v>
      </c>
      <c r="U577" s="160">
        <v>0.91459999999999997</v>
      </c>
      <c r="V577" s="160">
        <f>ROUND(E577*U577,2)</f>
        <v>15.02</v>
      </c>
      <c r="W577" s="160"/>
      <c r="X577" s="160" t="s">
        <v>404</v>
      </c>
      <c r="Y577" s="160" t="s">
        <v>368</v>
      </c>
      <c r="Z577" s="149"/>
      <c r="AA577" s="149"/>
      <c r="AB577" s="149"/>
      <c r="AC577" s="149"/>
      <c r="AD577" s="149"/>
      <c r="AE577" s="149"/>
      <c r="AF577" s="149"/>
      <c r="AG577" s="149" t="s">
        <v>2247</v>
      </c>
      <c r="AH577" s="149"/>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2" x14ac:dyDescent="0.2">
      <c r="A578" s="156"/>
      <c r="B578" s="157"/>
      <c r="C578" s="200" t="s">
        <v>5460</v>
      </c>
      <c r="D578" s="193"/>
      <c r="E578" s="194"/>
      <c r="F578" s="160"/>
      <c r="G578" s="160"/>
      <c r="H578" s="160"/>
      <c r="I578" s="160"/>
      <c r="J578" s="160"/>
      <c r="K578" s="160"/>
      <c r="L578" s="160"/>
      <c r="M578" s="160"/>
      <c r="N578" s="159"/>
      <c r="O578" s="159"/>
      <c r="P578" s="159"/>
      <c r="Q578" s="159"/>
      <c r="R578" s="160"/>
      <c r="S578" s="160"/>
      <c r="T578" s="160"/>
      <c r="U578" s="160"/>
      <c r="V578" s="160"/>
      <c r="W578" s="160"/>
      <c r="X578" s="160"/>
      <c r="Y578" s="160"/>
      <c r="Z578" s="149"/>
      <c r="AA578" s="149"/>
      <c r="AB578" s="149"/>
      <c r="AC578" s="149"/>
      <c r="AD578" s="149"/>
      <c r="AE578" s="149"/>
      <c r="AF578" s="149"/>
      <c r="AG578" s="149" t="s">
        <v>409</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3" x14ac:dyDescent="0.2">
      <c r="A579" s="156"/>
      <c r="B579" s="157"/>
      <c r="C579" s="200" t="s">
        <v>410</v>
      </c>
      <c r="D579" s="193"/>
      <c r="E579" s="194"/>
      <c r="F579" s="160"/>
      <c r="G579" s="160"/>
      <c r="H579" s="160"/>
      <c r="I579" s="160"/>
      <c r="J579" s="160"/>
      <c r="K579" s="160"/>
      <c r="L579" s="160"/>
      <c r="M579" s="160"/>
      <c r="N579" s="159"/>
      <c r="O579" s="159"/>
      <c r="P579" s="159"/>
      <c r="Q579" s="159"/>
      <c r="R579" s="160"/>
      <c r="S579" s="160"/>
      <c r="T579" s="160"/>
      <c r="U579" s="160"/>
      <c r="V579" s="160"/>
      <c r="W579" s="160"/>
      <c r="X579" s="160"/>
      <c r="Y579" s="160"/>
      <c r="Z579" s="149"/>
      <c r="AA579" s="149"/>
      <c r="AB579" s="149"/>
      <c r="AC579" s="149"/>
      <c r="AD579" s="149"/>
      <c r="AE579" s="149"/>
      <c r="AF579" s="149"/>
      <c r="AG579" s="149" t="s">
        <v>409</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3" x14ac:dyDescent="0.2">
      <c r="A580" s="156"/>
      <c r="B580" s="157"/>
      <c r="C580" s="200" t="s">
        <v>5466</v>
      </c>
      <c r="D580" s="193"/>
      <c r="E580" s="194"/>
      <c r="F580" s="160"/>
      <c r="G580" s="160"/>
      <c r="H580" s="160"/>
      <c r="I580" s="160"/>
      <c r="J580" s="160"/>
      <c r="K580" s="160"/>
      <c r="L580" s="160"/>
      <c r="M580" s="160"/>
      <c r="N580" s="159"/>
      <c r="O580" s="159"/>
      <c r="P580" s="159"/>
      <c r="Q580" s="159"/>
      <c r="R580" s="160"/>
      <c r="S580" s="160"/>
      <c r="T580" s="160"/>
      <c r="U580" s="160"/>
      <c r="V580" s="160"/>
      <c r="W580" s="160"/>
      <c r="X580" s="160"/>
      <c r="Y580" s="160"/>
      <c r="Z580" s="149"/>
      <c r="AA580" s="149"/>
      <c r="AB580" s="149"/>
      <c r="AC580" s="149"/>
      <c r="AD580" s="149"/>
      <c r="AE580" s="149"/>
      <c r="AF580" s="149"/>
      <c r="AG580" s="149" t="s">
        <v>409</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3" x14ac:dyDescent="0.2">
      <c r="A581" s="156"/>
      <c r="B581" s="157"/>
      <c r="C581" s="200" t="s">
        <v>5462</v>
      </c>
      <c r="D581" s="193"/>
      <c r="E581" s="194">
        <v>16.423249999999999</v>
      </c>
      <c r="F581" s="160"/>
      <c r="G581" s="160"/>
      <c r="H581" s="160"/>
      <c r="I581" s="160"/>
      <c r="J581" s="160"/>
      <c r="K581" s="160"/>
      <c r="L581" s="160"/>
      <c r="M581" s="160"/>
      <c r="N581" s="159"/>
      <c r="O581" s="159"/>
      <c r="P581" s="159"/>
      <c r="Q581" s="159"/>
      <c r="R581" s="160"/>
      <c r="S581" s="160"/>
      <c r="T581" s="160"/>
      <c r="U581" s="160"/>
      <c r="V581" s="160"/>
      <c r="W581" s="160"/>
      <c r="X581" s="160"/>
      <c r="Y581" s="160"/>
      <c r="Z581" s="149"/>
      <c r="AA581" s="149"/>
      <c r="AB581" s="149"/>
      <c r="AC581" s="149"/>
      <c r="AD581" s="149"/>
      <c r="AE581" s="149"/>
      <c r="AF581" s="149"/>
      <c r="AG581" s="149" t="s">
        <v>409</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3" x14ac:dyDescent="0.2">
      <c r="A582" s="156"/>
      <c r="B582" s="157"/>
      <c r="C582" s="201" t="s">
        <v>417</v>
      </c>
      <c r="D582" s="195"/>
      <c r="E582" s="196">
        <v>16.423249999999999</v>
      </c>
      <c r="F582" s="160"/>
      <c r="G582" s="160"/>
      <c r="H582" s="160"/>
      <c r="I582" s="160"/>
      <c r="J582" s="160"/>
      <c r="K582" s="160"/>
      <c r="L582" s="160"/>
      <c r="M582" s="160"/>
      <c r="N582" s="159"/>
      <c r="O582" s="159"/>
      <c r="P582" s="159"/>
      <c r="Q582" s="159"/>
      <c r="R582" s="160"/>
      <c r="S582" s="160"/>
      <c r="T582" s="160"/>
      <c r="U582" s="160"/>
      <c r="V582" s="160"/>
      <c r="W582" s="160"/>
      <c r="X582" s="160"/>
      <c r="Y582" s="160"/>
      <c r="Z582" s="149"/>
      <c r="AA582" s="149"/>
      <c r="AB582" s="149"/>
      <c r="AC582" s="149"/>
      <c r="AD582" s="149"/>
      <c r="AE582" s="149"/>
      <c r="AF582" s="149"/>
      <c r="AG582" s="149" t="s">
        <v>409</v>
      </c>
      <c r="AH582" s="149">
        <v>1</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1" x14ac:dyDescent="0.2">
      <c r="A583" s="173">
        <v>90</v>
      </c>
      <c r="B583" s="174" t="s">
        <v>2280</v>
      </c>
      <c r="C583" s="189" t="s">
        <v>2281</v>
      </c>
      <c r="D583" s="175" t="s">
        <v>493</v>
      </c>
      <c r="E583" s="176">
        <v>16.423249999999999</v>
      </c>
      <c r="F583" s="177"/>
      <c r="G583" s="178">
        <f>ROUND(E583*F583,2)</f>
        <v>0</v>
      </c>
      <c r="H583" s="177"/>
      <c r="I583" s="178">
        <f>ROUND(E583*H583,2)</f>
        <v>0</v>
      </c>
      <c r="J583" s="177"/>
      <c r="K583" s="178">
        <f>ROUND(E583*J583,2)</f>
        <v>0</v>
      </c>
      <c r="L583" s="178">
        <v>12</v>
      </c>
      <c r="M583" s="178">
        <f>G583*(1+L583/100)</f>
        <v>0</v>
      </c>
      <c r="N583" s="176">
        <v>0</v>
      </c>
      <c r="O583" s="176">
        <f>ROUND(E583*N583,2)</f>
        <v>0</v>
      </c>
      <c r="P583" s="176">
        <v>0</v>
      </c>
      <c r="Q583" s="176">
        <f>ROUND(E583*P583,2)</f>
        <v>0</v>
      </c>
      <c r="R583" s="178" t="s">
        <v>2015</v>
      </c>
      <c r="S583" s="178" t="s">
        <v>365</v>
      </c>
      <c r="T583" s="179" t="s">
        <v>365</v>
      </c>
      <c r="U583" s="160">
        <v>0.1</v>
      </c>
      <c r="V583" s="160">
        <f>ROUND(E583*U583,2)</f>
        <v>1.64</v>
      </c>
      <c r="W583" s="160"/>
      <c r="X583" s="160" t="s">
        <v>404</v>
      </c>
      <c r="Y583" s="160" t="s">
        <v>368</v>
      </c>
      <c r="Z583" s="149"/>
      <c r="AA583" s="149"/>
      <c r="AB583" s="149"/>
      <c r="AC583" s="149"/>
      <c r="AD583" s="149"/>
      <c r="AE583" s="149"/>
      <c r="AF583" s="149"/>
      <c r="AG583" s="149" t="s">
        <v>2247</v>
      </c>
      <c r="AH583" s="149"/>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2" x14ac:dyDescent="0.2">
      <c r="A584" s="156"/>
      <c r="B584" s="157"/>
      <c r="C584" s="200" t="s">
        <v>410</v>
      </c>
      <c r="D584" s="193"/>
      <c r="E584" s="194"/>
      <c r="F584" s="160"/>
      <c r="G584" s="160"/>
      <c r="H584" s="160"/>
      <c r="I584" s="160"/>
      <c r="J584" s="160"/>
      <c r="K584" s="160"/>
      <c r="L584" s="160"/>
      <c r="M584" s="160"/>
      <c r="N584" s="159"/>
      <c r="O584" s="159"/>
      <c r="P584" s="159"/>
      <c r="Q584" s="159"/>
      <c r="R584" s="160"/>
      <c r="S584" s="160"/>
      <c r="T584" s="160"/>
      <c r="U584" s="160"/>
      <c r="V584" s="160"/>
      <c r="W584" s="160"/>
      <c r="X584" s="160"/>
      <c r="Y584" s="160"/>
      <c r="Z584" s="149"/>
      <c r="AA584" s="149"/>
      <c r="AB584" s="149"/>
      <c r="AC584" s="149"/>
      <c r="AD584" s="149"/>
      <c r="AE584" s="149"/>
      <c r="AF584" s="149"/>
      <c r="AG584" s="149" t="s">
        <v>409</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3" x14ac:dyDescent="0.2">
      <c r="A585" s="156"/>
      <c r="B585" s="157"/>
      <c r="C585" s="200" t="s">
        <v>2021</v>
      </c>
      <c r="D585" s="193"/>
      <c r="E585" s="194"/>
      <c r="F585" s="160"/>
      <c r="G585" s="160"/>
      <c r="H585" s="160"/>
      <c r="I585" s="160"/>
      <c r="J585" s="160"/>
      <c r="K585" s="160"/>
      <c r="L585" s="160"/>
      <c r="M585" s="160"/>
      <c r="N585" s="159"/>
      <c r="O585" s="159"/>
      <c r="P585" s="159"/>
      <c r="Q585" s="159"/>
      <c r="R585" s="160"/>
      <c r="S585" s="160"/>
      <c r="T585" s="160"/>
      <c r="U585" s="160"/>
      <c r="V585" s="160"/>
      <c r="W585" s="160"/>
      <c r="X585" s="160"/>
      <c r="Y585" s="160"/>
      <c r="Z585" s="149"/>
      <c r="AA585" s="149"/>
      <c r="AB585" s="149"/>
      <c r="AC585" s="149"/>
      <c r="AD585" s="149"/>
      <c r="AE585" s="149"/>
      <c r="AF585" s="149"/>
      <c r="AG585" s="149" t="s">
        <v>409</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3" x14ac:dyDescent="0.2">
      <c r="A586" s="156"/>
      <c r="B586" s="157"/>
      <c r="C586" s="200" t="s">
        <v>5467</v>
      </c>
      <c r="D586" s="193"/>
      <c r="E586" s="194">
        <v>16.423249999999999</v>
      </c>
      <c r="F586" s="160"/>
      <c r="G586" s="160"/>
      <c r="H586" s="160"/>
      <c r="I586" s="160"/>
      <c r="J586" s="160"/>
      <c r="K586" s="160"/>
      <c r="L586" s="160"/>
      <c r="M586" s="160"/>
      <c r="N586" s="159"/>
      <c r="O586" s="159"/>
      <c r="P586" s="159"/>
      <c r="Q586" s="159"/>
      <c r="R586" s="160"/>
      <c r="S586" s="160"/>
      <c r="T586" s="160"/>
      <c r="U586" s="160"/>
      <c r="V586" s="160"/>
      <c r="W586" s="160"/>
      <c r="X586" s="160"/>
      <c r="Y586" s="160"/>
      <c r="Z586" s="149"/>
      <c r="AA586" s="149"/>
      <c r="AB586" s="149"/>
      <c r="AC586" s="149"/>
      <c r="AD586" s="149"/>
      <c r="AE586" s="149"/>
      <c r="AF586" s="149"/>
      <c r="AG586" s="149" t="s">
        <v>409</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3" x14ac:dyDescent="0.2">
      <c r="A587" s="156"/>
      <c r="B587" s="157"/>
      <c r="C587" s="201" t="s">
        <v>417</v>
      </c>
      <c r="D587" s="195"/>
      <c r="E587" s="196">
        <v>16.423249999999999</v>
      </c>
      <c r="F587" s="160"/>
      <c r="G587" s="160"/>
      <c r="H587" s="160"/>
      <c r="I587" s="160"/>
      <c r="J587" s="160"/>
      <c r="K587" s="160"/>
      <c r="L587" s="160"/>
      <c r="M587" s="160"/>
      <c r="N587" s="159"/>
      <c r="O587" s="159"/>
      <c r="P587" s="159"/>
      <c r="Q587" s="159"/>
      <c r="R587" s="160"/>
      <c r="S587" s="160"/>
      <c r="T587" s="160"/>
      <c r="U587" s="160"/>
      <c r="V587" s="160"/>
      <c r="W587" s="160"/>
      <c r="X587" s="160"/>
      <c r="Y587" s="160"/>
      <c r="Z587" s="149"/>
      <c r="AA587" s="149"/>
      <c r="AB587" s="149"/>
      <c r="AC587" s="149"/>
      <c r="AD587" s="149"/>
      <c r="AE587" s="149"/>
      <c r="AF587" s="149"/>
      <c r="AG587" s="149" t="s">
        <v>409</v>
      </c>
      <c r="AH587" s="149">
        <v>1</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ht="22.5" outlineLevel="1" x14ac:dyDescent="0.2">
      <c r="A588" s="173">
        <v>91</v>
      </c>
      <c r="B588" s="174" t="s">
        <v>2284</v>
      </c>
      <c r="C588" s="189" t="s">
        <v>2285</v>
      </c>
      <c r="D588" s="175" t="s">
        <v>493</v>
      </c>
      <c r="E588" s="176">
        <v>18.55827</v>
      </c>
      <c r="F588" s="177"/>
      <c r="G588" s="178">
        <f>ROUND(E588*F588,2)</f>
        <v>0</v>
      </c>
      <c r="H588" s="177"/>
      <c r="I588" s="178">
        <f>ROUND(E588*H588,2)</f>
        <v>0</v>
      </c>
      <c r="J588" s="177"/>
      <c r="K588" s="178">
        <f>ROUND(E588*J588,2)</f>
        <v>0</v>
      </c>
      <c r="L588" s="178">
        <v>12</v>
      </c>
      <c r="M588" s="178">
        <f>G588*(1+L588/100)</f>
        <v>0</v>
      </c>
      <c r="N588" s="176">
        <v>2.3900000000000002E-3</v>
      </c>
      <c r="O588" s="176">
        <f>ROUND(E588*N588,2)</f>
        <v>0.04</v>
      </c>
      <c r="P588" s="176">
        <v>0</v>
      </c>
      <c r="Q588" s="176">
        <f>ROUND(E588*P588,2)</f>
        <v>0</v>
      </c>
      <c r="R588" s="178" t="s">
        <v>866</v>
      </c>
      <c r="S588" s="178" t="s">
        <v>365</v>
      </c>
      <c r="T588" s="179" t="s">
        <v>365</v>
      </c>
      <c r="U588" s="160">
        <v>0</v>
      </c>
      <c r="V588" s="160">
        <f>ROUND(E588*U588,2)</f>
        <v>0</v>
      </c>
      <c r="W588" s="160"/>
      <c r="X588" s="160" t="s">
        <v>867</v>
      </c>
      <c r="Y588" s="160" t="s">
        <v>368</v>
      </c>
      <c r="Z588" s="149"/>
      <c r="AA588" s="149"/>
      <c r="AB588" s="149"/>
      <c r="AC588" s="149"/>
      <c r="AD588" s="149"/>
      <c r="AE588" s="149"/>
      <c r="AF588" s="149"/>
      <c r="AG588" s="149" t="s">
        <v>2267</v>
      </c>
      <c r="AH588" s="149"/>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2" x14ac:dyDescent="0.2">
      <c r="A589" s="156"/>
      <c r="B589" s="157"/>
      <c r="C589" s="200" t="s">
        <v>869</v>
      </c>
      <c r="D589" s="193"/>
      <c r="E589" s="194"/>
      <c r="F589" s="160"/>
      <c r="G589" s="160"/>
      <c r="H589" s="160"/>
      <c r="I589" s="160"/>
      <c r="J589" s="160"/>
      <c r="K589" s="160"/>
      <c r="L589" s="160"/>
      <c r="M589" s="160"/>
      <c r="N589" s="159"/>
      <c r="O589" s="159"/>
      <c r="P589" s="159"/>
      <c r="Q589" s="159"/>
      <c r="R589" s="160"/>
      <c r="S589" s="160"/>
      <c r="T589" s="160"/>
      <c r="U589" s="160"/>
      <c r="V589" s="160"/>
      <c r="W589" s="160"/>
      <c r="X589" s="160"/>
      <c r="Y589" s="160"/>
      <c r="Z589" s="149"/>
      <c r="AA589" s="149"/>
      <c r="AB589" s="149"/>
      <c r="AC589" s="149"/>
      <c r="AD589" s="149"/>
      <c r="AE589" s="149"/>
      <c r="AF589" s="149"/>
      <c r="AG589" s="149" t="s">
        <v>409</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3" x14ac:dyDescent="0.2">
      <c r="A590" s="156"/>
      <c r="B590" s="157"/>
      <c r="C590" s="200" t="s">
        <v>410</v>
      </c>
      <c r="D590" s="193"/>
      <c r="E590" s="194"/>
      <c r="F590" s="160"/>
      <c r="G590" s="160"/>
      <c r="H590" s="160"/>
      <c r="I590" s="160"/>
      <c r="J590" s="160"/>
      <c r="K590" s="160"/>
      <c r="L590" s="160"/>
      <c r="M590" s="160"/>
      <c r="N590" s="159"/>
      <c r="O590" s="159"/>
      <c r="P590" s="159"/>
      <c r="Q590" s="159"/>
      <c r="R590" s="160"/>
      <c r="S590" s="160"/>
      <c r="T590" s="160"/>
      <c r="U590" s="160"/>
      <c r="V590" s="160"/>
      <c r="W590" s="160"/>
      <c r="X590" s="160"/>
      <c r="Y590" s="160"/>
      <c r="Z590" s="149"/>
      <c r="AA590" s="149"/>
      <c r="AB590" s="149"/>
      <c r="AC590" s="149"/>
      <c r="AD590" s="149"/>
      <c r="AE590" s="149"/>
      <c r="AF590" s="149"/>
      <c r="AG590" s="149" t="s">
        <v>409</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3" x14ac:dyDescent="0.2">
      <c r="A591" s="156"/>
      <c r="B591" s="157"/>
      <c r="C591" s="200" t="s">
        <v>2021</v>
      </c>
      <c r="D591" s="193"/>
      <c r="E591" s="194"/>
      <c r="F591" s="160"/>
      <c r="G591" s="160"/>
      <c r="H591" s="160"/>
      <c r="I591" s="160"/>
      <c r="J591" s="160"/>
      <c r="K591" s="160"/>
      <c r="L591" s="160"/>
      <c r="M591" s="160"/>
      <c r="N591" s="159"/>
      <c r="O591" s="159"/>
      <c r="P591" s="159"/>
      <c r="Q591" s="159"/>
      <c r="R591" s="160"/>
      <c r="S591" s="160"/>
      <c r="T591" s="160"/>
      <c r="U591" s="160"/>
      <c r="V591" s="160"/>
      <c r="W591" s="160"/>
      <c r="X591" s="160"/>
      <c r="Y591" s="160"/>
      <c r="Z591" s="149"/>
      <c r="AA591" s="149"/>
      <c r="AB591" s="149"/>
      <c r="AC591" s="149"/>
      <c r="AD591" s="149"/>
      <c r="AE591" s="149"/>
      <c r="AF591" s="149"/>
      <c r="AG591" s="149" t="s">
        <v>409</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3" x14ac:dyDescent="0.2">
      <c r="A592" s="156"/>
      <c r="B592" s="157"/>
      <c r="C592" s="200" t="s">
        <v>5468</v>
      </c>
      <c r="D592" s="193"/>
      <c r="E592" s="194">
        <v>18.55827</v>
      </c>
      <c r="F592" s="160"/>
      <c r="G592" s="160"/>
      <c r="H592" s="160"/>
      <c r="I592" s="160"/>
      <c r="J592" s="160"/>
      <c r="K592" s="160"/>
      <c r="L592" s="160"/>
      <c r="M592" s="160"/>
      <c r="N592" s="159"/>
      <c r="O592" s="159"/>
      <c r="P592" s="159"/>
      <c r="Q592" s="159"/>
      <c r="R592" s="160"/>
      <c r="S592" s="160"/>
      <c r="T592" s="160"/>
      <c r="U592" s="160"/>
      <c r="V592" s="160"/>
      <c r="W592" s="160"/>
      <c r="X592" s="160"/>
      <c r="Y592" s="160"/>
      <c r="Z592" s="149"/>
      <c r="AA592" s="149"/>
      <c r="AB592" s="149"/>
      <c r="AC592" s="149"/>
      <c r="AD592" s="149"/>
      <c r="AE592" s="149"/>
      <c r="AF592" s="149"/>
      <c r="AG592" s="149" t="s">
        <v>409</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3" x14ac:dyDescent="0.2">
      <c r="A593" s="156"/>
      <c r="B593" s="157"/>
      <c r="C593" s="201" t="s">
        <v>417</v>
      </c>
      <c r="D593" s="195"/>
      <c r="E593" s="196">
        <v>18.55827</v>
      </c>
      <c r="F593" s="160"/>
      <c r="G593" s="160"/>
      <c r="H593" s="160"/>
      <c r="I593" s="160"/>
      <c r="J593" s="160"/>
      <c r="K593" s="160"/>
      <c r="L593" s="160"/>
      <c r="M593" s="160"/>
      <c r="N593" s="159"/>
      <c r="O593" s="159"/>
      <c r="P593" s="159"/>
      <c r="Q593" s="159"/>
      <c r="R593" s="160"/>
      <c r="S593" s="160"/>
      <c r="T593" s="160"/>
      <c r="U593" s="160"/>
      <c r="V593" s="160"/>
      <c r="W593" s="160"/>
      <c r="X593" s="160"/>
      <c r="Y593" s="160"/>
      <c r="Z593" s="149"/>
      <c r="AA593" s="149"/>
      <c r="AB593" s="149"/>
      <c r="AC593" s="149"/>
      <c r="AD593" s="149"/>
      <c r="AE593" s="149"/>
      <c r="AF593" s="149"/>
      <c r="AG593" s="149" t="s">
        <v>409</v>
      </c>
      <c r="AH593" s="149">
        <v>1</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ht="22.5" outlineLevel="1" x14ac:dyDescent="0.2">
      <c r="A594" s="173">
        <v>92</v>
      </c>
      <c r="B594" s="174" t="s">
        <v>5469</v>
      </c>
      <c r="C594" s="189" t="s">
        <v>5470</v>
      </c>
      <c r="D594" s="175" t="s">
        <v>493</v>
      </c>
      <c r="E594" s="176">
        <v>18.88673</v>
      </c>
      <c r="F594" s="177"/>
      <c r="G594" s="178">
        <f>ROUND(E594*F594,2)</f>
        <v>0</v>
      </c>
      <c r="H594" s="177"/>
      <c r="I594" s="178">
        <f>ROUND(E594*H594,2)</f>
        <v>0</v>
      </c>
      <c r="J594" s="177"/>
      <c r="K594" s="178">
        <f>ROUND(E594*J594,2)</f>
        <v>0</v>
      </c>
      <c r="L594" s="178">
        <v>12</v>
      </c>
      <c r="M594" s="178">
        <f>G594*(1+L594/100)</f>
        <v>0</v>
      </c>
      <c r="N594" s="176">
        <v>4.4999999999999997E-3</v>
      </c>
      <c r="O594" s="176">
        <f>ROUND(E594*N594,2)</f>
        <v>0.08</v>
      </c>
      <c r="P594" s="176">
        <v>0</v>
      </c>
      <c r="Q594" s="176">
        <f>ROUND(E594*P594,2)</f>
        <v>0</v>
      </c>
      <c r="R594" s="178" t="s">
        <v>866</v>
      </c>
      <c r="S594" s="178" t="s">
        <v>365</v>
      </c>
      <c r="T594" s="179" t="s">
        <v>365</v>
      </c>
      <c r="U594" s="160">
        <v>0</v>
      </c>
      <c r="V594" s="160">
        <f>ROUND(E594*U594,2)</f>
        <v>0</v>
      </c>
      <c r="W594" s="160"/>
      <c r="X594" s="160" t="s">
        <v>867</v>
      </c>
      <c r="Y594" s="160" t="s">
        <v>368</v>
      </c>
      <c r="Z594" s="149"/>
      <c r="AA594" s="149"/>
      <c r="AB594" s="149"/>
      <c r="AC594" s="149"/>
      <c r="AD594" s="149"/>
      <c r="AE594" s="149"/>
      <c r="AF594" s="149"/>
      <c r="AG594" s="149" t="s">
        <v>2329</v>
      </c>
      <c r="AH594" s="149"/>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2" x14ac:dyDescent="0.2">
      <c r="A595" s="156"/>
      <c r="B595" s="157"/>
      <c r="C595" s="200" t="s">
        <v>869</v>
      </c>
      <c r="D595" s="193"/>
      <c r="E595" s="194"/>
      <c r="F595" s="160"/>
      <c r="G595" s="160"/>
      <c r="H595" s="160"/>
      <c r="I595" s="160"/>
      <c r="J595" s="160"/>
      <c r="K595" s="160"/>
      <c r="L595" s="160"/>
      <c r="M595" s="160"/>
      <c r="N595" s="159"/>
      <c r="O595" s="159"/>
      <c r="P595" s="159"/>
      <c r="Q595" s="159"/>
      <c r="R595" s="160"/>
      <c r="S595" s="160"/>
      <c r="T595" s="160"/>
      <c r="U595" s="160"/>
      <c r="V595" s="160"/>
      <c r="W595" s="160"/>
      <c r="X595" s="160"/>
      <c r="Y595" s="160"/>
      <c r="Z595" s="149"/>
      <c r="AA595" s="149"/>
      <c r="AB595" s="149"/>
      <c r="AC595" s="149"/>
      <c r="AD595" s="149"/>
      <c r="AE595" s="149"/>
      <c r="AF595" s="149"/>
      <c r="AG595" s="149" t="s">
        <v>409</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3" x14ac:dyDescent="0.2">
      <c r="A596" s="156"/>
      <c r="B596" s="157"/>
      <c r="C596" s="200" t="s">
        <v>5460</v>
      </c>
      <c r="D596" s="193"/>
      <c r="E596" s="194"/>
      <c r="F596" s="160"/>
      <c r="G596" s="160"/>
      <c r="H596" s="160"/>
      <c r="I596" s="160"/>
      <c r="J596" s="160"/>
      <c r="K596" s="160"/>
      <c r="L596" s="160"/>
      <c r="M596" s="160"/>
      <c r="N596" s="159"/>
      <c r="O596" s="159"/>
      <c r="P596" s="159"/>
      <c r="Q596" s="159"/>
      <c r="R596" s="160"/>
      <c r="S596" s="160"/>
      <c r="T596" s="160"/>
      <c r="U596" s="160"/>
      <c r="V596" s="160"/>
      <c r="W596" s="160"/>
      <c r="X596" s="160"/>
      <c r="Y596" s="160"/>
      <c r="Z596" s="149"/>
      <c r="AA596" s="149"/>
      <c r="AB596" s="149"/>
      <c r="AC596" s="149"/>
      <c r="AD596" s="149"/>
      <c r="AE596" s="149"/>
      <c r="AF596" s="149"/>
      <c r="AG596" s="149" t="s">
        <v>409</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3" x14ac:dyDescent="0.2">
      <c r="A597" s="156"/>
      <c r="B597" s="157"/>
      <c r="C597" s="200" t="s">
        <v>410</v>
      </c>
      <c r="D597" s="193"/>
      <c r="E597" s="194"/>
      <c r="F597" s="160"/>
      <c r="G597" s="160"/>
      <c r="H597" s="160"/>
      <c r="I597" s="160"/>
      <c r="J597" s="160"/>
      <c r="K597" s="160"/>
      <c r="L597" s="160"/>
      <c r="M597" s="160"/>
      <c r="N597" s="159"/>
      <c r="O597" s="159"/>
      <c r="P597" s="159"/>
      <c r="Q597" s="159"/>
      <c r="R597" s="160"/>
      <c r="S597" s="160"/>
      <c r="T597" s="160"/>
      <c r="U597" s="160"/>
      <c r="V597" s="160"/>
      <c r="W597" s="160"/>
      <c r="X597" s="160"/>
      <c r="Y597" s="160"/>
      <c r="Z597" s="149"/>
      <c r="AA597" s="149"/>
      <c r="AB597" s="149"/>
      <c r="AC597" s="149"/>
      <c r="AD597" s="149"/>
      <c r="AE597" s="149"/>
      <c r="AF597" s="149"/>
      <c r="AG597" s="149" t="s">
        <v>409</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3" x14ac:dyDescent="0.2">
      <c r="A598" s="156"/>
      <c r="B598" s="157"/>
      <c r="C598" s="200" t="s">
        <v>5465</v>
      </c>
      <c r="D598" s="193"/>
      <c r="E598" s="194"/>
      <c r="F598" s="160"/>
      <c r="G598" s="160"/>
      <c r="H598" s="160"/>
      <c r="I598" s="160"/>
      <c r="J598" s="160"/>
      <c r="K598" s="160"/>
      <c r="L598" s="160"/>
      <c r="M598" s="160"/>
      <c r="N598" s="159"/>
      <c r="O598" s="159"/>
      <c r="P598" s="159"/>
      <c r="Q598" s="159"/>
      <c r="R598" s="160"/>
      <c r="S598" s="160"/>
      <c r="T598" s="160"/>
      <c r="U598" s="160"/>
      <c r="V598" s="160"/>
      <c r="W598" s="160"/>
      <c r="X598" s="160"/>
      <c r="Y598" s="160"/>
      <c r="Z598" s="149"/>
      <c r="AA598" s="149"/>
      <c r="AB598" s="149"/>
      <c r="AC598" s="149"/>
      <c r="AD598" s="149"/>
      <c r="AE598" s="149"/>
      <c r="AF598" s="149"/>
      <c r="AG598" s="149" t="s">
        <v>409</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3" x14ac:dyDescent="0.2">
      <c r="A599" s="156"/>
      <c r="B599" s="157"/>
      <c r="C599" s="200" t="s">
        <v>5471</v>
      </c>
      <c r="D599" s="193"/>
      <c r="E599" s="194">
        <v>18.88673</v>
      </c>
      <c r="F599" s="160"/>
      <c r="G599" s="160"/>
      <c r="H599" s="160"/>
      <c r="I599" s="160"/>
      <c r="J599" s="160"/>
      <c r="K599" s="160"/>
      <c r="L599" s="160"/>
      <c r="M599" s="160"/>
      <c r="N599" s="159"/>
      <c r="O599" s="159"/>
      <c r="P599" s="159"/>
      <c r="Q599" s="159"/>
      <c r="R599" s="160"/>
      <c r="S599" s="160"/>
      <c r="T599" s="160"/>
      <c r="U599" s="160"/>
      <c r="V599" s="160"/>
      <c r="W599" s="160"/>
      <c r="X599" s="160"/>
      <c r="Y599" s="160"/>
      <c r="Z599" s="149"/>
      <c r="AA599" s="149"/>
      <c r="AB599" s="149"/>
      <c r="AC599" s="149"/>
      <c r="AD599" s="149"/>
      <c r="AE599" s="149"/>
      <c r="AF599" s="149"/>
      <c r="AG599" s="149" t="s">
        <v>409</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3" x14ac:dyDescent="0.2">
      <c r="A600" s="156"/>
      <c r="B600" s="157"/>
      <c r="C600" s="201" t="s">
        <v>417</v>
      </c>
      <c r="D600" s="195"/>
      <c r="E600" s="196">
        <v>18.88673</v>
      </c>
      <c r="F600" s="160"/>
      <c r="G600" s="160"/>
      <c r="H600" s="160"/>
      <c r="I600" s="160"/>
      <c r="J600" s="160"/>
      <c r="K600" s="160"/>
      <c r="L600" s="160"/>
      <c r="M600" s="160"/>
      <c r="N600" s="159"/>
      <c r="O600" s="159"/>
      <c r="P600" s="159"/>
      <c r="Q600" s="159"/>
      <c r="R600" s="160"/>
      <c r="S600" s="160"/>
      <c r="T600" s="160"/>
      <c r="U600" s="160"/>
      <c r="V600" s="160"/>
      <c r="W600" s="160"/>
      <c r="X600" s="160"/>
      <c r="Y600" s="160"/>
      <c r="Z600" s="149"/>
      <c r="AA600" s="149"/>
      <c r="AB600" s="149"/>
      <c r="AC600" s="149"/>
      <c r="AD600" s="149"/>
      <c r="AE600" s="149"/>
      <c r="AF600" s="149"/>
      <c r="AG600" s="149" t="s">
        <v>409</v>
      </c>
      <c r="AH600" s="149">
        <v>1</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ht="22.5" outlineLevel="1" x14ac:dyDescent="0.2">
      <c r="A601" s="173">
        <v>93</v>
      </c>
      <c r="B601" s="174" t="s">
        <v>2288</v>
      </c>
      <c r="C601" s="189" t="s">
        <v>2289</v>
      </c>
      <c r="D601" s="175" t="s">
        <v>493</v>
      </c>
      <c r="E601" s="176">
        <v>18.88674</v>
      </c>
      <c r="F601" s="177"/>
      <c r="G601" s="178">
        <f>ROUND(E601*F601,2)</f>
        <v>0</v>
      </c>
      <c r="H601" s="177"/>
      <c r="I601" s="178">
        <f>ROUND(E601*H601,2)</f>
        <v>0</v>
      </c>
      <c r="J601" s="177"/>
      <c r="K601" s="178">
        <f>ROUND(E601*J601,2)</f>
        <v>0</v>
      </c>
      <c r="L601" s="178">
        <v>12</v>
      </c>
      <c r="M601" s="178">
        <f>G601*(1+L601/100)</f>
        <v>0</v>
      </c>
      <c r="N601" s="176">
        <v>2.9999999999999997E-4</v>
      </c>
      <c r="O601" s="176">
        <f>ROUND(E601*N601,2)</f>
        <v>0.01</v>
      </c>
      <c r="P601" s="176">
        <v>0</v>
      </c>
      <c r="Q601" s="176">
        <f>ROUND(E601*P601,2)</f>
        <v>0</v>
      </c>
      <c r="R601" s="178" t="s">
        <v>866</v>
      </c>
      <c r="S601" s="178" t="s">
        <v>365</v>
      </c>
      <c r="T601" s="179" t="s">
        <v>365</v>
      </c>
      <c r="U601" s="160">
        <v>0</v>
      </c>
      <c r="V601" s="160">
        <f>ROUND(E601*U601,2)</f>
        <v>0</v>
      </c>
      <c r="W601" s="160"/>
      <c r="X601" s="160" t="s">
        <v>867</v>
      </c>
      <c r="Y601" s="160" t="s">
        <v>368</v>
      </c>
      <c r="Z601" s="149"/>
      <c r="AA601" s="149"/>
      <c r="AB601" s="149"/>
      <c r="AC601" s="149"/>
      <c r="AD601" s="149"/>
      <c r="AE601" s="149"/>
      <c r="AF601" s="149"/>
      <c r="AG601" s="149" t="s">
        <v>868</v>
      </c>
      <c r="AH601" s="149"/>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2" x14ac:dyDescent="0.2">
      <c r="A602" s="156"/>
      <c r="B602" s="157"/>
      <c r="C602" s="200" t="s">
        <v>869</v>
      </c>
      <c r="D602" s="193"/>
      <c r="E602" s="194"/>
      <c r="F602" s="160"/>
      <c r="G602" s="160"/>
      <c r="H602" s="160"/>
      <c r="I602" s="160"/>
      <c r="J602" s="160"/>
      <c r="K602" s="160"/>
      <c r="L602" s="160"/>
      <c r="M602" s="160"/>
      <c r="N602" s="159"/>
      <c r="O602" s="159"/>
      <c r="P602" s="159"/>
      <c r="Q602" s="159"/>
      <c r="R602" s="160"/>
      <c r="S602" s="160"/>
      <c r="T602" s="160"/>
      <c r="U602" s="160"/>
      <c r="V602" s="160"/>
      <c r="W602" s="160"/>
      <c r="X602" s="160"/>
      <c r="Y602" s="160"/>
      <c r="Z602" s="149"/>
      <c r="AA602" s="149"/>
      <c r="AB602" s="149"/>
      <c r="AC602" s="149"/>
      <c r="AD602" s="149"/>
      <c r="AE602" s="149"/>
      <c r="AF602" s="149"/>
      <c r="AG602" s="149" t="s">
        <v>409</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3" x14ac:dyDescent="0.2">
      <c r="A603" s="156"/>
      <c r="B603" s="157"/>
      <c r="C603" s="200" t="s">
        <v>410</v>
      </c>
      <c r="D603" s="193"/>
      <c r="E603" s="194"/>
      <c r="F603" s="160"/>
      <c r="G603" s="160"/>
      <c r="H603" s="160"/>
      <c r="I603" s="160"/>
      <c r="J603" s="160"/>
      <c r="K603" s="160"/>
      <c r="L603" s="160"/>
      <c r="M603" s="160"/>
      <c r="N603" s="159"/>
      <c r="O603" s="159"/>
      <c r="P603" s="159"/>
      <c r="Q603" s="159"/>
      <c r="R603" s="160"/>
      <c r="S603" s="160"/>
      <c r="T603" s="160"/>
      <c r="U603" s="160"/>
      <c r="V603" s="160"/>
      <c r="W603" s="160"/>
      <c r="X603" s="160"/>
      <c r="Y603" s="160"/>
      <c r="Z603" s="149"/>
      <c r="AA603" s="149"/>
      <c r="AB603" s="149"/>
      <c r="AC603" s="149"/>
      <c r="AD603" s="149"/>
      <c r="AE603" s="149"/>
      <c r="AF603" s="149"/>
      <c r="AG603" s="149" t="s">
        <v>409</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3" x14ac:dyDescent="0.2">
      <c r="A604" s="156"/>
      <c r="B604" s="157"/>
      <c r="C604" s="200" t="s">
        <v>2021</v>
      </c>
      <c r="D604" s="193"/>
      <c r="E604" s="194"/>
      <c r="F604" s="160"/>
      <c r="G604" s="160"/>
      <c r="H604" s="160"/>
      <c r="I604" s="160"/>
      <c r="J604" s="160"/>
      <c r="K604" s="160"/>
      <c r="L604" s="160"/>
      <c r="M604" s="160"/>
      <c r="N604" s="159"/>
      <c r="O604" s="159"/>
      <c r="P604" s="159"/>
      <c r="Q604" s="159"/>
      <c r="R604" s="160"/>
      <c r="S604" s="160"/>
      <c r="T604" s="160"/>
      <c r="U604" s="160"/>
      <c r="V604" s="160"/>
      <c r="W604" s="160"/>
      <c r="X604" s="160"/>
      <c r="Y604" s="160"/>
      <c r="Z604" s="149"/>
      <c r="AA604" s="149"/>
      <c r="AB604" s="149"/>
      <c r="AC604" s="149"/>
      <c r="AD604" s="149"/>
      <c r="AE604" s="149"/>
      <c r="AF604" s="149"/>
      <c r="AG604" s="149" t="s">
        <v>409</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3" x14ac:dyDescent="0.2">
      <c r="A605" s="156"/>
      <c r="B605" s="157"/>
      <c r="C605" s="200" t="s">
        <v>5472</v>
      </c>
      <c r="D605" s="193"/>
      <c r="E605" s="194">
        <v>18.88674</v>
      </c>
      <c r="F605" s="160"/>
      <c r="G605" s="160"/>
      <c r="H605" s="160"/>
      <c r="I605" s="160"/>
      <c r="J605" s="160"/>
      <c r="K605" s="160"/>
      <c r="L605" s="160"/>
      <c r="M605" s="160"/>
      <c r="N605" s="159"/>
      <c r="O605" s="159"/>
      <c r="P605" s="159"/>
      <c r="Q605" s="159"/>
      <c r="R605" s="160"/>
      <c r="S605" s="160"/>
      <c r="T605" s="160"/>
      <c r="U605" s="160"/>
      <c r="V605" s="160"/>
      <c r="W605" s="160"/>
      <c r="X605" s="160"/>
      <c r="Y605" s="160"/>
      <c r="Z605" s="149"/>
      <c r="AA605" s="149"/>
      <c r="AB605" s="149"/>
      <c r="AC605" s="149"/>
      <c r="AD605" s="149"/>
      <c r="AE605" s="149"/>
      <c r="AF605" s="149"/>
      <c r="AG605" s="149" t="s">
        <v>409</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3" x14ac:dyDescent="0.2">
      <c r="A606" s="156"/>
      <c r="B606" s="157"/>
      <c r="C606" s="201" t="s">
        <v>417</v>
      </c>
      <c r="D606" s="195"/>
      <c r="E606" s="196">
        <v>18.88674</v>
      </c>
      <c r="F606" s="160"/>
      <c r="G606" s="160"/>
      <c r="H606" s="160"/>
      <c r="I606" s="160"/>
      <c r="J606" s="160"/>
      <c r="K606" s="160"/>
      <c r="L606" s="160"/>
      <c r="M606" s="160"/>
      <c r="N606" s="159"/>
      <c r="O606" s="159"/>
      <c r="P606" s="159"/>
      <c r="Q606" s="159"/>
      <c r="R606" s="160"/>
      <c r="S606" s="160"/>
      <c r="T606" s="160"/>
      <c r="U606" s="160"/>
      <c r="V606" s="160"/>
      <c r="W606" s="160"/>
      <c r="X606" s="160"/>
      <c r="Y606" s="160"/>
      <c r="Z606" s="149"/>
      <c r="AA606" s="149"/>
      <c r="AB606" s="149"/>
      <c r="AC606" s="149"/>
      <c r="AD606" s="149"/>
      <c r="AE606" s="149"/>
      <c r="AF606" s="149"/>
      <c r="AG606" s="149" t="s">
        <v>409</v>
      </c>
      <c r="AH606" s="149">
        <v>1</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1" x14ac:dyDescent="0.2">
      <c r="A607" s="173">
        <v>94</v>
      </c>
      <c r="B607" s="174" t="s">
        <v>2292</v>
      </c>
      <c r="C607" s="189" t="s">
        <v>2293</v>
      </c>
      <c r="D607" s="175" t="s">
        <v>549</v>
      </c>
      <c r="E607" s="176">
        <v>0.14929999999999999</v>
      </c>
      <c r="F607" s="177"/>
      <c r="G607" s="178">
        <f>ROUND(E607*F607,2)</f>
        <v>0</v>
      </c>
      <c r="H607" s="177"/>
      <c r="I607" s="178">
        <f>ROUND(E607*H607,2)</f>
        <v>0</v>
      </c>
      <c r="J607" s="177"/>
      <c r="K607" s="178">
        <f>ROUND(E607*J607,2)</f>
        <v>0</v>
      </c>
      <c r="L607" s="178">
        <v>12</v>
      </c>
      <c r="M607" s="178">
        <f>G607*(1+L607/100)</f>
        <v>0</v>
      </c>
      <c r="N607" s="176">
        <v>0</v>
      </c>
      <c r="O607" s="176">
        <f>ROUND(E607*N607,2)</f>
        <v>0</v>
      </c>
      <c r="P607" s="176">
        <v>0</v>
      </c>
      <c r="Q607" s="176">
        <f>ROUND(E607*P607,2)</f>
        <v>0</v>
      </c>
      <c r="R607" s="178" t="s">
        <v>2015</v>
      </c>
      <c r="S607" s="178" t="s">
        <v>365</v>
      </c>
      <c r="T607" s="179" t="s">
        <v>365</v>
      </c>
      <c r="U607" s="160">
        <v>1.609</v>
      </c>
      <c r="V607" s="160">
        <f>ROUND(E607*U607,2)</f>
        <v>0.24</v>
      </c>
      <c r="W607" s="160"/>
      <c r="X607" s="160" t="s">
        <v>2242</v>
      </c>
      <c r="Y607" s="160" t="s">
        <v>368</v>
      </c>
      <c r="Z607" s="149"/>
      <c r="AA607" s="149"/>
      <c r="AB607" s="149"/>
      <c r="AC607" s="149"/>
      <c r="AD607" s="149"/>
      <c r="AE607" s="149"/>
      <c r="AF607" s="149"/>
      <c r="AG607" s="149" t="s">
        <v>2243</v>
      </c>
      <c r="AH607" s="149"/>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2" x14ac:dyDescent="0.2">
      <c r="A608" s="156"/>
      <c r="B608" s="157"/>
      <c r="C608" s="283" t="s">
        <v>2294</v>
      </c>
      <c r="D608" s="284"/>
      <c r="E608" s="284"/>
      <c r="F608" s="284"/>
      <c r="G608" s="284"/>
      <c r="H608" s="160"/>
      <c r="I608" s="160"/>
      <c r="J608" s="160"/>
      <c r="K608" s="160"/>
      <c r="L608" s="160"/>
      <c r="M608" s="160"/>
      <c r="N608" s="159"/>
      <c r="O608" s="159"/>
      <c r="P608" s="159"/>
      <c r="Q608" s="159"/>
      <c r="R608" s="160"/>
      <c r="S608" s="160"/>
      <c r="T608" s="160"/>
      <c r="U608" s="160"/>
      <c r="V608" s="160"/>
      <c r="W608" s="160"/>
      <c r="X608" s="160"/>
      <c r="Y608" s="160"/>
      <c r="Z608" s="149"/>
      <c r="AA608" s="149"/>
      <c r="AB608" s="149"/>
      <c r="AC608" s="149"/>
      <c r="AD608" s="149"/>
      <c r="AE608" s="149"/>
      <c r="AF608" s="149"/>
      <c r="AG608" s="149" t="s">
        <v>407</v>
      </c>
      <c r="AH608" s="149"/>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x14ac:dyDescent="0.2">
      <c r="A609" s="163" t="s">
        <v>360</v>
      </c>
      <c r="B609" s="164" t="s">
        <v>209</v>
      </c>
      <c r="C609" s="187" t="s">
        <v>210</v>
      </c>
      <c r="D609" s="165"/>
      <c r="E609" s="166"/>
      <c r="F609" s="167"/>
      <c r="G609" s="167">
        <f>SUMIF(AG610:AG638,"&lt;&gt;NOR",G610:G638)</f>
        <v>0</v>
      </c>
      <c r="H609" s="167"/>
      <c r="I609" s="167">
        <f>SUM(I610:I638)</f>
        <v>0</v>
      </c>
      <c r="J609" s="167"/>
      <c r="K609" s="167">
        <f>SUM(K610:K638)</f>
        <v>0</v>
      </c>
      <c r="L609" s="167"/>
      <c r="M609" s="167">
        <f>SUM(M610:M638)</f>
        <v>0</v>
      </c>
      <c r="N609" s="166"/>
      <c r="O609" s="166">
        <f>SUM(O610:O638)</f>
        <v>0.6</v>
      </c>
      <c r="P609" s="166"/>
      <c r="Q609" s="166">
        <f>SUM(Q610:Q638)</f>
        <v>0</v>
      </c>
      <c r="R609" s="167"/>
      <c r="S609" s="167"/>
      <c r="T609" s="168"/>
      <c r="U609" s="162"/>
      <c r="V609" s="162">
        <f>SUM(V610:V638)</f>
        <v>4.5500000000000007</v>
      </c>
      <c r="W609" s="162"/>
      <c r="X609" s="162"/>
      <c r="Y609" s="162"/>
      <c r="AG609" t="s">
        <v>361</v>
      </c>
    </row>
    <row r="610" spans="1:60" outlineLevel="1" x14ac:dyDescent="0.2">
      <c r="A610" s="173">
        <v>95</v>
      </c>
      <c r="B610" s="174" t="s">
        <v>5473</v>
      </c>
      <c r="C610" s="189" t="s">
        <v>5474</v>
      </c>
      <c r="D610" s="175" t="s">
        <v>493</v>
      </c>
      <c r="E610" s="176">
        <v>49.269739999999999</v>
      </c>
      <c r="F610" s="177"/>
      <c r="G610" s="178">
        <f>ROUND(E610*F610,2)</f>
        <v>0</v>
      </c>
      <c r="H610" s="177"/>
      <c r="I610" s="178">
        <f>ROUND(E610*H610,2)</f>
        <v>0</v>
      </c>
      <c r="J610" s="177"/>
      <c r="K610" s="178">
        <f>ROUND(E610*J610,2)</f>
        <v>0</v>
      </c>
      <c r="L610" s="178">
        <v>12</v>
      </c>
      <c r="M610" s="178">
        <f>G610*(1+L610/100)</f>
        <v>0</v>
      </c>
      <c r="N610" s="176">
        <v>0</v>
      </c>
      <c r="O610" s="176">
        <f>ROUND(E610*N610,2)</f>
        <v>0</v>
      </c>
      <c r="P610" s="176">
        <v>0</v>
      </c>
      <c r="Q610" s="176">
        <f>ROUND(E610*P610,2)</f>
        <v>0</v>
      </c>
      <c r="R610" s="178" t="s">
        <v>2025</v>
      </c>
      <c r="S610" s="178" t="s">
        <v>365</v>
      </c>
      <c r="T610" s="179" t="s">
        <v>365</v>
      </c>
      <c r="U610" s="160">
        <v>7.0000000000000007E-2</v>
      </c>
      <c r="V610" s="160">
        <f>ROUND(E610*U610,2)</f>
        <v>3.45</v>
      </c>
      <c r="W610" s="160"/>
      <c r="X610" s="160" t="s">
        <v>404</v>
      </c>
      <c r="Y610" s="160" t="s">
        <v>368</v>
      </c>
      <c r="Z610" s="149"/>
      <c r="AA610" s="149"/>
      <c r="AB610" s="149"/>
      <c r="AC610" s="149"/>
      <c r="AD610" s="149"/>
      <c r="AE610" s="149"/>
      <c r="AF610" s="149"/>
      <c r="AG610" s="149" t="s">
        <v>2247</v>
      </c>
      <c r="AH610" s="149"/>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2" x14ac:dyDescent="0.2">
      <c r="A611" s="156"/>
      <c r="B611" s="157"/>
      <c r="C611" s="200" t="s">
        <v>5460</v>
      </c>
      <c r="D611" s="193"/>
      <c r="E611" s="194"/>
      <c r="F611" s="160"/>
      <c r="G611" s="160"/>
      <c r="H611" s="160"/>
      <c r="I611" s="160"/>
      <c r="J611" s="160"/>
      <c r="K611" s="160"/>
      <c r="L611" s="160"/>
      <c r="M611" s="160"/>
      <c r="N611" s="159"/>
      <c r="O611" s="159"/>
      <c r="P611" s="159"/>
      <c r="Q611" s="159"/>
      <c r="R611" s="160"/>
      <c r="S611" s="160"/>
      <c r="T611" s="160"/>
      <c r="U611" s="160"/>
      <c r="V611" s="160"/>
      <c r="W611" s="160"/>
      <c r="X611" s="160"/>
      <c r="Y611" s="160"/>
      <c r="Z611" s="149"/>
      <c r="AA611" s="149"/>
      <c r="AB611" s="149"/>
      <c r="AC611" s="149"/>
      <c r="AD611" s="149"/>
      <c r="AE611" s="149"/>
      <c r="AF611" s="149"/>
      <c r="AG611" s="149" t="s">
        <v>409</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3" x14ac:dyDescent="0.2">
      <c r="A612" s="156"/>
      <c r="B612" s="157"/>
      <c r="C612" s="200" t="s">
        <v>410</v>
      </c>
      <c r="D612" s="193"/>
      <c r="E612" s="194"/>
      <c r="F612" s="160"/>
      <c r="G612" s="160"/>
      <c r="H612" s="160"/>
      <c r="I612" s="160"/>
      <c r="J612" s="160"/>
      <c r="K612" s="160"/>
      <c r="L612" s="160"/>
      <c r="M612" s="160"/>
      <c r="N612" s="159"/>
      <c r="O612" s="159"/>
      <c r="P612" s="159"/>
      <c r="Q612" s="159"/>
      <c r="R612" s="160"/>
      <c r="S612" s="160"/>
      <c r="T612" s="160"/>
      <c r="U612" s="160"/>
      <c r="V612" s="160"/>
      <c r="W612" s="160"/>
      <c r="X612" s="160"/>
      <c r="Y612" s="160"/>
      <c r="Z612" s="149"/>
      <c r="AA612" s="149"/>
      <c r="AB612" s="149"/>
      <c r="AC612" s="149"/>
      <c r="AD612" s="149"/>
      <c r="AE612" s="149"/>
      <c r="AF612" s="149"/>
      <c r="AG612" s="149" t="s">
        <v>409</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3" x14ac:dyDescent="0.2">
      <c r="A613" s="156"/>
      <c r="B613" s="157"/>
      <c r="C613" s="200" t="s">
        <v>5475</v>
      </c>
      <c r="D613" s="193"/>
      <c r="E613" s="194"/>
      <c r="F613" s="160"/>
      <c r="G613" s="160"/>
      <c r="H613" s="160"/>
      <c r="I613" s="160"/>
      <c r="J613" s="160"/>
      <c r="K613" s="160"/>
      <c r="L613" s="160"/>
      <c r="M613" s="160"/>
      <c r="N613" s="159"/>
      <c r="O613" s="159"/>
      <c r="P613" s="159"/>
      <c r="Q613" s="159"/>
      <c r="R613" s="160"/>
      <c r="S613" s="160"/>
      <c r="T613" s="160"/>
      <c r="U613" s="160"/>
      <c r="V613" s="160"/>
      <c r="W613" s="160"/>
      <c r="X613" s="160"/>
      <c r="Y613" s="160"/>
      <c r="Z613" s="149"/>
      <c r="AA613" s="149"/>
      <c r="AB613" s="149"/>
      <c r="AC613" s="149"/>
      <c r="AD613" s="149"/>
      <c r="AE613" s="149"/>
      <c r="AF613" s="149"/>
      <c r="AG613" s="149" t="s">
        <v>409</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3" x14ac:dyDescent="0.2">
      <c r="A614" s="156"/>
      <c r="B614" s="157"/>
      <c r="C614" s="200" t="s">
        <v>5476</v>
      </c>
      <c r="D614" s="193"/>
      <c r="E614" s="194">
        <v>49.269739999999999</v>
      </c>
      <c r="F614" s="160"/>
      <c r="G614" s="160"/>
      <c r="H614" s="160"/>
      <c r="I614" s="160"/>
      <c r="J614" s="160"/>
      <c r="K614" s="160"/>
      <c r="L614" s="160"/>
      <c r="M614" s="160"/>
      <c r="N614" s="159"/>
      <c r="O614" s="159"/>
      <c r="P614" s="159"/>
      <c r="Q614" s="159"/>
      <c r="R614" s="160"/>
      <c r="S614" s="160"/>
      <c r="T614" s="160"/>
      <c r="U614" s="160"/>
      <c r="V614" s="160"/>
      <c r="W614" s="160"/>
      <c r="X614" s="160"/>
      <c r="Y614" s="160"/>
      <c r="Z614" s="149"/>
      <c r="AA614" s="149"/>
      <c r="AB614" s="149"/>
      <c r="AC614" s="149"/>
      <c r="AD614" s="149"/>
      <c r="AE614" s="149"/>
      <c r="AF614" s="149"/>
      <c r="AG614" s="149" t="s">
        <v>409</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3" x14ac:dyDescent="0.2">
      <c r="A615" s="156"/>
      <c r="B615" s="157"/>
      <c r="C615" s="201" t="s">
        <v>417</v>
      </c>
      <c r="D615" s="195"/>
      <c r="E615" s="196">
        <v>49.269739999999999</v>
      </c>
      <c r="F615" s="160"/>
      <c r="G615" s="160"/>
      <c r="H615" s="160"/>
      <c r="I615" s="160"/>
      <c r="J615" s="160"/>
      <c r="K615" s="160"/>
      <c r="L615" s="160"/>
      <c r="M615" s="160"/>
      <c r="N615" s="159"/>
      <c r="O615" s="159"/>
      <c r="P615" s="159"/>
      <c r="Q615" s="159"/>
      <c r="R615" s="160"/>
      <c r="S615" s="160"/>
      <c r="T615" s="160"/>
      <c r="U615" s="160"/>
      <c r="V615" s="160"/>
      <c r="W615" s="160"/>
      <c r="X615" s="160"/>
      <c r="Y615" s="160"/>
      <c r="Z615" s="149"/>
      <c r="AA615" s="149"/>
      <c r="AB615" s="149"/>
      <c r="AC615" s="149"/>
      <c r="AD615" s="149"/>
      <c r="AE615" s="149"/>
      <c r="AF615" s="149"/>
      <c r="AG615" s="149" t="s">
        <v>409</v>
      </c>
      <c r="AH615" s="149">
        <v>1</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ht="33.75" outlineLevel="1" x14ac:dyDescent="0.2">
      <c r="A616" s="173">
        <v>96</v>
      </c>
      <c r="B616" s="174" t="s">
        <v>5477</v>
      </c>
      <c r="C616" s="189" t="s">
        <v>5478</v>
      </c>
      <c r="D616" s="175" t="s">
        <v>677</v>
      </c>
      <c r="E616" s="176">
        <v>27.919519999999999</v>
      </c>
      <c r="F616" s="177"/>
      <c r="G616" s="178">
        <f>ROUND(E616*F616,2)</f>
        <v>0</v>
      </c>
      <c r="H616" s="177"/>
      <c r="I616" s="178">
        <f>ROUND(E616*H616,2)</f>
        <v>0</v>
      </c>
      <c r="J616" s="177"/>
      <c r="K616" s="178">
        <f>ROUND(E616*J616,2)</f>
        <v>0</v>
      </c>
      <c r="L616" s="178">
        <v>12</v>
      </c>
      <c r="M616" s="178">
        <f>G616*(1+L616/100)</f>
        <v>0</v>
      </c>
      <c r="N616" s="176">
        <v>4.6499999999999996E-3</v>
      </c>
      <c r="O616" s="176">
        <f>ROUND(E616*N616,2)</f>
        <v>0.13</v>
      </c>
      <c r="P616" s="176">
        <v>0</v>
      </c>
      <c r="Q616" s="176">
        <f>ROUND(E616*P616,2)</f>
        <v>0</v>
      </c>
      <c r="R616" s="178" t="s">
        <v>866</v>
      </c>
      <c r="S616" s="178" t="s">
        <v>365</v>
      </c>
      <c r="T616" s="179" t="s">
        <v>365</v>
      </c>
      <c r="U616" s="160">
        <v>0</v>
      </c>
      <c r="V616" s="160">
        <f>ROUND(E616*U616,2)</f>
        <v>0</v>
      </c>
      <c r="W616" s="160"/>
      <c r="X616" s="160" t="s">
        <v>867</v>
      </c>
      <c r="Y616" s="160" t="s">
        <v>368</v>
      </c>
      <c r="Z616" s="149"/>
      <c r="AA616" s="149"/>
      <c r="AB616" s="149"/>
      <c r="AC616" s="149"/>
      <c r="AD616" s="149"/>
      <c r="AE616" s="149"/>
      <c r="AF616" s="149"/>
      <c r="AG616" s="149" t="s">
        <v>868</v>
      </c>
      <c r="AH616" s="149"/>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2" x14ac:dyDescent="0.2">
      <c r="A617" s="156"/>
      <c r="B617" s="157"/>
      <c r="C617" s="200" t="s">
        <v>869</v>
      </c>
      <c r="D617" s="193"/>
      <c r="E617" s="194"/>
      <c r="F617" s="160"/>
      <c r="G617" s="160"/>
      <c r="H617" s="160"/>
      <c r="I617" s="160"/>
      <c r="J617" s="160"/>
      <c r="K617" s="160"/>
      <c r="L617" s="160"/>
      <c r="M617" s="160"/>
      <c r="N617" s="159"/>
      <c r="O617" s="159"/>
      <c r="P617" s="159"/>
      <c r="Q617" s="159"/>
      <c r="R617" s="160"/>
      <c r="S617" s="160"/>
      <c r="T617" s="160"/>
      <c r="U617" s="160"/>
      <c r="V617" s="160"/>
      <c r="W617" s="160"/>
      <c r="X617" s="160"/>
      <c r="Y617" s="160"/>
      <c r="Z617" s="149"/>
      <c r="AA617" s="149"/>
      <c r="AB617" s="149"/>
      <c r="AC617" s="149"/>
      <c r="AD617" s="149"/>
      <c r="AE617" s="149"/>
      <c r="AF617" s="149"/>
      <c r="AG617" s="149" t="s">
        <v>409</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3" x14ac:dyDescent="0.2">
      <c r="A618" s="156"/>
      <c r="B618" s="157"/>
      <c r="C618" s="200" t="s">
        <v>5460</v>
      </c>
      <c r="D618" s="193"/>
      <c r="E618" s="194"/>
      <c r="F618" s="160"/>
      <c r="G618" s="160"/>
      <c r="H618" s="160"/>
      <c r="I618" s="160"/>
      <c r="J618" s="160"/>
      <c r="K618" s="160"/>
      <c r="L618" s="160"/>
      <c r="M618" s="160"/>
      <c r="N618" s="159"/>
      <c r="O618" s="159"/>
      <c r="P618" s="159"/>
      <c r="Q618" s="159"/>
      <c r="R618" s="160"/>
      <c r="S618" s="160"/>
      <c r="T618" s="160"/>
      <c r="U618" s="160"/>
      <c r="V618" s="160"/>
      <c r="W618" s="160"/>
      <c r="X618" s="160"/>
      <c r="Y618" s="160"/>
      <c r="Z618" s="149"/>
      <c r="AA618" s="149"/>
      <c r="AB618" s="149"/>
      <c r="AC618" s="149"/>
      <c r="AD618" s="149"/>
      <c r="AE618" s="149"/>
      <c r="AF618" s="149"/>
      <c r="AG618" s="149" t="s">
        <v>409</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3" x14ac:dyDescent="0.2">
      <c r="A619" s="156"/>
      <c r="B619" s="157"/>
      <c r="C619" s="200" t="s">
        <v>410</v>
      </c>
      <c r="D619" s="193"/>
      <c r="E619" s="194"/>
      <c r="F619" s="160"/>
      <c r="G619" s="160"/>
      <c r="H619" s="160"/>
      <c r="I619" s="160"/>
      <c r="J619" s="160"/>
      <c r="K619" s="160"/>
      <c r="L619" s="160"/>
      <c r="M619" s="160"/>
      <c r="N619" s="159"/>
      <c r="O619" s="159"/>
      <c r="P619" s="159"/>
      <c r="Q619" s="159"/>
      <c r="R619" s="160"/>
      <c r="S619" s="160"/>
      <c r="T619" s="160"/>
      <c r="U619" s="160"/>
      <c r="V619" s="160"/>
      <c r="W619" s="160"/>
      <c r="X619" s="160"/>
      <c r="Y619" s="160"/>
      <c r="Z619" s="149"/>
      <c r="AA619" s="149"/>
      <c r="AB619" s="149"/>
      <c r="AC619" s="149"/>
      <c r="AD619" s="149"/>
      <c r="AE619" s="149"/>
      <c r="AF619" s="149"/>
      <c r="AG619" s="149" t="s">
        <v>409</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3" x14ac:dyDescent="0.2">
      <c r="A620" s="156"/>
      <c r="B620" s="157"/>
      <c r="C620" s="200" t="s">
        <v>5479</v>
      </c>
      <c r="D620" s="193"/>
      <c r="E620" s="194"/>
      <c r="F620" s="160"/>
      <c r="G620" s="160"/>
      <c r="H620" s="160"/>
      <c r="I620" s="160"/>
      <c r="J620" s="160"/>
      <c r="K620" s="160"/>
      <c r="L620" s="160"/>
      <c r="M620" s="160"/>
      <c r="N620" s="159"/>
      <c r="O620" s="159"/>
      <c r="P620" s="159"/>
      <c r="Q620" s="159"/>
      <c r="R620" s="160"/>
      <c r="S620" s="160"/>
      <c r="T620" s="160"/>
      <c r="U620" s="160"/>
      <c r="V620" s="160"/>
      <c r="W620" s="160"/>
      <c r="X620" s="160"/>
      <c r="Y620" s="160"/>
      <c r="Z620" s="149"/>
      <c r="AA620" s="149"/>
      <c r="AB620" s="149"/>
      <c r="AC620" s="149"/>
      <c r="AD620" s="149"/>
      <c r="AE620" s="149"/>
      <c r="AF620" s="149"/>
      <c r="AG620" s="149" t="s">
        <v>409</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3" x14ac:dyDescent="0.2">
      <c r="A621" s="156"/>
      <c r="B621" s="157"/>
      <c r="C621" s="200" t="s">
        <v>5480</v>
      </c>
      <c r="D621" s="193"/>
      <c r="E621" s="194">
        <v>27.919519999999999</v>
      </c>
      <c r="F621" s="160"/>
      <c r="G621" s="160"/>
      <c r="H621" s="160"/>
      <c r="I621" s="160"/>
      <c r="J621" s="160"/>
      <c r="K621" s="160"/>
      <c r="L621" s="160"/>
      <c r="M621" s="160"/>
      <c r="N621" s="159"/>
      <c r="O621" s="159"/>
      <c r="P621" s="159"/>
      <c r="Q621" s="159"/>
      <c r="R621" s="160"/>
      <c r="S621" s="160"/>
      <c r="T621" s="160"/>
      <c r="U621" s="160"/>
      <c r="V621" s="160"/>
      <c r="W621" s="160"/>
      <c r="X621" s="160"/>
      <c r="Y621" s="160"/>
      <c r="Z621" s="149"/>
      <c r="AA621" s="149"/>
      <c r="AB621" s="149"/>
      <c r="AC621" s="149"/>
      <c r="AD621" s="149"/>
      <c r="AE621" s="149"/>
      <c r="AF621" s="149"/>
      <c r="AG621" s="149" t="s">
        <v>409</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3" x14ac:dyDescent="0.2">
      <c r="A622" s="156"/>
      <c r="B622" s="157"/>
      <c r="C622" s="201" t="s">
        <v>417</v>
      </c>
      <c r="D622" s="195"/>
      <c r="E622" s="196">
        <v>27.919519999999999</v>
      </c>
      <c r="F622" s="160"/>
      <c r="G622" s="160"/>
      <c r="H622" s="160"/>
      <c r="I622" s="160"/>
      <c r="J622" s="160"/>
      <c r="K622" s="160"/>
      <c r="L622" s="160"/>
      <c r="M622" s="160"/>
      <c r="N622" s="159"/>
      <c r="O622" s="159"/>
      <c r="P622" s="159"/>
      <c r="Q622" s="159"/>
      <c r="R622" s="160"/>
      <c r="S622" s="160"/>
      <c r="T622" s="160"/>
      <c r="U622" s="160"/>
      <c r="V622" s="160"/>
      <c r="W622" s="160"/>
      <c r="X622" s="160"/>
      <c r="Y622" s="160"/>
      <c r="Z622" s="149"/>
      <c r="AA622" s="149"/>
      <c r="AB622" s="149"/>
      <c r="AC622" s="149"/>
      <c r="AD622" s="149"/>
      <c r="AE622" s="149"/>
      <c r="AF622" s="149"/>
      <c r="AG622" s="149" t="s">
        <v>409</v>
      </c>
      <c r="AH622" s="149">
        <v>1</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ht="33.75" outlineLevel="1" x14ac:dyDescent="0.2">
      <c r="A623" s="173">
        <v>97</v>
      </c>
      <c r="B623" s="174" t="s">
        <v>5481</v>
      </c>
      <c r="C623" s="189" t="s">
        <v>5482</v>
      </c>
      <c r="D623" s="175" t="s">
        <v>493</v>
      </c>
      <c r="E623" s="176">
        <v>16.751709999999999</v>
      </c>
      <c r="F623" s="177"/>
      <c r="G623" s="178">
        <f>ROUND(E623*F623,2)</f>
        <v>0</v>
      </c>
      <c r="H623" s="177"/>
      <c r="I623" s="178">
        <f>ROUND(E623*H623,2)</f>
        <v>0</v>
      </c>
      <c r="J623" s="177"/>
      <c r="K623" s="178">
        <f>ROUND(E623*J623,2)</f>
        <v>0</v>
      </c>
      <c r="L623" s="178">
        <v>12</v>
      </c>
      <c r="M623" s="178">
        <f>G623*(1+L623/100)</f>
        <v>0</v>
      </c>
      <c r="N623" s="176">
        <v>1.4999999999999999E-2</v>
      </c>
      <c r="O623" s="176">
        <f>ROUND(E623*N623,2)</f>
        <v>0.25</v>
      </c>
      <c r="P623" s="176">
        <v>0</v>
      </c>
      <c r="Q623" s="176">
        <f>ROUND(E623*P623,2)</f>
        <v>0</v>
      </c>
      <c r="R623" s="178" t="s">
        <v>866</v>
      </c>
      <c r="S623" s="178" t="s">
        <v>365</v>
      </c>
      <c r="T623" s="179" t="s">
        <v>365</v>
      </c>
      <c r="U623" s="160">
        <v>0</v>
      </c>
      <c r="V623" s="160">
        <f>ROUND(E623*U623,2)</f>
        <v>0</v>
      </c>
      <c r="W623" s="160"/>
      <c r="X623" s="160" t="s">
        <v>867</v>
      </c>
      <c r="Y623" s="160" t="s">
        <v>368</v>
      </c>
      <c r="Z623" s="149"/>
      <c r="AA623" s="149"/>
      <c r="AB623" s="149"/>
      <c r="AC623" s="149"/>
      <c r="AD623" s="149"/>
      <c r="AE623" s="149"/>
      <c r="AF623" s="149"/>
      <c r="AG623" s="149" t="s">
        <v>868</v>
      </c>
      <c r="AH623" s="149"/>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2" x14ac:dyDescent="0.2">
      <c r="A624" s="156"/>
      <c r="B624" s="157"/>
      <c r="C624" s="200" t="s">
        <v>869</v>
      </c>
      <c r="D624" s="193"/>
      <c r="E624" s="194"/>
      <c r="F624" s="160"/>
      <c r="G624" s="160"/>
      <c r="H624" s="160"/>
      <c r="I624" s="160"/>
      <c r="J624" s="160"/>
      <c r="K624" s="160"/>
      <c r="L624" s="160"/>
      <c r="M624" s="160"/>
      <c r="N624" s="159"/>
      <c r="O624" s="159"/>
      <c r="P624" s="159"/>
      <c r="Q624" s="159"/>
      <c r="R624" s="160"/>
      <c r="S624" s="160"/>
      <c r="T624" s="160"/>
      <c r="U624" s="160"/>
      <c r="V624" s="160"/>
      <c r="W624" s="160"/>
      <c r="X624" s="160"/>
      <c r="Y624" s="160"/>
      <c r="Z624" s="149"/>
      <c r="AA624" s="149"/>
      <c r="AB624" s="149"/>
      <c r="AC624" s="149"/>
      <c r="AD624" s="149"/>
      <c r="AE624" s="149"/>
      <c r="AF624" s="149"/>
      <c r="AG624" s="149" t="s">
        <v>409</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3" x14ac:dyDescent="0.2">
      <c r="A625" s="156"/>
      <c r="B625" s="157"/>
      <c r="C625" s="200" t="s">
        <v>5460</v>
      </c>
      <c r="D625" s="193"/>
      <c r="E625" s="194"/>
      <c r="F625" s="160"/>
      <c r="G625" s="160"/>
      <c r="H625" s="160"/>
      <c r="I625" s="160"/>
      <c r="J625" s="160"/>
      <c r="K625" s="160"/>
      <c r="L625" s="160"/>
      <c r="M625" s="160"/>
      <c r="N625" s="159"/>
      <c r="O625" s="159"/>
      <c r="P625" s="159"/>
      <c r="Q625" s="159"/>
      <c r="R625" s="160"/>
      <c r="S625" s="160"/>
      <c r="T625" s="160"/>
      <c r="U625" s="160"/>
      <c r="V625" s="160"/>
      <c r="W625" s="160"/>
      <c r="X625" s="160"/>
      <c r="Y625" s="160"/>
      <c r="Z625" s="149"/>
      <c r="AA625" s="149"/>
      <c r="AB625" s="149"/>
      <c r="AC625" s="149"/>
      <c r="AD625" s="149"/>
      <c r="AE625" s="149"/>
      <c r="AF625" s="149"/>
      <c r="AG625" s="149" t="s">
        <v>409</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3" x14ac:dyDescent="0.2">
      <c r="A626" s="156"/>
      <c r="B626" s="157"/>
      <c r="C626" s="200" t="s">
        <v>410</v>
      </c>
      <c r="D626" s="193"/>
      <c r="E626" s="194"/>
      <c r="F626" s="160"/>
      <c r="G626" s="160"/>
      <c r="H626" s="160"/>
      <c r="I626" s="160"/>
      <c r="J626" s="160"/>
      <c r="K626" s="160"/>
      <c r="L626" s="160"/>
      <c r="M626" s="160"/>
      <c r="N626" s="159"/>
      <c r="O626" s="159"/>
      <c r="P626" s="159"/>
      <c r="Q626" s="159"/>
      <c r="R626" s="160"/>
      <c r="S626" s="160"/>
      <c r="T626" s="160"/>
      <c r="U626" s="160"/>
      <c r="V626" s="160"/>
      <c r="W626" s="160"/>
      <c r="X626" s="160"/>
      <c r="Y626" s="160"/>
      <c r="Z626" s="149"/>
      <c r="AA626" s="149"/>
      <c r="AB626" s="149"/>
      <c r="AC626" s="149"/>
      <c r="AD626" s="149"/>
      <c r="AE626" s="149"/>
      <c r="AF626" s="149"/>
      <c r="AG626" s="149" t="s">
        <v>409</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3" x14ac:dyDescent="0.2">
      <c r="A627" s="156"/>
      <c r="B627" s="157"/>
      <c r="C627" s="200" t="s">
        <v>5483</v>
      </c>
      <c r="D627" s="193"/>
      <c r="E627" s="194"/>
      <c r="F627" s="160"/>
      <c r="G627" s="160"/>
      <c r="H627" s="160"/>
      <c r="I627" s="160"/>
      <c r="J627" s="160"/>
      <c r="K627" s="160"/>
      <c r="L627" s="160"/>
      <c r="M627" s="160"/>
      <c r="N627" s="159"/>
      <c r="O627" s="159"/>
      <c r="P627" s="159"/>
      <c r="Q627" s="159"/>
      <c r="R627" s="160"/>
      <c r="S627" s="160"/>
      <c r="T627" s="160"/>
      <c r="U627" s="160"/>
      <c r="V627" s="160"/>
      <c r="W627" s="160"/>
      <c r="X627" s="160"/>
      <c r="Y627" s="160"/>
      <c r="Z627" s="149"/>
      <c r="AA627" s="149"/>
      <c r="AB627" s="149"/>
      <c r="AC627" s="149"/>
      <c r="AD627" s="149"/>
      <c r="AE627" s="149"/>
      <c r="AF627" s="149"/>
      <c r="AG627" s="149" t="s">
        <v>409</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3" x14ac:dyDescent="0.2">
      <c r="A628" s="156"/>
      <c r="B628" s="157"/>
      <c r="C628" s="200" t="s">
        <v>5484</v>
      </c>
      <c r="D628" s="193"/>
      <c r="E628" s="194">
        <v>16.751709999999999</v>
      </c>
      <c r="F628" s="160"/>
      <c r="G628" s="160"/>
      <c r="H628" s="160"/>
      <c r="I628" s="160"/>
      <c r="J628" s="160"/>
      <c r="K628" s="160"/>
      <c r="L628" s="160"/>
      <c r="M628" s="160"/>
      <c r="N628" s="159"/>
      <c r="O628" s="159"/>
      <c r="P628" s="159"/>
      <c r="Q628" s="159"/>
      <c r="R628" s="160"/>
      <c r="S628" s="160"/>
      <c r="T628" s="160"/>
      <c r="U628" s="160"/>
      <c r="V628" s="160"/>
      <c r="W628" s="160"/>
      <c r="X628" s="160"/>
      <c r="Y628" s="160"/>
      <c r="Z628" s="149"/>
      <c r="AA628" s="149"/>
      <c r="AB628" s="149"/>
      <c r="AC628" s="149"/>
      <c r="AD628" s="149"/>
      <c r="AE628" s="149"/>
      <c r="AF628" s="149"/>
      <c r="AG628" s="149" t="s">
        <v>409</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3" x14ac:dyDescent="0.2">
      <c r="A629" s="156"/>
      <c r="B629" s="157"/>
      <c r="C629" s="201" t="s">
        <v>417</v>
      </c>
      <c r="D629" s="195"/>
      <c r="E629" s="196">
        <v>16.751709999999999</v>
      </c>
      <c r="F629" s="160"/>
      <c r="G629" s="160"/>
      <c r="H629" s="160"/>
      <c r="I629" s="160"/>
      <c r="J629" s="160"/>
      <c r="K629" s="160"/>
      <c r="L629" s="160"/>
      <c r="M629" s="160"/>
      <c r="N629" s="159"/>
      <c r="O629" s="159"/>
      <c r="P629" s="159"/>
      <c r="Q629" s="159"/>
      <c r="R629" s="160"/>
      <c r="S629" s="160"/>
      <c r="T629" s="160"/>
      <c r="U629" s="160"/>
      <c r="V629" s="160"/>
      <c r="W629" s="160"/>
      <c r="X629" s="160"/>
      <c r="Y629" s="160"/>
      <c r="Z629" s="149"/>
      <c r="AA629" s="149"/>
      <c r="AB629" s="149"/>
      <c r="AC629" s="149"/>
      <c r="AD629" s="149"/>
      <c r="AE629" s="149"/>
      <c r="AF629" s="149"/>
      <c r="AG629" s="149" t="s">
        <v>409</v>
      </c>
      <c r="AH629" s="149">
        <v>1</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ht="33.75" outlineLevel="1" x14ac:dyDescent="0.2">
      <c r="A630" s="173">
        <v>98</v>
      </c>
      <c r="B630" s="174" t="s">
        <v>5485</v>
      </c>
      <c r="C630" s="189" t="s">
        <v>5486</v>
      </c>
      <c r="D630" s="175" t="s">
        <v>493</v>
      </c>
      <c r="E630" s="176">
        <v>16.751709999999999</v>
      </c>
      <c r="F630" s="177"/>
      <c r="G630" s="178">
        <f>ROUND(E630*F630,2)</f>
        <v>0</v>
      </c>
      <c r="H630" s="177"/>
      <c r="I630" s="178">
        <f>ROUND(E630*H630,2)</f>
        <v>0</v>
      </c>
      <c r="J630" s="177"/>
      <c r="K630" s="178">
        <f>ROUND(E630*J630,2)</f>
        <v>0</v>
      </c>
      <c r="L630" s="178">
        <v>12</v>
      </c>
      <c r="M630" s="178">
        <f>G630*(1+L630/100)</f>
        <v>0</v>
      </c>
      <c r="N630" s="176">
        <v>1.2999999999999999E-2</v>
      </c>
      <c r="O630" s="176">
        <f>ROUND(E630*N630,2)</f>
        <v>0.22</v>
      </c>
      <c r="P630" s="176">
        <v>0</v>
      </c>
      <c r="Q630" s="176">
        <f>ROUND(E630*P630,2)</f>
        <v>0</v>
      </c>
      <c r="R630" s="178" t="s">
        <v>866</v>
      </c>
      <c r="S630" s="178" t="s">
        <v>365</v>
      </c>
      <c r="T630" s="179" t="s">
        <v>365</v>
      </c>
      <c r="U630" s="160">
        <v>0</v>
      </c>
      <c r="V630" s="160">
        <f>ROUND(E630*U630,2)</f>
        <v>0</v>
      </c>
      <c r="W630" s="160"/>
      <c r="X630" s="160" t="s">
        <v>867</v>
      </c>
      <c r="Y630" s="160" t="s">
        <v>368</v>
      </c>
      <c r="Z630" s="149"/>
      <c r="AA630" s="149"/>
      <c r="AB630" s="149"/>
      <c r="AC630" s="149"/>
      <c r="AD630" s="149"/>
      <c r="AE630" s="149"/>
      <c r="AF630" s="149"/>
      <c r="AG630" s="149" t="s">
        <v>868</v>
      </c>
      <c r="AH630" s="149"/>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2" x14ac:dyDescent="0.2">
      <c r="A631" s="156"/>
      <c r="B631" s="157"/>
      <c r="C631" s="200" t="s">
        <v>869</v>
      </c>
      <c r="D631" s="193"/>
      <c r="E631" s="194"/>
      <c r="F631" s="160"/>
      <c r="G631" s="160"/>
      <c r="H631" s="160"/>
      <c r="I631" s="160"/>
      <c r="J631" s="160"/>
      <c r="K631" s="160"/>
      <c r="L631" s="160"/>
      <c r="M631" s="160"/>
      <c r="N631" s="159"/>
      <c r="O631" s="159"/>
      <c r="P631" s="159"/>
      <c r="Q631" s="159"/>
      <c r="R631" s="160"/>
      <c r="S631" s="160"/>
      <c r="T631" s="160"/>
      <c r="U631" s="160"/>
      <c r="V631" s="160"/>
      <c r="W631" s="160"/>
      <c r="X631" s="160"/>
      <c r="Y631" s="160"/>
      <c r="Z631" s="149"/>
      <c r="AA631" s="149"/>
      <c r="AB631" s="149"/>
      <c r="AC631" s="149"/>
      <c r="AD631" s="149"/>
      <c r="AE631" s="149"/>
      <c r="AF631" s="149"/>
      <c r="AG631" s="149" t="s">
        <v>409</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3" x14ac:dyDescent="0.2">
      <c r="A632" s="156"/>
      <c r="B632" s="157"/>
      <c r="C632" s="200" t="s">
        <v>5460</v>
      </c>
      <c r="D632" s="193"/>
      <c r="E632" s="194"/>
      <c r="F632" s="160"/>
      <c r="G632" s="160"/>
      <c r="H632" s="160"/>
      <c r="I632" s="160"/>
      <c r="J632" s="160"/>
      <c r="K632" s="160"/>
      <c r="L632" s="160"/>
      <c r="M632" s="160"/>
      <c r="N632" s="159"/>
      <c r="O632" s="159"/>
      <c r="P632" s="159"/>
      <c r="Q632" s="159"/>
      <c r="R632" s="160"/>
      <c r="S632" s="160"/>
      <c r="T632" s="160"/>
      <c r="U632" s="160"/>
      <c r="V632" s="160"/>
      <c r="W632" s="160"/>
      <c r="X632" s="160"/>
      <c r="Y632" s="160"/>
      <c r="Z632" s="149"/>
      <c r="AA632" s="149"/>
      <c r="AB632" s="149"/>
      <c r="AC632" s="149"/>
      <c r="AD632" s="149"/>
      <c r="AE632" s="149"/>
      <c r="AF632" s="149"/>
      <c r="AG632" s="149" t="s">
        <v>409</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3" x14ac:dyDescent="0.2">
      <c r="A633" s="156"/>
      <c r="B633" s="157"/>
      <c r="C633" s="200" t="s">
        <v>410</v>
      </c>
      <c r="D633" s="193"/>
      <c r="E633" s="194"/>
      <c r="F633" s="160"/>
      <c r="G633" s="160"/>
      <c r="H633" s="160"/>
      <c r="I633" s="160"/>
      <c r="J633" s="160"/>
      <c r="K633" s="160"/>
      <c r="L633" s="160"/>
      <c r="M633" s="160"/>
      <c r="N633" s="159"/>
      <c r="O633" s="159"/>
      <c r="P633" s="159"/>
      <c r="Q633" s="159"/>
      <c r="R633" s="160"/>
      <c r="S633" s="160"/>
      <c r="T633" s="160"/>
      <c r="U633" s="160"/>
      <c r="V633" s="160"/>
      <c r="W633" s="160"/>
      <c r="X633" s="160"/>
      <c r="Y633" s="160"/>
      <c r="Z633" s="149"/>
      <c r="AA633" s="149"/>
      <c r="AB633" s="149"/>
      <c r="AC633" s="149"/>
      <c r="AD633" s="149"/>
      <c r="AE633" s="149"/>
      <c r="AF633" s="149"/>
      <c r="AG633" s="149" t="s">
        <v>409</v>
      </c>
      <c r="AH633" s="149">
        <v>0</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3" x14ac:dyDescent="0.2">
      <c r="A634" s="156"/>
      <c r="B634" s="157"/>
      <c r="C634" s="200" t="s">
        <v>5483</v>
      </c>
      <c r="D634" s="193"/>
      <c r="E634" s="194"/>
      <c r="F634" s="160"/>
      <c r="G634" s="160"/>
      <c r="H634" s="160"/>
      <c r="I634" s="160"/>
      <c r="J634" s="160"/>
      <c r="K634" s="160"/>
      <c r="L634" s="160"/>
      <c r="M634" s="160"/>
      <c r="N634" s="159"/>
      <c r="O634" s="159"/>
      <c r="P634" s="159"/>
      <c r="Q634" s="159"/>
      <c r="R634" s="160"/>
      <c r="S634" s="160"/>
      <c r="T634" s="160"/>
      <c r="U634" s="160"/>
      <c r="V634" s="160"/>
      <c r="W634" s="160"/>
      <c r="X634" s="160"/>
      <c r="Y634" s="160"/>
      <c r="Z634" s="149"/>
      <c r="AA634" s="149"/>
      <c r="AB634" s="149"/>
      <c r="AC634" s="149"/>
      <c r="AD634" s="149"/>
      <c r="AE634" s="149"/>
      <c r="AF634" s="149"/>
      <c r="AG634" s="149" t="s">
        <v>409</v>
      </c>
      <c r="AH634" s="149">
        <v>0</v>
      </c>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3" x14ac:dyDescent="0.2">
      <c r="A635" s="156"/>
      <c r="B635" s="157"/>
      <c r="C635" s="200" t="s">
        <v>5484</v>
      </c>
      <c r="D635" s="193"/>
      <c r="E635" s="194">
        <v>16.751709999999999</v>
      </c>
      <c r="F635" s="160"/>
      <c r="G635" s="160"/>
      <c r="H635" s="160"/>
      <c r="I635" s="160"/>
      <c r="J635" s="160"/>
      <c r="K635" s="160"/>
      <c r="L635" s="160"/>
      <c r="M635" s="160"/>
      <c r="N635" s="159"/>
      <c r="O635" s="159"/>
      <c r="P635" s="159"/>
      <c r="Q635" s="159"/>
      <c r="R635" s="160"/>
      <c r="S635" s="160"/>
      <c r="T635" s="160"/>
      <c r="U635" s="160"/>
      <c r="V635" s="160"/>
      <c r="W635" s="160"/>
      <c r="X635" s="160"/>
      <c r="Y635" s="160"/>
      <c r="Z635" s="149"/>
      <c r="AA635" s="149"/>
      <c r="AB635" s="149"/>
      <c r="AC635" s="149"/>
      <c r="AD635" s="149"/>
      <c r="AE635" s="149"/>
      <c r="AF635" s="149"/>
      <c r="AG635" s="149" t="s">
        <v>409</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3" x14ac:dyDescent="0.2">
      <c r="A636" s="156"/>
      <c r="B636" s="157"/>
      <c r="C636" s="201" t="s">
        <v>417</v>
      </c>
      <c r="D636" s="195"/>
      <c r="E636" s="196">
        <v>16.751709999999999</v>
      </c>
      <c r="F636" s="160"/>
      <c r="G636" s="160"/>
      <c r="H636" s="160"/>
      <c r="I636" s="160"/>
      <c r="J636" s="160"/>
      <c r="K636" s="160"/>
      <c r="L636" s="160"/>
      <c r="M636" s="160"/>
      <c r="N636" s="159"/>
      <c r="O636" s="159"/>
      <c r="P636" s="159"/>
      <c r="Q636" s="159"/>
      <c r="R636" s="160"/>
      <c r="S636" s="160"/>
      <c r="T636" s="160"/>
      <c r="U636" s="160"/>
      <c r="V636" s="160"/>
      <c r="W636" s="160"/>
      <c r="X636" s="160"/>
      <c r="Y636" s="160"/>
      <c r="Z636" s="149"/>
      <c r="AA636" s="149"/>
      <c r="AB636" s="149"/>
      <c r="AC636" s="149"/>
      <c r="AD636" s="149"/>
      <c r="AE636" s="149"/>
      <c r="AF636" s="149"/>
      <c r="AG636" s="149" t="s">
        <v>409</v>
      </c>
      <c r="AH636" s="149">
        <v>1</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1" x14ac:dyDescent="0.2">
      <c r="A637" s="173">
        <v>99</v>
      </c>
      <c r="B637" s="174" t="s">
        <v>2360</v>
      </c>
      <c r="C637" s="189" t="s">
        <v>2361</v>
      </c>
      <c r="D637" s="175" t="s">
        <v>549</v>
      </c>
      <c r="E637" s="176">
        <v>0.59887000000000001</v>
      </c>
      <c r="F637" s="177"/>
      <c r="G637" s="178">
        <f>ROUND(E637*F637,2)</f>
        <v>0</v>
      </c>
      <c r="H637" s="177"/>
      <c r="I637" s="178">
        <f>ROUND(E637*H637,2)</f>
        <v>0</v>
      </c>
      <c r="J637" s="177"/>
      <c r="K637" s="178">
        <f>ROUND(E637*J637,2)</f>
        <v>0</v>
      </c>
      <c r="L637" s="178">
        <v>12</v>
      </c>
      <c r="M637" s="178">
        <f>G637*(1+L637/100)</f>
        <v>0</v>
      </c>
      <c r="N637" s="176">
        <v>0</v>
      </c>
      <c r="O637" s="176">
        <f>ROUND(E637*N637,2)</f>
        <v>0</v>
      </c>
      <c r="P637" s="176">
        <v>0</v>
      </c>
      <c r="Q637" s="176">
        <f>ROUND(E637*P637,2)</f>
        <v>0</v>
      </c>
      <c r="R637" s="178" t="s">
        <v>2025</v>
      </c>
      <c r="S637" s="178" t="s">
        <v>365</v>
      </c>
      <c r="T637" s="179" t="s">
        <v>365</v>
      </c>
      <c r="U637" s="160">
        <v>1.831</v>
      </c>
      <c r="V637" s="160">
        <f>ROUND(E637*U637,2)</f>
        <v>1.1000000000000001</v>
      </c>
      <c r="W637" s="160"/>
      <c r="X637" s="160" t="s">
        <v>2242</v>
      </c>
      <c r="Y637" s="160" t="s">
        <v>368</v>
      </c>
      <c r="Z637" s="149"/>
      <c r="AA637" s="149"/>
      <c r="AB637" s="149"/>
      <c r="AC637" s="149"/>
      <c r="AD637" s="149"/>
      <c r="AE637" s="149"/>
      <c r="AF637" s="149"/>
      <c r="AG637" s="149" t="s">
        <v>2243</v>
      </c>
      <c r="AH637" s="149"/>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2" x14ac:dyDescent="0.2">
      <c r="A638" s="156"/>
      <c r="B638" s="157"/>
      <c r="C638" s="283" t="s">
        <v>2294</v>
      </c>
      <c r="D638" s="284"/>
      <c r="E638" s="284"/>
      <c r="F638" s="284"/>
      <c r="G638" s="284"/>
      <c r="H638" s="160"/>
      <c r="I638" s="160"/>
      <c r="J638" s="160"/>
      <c r="K638" s="160"/>
      <c r="L638" s="160"/>
      <c r="M638" s="160"/>
      <c r="N638" s="159"/>
      <c r="O638" s="159"/>
      <c r="P638" s="159"/>
      <c r="Q638" s="159"/>
      <c r="R638" s="160"/>
      <c r="S638" s="160"/>
      <c r="T638" s="160"/>
      <c r="U638" s="160"/>
      <c r="V638" s="160"/>
      <c r="W638" s="160"/>
      <c r="X638" s="160"/>
      <c r="Y638" s="160"/>
      <c r="Z638" s="149"/>
      <c r="AA638" s="149"/>
      <c r="AB638" s="149"/>
      <c r="AC638" s="149"/>
      <c r="AD638" s="149"/>
      <c r="AE638" s="149"/>
      <c r="AF638" s="149"/>
      <c r="AG638" s="149" t="s">
        <v>407</v>
      </c>
      <c r="AH638" s="149"/>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x14ac:dyDescent="0.2">
      <c r="A639" s="163" t="s">
        <v>360</v>
      </c>
      <c r="B639" s="164" t="s">
        <v>235</v>
      </c>
      <c r="C639" s="187" t="s">
        <v>236</v>
      </c>
      <c r="D639" s="165"/>
      <c r="E639" s="166"/>
      <c r="F639" s="167"/>
      <c r="G639" s="167">
        <f>SUMIF(AG640:AG680,"&lt;&gt;NOR",G640:G680)</f>
        <v>0</v>
      </c>
      <c r="H639" s="167"/>
      <c r="I639" s="167">
        <f>SUM(I640:I680)</f>
        <v>0</v>
      </c>
      <c r="J639" s="167"/>
      <c r="K639" s="167">
        <f>SUM(K640:K680)</f>
        <v>0</v>
      </c>
      <c r="L639" s="167"/>
      <c r="M639" s="167">
        <f>SUM(M640:M680)</f>
        <v>0</v>
      </c>
      <c r="N639" s="166"/>
      <c r="O639" s="166">
        <f>SUM(O640:O680)</f>
        <v>0.55000000000000004</v>
      </c>
      <c r="P639" s="166"/>
      <c r="Q639" s="166">
        <f>SUM(Q640:Q680)</f>
        <v>0</v>
      </c>
      <c r="R639" s="167"/>
      <c r="S639" s="167"/>
      <c r="T639" s="168"/>
      <c r="U639" s="162"/>
      <c r="V639" s="162">
        <f>SUM(V640:V680)</f>
        <v>7.2</v>
      </c>
      <c r="W639" s="162"/>
      <c r="X639" s="162"/>
      <c r="Y639" s="162"/>
      <c r="AG639" t="s">
        <v>361</v>
      </c>
    </row>
    <row r="640" spans="1:60" outlineLevel="1" x14ac:dyDescent="0.2">
      <c r="A640" s="173">
        <v>100</v>
      </c>
      <c r="B640" s="174" t="s">
        <v>2368</v>
      </c>
      <c r="C640" s="189" t="s">
        <v>2369</v>
      </c>
      <c r="D640" s="175" t="s">
        <v>493</v>
      </c>
      <c r="E640" s="176">
        <v>16.9146</v>
      </c>
      <c r="F640" s="177"/>
      <c r="G640" s="178">
        <f>ROUND(E640*F640,2)</f>
        <v>0</v>
      </c>
      <c r="H640" s="177"/>
      <c r="I640" s="178">
        <f>ROUND(E640*H640,2)</f>
        <v>0</v>
      </c>
      <c r="J640" s="177"/>
      <c r="K640" s="178">
        <f>ROUND(E640*J640,2)</f>
        <v>0</v>
      </c>
      <c r="L640" s="178">
        <v>12</v>
      </c>
      <c r="M640" s="178">
        <f>G640*(1+L640/100)</f>
        <v>0</v>
      </c>
      <c r="N640" s="176">
        <v>0</v>
      </c>
      <c r="O640" s="176">
        <f>ROUND(E640*N640,2)</f>
        <v>0</v>
      </c>
      <c r="P640" s="176">
        <v>0</v>
      </c>
      <c r="Q640" s="176">
        <f>ROUND(E640*P640,2)</f>
        <v>0</v>
      </c>
      <c r="R640" s="178" t="s">
        <v>2036</v>
      </c>
      <c r="S640" s="178" t="s">
        <v>365</v>
      </c>
      <c r="T640" s="179" t="s">
        <v>365</v>
      </c>
      <c r="U640" s="160">
        <v>0.29199999999999998</v>
      </c>
      <c r="V640" s="160">
        <f>ROUND(E640*U640,2)</f>
        <v>4.9400000000000004</v>
      </c>
      <c r="W640" s="160"/>
      <c r="X640" s="160" t="s">
        <v>404</v>
      </c>
      <c r="Y640" s="160" t="s">
        <v>368</v>
      </c>
      <c r="Z640" s="149"/>
      <c r="AA640" s="149"/>
      <c r="AB640" s="149"/>
      <c r="AC640" s="149"/>
      <c r="AD640" s="149"/>
      <c r="AE640" s="149"/>
      <c r="AF640" s="149"/>
      <c r="AG640" s="149" t="s">
        <v>438</v>
      </c>
      <c r="AH640" s="149"/>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2" x14ac:dyDescent="0.2">
      <c r="A641" s="156"/>
      <c r="B641" s="157"/>
      <c r="C641" s="200" t="s">
        <v>2041</v>
      </c>
      <c r="D641" s="193"/>
      <c r="E641" s="194"/>
      <c r="F641" s="160"/>
      <c r="G641" s="160"/>
      <c r="H641" s="160"/>
      <c r="I641" s="160"/>
      <c r="J641" s="160"/>
      <c r="K641" s="160"/>
      <c r="L641" s="160"/>
      <c r="M641" s="160"/>
      <c r="N641" s="159"/>
      <c r="O641" s="159"/>
      <c r="P641" s="159"/>
      <c r="Q641" s="159"/>
      <c r="R641" s="160"/>
      <c r="S641" s="160"/>
      <c r="T641" s="160"/>
      <c r="U641" s="160"/>
      <c r="V641" s="160"/>
      <c r="W641" s="160"/>
      <c r="X641" s="160"/>
      <c r="Y641" s="160"/>
      <c r="Z641" s="149"/>
      <c r="AA641" s="149"/>
      <c r="AB641" s="149"/>
      <c r="AC641" s="149"/>
      <c r="AD641" s="149"/>
      <c r="AE641" s="149"/>
      <c r="AF641" s="149"/>
      <c r="AG641" s="149" t="s">
        <v>409</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3" x14ac:dyDescent="0.2">
      <c r="A642" s="156"/>
      <c r="B642" s="157"/>
      <c r="C642" s="200" t="s">
        <v>5487</v>
      </c>
      <c r="D642" s="193"/>
      <c r="E642" s="194"/>
      <c r="F642" s="160"/>
      <c r="G642" s="160"/>
      <c r="H642" s="160"/>
      <c r="I642" s="160"/>
      <c r="J642" s="160"/>
      <c r="K642" s="160"/>
      <c r="L642" s="160"/>
      <c r="M642" s="160"/>
      <c r="N642" s="159"/>
      <c r="O642" s="159"/>
      <c r="P642" s="159"/>
      <c r="Q642" s="159"/>
      <c r="R642" s="160"/>
      <c r="S642" s="160"/>
      <c r="T642" s="160"/>
      <c r="U642" s="160"/>
      <c r="V642" s="160"/>
      <c r="W642" s="160"/>
      <c r="X642" s="160"/>
      <c r="Y642" s="160"/>
      <c r="Z642" s="149"/>
      <c r="AA642" s="149"/>
      <c r="AB642" s="149"/>
      <c r="AC642" s="149"/>
      <c r="AD642" s="149"/>
      <c r="AE642" s="149"/>
      <c r="AF642" s="149"/>
      <c r="AG642" s="149" t="s">
        <v>409</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3" x14ac:dyDescent="0.2">
      <c r="A643" s="156"/>
      <c r="B643" s="157"/>
      <c r="C643" s="200" t="s">
        <v>2042</v>
      </c>
      <c r="D643" s="193"/>
      <c r="E643" s="194"/>
      <c r="F643" s="160"/>
      <c r="G643" s="160"/>
      <c r="H643" s="160"/>
      <c r="I643" s="160"/>
      <c r="J643" s="160"/>
      <c r="K643" s="160"/>
      <c r="L643" s="160"/>
      <c r="M643" s="160"/>
      <c r="N643" s="159"/>
      <c r="O643" s="159"/>
      <c r="P643" s="159"/>
      <c r="Q643" s="159"/>
      <c r="R643" s="160"/>
      <c r="S643" s="160"/>
      <c r="T643" s="160"/>
      <c r="U643" s="160"/>
      <c r="V643" s="160"/>
      <c r="W643" s="160"/>
      <c r="X643" s="160"/>
      <c r="Y643" s="160"/>
      <c r="Z643" s="149"/>
      <c r="AA643" s="149"/>
      <c r="AB643" s="149"/>
      <c r="AC643" s="149"/>
      <c r="AD643" s="149"/>
      <c r="AE643" s="149"/>
      <c r="AF643" s="149"/>
      <c r="AG643" s="149" t="s">
        <v>409</v>
      </c>
      <c r="AH643" s="149">
        <v>0</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3" x14ac:dyDescent="0.2">
      <c r="A644" s="156"/>
      <c r="B644" s="157"/>
      <c r="C644" s="200" t="s">
        <v>5488</v>
      </c>
      <c r="D644" s="193"/>
      <c r="E644" s="194">
        <v>14.470499999999999</v>
      </c>
      <c r="F644" s="160"/>
      <c r="G644" s="160"/>
      <c r="H644" s="160"/>
      <c r="I644" s="160"/>
      <c r="J644" s="160"/>
      <c r="K644" s="160"/>
      <c r="L644" s="160"/>
      <c r="M644" s="160"/>
      <c r="N644" s="159"/>
      <c r="O644" s="159"/>
      <c r="P644" s="159"/>
      <c r="Q644" s="159"/>
      <c r="R644" s="160"/>
      <c r="S644" s="160"/>
      <c r="T644" s="160"/>
      <c r="U644" s="160"/>
      <c r="V644" s="160"/>
      <c r="W644" s="160"/>
      <c r="X644" s="160"/>
      <c r="Y644" s="160"/>
      <c r="Z644" s="149"/>
      <c r="AA644" s="149"/>
      <c r="AB644" s="149"/>
      <c r="AC644" s="149"/>
      <c r="AD644" s="149"/>
      <c r="AE644" s="149"/>
      <c r="AF644" s="149"/>
      <c r="AG644" s="149" t="s">
        <v>409</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3" x14ac:dyDescent="0.2">
      <c r="A645" s="156"/>
      <c r="B645" s="157"/>
      <c r="C645" s="200" t="s">
        <v>5489</v>
      </c>
      <c r="D645" s="193"/>
      <c r="E645" s="194">
        <v>2.4441000000000002</v>
      </c>
      <c r="F645" s="160"/>
      <c r="G645" s="160"/>
      <c r="H645" s="160"/>
      <c r="I645" s="160"/>
      <c r="J645" s="160"/>
      <c r="K645" s="160"/>
      <c r="L645" s="160"/>
      <c r="M645" s="160"/>
      <c r="N645" s="159"/>
      <c r="O645" s="159"/>
      <c r="P645" s="159"/>
      <c r="Q645" s="159"/>
      <c r="R645" s="160"/>
      <c r="S645" s="160"/>
      <c r="T645" s="160"/>
      <c r="U645" s="160"/>
      <c r="V645" s="160"/>
      <c r="W645" s="160"/>
      <c r="X645" s="160"/>
      <c r="Y645" s="160"/>
      <c r="Z645" s="149"/>
      <c r="AA645" s="149"/>
      <c r="AB645" s="149"/>
      <c r="AC645" s="149"/>
      <c r="AD645" s="149"/>
      <c r="AE645" s="149"/>
      <c r="AF645" s="149"/>
      <c r="AG645" s="149" t="s">
        <v>409</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3" x14ac:dyDescent="0.2">
      <c r="A646" s="156"/>
      <c r="B646" s="157"/>
      <c r="C646" s="201" t="s">
        <v>417</v>
      </c>
      <c r="D646" s="195"/>
      <c r="E646" s="196">
        <v>16.9146</v>
      </c>
      <c r="F646" s="160"/>
      <c r="G646" s="160"/>
      <c r="H646" s="160"/>
      <c r="I646" s="160"/>
      <c r="J646" s="160"/>
      <c r="K646" s="160"/>
      <c r="L646" s="160"/>
      <c r="M646" s="160"/>
      <c r="N646" s="159"/>
      <c r="O646" s="159"/>
      <c r="P646" s="159"/>
      <c r="Q646" s="159"/>
      <c r="R646" s="160"/>
      <c r="S646" s="160"/>
      <c r="T646" s="160"/>
      <c r="U646" s="160"/>
      <c r="V646" s="160"/>
      <c r="W646" s="160"/>
      <c r="X646" s="160"/>
      <c r="Y646" s="160"/>
      <c r="Z646" s="149"/>
      <c r="AA646" s="149"/>
      <c r="AB646" s="149"/>
      <c r="AC646" s="149"/>
      <c r="AD646" s="149"/>
      <c r="AE646" s="149"/>
      <c r="AF646" s="149"/>
      <c r="AG646" s="149" t="s">
        <v>409</v>
      </c>
      <c r="AH646" s="149">
        <v>1</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ht="22.5" outlineLevel="1" x14ac:dyDescent="0.2">
      <c r="A647" s="173">
        <v>101</v>
      </c>
      <c r="B647" s="174" t="s">
        <v>5490</v>
      </c>
      <c r="C647" s="189" t="s">
        <v>5491</v>
      </c>
      <c r="D647" s="175" t="s">
        <v>836</v>
      </c>
      <c r="E647" s="176">
        <v>16.294</v>
      </c>
      <c r="F647" s="177"/>
      <c r="G647" s="178">
        <f>ROUND(E647*F647,2)</f>
        <v>0</v>
      </c>
      <c r="H647" s="177"/>
      <c r="I647" s="178">
        <f>ROUND(E647*H647,2)</f>
        <v>0</v>
      </c>
      <c r="J647" s="177"/>
      <c r="K647" s="178">
        <f>ROUND(E647*J647,2)</f>
        <v>0</v>
      </c>
      <c r="L647" s="178">
        <v>12</v>
      </c>
      <c r="M647" s="178">
        <f>G647*(1+L647/100)</f>
        <v>0</v>
      </c>
      <c r="N647" s="176">
        <v>1.355E-2</v>
      </c>
      <c r="O647" s="176">
        <f>ROUND(E647*N647,2)</f>
        <v>0.22</v>
      </c>
      <c r="P647" s="176">
        <v>0</v>
      </c>
      <c r="Q647" s="176">
        <f>ROUND(E647*P647,2)</f>
        <v>0</v>
      </c>
      <c r="R647" s="178" t="s">
        <v>2036</v>
      </c>
      <c r="S647" s="178" t="s">
        <v>365</v>
      </c>
      <c r="T647" s="179" t="s">
        <v>365</v>
      </c>
      <c r="U647" s="160">
        <v>0.08</v>
      </c>
      <c r="V647" s="160">
        <f>ROUND(E647*U647,2)</f>
        <v>1.3</v>
      </c>
      <c r="W647" s="160"/>
      <c r="X647" s="160" t="s">
        <v>404</v>
      </c>
      <c r="Y647" s="160" t="s">
        <v>368</v>
      </c>
      <c r="Z647" s="149"/>
      <c r="AA647" s="149"/>
      <c r="AB647" s="149"/>
      <c r="AC647" s="149"/>
      <c r="AD647" s="149"/>
      <c r="AE647" s="149"/>
      <c r="AF647" s="149"/>
      <c r="AG647" s="149" t="s">
        <v>438</v>
      </c>
      <c r="AH647" s="149"/>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2" x14ac:dyDescent="0.2">
      <c r="A648" s="156"/>
      <c r="B648" s="157"/>
      <c r="C648" s="200" t="s">
        <v>5460</v>
      </c>
      <c r="D648" s="193"/>
      <c r="E648" s="194"/>
      <c r="F648" s="160"/>
      <c r="G648" s="160"/>
      <c r="H648" s="160"/>
      <c r="I648" s="160"/>
      <c r="J648" s="160"/>
      <c r="K648" s="160"/>
      <c r="L648" s="160"/>
      <c r="M648" s="160"/>
      <c r="N648" s="159"/>
      <c r="O648" s="159"/>
      <c r="P648" s="159"/>
      <c r="Q648" s="159"/>
      <c r="R648" s="160"/>
      <c r="S648" s="160"/>
      <c r="T648" s="160"/>
      <c r="U648" s="160"/>
      <c r="V648" s="160"/>
      <c r="W648" s="160"/>
      <c r="X648" s="160"/>
      <c r="Y648" s="160"/>
      <c r="Z648" s="149"/>
      <c r="AA648" s="149"/>
      <c r="AB648" s="149"/>
      <c r="AC648" s="149"/>
      <c r="AD648" s="149"/>
      <c r="AE648" s="149"/>
      <c r="AF648" s="149"/>
      <c r="AG648" s="149" t="s">
        <v>409</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3" x14ac:dyDescent="0.2">
      <c r="A649" s="156"/>
      <c r="B649" s="157"/>
      <c r="C649" s="200" t="s">
        <v>5492</v>
      </c>
      <c r="D649" s="193"/>
      <c r="E649" s="194"/>
      <c r="F649" s="160"/>
      <c r="G649" s="160"/>
      <c r="H649" s="160"/>
      <c r="I649" s="160"/>
      <c r="J649" s="160"/>
      <c r="K649" s="160"/>
      <c r="L649" s="160"/>
      <c r="M649" s="160"/>
      <c r="N649" s="159"/>
      <c r="O649" s="159"/>
      <c r="P649" s="159"/>
      <c r="Q649" s="159"/>
      <c r="R649" s="160"/>
      <c r="S649" s="160"/>
      <c r="T649" s="160"/>
      <c r="U649" s="160"/>
      <c r="V649" s="160"/>
      <c r="W649" s="160"/>
      <c r="X649" s="160"/>
      <c r="Y649" s="160"/>
      <c r="Z649" s="149"/>
      <c r="AA649" s="149"/>
      <c r="AB649" s="149"/>
      <c r="AC649" s="149"/>
      <c r="AD649" s="149"/>
      <c r="AE649" s="149"/>
      <c r="AF649" s="149"/>
      <c r="AG649" s="149" t="s">
        <v>409</v>
      </c>
      <c r="AH649" s="149">
        <v>0</v>
      </c>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3" x14ac:dyDescent="0.2">
      <c r="A650" s="156"/>
      <c r="B650" s="157"/>
      <c r="C650" s="200" t="s">
        <v>5493</v>
      </c>
      <c r="D650" s="193"/>
      <c r="E650" s="194"/>
      <c r="F650" s="160"/>
      <c r="G650" s="160"/>
      <c r="H650" s="160"/>
      <c r="I650" s="160"/>
      <c r="J650" s="160"/>
      <c r="K650" s="160"/>
      <c r="L650" s="160"/>
      <c r="M650" s="160"/>
      <c r="N650" s="159"/>
      <c r="O650" s="159"/>
      <c r="P650" s="159"/>
      <c r="Q650" s="159"/>
      <c r="R650" s="160"/>
      <c r="S650" s="160"/>
      <c r="T650" s="160"/>
      <c r="U650" s="160"/>
      <c r="V650" s="160"/>
      <c r="W650" s="160"/>
      <c r="X650" s="160"/>
      <c r="Y650" s="160"/>
      <c r="Z650" s="149"/>
      <c r="AA650" s="149"/>
      <c r="AB650" s="149"/>
      <c r="AC650" s="149"/>
      <c r="AD650" s="149"/>
      <c r="AE650" s="149"/>
      <c r="AF650" s="149"/>
      <c r="AG650" s="149" t="s">
        <v>409</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3" x14ac:dyDescent="0.2">
      <c r="A651" s="156"/>
      <c r="B651" s="157"/>
      <c r="C651" s="200" t="s">
        <v>5494</v>
      </c>
      <c r="D651" s="193"/>
      <c r="E651" s="194">
        <v>16.294</v>
      </c>
      <c r="F651" s="160"/>
      <c r="G651" s="160"/>
      <c r="H651" s="160"/>
      <c r="I651" s="160"/>
      <c r="J651" s="160"/>
      <c r="K651" s="160"/>
      <c r="L651" s="160"/>
      <c r="M651" s="160"/>
      <c r="N651" s="159"/>
      <c r="O651" s="159"/>
      <c r="P651" s="159"/>
      <c r="Q651" s="159"/>
      <c r="R651" s="160"/>
      <c r="S651" s="160"/>
      <c r="T651" s="160"/>
      <c r="U651" s="160"/>
      <c r="V651" s="160"/>
      <c r="W651" s="160"/>
      <c r="X651" s="160"/>
      <c r="Y651" s="160"/>
      <c r="Z651" s="149"/>
      <c r="AA651" s="149"/>
      <c r="AB651" s="149"/>
      <c r="AC651" s="149"/>
      <c r="AD651" s="149"/>
      <c r="AE651" s="149"/>
      <c r="AF651" s="149"/>
      <c r="AG651" s="149" t="s">
        <v>409</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3" x14ac:dyDescent="0.2">
      <c r="A652" s="156"/>
      <c r="B652" s="157"/>
      <c r="C652" s="201" t="s">
        <v>417</v>
      </c>
      <c r="D652" s="195"/>
      <c r="E652" s="196">
        <v>16.294</v>
      </c>
      <c r="F652" s="160"/>
      <c r="G652" s="160"/>
      <c r="H652" s="160"/>
      <c r="I652" s="160"/>
      <c r="J652" s="160"/>
      <c r="K652" s="160"/>
      <c r="L652" s="160"/>
      <c r="M652" s="160"/>
      <c r="N652" s="159"/>
      <c r="O652" s="159"/>
      <c r="P652" s="159"/>
      <c r="Q652" s="159"/>
      <c r="R652" s="160"/>
      <c r="S652" s="160"/>
      <c r="T652" s="160"/>
      <c r="U652" s="160"/>
      <c r="V652" s="160"/>
      <c r="W652" s="160"/>
      <c r="X652" s="160"/>
      <c r="Y652" s="160"/>
      <c r="Z652" s="149"/>
      <c r="AA652" s="149"/>
      <c r="AB652" s="149"/>
      <c r="AC652" s="149"/>
      <c r="AD652" s="149"/>
      <c r="AE652" s="149"/>
      <c r="AF652" s="149"/>
      <c r="AG652" s="149" t="s">
        <v>409</v>
      </c>
      <c r="AH652" s="149">
        <v>1</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1" x14ac:dyDescent="0.2">
      <c r="A653" s="173">
        <v>102</v>
      </c>
      <c r="B653" s="174" t="s">
        <v>2393</v>
      </c>
      <c r="C653" s="189" t="s">
        <v>2394</v>
      </c>
      <c r="D653" s="175" t="s">
        <v>402</v>
      </c>
      <c r="E653" s="176">
        <v>0.67969000000000002</v>
      </c>
      <c r="F653" s="177"/>
      <c r="G653" s="178">
        <f>ROUND(E653*F653,2)</f>
        <v>0</v>
      </c>
      <c r="H653" s="177"/>
      <c r="I653" s="178">
        <f>ROUND(E653*H653,2)</f>
        <v>0</v>
      </c>
      <c r="J653" s="177"/>
      <c r="K653" s="178">
        <f>ROUND(E653*J653,2)</f>
        <v>0</v>
      </c>
      <c r="L653" s="178">
        <v>12</v>
      </c>
      <c r="M653" s="178">
        <f>G653*(1+L653/100)</f>
        <v>0</v>
      </c>
      <c r="N653" s="176">
        <v>2.3570000000000001E-2</v>
      </c>
      <c r="O653" s="176">
        <f>ROUND(E653*N653,2)</f>
        <v>0.02</v>
      </c>
      <c r="P653" s="176">
        <v>0</v>
      </c>
      <c r="Q653" s="176">
        <f>ROUND(E653*P653,2)</f>
        <v>0</v>
      </c>
      <c r="R653" s="178" t="s">
        <v>2036</v>
      </c>
      <c r="S653" s="178" t="s">
        <v>365</v>
      </c>
      <c r="T653" s="179" t="s">
        <v>365</v>
      </c>
      <c r="U653" s="160">
        <v>0</v>
      </c>
      <c r="V653" s="160">
        <f>ROUND(E653*U653,2)</f>
        <v>0</v>
      </c>
      <c r="W653" s="160"/>
      <c r="X653" s="160" t="s">
        <v>404</v>
      </c>
      <c r="Y653" s="160" t="s">
        <v>368</v>
      </c>
      <c r="Z653" s="149"/>
      <c r="AA653" s="149"/>
      <c r="AB653" s="149"/>
      <c r="AC653" s="149"/>
      <c r="AD653" s="149"/>
      <c r="AE653" s="149"/>
      <c r="AF653" s="149"/>
      <c r="AG653" s="149" t="s">
        <v>2247</v>
      </c>
      <c r="AH653" s="149"/>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2" x14ac:dyDescent="0.2">
      <c r="A654" s="156"/>
      <c r="B654" s="157"/>
      <c r="C654" s="200" t="s">
        <v>2041</v>
      </c>
      <c r="D654" s="193"/>
      <c r="E654" s="194"/>
      <c r="F654" s="160"/>
      <c r="G654" s="160"/>
      <c r="H654" s="160"/>
      <c r="I654" s="160"/>
      <c r="J654" s="160"/>
      <c r="K654" s="160"/>
      <c r="L654" s="160"/>
      <c r="M654" s="160"/>
      <c r="N654" s="159"/>
      <c r="O654" s="159"/>
      <c r="P654" s="159"/>
      <c r="Q654" s="159"/>
      <c r="R654" s="160"/>
      <c r="S654" s="160"/>
      <c r="T654" s="160"/>
      <c r="U654" s="160"/>
      <c r="V654" s="160"/>
      <c r="W654" s="160"/>
      <c r="X654" s="160"/>
      <c r="Y654" s="160"/>
      <c r="Z654" s="149"/>
      <c r="AA654" s="149"/>
      <c r="AB654" s="149"/>
      <c r="AC654" s="149"/>
      <c r="AD654" s="149"/>
      <c r="AE654" s="149"/>
      <c r="AF654" s="149"/>
      <c r="AG654" s="149" t="s">
        <v>409</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3" x14ac:dyDescent="0.2">
      <c r="A655" s="156"/>
      <c r="B655" s="157"/>
      <c r="C655" s="200" t="s">
        <v>5487</v>
      </c>
      <c r="D655" s="193"/>
      <c r="E655" s="194"/>
      <c r="F655" s="160"/>
      <c r="G655" s="160"/>
      <c r="H655" s="160"/>
      <c r="I655" s="160"/>
      <c r="J655" s="160"/>
      <c r="K655" s="160"/>
      <c r="L655" s="160"/>
      <c r="M655" s="160"/>
      <c r="N655" s="159"/>
      <c r="O655" s="159"/>
      <c r="P655" s="159"/>
      <c r="Q655" s="159"/>
      <c r="R655" s="160"/>
      <c r="S655" s="160"/>
      <c r="T655" s="160"/>
      <c r="U655" s="160"/>
      <c r="V655" s="160"/>
      <c r="W655" s="160"/>
      <c r="X655" s="160"/>
      <c r="Y655" s="160"/>
      <c r="Z655" s="149"/>
      <c r="AA655" s="149"/>
      <c r="AB655" s="149"/>
      <c r="AC655" s="149"/>
      <c r="AD655" s="149"/>
      <c r="AE655" s="149"/>
      <c r="AF655" s="149"/>
      <c r="AG655" s="149" t="s">
        <v>409</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3" x14ac:dyDescent="0.2">
      <c r="A656" s="156"/>
      <c r="B656" s="157"/>
      <c r="C656" s="200" t="s">
        <v>2042</v>
      </c>
      <c r="D656" s="193"/>
      <c r="E656" s="194"/>
      <c r="F656" s="160"/>
      <c r="G656" s="160"/>
      <c r="H656" s="160"/>
      <c r="I656" s="160"/>
      <c r="J656" s="160"/>
      <c r="K656" s="160"/>
      <c r="L656" s="160"/>
      <c r="M656" s="160"/>
      <c r="N656" s="159"/>
      <c r="O656" s="159"/>
      <c r="P656" s="159"/>
      <c r="Q656" s="159"/>
      <c r="R656" s="160"/>
      <c r="S656" s="160"/>
      <c r="T656" s="160"/>
      <c r="U656" s="160"/>
      <c r="V656" s="160"/>
      <c r="W656" s="160"/>
      <c r="X656" s="160"/>
      <c r="Y656" s="160"/>
      <c r="Z656" s="149"/>
      <c r="AA656" s="149"/>
      <c r="AB656" s="149"/>
      <c r="AC656" s="149"/>
      <c r="AD656" s="149"/>
      <c r="AE656" s="149"/>
      <c r="AF656" s="149"/>
      <c r="AG656" s="149" t="s">
        <v>409</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3" x14ac:dyDescent="0.2">
      <c r="A657" s="156"/>
      <c r="B657" s="157"/>
      <c r="C657" s="200" t="s">
        <v>5495</v>
      </c>
      <c r="D657" s="193"/>
      <c r="E657" s="194">
        <v>0.34728999999999999</v>
      </c>
      <c r="F657" s="160"/>
      <c r="G657" s="160"/>
      <c r="H657" s="160"/>
      <c r="I657" s="160"/>
      <c r="J657" s="160"/>
      <c r="K657" s="160"/>
      <c r="L657" s="160"/>
      <c r="M657" s="160"/>
      <c r="N657" s="159"/>
      <c r="O657" s="159"/>
      <c r="P657" s="159"/>
      <c r="Q657" s="159"/>
      <c r="R657" s="160"/>
      <c r="S657" s="160"/>
      <c r="T657" s="160"/>
      <c r="U657" s="160"/>
      <c r="V657" s="160"/>
      <c r="W657" s="160"/>
      <c r="X657" s="160"/>
      <c r="Y657" s="160"/>
      <c r="Z657" s="149"/>
      <c r="AA657" s="149"/>
      <c r="AB657" s="149"/>
      <c r="AC657" s="149"/>
      <c r="AD657" s="149"/>
      <c r="AE657" s="149"/>
      <c r="AF657" s="149"/>
      <c r="AG657" s="149" t="s">
        <v>409</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3" x14ac:dyDescent="0.2">
      <c r="A658" s="156"/>
      <c r="B658" s="157"/>
      <c r="C658" s="200" t="s">
        <v>5496</v>
      </c>
      <c r="D658" s="193"/>
      <c r="E658" s="194">
        <v>5.8659999999999997E-2</v>
      </c>
      <c r="F658" s="160"/>
      <c r="G658" s="160"/>
      <c r="H658" s="160"/>
      <c r="I658" s="160"/>
      <c r="J658" s="160"/>
      <c r="K658" s="160"/>
      <c r="L658" s="160"/>
      <c r="M658" s="160"/>
      <c r="N658" s="159"/>
      <c r="O658" s="159"/>
      <c r="P658" s="159"/>
      <c r="Q658" s="159"/>
      <c r="R658" s="160"/>
      <c r="S658" s="160"/>
      <c r="T658" s="160"/>
      <c r="U658" s="160"/>
      <c r="V658" s="160"/>
      <c r="W658" s="160"/>
      <c r="X658" s="160"/>
      <c r="Y658" s="160"/>
      <c r="Z658" s="149"/>
      <c r="AA658" s="149"/>
      <c r="AB658" s="149"/>
      <c r="AC658" s="149"/>
      <c r="AD658" s="149"/>
      <c r="AE658" s="149"/>
      <c r="AF658" s="149"/>
      <c r="AG658" s="149" t="s">
        <v>409</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3" x14ac:dyDescent="0.2">
      <c r="A659" s="156"/>
      <c r="B659" s="157"/>
      <c r="C659" s="201" t="s">
        <v>417</v>
      </c>
      <c r="D659" s="195"/>
      <c r="E659" s="196">
        <v>0.40594999999999998</v>
      </c>
      <c r="F659" s="160"/>
      <c r="G659" s="160"/>
      <c r="H659" s="160"/>
      <c r="I659" s="160"/>
      <c r="J659" s="160"/>
      <c r="K659" s="160"/>
      <c r="L659" s="160"/>
      <c r="M659" s="160"/>
      <c r="N659" s="159"/>
      <c r="O659" s="159"/>
      <c r="P659" s="159"/>
      <c r="Q659" s="159"/>
      <c r="R659" s="160"/>
      <c r="S659" s="160"/>
      <c r="T659" s="160"/>
      <c r="U659" s="160"/>
      <c r="V659" s="160"/>
      <c r="W659" s="160"/>
      <c r="X659" s="160"/>
      <c r="Y659" s="160"/>
      <c r="Z659" s="149"/>
      <c r="AA659" s="149"/>
      <c r="AB659" s="149"/>
      <c r="AC659" s="149"/>
      <c r="AD659" s="149"/>
      <c r="AE659" s="149"/>
      <c r="AF659" s="149"/>
      <c r="AG659" s="149" t="s">
        <v>409</v>
      </c>
      <c r="AH659" s="149">
        <v>1</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3" x14ac:dyDescent="0.2">
      <c r="A660" s="156"/>
      <c r="B660" s="157"/>
      <c r="C660" s="200" t="s">
        <v>5460</v>
      </c>
      <c r="D660" s="193"/>
      <c r="E660" s="194"/>
      <c r="F660" s="160"/>
      <c r="G660" s="160"/>
      <c r="H660" s="160"/>
      <c r="I660" s="160"/>
      <c r="J660" s="160"/>
      <c r="K660" s="160"/>
      <c r="L660" s="160"/>
      <c r="M660" s="160"/>
      <c r="N660" s="159"/>
      <c r="O660" s="159"/>
      <c r="P660" s="159"/>
      <c r="Q660" s="159"/>
      <c r="R660" s="160"/>
      <c r="S660" s="160"/>
      <c r="T660" s="160"/>
      <c r="U660" s="160"/>
      <c r="V660" s="160"/>
      <c r="W660" s="160"/>
      <c r="X660" s="160"/>
      <c r="Y660" s="160"/>
      <c r="Z660" s="149"/>
      <c r="AA660" s="149"/>
      <c r="AB660" s="149"/>
      <c r="AC660" s="149"/>
      <c r="AD660" s="149"/>
      <c r="AE660" s="149"/>
      <c r="AF660" s="149"/>
      <c r="AG660" s="149" t="s">
        <v>409</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3" x14ac:dyDescent="0.2">
      <c r="A661" s="156"/>
      <c r="B661" s="157"/>
      <c r="C661" s="200" t="s">
        <v>5492</v>
      </c>
      <c r="D661" s="193"/>
      <c r="E661" s="194"/>
      <c r="F661" s="160"/>
      <c r="G661" s="160"/>
      <c r="H661" s="160"/>
      <c r="I661" s="160"/>
      <c r="J661" s="160"/>
      <c r="K661" s="160"/>
      <c r="L661" s="160"/>
      <c r="M661" s="160"/>
      <c r="N661" s="159"/>
      <c r="O661" s="159"/>
      <c r="P661" s="159"/>
      <c r="Q661" s="159"/>
      <c r="R661" s="160"/>
      <c r="S661" s="160"/>
      <c r="T661" s="160"/>
      <c r="U661" s="160"/>
      <c r="V661" s="160"/>
      <c r="W661" s="160"/>
      <c r="X661" s="160"/>
      <c r="Y661" s="160"/>
      <c r="Z661" s="149"/>
      <c r="AA661" s="149"/>
      <c r="AB661" s="149"/>
      <c r="AC661" s="149"/>
      <c r="AD661" s="149"/>
      <c r="AE661" s="149"/>
      <c r="AF661" s="149"/>
      <c r="AG661" s="149" t="s">
        <v>409</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3" x14ac:dyDescent="0.2">
      <c r="A662" s="156"/>
      <c r="B662" s="157"/>
      <c r="C662" s="200" t="s">
        <v>5493</v>
      </c>
      <c r="D662" s="193"/>
      <c r="E662" s="194"/>
      <c r="F662" s="160"/>
      <c r="G662" s="160"/>
      <c r="H662" s="160"/>
      <c r="I662" s="160"/>
      <c r="J662" s="160"/>
      <c r="K662" s="160"/>
      <c r="L662" s="160"/>
      <c r="M662" s="160"/>
      <c r="N662" s="159"/>
      <c r="O662" s="159"/>
      <c r="P662" s="159"/>
      <c r="Q662" s="159"/>
      <c r="R662" s="160"/>
      <c r="S662" s="160"/>
      <c r="T662" s="160"/>
      <c r="U662" s="160"/>
      <c r="V662" s="160"/>
      <c r="W662" s="160"/>
      <c r="X662" s="160"/>
      <c r="Y662" s="160"/>
      <c r="Z662" s="149"/>
      <c r="AA662" s="149"/>
      <c r="AB662" s="149"/>
      <c r="AC662" s="149"/>
      <c r="AD662" s="149"/>
      <c r="AE662" s="149"/>
      <c r="AF662" s="149"/>
      <c r="AG662" s="149" t="s">
        <v>409</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3" x14ac:dyDescent="0.2">
      <c r="A663" s="156"/>
      <c r="B663" s="157"/>
      <c r="C663" s="200" t="s">
        <v>5497</v>
      </c>
      <c r="D663" s="193"/>
      <c r="E663" s="194">
        <v>0.27373999999999998</v>
      </c>
      <c r="F663" s="160"/>
      <c r="G663" s="160"/>
      <c r="H663" s="160"/>
      <c r="I663" s="160"/>
      <c r="J663" s="160"/>
      <c r="K663" s="160"/>
      <c r="L663" s="160"/>
      <c r="M663" s="160"/>
      <c r="N663" s="159"/>
      <c r="O663" s="159"/>
      <c r="P663" s="159"/>
      <c r="Q663" s="159"/>
      <c r="R663" s="160"/>
      <c r="S663" s="160"/>
      <c r="T663" s="160"/>
      <c r="U663" s="160"/>
      <c r="V663" s="160"/>
      <c r="W663" s="160"/>
      <c r="X663" s="160"/>
      <c r="Y663" s="160"/>
      <c r="Z663" s="149"/>
      <c r="AA663" s="149"/>
      <c r="AB663" s="149"/>
      <c r="AC663" s="149"/>
      <c r="AD663" s="149"/>
      <c r="AE663" s="149"/>
      <c r="AF663" s="149"/>
      <c r="AG663" s="149" t="s">
        <v>409</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3" x14ac:dyDescent="0.2">
      <c r="A664" s="156"/>
      <c r="B664" s="157"/>
      <c r="C664" s="201" t="s">
        <v>417</v>
      </c>
      <c r="D664" s="195"/>
      <c r="E664" s="196">
        <v>0.27373999999999998</v>
      </c>
      <c r="F664" s="160"/>
      <c r="G664" s="160"/>
      <c r="H664" s="160"/>
      <c r="I664" s="160"/>
      <c r="J664" s="160"/>
      <c r="K664" s="160"/>
      <c r="L664" s="160"/>
      <c r="M664" s="160"/>
      <c r="N664" s="159"/>
      <c r="O664" s="159"/>
      <c r="P664" s="159"/>
      <c r="Q664" s="159"/>
      <c r="R664" s="160"/>
      <c r="S664" s="160"/>
      <c r="T664" s="160"/>
      <c r="U664" s="160"/>
      <c r="V664" s="160"/>
      <c r="W664" s="160"/>
      <c r="X664" s="160"/>
      <c r="Y664" s="160"/>
      <c r="Z664" s="149"/>
      <c r="AA664" s="149"/>
      <c r="AB664" s="149"/>
      <c r="AC664" s="149"/>
      <c r="AD664" s="149"/>
      <c r="AE664" s="149"/>
      <c r="AF664" s="149"/>
      <c r="AG664" s="149" t="s">
        <v>409</v>
      </c>
      <c r="AH664" s="149">
        <v>1</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ht="22.5" outlineLevel="1" x14ac:dyDescent="0.2">
      <c r="A665" s="173">
        <v>103</v>
      </c>
      <c r="B665" s="174" t="s">
        <v>2407</v>
      </c>
      <c r="C665" s="189" t="s">
        <v>2408</v>
      </c>
      <c r="D665" s="175" t="s">
        <v>493</v>
      </c>
      <c r="E665" s="176">
        <v>8.47288</v>
      </c>
      <c r="F665" s="177"/>
      <c r="G665" s="178">
        <f>ROUND(E665*F665,2)</f>
        <v>0</v>
      </c>
      <c r="H665" s="177"/>
      <c r="I665" s="178">
        <f>ROUND(E665*H665,2)</f>
        <v>0</v>
      </c>
      <c r="J665" s="177"/>
      <c r="K665" s="178">
        <f>ROUND(E665*J665,2)</f>
        <v>0</v>
      </c>
      <c r="L665" s="178">
        <v>12</v>
      </c>
      <c r="M665" s="178">
        <f>G665*(1+L665/100)</f>
        <v>0</v>
      </c>
      <c r="N665" s="176">
        <v>6.0000000000000002E-5</v>
      </c>
      <c r="O665" s="176">
        <f>ROUND(E665*N665,2)</f>
        <v>0</v>
      </c>
      <c r="P665" s="176">
        <v>0</v>
      </c>
      <c r="Q665" s="176">
        <f>ROUND(E665*P665,2)</f>
        <v>0</v>
      </c>
      <c r="R665" s="178" t="s">
        <v>2036</v>
      </c>
      <c r="S665" s="178" t="s">
        <v>365</v>
      </c>
      <c r="T665" s="179" t="s">
        <v>365</v>
      </c>
      <c r="U665" s="160">
        <v>0</v>
      </c>
      <c r="V665" s="160">
        <f>ROUND(E665*U665,2)</f>
        <v>0</v>
      </c>
      <c r="W665" s="160"/>
      <c r="X665" s="160" t="s">
        <v>404</v>
      </c>
      <c r="Y665" s="160" t="s">
        <v>368</v>
      </c>
      <c r="Z665" s="149"/>
      <c r="AA665" s="149"/>
      <c r="AB665" s="149"/>
      <c r="AC665" s="149"/>
      <c r="AD665" s="149"/>
      <c r="AE665" s="149"/>
      <c r="AF665" s="149"/>
      <c r="AG665" s="149" t="s">
        <v>438</v>
      </c>
      <c r="AH665" s="149"/>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2" x14ac:dyDescent="0.2">
      <c r="A666" s="156"/>
      <c r="B666" s="157"/>
      <c r="C666" s="200" t="s">
        <v>5460</v>
      </c>
      <c r="D666" s="193"/>
      <c r="E666" s="194"/>
      <c r="F666" s="160"/>
      <c r="G666" s="160"/>
      <c r="H666" s="160"/>
      <c r="I666" s="160"/>
      <c r="J666" s="160"/>
      <c r="K666" s="160"/>
      <c r="L666" s="160"/>
      <c r="M666" s="160"/>
      <c r="N666" s="159"/>
      <c r="O666" s="159"/>
      <c r="P666" s="159"/>
      <c r="Q666" s="159"/>
      <c r="R666" s="160"/>
      <c r="S666" s="160"/>
      <c r="T666" s="160"/>
      <c r="U666" s="160"/>
      <c r="V666" s="160"/>
      <c r="W666" s="160"/>
      <c r="X666" s="160"/>
      <c r="Y666" s="160"/>
      <c r="Z666" s="149"/>
      <c r="AA666" s="149"/>
      <c r="AB666" s="149"/>
      <c r="AC666" s="149"/>
      <c r="AD666" s="149"/>
      <c r="AE666" s="149"/>
      <c r="AF666" s="149"/>
      <c r="AG666" s="149" t="s">
        <v>409</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3" x14ac:dyDescent="0.2">
      <c r="A667" s="156"/>
      <c r="B667" s="157"/>
      <c r="C667" s="200" t="s">
        <v>5492</v>
      </c>
      <c r="D667" s="193"/>
      <c r="E667" s="194"/>
      <c r="F667" s="160"/>
      <c r="G667" s="160"/>
      <c r="H667" s="160"/>
      <c r="I667" s="160"/>
      <c r="J667" s="160"/>
      <c r="K667" s="160"/>
      <c r="L667" s="160"/>
      <c r="M667" s="160"/>
      <c r="N667" s="159"/>
      <c r="O667" s="159"/>
      <c r="P667" s="159"/>
      <c r="Q667" s="159"/>
      <c r="R667" s="160"/>
      <c r="S667" s="160"/>
      <c r="T667" s="160"/>
      <c r="U667" s="160"/>
      <c r="V667" s="160"/>
      <c r="W667" s="160"/>
      <c r="X667" s="160"/>
      <c r="Y667" s="160"/>
      <c r="Z667" s="149"/>
      <c r="AA667" s="149"/>
      <c r="AB667" s="149"/>
      <c r="AC667" s="149"/>
      <c r="AD667" s="149"/>
      <c r="AE667" s="149"/>
      <c r="AF667" s="149"/>
      <c r="AG667" s="149" t="s">
        <v>409</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3" x14ac:dyDescent="0.2">
      <c r="A668" s="156"/>
      <c r="B668" s="157"/>
      <c r="C668" s="200" t="s">
        <v>5493</v>
      </c>
      <c r="D668" s="193"/>
      <c r="E668" s="194"/>
      <c r="F668" s="160"/>
      <c r="G668" s="160"/>
      <c r="H668" s="160"/>
      <c r="I668" s="160"/>
      <c r="J668" s="160"/>
      <c r="K668" s="160"/>
      <c r="L668" s="160"/>
      <c r="M668" s="160"/>
      <c r="N668" s="159"/>
      <c r="O668" s="159"/>
      <c r="P668" s="159"/>
      <c r="Q668" s="159"/>
      <c r="R668" s="160"/>
      <c r="S668" s="160"/>
      <c r="T668" s="160"/>
      <c r="U668" s="160"/>
      <c r="V668" s="160"/>
      <c r="W668" s="160"/>
      <c r="X668" s="160"/>
      <c r="Y668" s="160"/>
      <c r="Z668" s="149"/>
      <c r="AA668" s="149"/>
      <c r="AB668" s="149"/>
      <c r="AC668" s="149"/>
      <c r="AD668" s="149"/>
      <c r="AE668" s="149"/>
      <c r="AF668" s="149"/>
      <c r="AG668" s="149" t="s">
        <v>409</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3" x14ac:dyDescent="0.2">
      <c r="A669" s="156"/>
      <c r="B669" s="157"/>
      <c r="C669" s="200" t="s">
        <v>5498</v>
      </c>
      <c r="D669" s="193"/>
      <c r="E669" s="194">
        <v>8.47288</v>
      </c>
      <c r="F669" s="160"/>
      <c r="G669" s="160"/>
      <c r="H669" s="160"/>
      <c r="I669" s="160"/>
      <c r="J669" s="160"/>
      <c r="K669" s="160"/>
      <c r="L669" s="160"/>
      <c r="M669" s="160"/>
      <c r="N669" s="159"/>
      <c r="O669" s="159"/>
      <c r="P669" s="159"/>
      <c r="Q669" s="159"/>
      <c r="R669" s="160"/>
      <c r="S669" s="160"/>
      <c r="T669" s="160"/>
      <c r="U669" s="160"/>
      <c r="V669" s="160"/>
      <c r="W669" s="160"/>
      <c r="X669" s="160"/>
      <c r="Y669" s="160"/>
      <c r="Z669" s="149"/>
      <c r="AA669" s="149"/>
      <c r="AB669" s="149"/>
      <c r="AC669" s="149"/>
      <c r="AD669" s="149"/>
      <c r="AE669" s="149"/>
      <c r="AF669" s="149"/>
      <c r="AG669" s="149" t="s">
        <v>409</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3" x14ac:dyDescent="0.2">
      <c r="A670" s="156"/>
      <c r="B670" s="157"/>
      <c r="C670" s="201" t="s">
        <v>417</v>
      </c>
      <c r="D670" s="195"/>
      <c r="E670" s="196">
        <v>8.47288</v>
      </c>
      <c r="F670" s="160"/>
      <c r="G670" s="160"/>
      <c r="H670" s="160"/>
      <c r="I670" s="160"/>
      <c r="J670" s="160"/>
      <c r="K670" s="160"/>
      <c r="L670" s="160"/>
      <c r="M670" s="160"/>
      <c r="N670" s="159"/>
      <c r="O670" s="159"/>
      <c r="P670" s="159"/>
      <c r="Q670" s="159"/>
      <c r="R670" s="160"/>
      <c r="S670" s="160"/>
      <c r="T670" s="160"/>
      <c r="U670" s="160"/>
      <c r="V670" s="160"/>
      <c r="W670" s="160"/>
      <c r="X670" s="160"/>
      <c r="Y670" s="160"/>
      <c r="Z670" s="149"/>
      <c r="AA670" s="149"/>
      <c r="AB670" s="149"/>
      <c r="AC670" s="149"/>
      <c r="AD670" s="149"/>
      <c r="AE670" s="149"/>
      <c r="AF670" s="149"/>
      <c r="AG670" s="149" t="s">
        <v>409</v>
      </c>
      <c r="AH670" s="149">
        <v>1</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ht="22.5" outlineLevel="1" x14ac:dyDescent="0.2">
      <c r="A671" s="173">
        <v>104</v>
      </c>
      <c r="B671" s="174" t="s">
        <v>5499</v>
      </c>
      <c r="C671" s="189" t="s">
        <v>5500</v>
      </c>
      <c r="D671" s="175" t="s">
        <v>493</v>
      </c>
      <c r="E671" s="176">
        <v>18.606059999999999</v>
      </c>
      <c r="F671" s="177"/>
      <c r="G671" s="178">
        <f>ROUND(E671*F671,2)</f>
        <v>0</v>
      </c>
      <c r="H671" s="177"/>
      <c r="I671" s="178">
        <f>ROUND(E671*H671,2)</f>
        <v>0</v>
      </c>
      <c r="J671" s="177"/>
      <c r="K671" s="178">
        <f>ROUND(E671*J671,2)</f>
        <v>0</v>
      </c>
      <c r="L671" s="178">
        <v>12</v>
      </c>
      <c r="M671" s="178">
        <f>G671*(1+L671/100)</f>
        <v>0</v>
      </c>
      <c r="N671" s="176">
        <v>1.6799999999999999E-2</v>
      </c>
      <c r="O671" s="176">
        <f>ROUND(E671*N671,2)</f>
        <v>0.31</v>
      </c>
      <c r="P671" s="176">
        <v>0</v>
      </c>
      <c r="Q671" s="176">
        <f>ROUND(E671*P671,2)</f>
        <v>0</v>
      </c>
      <c r="R671" s="178" t="s">
        <v>866</v>
      </c>
      <c r="S671" s="178" t="s">
        <v>365</v>
      </c>
      <c r="T671" s="179" t="s">
        <v>365</v>
      </c>
      <c r="U671" s="160">
        <v>0</v>
      </c>
      <c r="V671" s="160">
        <f>ROUND(E671*U671,2)</f>
        <v>0</v>
      </c>
      <c r="W671" s="160"/>
      <c r="X671" s="160" t="s">
        <v>867</v>
      </c>
      <c r="Y671" s="160" t="s">
        <v>368</v>
      </c>
      <c r="Z671" s="149"/>
      <c r="AA671" s="149"/>
      <c r="AB671" s="149"/>
      <c r="AC671" s="149"/>
      <c r="AD671" s="149"/>
      <c r="AE671" s="149"/>
      <c r="AF671" s="149"/>
      <c r="AG671" s="149" t="s">
        <v>868</v>
      </c>
      <c r="AH671" s="149"/>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2" x14ac:dyDescent="0.2">
      <c r="A672" s="156"/>
      <c r="B672" s="157"/>
      <c r="C672" s="200" t="s">
        <v>869</v>
      </c>
      <c r="D672" s="193"/>
      <c r="E672" s="194"/>
      <c r="F672" s="160"/>
      <c r="G672" s="160"/>
      <c r="H672" s="160"/>
      <c r="I672" s="160"/>
      <c r="J672" s="160"/>
      <c r="K672" s="160"/>
      <c r="L672" s="160"/>
      <c r="M672" s="160"/>
      <c r="N672" s="159"/>
      <c r="O672" s="159"/>
      <c r="P672" s="159"/>
      <c r="Q672" s="159"/>
      <c r="R672" s="160"/>
      <c r="S672" s="160"/>
      <c r="T672" s="160"/>
      <c r="U672" s="160"/>
      <c r="V672" s="160"/>
      <c r="W672" s="160"/>
      <c r="X672" s="160"/>
      <c r="Y672" s="160"/>
      <c r="Z672" s="149"/>
      <c r="AA672" s="149"/>
      <c r="AB672" s="149"/>
      <c r="AC672" s="149"/>
      <c r="AD672" s="149"/>
      <c r="AE672" s="149"/>
      <c r="AF672" s="149"/>
      <c r="AG672" s="149" t="s">
        <v>409</v>
      </c>
      <c r="AH672" s="149">
        <v>0</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3" x14ac:dyDescent="0.2">
      <c r="A673" s="156"/>
      <c r="B673" s="157"/>
      <c r="C673" s="200" t="s">
        <v>2041</v>
      </c>
      <c r="D673" s="193"/>
      <c r="E673" s="194"/>
      <c r="F673" s="160"/>
      <c r="G673" s="160"/>
      <c r="H673" s="160"/>
      <c r="I673" s="160"/>
      <c r="J673" s="160"/>
      <c r="K673" s="160"/>
      <c r="L673" s="160"/>
      <c r="M673" s="160"/>
      <c r="N673" s="159"/>
      <c r="O673" s="159"/>
      <c r="P673" s="159"/>
      <c r="Q673" s="159"/>
      <c r="R673" s="160"/>
      <c r="S673" s="160"/>
      <c r="T673" s="160"/>
      <c r="U673" s="160"/>
      <c r="V673" s="160"/>
      <c r="W673" s="160"/>
      <c r="X673" s="160"/>
      <c r="Y673" s="160"/>
      <c r="Z673" s="149"/>
      <c r="AA673" s="149"/>
      <c r="AB673" s="149"/>
      <c r="AC673" s="149"/>
      <c r="AD673" s="149"/>
      <c r="AE673" s="149"/>
      <c r="AF673" s="149"/>
      <c r="AG673" s="149" t="s">
        <v>409</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3" x14ac:dyDescent="0.2">
      <c r="A674" s="156"/>
      <c r="B674" s="157"/>
      <c r="C674" s="200" t="s">
        <v>5487</v>
      </c>
      <c r="D674" s="193"/>
      <c r="E674" s="194"/>
      <c r="F674" s="160"/>
      <c r="G674" s="160"/>
      <c r="H674" s="160"/>
      <c r="I674" s="160"/>
      <c r="J674" s="160"/>
      <c r="K674" s="160"/>
      <c r="L674" s="160"/>
      <c r="M674" s="160"/>
      <c r="N674" s="159"/>
      <c r="O674" s="159"/>
      <c r="P674" s="159"/>
      <c r="Q674" s="159"/>
      <c r="R674" s="160"/>
      <c r="S674" s="160"/>
      <c r="T674" s="160"/>
      <c r="U674" s="160"/>
      <c r="V674" s="160"/>
      <c r="W674" s="160"/>
      <c r="X674" s="160"/>
      <c r="Y674" s="160"/>
      <c r="Z674" s="149"/>
      <c r="AA674" s="149"/>
      <c r="AB674" s="149"/>
      <c r="AC674" s="149"/>
      <c r="AD674" s="149"/>
      <c r="AE674" s="149"/>
      <c r="AF674" s="149"/>
      <c r="AG674" s="149" t="s">
        <v>409</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3" x14ac:dyDescent="0.2">
      <c r="A675" s="156"/>
      <c r="B675" s="157"/>
      <c r="C675" s="200" t="s">
        <v>2042</v>
      </c>
      <c r="D675" s="193"/>
      <c r="E675" s="194"/>
      <c r="F675" s="160"/>
      <c r="G675" s="160"/>
      <c r="H675" s="160"/>
      <c r="I675" s="160"/>
      <c r="J675" s="160"/>
      <c r="K675" s="160"/>
      <c r="L675" s="160"/>
      <c r="M675" s="160"/>
      <c r="N675" s="159"/>
      <c r="O675" s="159"/>
      <c r="P675" s="159"/>
      <c r="Q675" s="159"/>
      <c r="R675" s="160"/>
      <c r="S675" s="160"/>
      <c r="T675" s="160"/>
      <c r="U675" s="160"/>
      <c r="V675" s="160"/>
      <c r="W675" s="160"/>
      <c r="X675" s="160"/>
      <c r="Y675" s="160"/>
      <c r="Z675" s="149"/>
      <c r="AA675" s="149"/>
      <c r="AB675" s="149"/>
      <c r="AC675" s="149"/>
      <c r="AD675" s="149"/>
      <c r="AE675" s="149"/>
      <c r="AF675" s="149"/>
      <c r="AG675" s="149" t="s">
        <v>409</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3" x14ac:dyDescent="0.2">
      <c r="A676" s="156"/>
      <c r="B676" s="157"/>
      <c r="C676" s="200" t="s">
        <v>5501</v>
      </c>
      <c r="D676" s="193"/>
      <c r="E676" s="194">
        <v>15.91755</v>
      </c>
      <c r="F676" s="160"/>
      <c r="G676" s="160"/>
      <c r="H676" s="160"/>
      <c r="I676" s="160"/>
      <c r="J676" s="160"/>
      <c r="K676" s="160"/>
      <c r="L676" s="160"/>
      <c r="M676" s="160"/>
      <c r="N676" s="159"/>
      <c r="O676" s="159"/>
      <c r="P676" s="159"/>
      <c r="Q676" s="159"/>
      <c r="R676" s="160"/>
      <c r="S676" s="160"/>
      <c r="T676" s="160"/>
      <c r="U676" s="160"/>
      <c r="V676" s="160"/>
      <c r="W676" s="160"/>
      <c r="X676" s="160"/>
      <c r="Y676" s="160"/>
      <c r="Z676" s="149"/>
      <c r="AA676" s="149"/>
      <c r="AB676" s="149"/>
      <c r="AC676" s="149"/>
      <c r="AD676" s="149"/>
      <c r="AE676" s="149"/>
      <c r="AF676" s="149"/>
      <c r="AG676" s="149" t="s">
        <v>409</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3" x14ac:dyDescent="0.2">
      <c r="A677" s="156"/>
      <c r="B677" s="157"/>
      <c r="C677" s="200" t="s">
        <v>5502</v>
      </c>
      <c r="D677" s="193"/>
      <c r="E677" s="194">
        <v>2.68851</v>
      </c>
      <c r="F677" s="160"/>
      <c r="G677" s="160"/>
      <c r="H677" s="160"/>
      <c r="I677" s="160"/>
      <c r="J677" s="160"/>
      <c r="K677" s="160"/>
      <c r="L677" s="160"/>
      <c r="M677" s="160"/>
      <c r="N677" s="159"/>
      <c r="O677" s="159"/>
      <c r="P677" s="159"/>
      <c r="Q677" s="159"/>
      <c r="R677" s="160"/>
      <c r="S677" s="160"/>
      <c r="T677" s="160"/>
      <c r="U677" s="160"/>
      <c r="V677" s="160"/>
      <c r="W677" s="160"/>
      <c r="X677" s="160"/>
      <c r="Y677" s="160"/>
      <c r="Z677" s="149"/>
      <c r="AA677" s="149"/>
      <c r="AB677" s="149"/>
      <c r="AC677" s="149"/>
      <c r="AD677" s="149"/>
      <c r="AE677" s="149"/>
      <c r="AF677" s="149"/>
      <c r="AG677" s="149" t="s">
        <v>409</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3" x14ac:dyDescent="0.2">
      <c r="A678" s="156"/>
      <c r="B678" s="157"/>
      <c r="C678" s="201" t="s">
        <v>417</v>
      </c>
      <c r="D678" s="195"/>
      <c r="E678" s="196">
        <v>18.606059999999999</v>
      </c>
      <c r="F678" s="160"/>
      <c r="G678" s="160"/>
      <c r="H678" s="160"/>
      <c r="I678" s="160"/>
      <c r="J678" s="160"/>
      <c r="K678" s="160"/>
      <c r="L678" s="160"/>
      <c r="M678" s="160"/>
      <c r="N678" s="159"/>
      <c r="O678" s="159"/>
      <c r="P678" s="159"/>
      <c r="Q678" s="159"/>
      <c r="R678" s="160"/>
      <c r="S678" s="160"/>
      <c r="T678" s="160"/>
      <c r="U678" s="160"/>
      <c r="V678" s="160"/>
      <c r="W678" s="160"/>
      <c r="X678" s="160"/>
      <c r="Y678" s="160"/>
      <c r="Z678" s="149"/>
      <c r="AA678" s="149"/>
      <c r="AB678" s="149"/>
      <c r="AC678" s="149"/>
      <c r="AD678" s="149"/>
      <c r="AE678" s="149"/>
      <c r="AF678" s="149"/>
      <c r="AG678" s="149" t="s">
        <v>409</v>
      </c>
      <c r="AH678" s="149">
        <v>1</v>
      </c>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1" x14ac:dyDescent="0.2">
      <c r="A679" s="173">
        <v>105</v>
      </c>
      <c r="B679" s="174" t="s">
        <v>2428</v>
      </c>
      <c r="C679" s="189" t="s">
        <v>2429</v>
      </c>
      <c r="D679" s="175" t="s">
        <v>549</v>
      </c>
      <c r="E679" s="176">
        <v>0.54988999999999999</v>
      </c>
      <c r="F679" s="177"/>
      <c r="G679" s="178">
        <f>ROUND(E679*F679,2)</f>
        <v>0</v>
      </c>
      <c r="H679" s="177"/>
      <c r="I679" s="178">
        <f>ROUND(E679*H679,2)</f>
        <v>0</v>
      </c>
      <c r="J679" s="177"/>
      <c r="K679" s="178">
        <f>ROUND(E679*J679,2)</f>
        <v>0</v>
      </c>
      <c r="L679" s="178">
        <v>12</v>
      </c>
      <c r="M679" s="178">
        <f>G679*(1+L679/100)</f>
        <v>0</v>
      </c>
      <c r="N679" s="176">
        <v>0</v>
      </c>
      <c r="O679" s="176">
        <f>ROUND(E679*N679,2)</f>
        <v>0</v>
      </c>
      <c r="P679" s="176">
        <v>0</v>
      </c>
      <c r="Q679" s="176">
        <f>ROUND(E679*P679,2)</f>
        <v>0</v>
      </c>
      <c r="R679" s="178" t="s">
        <v>2036</v>
      </c>
      <c r="S679" s="178" t="s">
        <v>365</v>
      </c>
      <c r="T679" s="179" t="s">
        <v>365</v>
      </c>
      <c r="U679" s="160">
        <v>1.7509999999999999</v>
      </c>
      <c r="V679" s="160">
        <f>ROUND(E679*U679,2)</f>
        <v>0.96</v>
      </c>
      <c r="W679" s="160"/>
      <c r="X679" s="160" t="s">
        <v>2242</v>
      </c>
      <c r="Y679" s="160" t="s">
        <v>368</v>
      </c>
      <c r="Z679" s="149"/>
      <c r="AA679" s="149"/>
      <c r="AB679" s="149"/>
      <c r="AC679" s="149"/>
      <c r="AD679" s="149"/>
      <c r="AE679" s="149"/>
      <c r="AF679" s="149"/>
      <c r="AG679" s="149" t="s">
        <v>2243</v>
      </c>
      <c r="AH679" s="149"/>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2" x14ac:dyDescent="0.2">
      <c r="A680" s="156"/>
      <c r="B680" s="157"/>
      <c r="C680" s="283" t="s">
        <v>2294</v>
      </c>
      <c r="D680" s="284"/>
      <c r="E680" s="284"/>
      <c r="F680" s="284"/>
      <c r="G680" s="284"/>
      <c r="H680" s="160"/>
      <c r="I680" s="160"/>
      <c r="J680" s="160"/>
      <c r="K680" s="160"/>
      <c r="L680" s="160"/>
      <c r="M680" s="160"/>
      <c r="N680" s="159"/>
      <c r="O680" s="159"/>
      <c r="P680" s="159"/>
      <c r="Q680" s="159"/>
      <c r="R680" s="160"/>
      <c r="S680" s="160"/>
      <c r="T680" s="160"/>
      <c r="U680" s="160"/>
      <c r="V680" s="160"/>
      <c r="W680" s="160"/>
      <c r="X680" s="160"/>
      <c r="Y680" s="160"/>
      <c r="Z680" s="149"/>
      <c r="AA680" s="149"/>
      <c r="AB680" s="149"/>
      <c r="AC680" s="149"/>
      <c r="AD680" s="149"/>
      <c r="AE680" s="149"/>
      <c r="AF680" s="149"/>
      <c r="AG680" s="149" t="s">
        <v>407</v>
      </c>
      <c r="AH680" s="149"/>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x14ac:dyDescent="0.2">
      <c r="A681" s="163" t="s">
        <v>360</v>
      </c>
      <c r="B681" s="164" t="s">
        <v>237</v>
      </c>
      <c r="C681" s="187" t="s">
        <v>238</v>
      </c>
      <c r="D681" s="165"/>
      <c r="E681" s="166"/>
      <c r="F681" s="167"/>
      <c r="G681" s="167">
        <f>SUMIF(AG682:AG688,"&lt;&gt;NOR",G682:G688)</f>
        <v>0</v>
      </c>
      <c r="H681" s="167"/>
      <c r="I681" s="167">
        <f>SUM(I682:I688)</f>
        <v>0</v>
      </c>
      <c r="J681" s="167"/>
      <c r="K681" s="167">
        <f>SUM(K682:K688)</f>
        <v>0</v>
      </c>
      <c r="L681" s="167"/>
      <c r="M681" s="167">
        <f>SUM(M682:M688)</f>
        <v>0</v>
      </c>
      <c r="N681" s="166"/>
      <c r="O681" s="166">
        <f>SUM(O682:O688)</f>
        <v>0.02</v>
      </c>
      <c r="P681" s="166"/>
      <c r="Q681" s="166">
        <f>SUM(Q682:Q688)</f>
        <v>0</v>
      </c>
      <c r="R681" s="167"/>
      <c r="S681" s="167"/>
      <c r="T681" s="168"/>
      <c r="U681" s="162"/>
      <c r="V681" s="162">
        <f>SUM(V682:V688)</f>
        <v>2.23</v>
      </c>
      <c r="W681" s="162"/>
      <c r="X681" s="162"/>
      <c r="Y681" s="162"/>
      <c r="AG681" t="s">
        <v>361</v>
      </c>
    </row>
    <row r="682" spans="1:60" ht="33.75" outlineLevel="1" x14ac:dyDescent="0.2">
      <c r="A682" s="173">
        <v>106</v>
      </c>
      <c r="B682" s="174" t="s">
        <v>5503</v>
      </c>
      <c r="C682" s="189" t="s">
        <v>5504</v>
      </c>
      <c r="D682" s="175" t="s">
        <v>836</v>
      </c>
      <c r="E682" s="176">
        <v>8.5500000000000007</v>
      </c>
      <c r="F682" s="177"/>
      <c r="G682" s="178">
        <f>ROUND(E682*F682,2)</f>
        <v>0</v>
      </c>
      <c r="H682" s="177"/>
      <c r="I682" s="178">
        <f>ROUND(E682*H682,2)</f>
        <v>0</v>
      </c>
      <c r="J682" s="177"/>
      <c r="K682" s="178">
        <f>ROUND(E682*J682,2)</f>
        <v>0</v>
      </c>
      <c r="L682" s="178">
        <v>12</v>
      </c>
      <c r="M682" s="178">
        <f>G682*(1+L682/100)</f>
        <v>0</v>
      </c>
      <c r="N682" s="176">
        <v>1.8400000000000001E-3</v>
      </c>
      <c r="O682" s="176">
        <f>ROUND(E682*N682,2)</f>
        <v>0.02</v>
      </c>
      <c r="P682" s="176">
        <v>0</v>
      </c>
      <c r="Q682" s="176">
        <f>ROUND(E682*P682,2)</f>
        <v>0</v>
      </c>
      <c r="R682" s="178" t="s">
        <v>2015</v>
      </c>
      <c r="S682" s="178" t="s">
        <v>365</v>
      </c>
      <c r="T682" s="179" t="s">
        <v>365</v>
      </c>
      <c r="U682" s="160">
        <v>0.252</v>
      </c>
      <c r="V682" s="160">
        <f>ROUND(E682*U682,2)</f>
        <v>2.15</v>
      </c>
      <c r="W682" s="160"/>
      <c r="X682" s="160" t="s">
        <v>404</v>
      </c>
      <c r="Y682" s="160" t="s">
        <v>368</v>
      </c>
      <c r="Z682" s="149"/>
      <c r="AA682" s="149"/>
      <c r="AB682" s="149"/>
      <c r="AC682" s="149"/>
      <c r="AD682" s="149"/>
      <c r="AE682" s="149"/>
      <c r="AF682" s="149"/>
      <c r="AG682" s="149" t="s">
        <v>438</v>
      </c>
      <c r="AH682" s="149"/>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2" x14ac:dyDescent="0.2">
      <c r="A683" s="156"/>
      <c r="B683" s="157"/>
      <c r="C683" s="283" t="s">
        <v>2432</v>
      </c>
      <c r="D683" s="284"/>
      <c r="E683" s="284"/>
      <c r="F683" s="284"/>
      <c r="G683" s="284"/>
      <c r="H683" s="160"/>
      <c r="I683" s="160"/>
      <c r="J683" s="160"/>
      <c r="K683" s="160"/>
      <c r="L683" s="160"/>
      <c r="M683" s="160"/>
      <c r="N683" s="159"/>
      <c r="O683" s="159"/>
      <c r="P683" s="159"/>
      <c r="Q683" s="159"/>
      <c r="R683" s="160"/>
      <c r="S683" s="160"/>
      <c r="T683" s="160"/>
      <c r="U683" s="160"/>
      <c r="V683" s="160"/>
      <c r="W683" s="160"/>
      <c r="X683" s="160"/>
      <c r="Y683" s="160"/>
      <c r="Z683" s="149"/>
      <c r="AA683" s="149"/>
      <c r="AB683" s="149"/>
      <c r="AC683" s="149"/>
      <c r="AD683" s="149"/>
      <c r="AE683" s="149"/>
      <c r="AF683" s="149"/>
      <c r="AG683" s="149" t="s">
        <v>407</v>
      </c>
      <c r="AH683" s="149"/>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2" x14ac:dyDescent="0.2">
      <c r="A684" s="156"/>
      <c r="B684" s="157"/>
      <c r="C684" s="200" t="s">
        <v>2049</v>
      </c>
      <c r="D684" s="193"/>
      <c r="E684" s="194"/>
      <c r="F684" s="160"/>
      <c r="G684" s="160"/>
      <c r="H684" s="160"/>
      <c r="I684" s="160"/>
      <c r="J684" s="160"/>
      <c r="K684" s="160"/>
      <c r="L684" s="160"/>
      <c r="M684" s="160"/>
      <c r="N684" s="159"/>
      <c r="O684" s="159"/>
      <c r="P684" s="159"/>
      <c r="Q684" s="159"/>
      <c r="R684" s="160"/>
      <c r="S684" s="160"/>
      <c r="T684" s="160"/>
      <c r="U684" s="160"/>
      <c r="V684" s="160"/>
      <c r="W684" s="160"/>
      <c r="X684" s="160"/>
      <c r="Y684" s="160"/>
      <c r="Z684" s="149"/>
      <c r="AA684" s="149"/>
      <c r="AB684" s="149"/>
      <c r="AC684" s="149"/>
      <c r="AD684" s="149"/>
      <c r="AE684" s="149"/>
      <c r="AF684" s="149"/>
      <c r="AG684" s="149" t="s">
        <v>409</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3" x14ac:dyDescent="0.2">
      <c r="A685" s="156"/>
      <c r="B685" s="157"/>
      <c r="C685" s="200" t="s">
        <v>5505</v>
      </c>
      <c r="D685" s="193"/>
      <c r="E685" s="194">
        <v>8.5500000000000007</v>
      </c>
      <c r="F685" s="160"/>
      <c r="G685" s="160"/>
      <c r="H685" s="160"/>
      <c r="I685" s="160"/>
      <c r="J685" s="160"/>
      <c r="K685" s="160"/>
      <c r="L685" s="160"/>
      <c r="M685" s="160"/>
      <c r="N685" s="159"/>
      <c r="O685" s="159"/>
      <c r="P685" s="159"/>
      <c r="Q685" s="159"/>
      <c r="R685" s="160"/>
      <c r="S685" s="160"/>
      <c r="T685" s="160"/>
      <c r="U685" s="160"/>
      <c r="V685" s="160"/>
      <c r="W685" s="160"/>
      <c r="X685" s="160"/>
      <c r="Y685" s="160"/>
      <c r="Z685" s="149"/>
      <c r="AA685" s="149"/>
      <c r="AB685" s="149"/>
      <c r="AC685" s="149"/>
      <c r="AD685" s="149"/>
      <c r="AE685" s="149"/>
      <c r="AF685" s="149"/>
      <c r="AG685" s="149" t="s">
        <v>409</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3" x14ac:dyDescent="0.2">
      <c r="A686" s="156"/>
      <c r="B686" s="157"/>
      <c r="C686" s="201" t="s">
        <v>417</v>
      </c>
      <c r="D686" s="195"/>
      <c r="E686" s="196">
        <v>8.5500000000000007</v>
      </c>
      <c r="F686" s="160"/>
      <c r="G686" s="160"/>
      <c r="H686" s="160"/>
      <c r="I686" s="160"/>
      <c r="J686" s="160"/>
      <c r="K686" s="160"/>
      <c r="L686" s="160"/>
      <c r="M686" s="160"/>
      <c r="N686" s="159"/>
      <c r="O686" s="159"/>
      <c r="P686" s="159"/>
      <c r="Q686" s="159"/>
      <c r="R686" s="160"/>
      <c r="S686" s="160"/>
      <c r="T686" s="160"/>
      <c r="U686" s="160"/>
      <c r="V686" s="160"/>
      <c r="W686" s="160"/>
      <c r="X686" s="160"/>
      <c r="Y686" s="160"/>
      <c r="Z686" s="149"/>
      <c r="AA686" s="149"/>
      <c r="AB686" s="149"/>
      <c r="AC686" s="149"/>
      <c r="AD686" s="149"/>
      <c r="AE686" s="149"/>
      <c r="AF686" s="149"/>
      <c r="AG686" s="149" t="s">
        <v>409</v>
      </c>
      <c r="AH686" s="149">
        <v>1</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1" x14ac:dyDescent="0.2">
      <c r="A687" s="173">
        <v>107</v>
      </c>
      <c r="B687" s="174" t="s">
        <v>2481</v>
      </c>
      <c r="C687" s="189" t="s">
        <v>2482</v>
      </c>
      <c r="D687" s="175" t="s">
        <v>549</v>
      </c>
      <c r="E687" s="176">
        <v>1.5730000000000001E-2</v>
      </c>
      <c r="F687" s="177"/>
      <c r="G687" s="178">
        <f>ROUND(E687*F687,2)</f>
        <v>0</v>
      </c>
      <c r="H687" s="177"/>
      <c r="I687" s="178">
        <f>ROUND(E687*H687,2)</f>
        <v>0</v>
      </c>
      <c r="J687" s="177"/>
      <c r="K687" s="178">
        <f>ROUND(E687*J687,2)</f>
        <v>0</v>
      </c>
      <c r="L687" s="178">
        <v>12</v>
      </c>
      <c r="M687" s="178">
        <f>G687*(1+L687/100)</f>
        <v>0</v>
      </c>
      <c r="N687" s="176">
        <v>0</v>
      </c>
      <c r="O687" s="176">
        <f>ROUND(E687*N687,2)</f>
        <v>0</v>
      </c>
      <c r="P687" s="176">
        <v>0</v>
      </c>
      <c r="Q687" s="176">
        <f>ROUND(E687*P687,2)</f>
        <v>0</v>
      </c>
      <c r="R687" s="178" t="s">
        <v>2048</v>
      </c>
      <c r="S687" s="178" t="s">
        <v>365</v>
      </c>
      <c r="T687" s="179" t="s">
        <v>365</v>
      </c>
      <c r="U687" s="160">
        <v>4.82</v>
      </c>
      <c r="V687" s="160">
        <f>ROUND(E687*U687,2)</f>
        <v>0.08</v>
      </c>
      <c r="W687" s="160"/>
      <c r="X687" s="160" t="s">
        <v>2242</v>
      </c>
      <c r="Y687" s="160" t="s">
        <v>368</v>
      </c>
      <c r="Z687" s="149"/>
      <c r="AA687" s="149"/>
      <c r="AB687" s="149"/>
      <c r="AC687" s="149"/>
      <c r="AD687" s="149"/>
      <c r="AE687" s="149"/>
      <c r="AF687" s="149"/>
      <c r="AG687" s="149" t="s">
        <v>2243</v>
      </c>
      <c r="AH687" s="149"/>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2" x14ac:dyDescent="0.2">
      <c r="A688" s="156"/>
      <c r="B688" s="157"/>
      <c r="C688" s="283" t="s">
        <v>2294</v>
      </c>
      <c r="D688" s="284"/>
      <c r="E688" s="284"/>
      <c r="F688" s="284"/>
      <c r="G688" s="284"/>
      <c r="H688" s="160"/>
      <c r="I688" s="160"/>
      <c r="J688" s="160"/>
      <c r="K688" s="160"/>
      <c r="L688" s="160"/>
      <c r="M688" s="160"/>
      <c r="N688" s="159"/>
      <c r="O688" s="159"/>
      <c r="P688" s="159"/>
      <c r="Q688" s="159"/>
      <c r="R688" s="160"/>
      <c r="S688" s="160"/>
      <c r="T688" s="160"/>
      <c r="U688" s="160"/>
      <c r="V688" s="160"/>
      <c r="W688" s="160"/>
      <c r="X688" s="160"/>
      <c r="Y688" s="160"/>
      <c r="Z688" s="149"/>
      <c r="AA688" s="149"/>
      <c r="AB688" s="149"/>
      <c r="AC688" s="149"/>
      <c r="AD688" s="149"/>
      <c r="AE688" s="149"/>
      <c r="AF688" s="149"/>
      <c r="AG688" s="149" t="s">
        <v>407</v>
      </c>
      <c r="AH688" s="149"/>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x14ac:dyDescent="0.2">
      <c r="A689" s="163" t="s">
        <v>360</v>
      </c>
      <c r="B689" s="164" t="s">
        <v>251</v>
      </c>
      <c r="C689" s="187" t="s">
        <v>252</v>
      </c>
      <c r="D689" s="165"/>
      <c r="E689" s="166"/>
      <c r="F689" s="167"/>
      <c r="G689" s="167">
        <f>SUMIF(AG690:AG711,"&lt;&gt;NOR",G690:G711)</f>
        <v>0</v>
      </c>
      <c r="H689" s="167"/>
      <c r="I689" s="167">
        <f>SUM(I690:I711)</f>
        <v>0</v>
      </c>
      <c r="J689" s="167"/>
      <c r="K689" s="167">
        <f>SUM(K690:K711)</f>
        <v>0</v>
      </c>
      <c r="L689" s="167"/>
      <c r="M689" s="167">
        <f>SUM(M690:M711)</f>
        <v>0</v>
      </c>
      <c r="N689" s="166"/>
      <c r="O689" s="166">
        <f>SUM(O690:O711)</f>
        <v>0.21</v>
      </c>
      <c r="P689" s="166"/>
      <c r="Q689" s="166">
        <f>SUM(Q690:Q711)</f>
        <v>0</v>
      </c>
      <c r="R689" s="167"/>
      <c r="S689" s="167"/>
      <c r="T689" s="168"/>
      <c r="U689" s="162"/>
      <c r="V689" s="162">
        <f>SUM(V690:V711)</f>
        <v>7.58</v>
      </c>
      <c r="W689" s="162"/>
      <c r="X689" s="162"/>
      <c r="Y689" s="162"/>
      <c r="AG689" t="s">
        <v>361</v>
      </c>
    </row>
    <row r="690" spans="1:60" outlineLevel="1" x14ac:dyDescent="0.2">
      <c r="A690" s="173">
        <v>108</v>
      </c>
      <c r="B690" s="174" t="s">
        <v>2952</v>
      </c>
      <c r="C690" s="189" t="s">
        <v>2953</v>
      </c>
      <c r="D690" s="175" t="s">
        <v>493</v>
      </c>
      <c r="E690" s="176">
        <v>6.2815000000000003</v>
      </c>
      <c r="F690" s="177"/>
      <c r="G690" s="178">
        <f>ROUND(E690*F690,2)</f>
        <v>0</v>
      </c>
      <c r="H690" s="177"/>
      <c r="I690" s="178">
        <f>ROUND(E690*H690,2)</f>
        <v>0</v>
      </c>
      <c r="J690" s="177"/>
      <c r="K690" s="178">
        <f>ROUND(E690*J690,2)</f>
        <v>0</v>
      </c>
      <c r="L690" s="178">
        <v>12</v>
      </c>
      <c r="M690" s="178">
        <f>G690*(1+L690/100)</f>
        <v>0</v>
      </c>
      <c r="N690" s="176">
        <v>2.1000000000000001E-4</v>
      </c>
      <c r="O690" s="176">
        <f>ROUND(E690*N690,2)</f>
        <v>0</v>
      </c>
      <c r="P690" s="176">
        <v>0</v>
      </c>
      <c r="Q690" s="176">
        <f>ROUND(E690*P690,2)</f>
        <v>0</v>
      </c>
      <c r="R690" s="178" t="s">
        <v>2726</v>
      </c>
      <c r="S690" s="178" t="s">
        <v>365</v>
      </c>
      <c r="T690" s="179" t="s">
        <v>365</v>
      </c>
      <c r="U690" s="160">
        <v>0.05</v>
      </c>
      <c r="V690" s="160">
        <f>ROUND(E690*U690,2)</f>
        <v>0.31</v>
      </c>
      <c r="W690" s="160"/>
      <c r="X690" s="160" t="s">
        <v>404</v>
      </c>
      <c r="Y690" s="160" t="s">
        <v>368</v>
      </c>
      <c r="Z690" s="149"/>
      <c r="AA690" s="149"/>
      <c r="AB690" s="149"/>
      <c r="AC690" s="149"/>
      <c r="AD690" s="149"/>
      <c r="AE690" s="149"/>
      <c r="AF690" s="149"/>
      <c r="AG690" s="149" t="s">
        <v>438</v>
      </c>
      <c r="AH690" s="149"/>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2" x14ac:dyDescent="0.2">
      <c r="A691" s="156"/>
      <c r="B691" s="157"/>
      <c r="C691" s="200" t="s">
        <v>1271</v>
      </c>
      <c r="D691" s="193"/>
      <c r="E691" s="194"/>
      <c r="F691" s="160"/>
      <c r="G691" s="160"/>
      <c r="H691" s="160"/>
      <c r="I691" s="160"/>
      <c r="J691" s="160"/>
      <c r="K691" s="160"/>
      <c r="L691" s="160"/>
      <c r="M691" s="160"/>
      <c r="N691" s="159"/>
      <c r="O691" s="159"/>
      <c r="P691" s="159"/>
      <c r="Q691" s="159"/>
      <c r="R691" s="160"/>
      <c r="S691" s="160"/>
      <c r="T691" s="160"/>
      <c r="U691" s="160"/>
      <c r="V691" s="160"/>
      <c r="W691" s="160"/>
      <c r="X691" s="160"/>
      <c r="Y691" s="160"/>
      <c r="Z691" s="149"/>
      <c r="AA691" s="149"/>
      <c r="AB691" s="149"/>
      <c r="AC691" s="149"/>
      <c r="AD691" s="149"/>
      <c r="AE691" s="149"/>
      <c r="AF691" s="149"/>
      <c r="AG691" s="149" t="s">
        <v>409</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3" x14ac:dyDescent="0.2">
      <c r="A692" s="156"/>
      <c r="B692" s="157"/>
      <c r="C692" s="200" t="s">
        <v>2993</v>
      </c>
      <c r="D692" s="193"/>
      <c r="E692" s="194"/>
      <c r="F692" s="160"/>
      <c r="G692" s="160"/>
      <c r="H692" s="160"/>
      <c r="I692" s="160"/>
      <c r="J692" s="160"/>
      <c r="K692" s="160"/>
      <c r="L692" s="160"/>
      <c r="M692" s="160"/>
      <c r="N692" s="159"/>
      <c r="O692" s="159"/>
      <c r="P692" s="159"/>
      <c r="Q692" s="159"/>
      <c r="R692" s="160"/>
      <c r="S692" s="160"/>
      <c r="T692" s="160"/>
      <c r="U692" s="160"/>
      <c r="V692" s="160"/>
      <c r="W692" s="160"/>
      <c r="X692" s="160"/>
      <c r="Y692" s="160"/>
      <c r="Z692" s="149"/>
      <c r="AA692" s="149"/>
      <c r="AB692" s="149"/>
      <c r="AC692" s="149"/>
      <c r="AD692" s="149"/>
      <c r="AE692" s="149"/>
      <c r="AF692" s="149"/>
      <c r="AG692" s="149" t="s">
        <v>409</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3" x14ac:dyDescent="0.2">
      <c r="A693" s="156"/>
      <c r="B693" s="157"/>
      <c r="C693" s="200" t="s">
        <v>5506</v>
      </c>
      <c r="D693" s="193"/>
      <c r="E693" s="194">
        <v>6.2815000000000003</v>
      </c>
      <c r="F693" s="160"/>
      <c r="G693" s="160"/>
      <c r="H693" s="160"/>
      <c r="I693" s="160"/>
      <c r="J693" s="160"/>
      <c r="K693" s="160"/>
      <c r="L693" s="160"/>
      <c r="M693" s="160"/>
      <c r="N693" s="159"/>
      <c r="O693" s="159"/>
      <c r="P693" s="159"/>
      <c r="Q693" s="159"/>
      <c r="R693" s="160"/>
      <c r="S693" s="160"/>
      <c r="T693" s="160"/>
      <c r="U693" s="160"/>
      <c r="V693" s="160"/>
      <c r="W693" s="160"/>
      <c r="X693" s="160"/>
      <c r="Y693" s="160"/>
      <c r="Z693" s="149"/>
      <c r="AA693" s="149"/>
      <c r="AB693" s="149"/>
      <c r="AC693" s="149"/>
      <c r="AD693" s="149"/>
      <c r="AE693" s="149"/>
      <c r="AF693" s="149"/>
      <c r="AG693" s="149" t="s">
        <v>409</v>
      </c>
      <c r="AH693" s="149">
        <v>0</v>
      </c>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3" x14ac:dyDescent="0.2">
      <c r="A694" s="156"/>
      <c r="B694" s="157"/>
      <c r="C694" s="201" t="s">
        <v>417</v>
      </c>
      <c r="D694" s="195"/>
      <c r="E694" s="196">
        <v>6.2815000000000003</v>
      </c>
      <c r="F694" s="160"/>
      <c r="G694" s="160"/>
      <c r="H694" s="160"/>
      <c r="I694" s="160"/>
      <c r="J694" s="160"/>
      <c r="K694" s="160"/>
      <c r="L694" s="160"/>
      <c r="M694" s="160"/>
      <c r="N694" s="159"/>
      <c r="O694" s="159"/>
      <c r="P694" s="159"/>
      <c r="Q694" s="159"/>
      <c r="R694" s="160"/>
      <c r="S694" s="160"/>
      <c r="T694" s="160"/>
      <c r="U694" s="160"/>
      <c r="V694" s="160"/>
      <c r="W694" s="160"/>
      <c r="X694" s="160"/>
      <c r="Y694" s="160"/>
      <c r="Z694" s="149"/>
      <c r="AA694" s="149"/>
      <c r="AB694" s="149"/>
      <c r="AC694" s="149"/>
      <c r="AD694" s="149"/>
      <c r="AE694" s="149"/>
      <c r="AF694" s="149"/>
      <c r="AG694" s="149" t="s">
        <v>409</v>
      </c>
      <c r="AH694" s="149">
        <v>1</v>
      </c>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ht="33.75" outlineLevel="1" x14ac:dyDescent="0.2">
      <c r="A695" s="173">
        <v>109</v>
      </c>
      <c r="B695" s="174" t="s">
        <v>2992</v>
      </c>
      <c r="C695" s="189" t="s">
        <v>2991</v>
      </c>
      <c r="D695" s="175" t="s">
        <v>493</v>
      </c>
      <c r="E695" s="176">
        <v>6.2815000000000003</v>
      </c>
      <c r="F695" s="177"/>
      <c r="G695" s="178">
        <f>ROUND(E695*F695,2)</f>
        <v>0</v>
      </c>
      <c r="H695" s="177"/>
      <c r="I695" s="178">
        <f>ROUND(E695*H695,2)</f>
        <v>0</v>
      </c>
      <c r="J695" s="177"/>
      <c r="K695" s="178">
        <f>ROUND(E695*J695,2)</f>
        <v>0</v>
      </c>
      <c r="L695" s="178">
        <v>12</v>
      </c>
      <c r="M695" s="178">
        <f>G695*(1+L695/100)</f>
        <v>0</v>
      </c>
      <c r="N695" s="176">
        <v>1.1E-4</v>
      </c>
      <c r="O695" s="176">
        <f>ROUND(E695*N695,2)</f>
        <v>0</v>
      </c>
      <c r="P695" s="176">
        <v>0</v>
      </c>
      <c r="Q695" s="176">
        <f>ROUND(E695*P695,2)</f>
        <v>0</v>
      </c>
      <c r="R695" s="178" t="s">
        <v>2726</v>
      </c>
      <c r="S695" s="178" t="s">
        <v>365</v>
      </c>
      <c r="T695" s="179" t="s">
        <v>365</v>
      </c>
      <c r="U695" s="160">
        <v>0</v>
      </c>
      <c r="V695" s="160">
        <f>ROUND(E695*U695,2)</f>
        <v>0</v>
      </c>
      <c r="W695" s="160"/>
      <c r="X695" s="160" t="s">
        <v>404</v>
      </c>
      <c r="Y695" s="160" t="s">
        <v>368</v>
      </c>
      <c r="Z695" s="149"/>
      <c r="AA695" s="149"/>
      <c r="AB695" s="149"/>
      <c r="AC695" s="149"/>
      <c r="AD695" s="149"/>
      <c r="AE695" s="149"/>
      <c r="AF695" s="149"/>
      <c r="AG695" s="149" t="s">
        <v>438</v>
      </c>
      <c r="AH695" s="149"/>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2" x14ac:dyDescent="0.2">
      <c r="A696" s="156"/>
      <c r="B696" s="157"/>
      <c r="C696" s="200" t="s">
        <v>1271</v>
      </c>
      <c r="D696" s="193"/>
      <c r="E696" s="194"/>
      <c r="F696" s="160"/>
      <c r="G696" s="160"/>
      <c r="H696" s="160"/>
      <c r="I696" s="160"/>
      <c r="J696" s="160"/>
      <c r="K696" s="160"/>
      <c r="L696" s="160"/>
      <c r="M696" s="160"/>
      <c r="N696" s="159"/>
      <c r="O696" s="159"/>
      <c r="P696" s="159"/>
      <c r="Q696" s="159"/>
      <c r="R696" s="160"/>
      <c r="S696" s="160"/>
      <c r="T696" s="160"/>
      <c r="U696" s="160"/>
      <c r="V696" s="160"/>
      <c r="W696" s="160"/>
      <c r="X696" s="160"/>
      <c r="Y696" s="160"/>
      <c r="Z696" s="149"/>
      <c r="AA696" s="149"/>
      <c r="AB696" s="149"/>
      <c r="AC696" s="149"/>
      <c r="AD696" s="149"/>
      <c r="AE696" s="149"/>
      <c r="AF696" s="149"/>
      <c r="AG696" s="149" t="s">
        <v>409</v>
      </c>
      <c r="AH696" s="149">
        <v>0</v>
      </c>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3" x14ac:dyDescent="0.2">
      <c r="A697" s="156"/>
      <c r="B697" s="157"/>
      <c r="C697" s="200" t="s">
        <v>2993</v>
      </c>
      <c r="D697" s="193"/>
      <c r="E697" s="194"/>
      <c r="F697" s="160"/>
      <c r="G697" s="160"/>
      <c r="H697" s="160"/>
      <c r="I697" s="160"/>
      <c r="J697" s="160"/>
      <c r="K697" s="160"/>
      <c r="L697" s="160"/>
      <c r="M697" s="160"/>
      <c r="N697" s="159"/>
      <c r="O697" s="159"/>
      <c r="P697" s="159"/>
      <c r="Q697" s="159"/>
      <c r="R697" s="160"/>
      <c r="S697" s="160"/>
      <c r="T697" s="160"/>
      <c r="U697" s="160"/>
      <c r="V697" s="160"/>
      <c r="W697" s="160"/>
      <c r="X697" s="160"/>
      <c r="Y697" s="160"/>
      <c r="Z697" s="149"/>
      <c r="AA697" s="149"/>
      <c r="AB697" s="149"/>
      <c r="AC697" s="149"/>
      <c r="AD697" s="149"/>
      <c r="AE697" s="149"/>
      <c r="AF697" s="149"/>
      <c r="AG697" s="149" t="s">
        <v>409</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3" x14ac:dyDescent="0.2">
      <c r="A698" s="156"/>
      <c r="B698" s="157"/>
      <c r="C698" s="200" t="s">
        <v>5506</v>
      </c>
      <c r="D698" s="193"/>
      <c r="E698" s="194">
        <v>6.2815000000000003</v>
      </c>
      <c r="F698" s="160"/>
      <c r="G698" s="160"/>
      <c r="H698" s="160"/>
      <c r="I698" s="160"/>
      <c r="J698" s="160"/>
      <c r="K698" s="160"/>
      <c r="L698" s="160"/>
      <c r="M698" s="160"/>
      <c r="N698" s="159"/>
      <c r="O698" s="159"/>
      <c r="P698" s="159"/>
      <c r="Q698" s="159"/>
      <c r="R698" s="160"/>
      <c r="S698" s="160"/>
      <c r="T698" s="160"/>
      <c r="U698" s="160"/>
      <c r="V698" s="160"/>
      <c r="W698" s="160"/>
      <c r="X698" s="160"/>
      <c r="Y698" s="160"/>
      <c r="Z698" s="149"/>
      <c r="AA698" s="149"/>
      <c r="AB698" s="149"/>
      <c r="AC698" s="149"/>
      <c r="AD698" s="149"/>
      <c r="AE698" s="149"/>
      <c r="AF698" s="149"/>
      <c r="AG698" s="149" t="s">
        <v>409</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3" x14ac:dyDescent="0.2">
      <c r="A699" s="156"/>
      <c r="B699" s="157"/>
      <c r="C699" s="201" t="s">
        <v>417</v>
      </c>
      <c r="D699" s="195"/>
      <c r="E699" s="196">
        <v>6.2815000000000003</v>
      </c>
      <c r="F699" s="160"/>
      <c r="G699" s="160"/>
      <c r="H699" s="160"/>
      <c r="I699" s="160"/>
      <c r="J699" s="160"/>
      <c r="K699" s="160"/>
      <c r="L699" s="160"/>
      <c r="M699" s="160"/>
      <c r="N699" s="159"/>
      <c r="O699" s="159"/>
      <c r="P699" s="159"/>
      <c r="Q699" s="159"/>
      <c r="R699" s="160"/>
      <c r="S699" s="160"/>
      <c r="T699" s="160"/>
      <c r="U699" s="160"/>
      <c r="V699" s="160"/>
      <c r="W699" s="160"/>
      <c r="X699" s="160"/>
      <c r="Y699" s="160"/>
      <c r="Z699" s="149"/>
      <c r="AA699" s="149"/>
      <c r="AB699" s="149"/>
      <c r="AC699" s="149"/>
      <c r="AD699" s="149"/>
      <c r="AE699" s="149"/>
      <c r="AF699" s="149"/>
      <c r="AG699" s="149" t="s">
        <v>409</v>
      </c>
      <c r="AH699" s="149">
        <v>1</v>
      </c>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ht="22.5" outlineLevel="1" x14ac:dyDescent="0.2">
      <c r="A700" s="173">
        <v>110</v>
      </c>
      <c r="B700" s="174" t="s">
        <v>3067</v>
      </c>
      <c r="C700" s="189" t="s">
        <v>3068</v>
      </c>
      <c r="D700" s="175" t="s">
        <v>493</v>
      </c>
      <c r="E700" s="176">
        <v>6.2815000000000003</v>
      </c>
      <c r="F700" s="177"/>
      <c r="G700" s="178">
        <f>ROUND(E700*F700,2)</f>
        <v>0</v>
      </c>
      <c r="H700" s="177"/>
      <c r="I700" s="178">
        <f>ROUND(E700*H700,2)</f>
        <v>0</v>
      </c>
      <c r="J700" s="177"/>
      <c r="K700" s="178">
        <f>ROUND(E700*J700,2)</f>
        <v>0</v>
      </c>
      <c r="L700" s="178">
        <v>12</v>
      </c>
      <c r="M700" s="178">
        <f>G700*(1+L700/100)</f>
        <v>0</v>
      </c>
      <c r="N700" s="176">
        <v>5.5199999999999997E-3</v>
      </c>
      <c r="O700" s="176">
        <f>ROUND(E700*N700,2)</f>
        <v>0.03</v>
      </c>
      <c r="P700" s="176">
        <v>0</v>
      </c>
      <c r="Q700" s="176">
        <f>ROUND(E700*P700,2)</f>
        <v>0</v>
      </c>
      <c r="R700" s="178" t="s">
        <v>2726</v>
      </c>
      <c r="S700" s="178" t="s">
        <v>365</v>
      </c>
      <c r="T700" s="179" t="s">
        <v>365</v>
      </c>
      <c r="U700" s="160">
        <v>1.1137600000000001</v>
      </c>
      <c r="V700" s="160">
        <f>ROUND(E700*U700,2)</f>
        <v>7</v>
      </c>
      <c r="W700" s="160"/>
      <c r="X700" s="160" t="s">
        <v>404</v>
      </c>
      <c r="Y700" s="160" t="s">
        <v>368</v>
      </c>
      <c r="Z700" s="149"/>
      <c r="AA700" s="149"/>
      <c r="AB700" s="149"/>
      <c r="AC700" s="149"/>
      <c r="AD700" s="149"/>
      <c r="AE700" s="149"/>
      <c r="AF700" s="149"/>
      <c r="AG700" s="149" t="s">
        <v>438</v>
      </c>
      <c r="AH700" s="149"/>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2" x14ac:dyDescent="0.2">
      <c r="A701" s="156"/>
      <c r="B701" s="157"/>
      <c r="C701" s="200" t="s">
        <v>1271</v>
      </c>
      <c r="D701" s="193"/>
      <c r="E701" s="194"/>
      <c r="F701" s="160"/>
      <c r="G701" s="160"/>
      <c r="H701" s="160"/>
      <c r="I701" s="160"/>
      <c r="J701" s="160"/>
      <c r="K701" s="160"/>
      <c r="L701" s="160"/>
      <c r="M701" s="160"/>
      <c r="N701" s="159"/>
      <c r="O701" s="159"/>
      <c r="P701" s="159"/>
      <c r="Q701" s="159"/>
      <c r="R701" s="160"/>
      <c r="S701" s="160"/>
      <c r="T701" s="160"/>
      <c r="U701" s="160"/>
      <c r="V701" s="160"/>
      <c r="W701" s="160"/>
      <c r="X701" s="160"/>
      <c r="Y701" s="160"/>
      <c r="Z701" s="149"/>
      <c r="AA701" s="149"/>
      <c r="AB701" s="149"/>
      <c r="AC701" s="149"/>
      <c r="AD701" s="149"/>
      <c r="AE701" s="149"/>
      <c r="AF701" s="149"/>
      <c r="AG701" s="149" t="s">
        <v>409</v>
      </c>
      <c r="AH701" s="149">
        <v>0</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3" x14ac:dyDescent="0.2">
      <c r="A702" s="156"/>
      <c r="B702" s="157"/>
      <c r="C702" s="200" t="s">
        <v>2993</v>
      </c>
      <c r="D702" s="193"/>
      <c r="E702" s="194"/>
      <c r="F702" s="160"/>
      <c r="G702" s="160"/>
      <c r="H702" s="160"/>
      <c r="I702" s="160"/>
      <c r="J702" s="160"/>
      <c r="K702" s="160"/>
      <c r="L702" s="160"/>
      <c r="M702" s="160"/>
      <c r="N702" s="159"/>
      <c r="O702" s="159"/>
      <c r="P702" s="159"/>
      <c r="Q702" s="159"/>
      <c r="R702" s="160"/>
      <c r="S702" s="160"/>
      <c r="T702" s="160"/>
      <c r="U702" s="160"/>
      <c r="V702" s="160"/>
      <c r="W702" s="160"/>
      <c r="X702" s="160"/>
      <c r="Y702" s="160"/>
      <c r="Z702" s="149"/>
      <c r="AA702" s="149"/>
      <c r="AB702" s="149"/>
      <c r="AC702" s="149"/>
      <c r="AD702" s="149"/>
      <c r="AE702" s="149"/>
      <c r="AF702" s="149"/>
      <c r="AG702" s="149" t="s">
        <v>409</v>
      </c>
      <c r="AH702" s="149">
        <v>0</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3" x14ac:dyDescent="0.2">
      <c r="A703" s="156"/>
      <c r="B703" s="157"/>
      <c r="C703" s="200" t="s">
        <v>5506</v>
      </c>
      <c r="D703" s="193"/>
      <c r="E703" s="194">
        <v>6.2815000000000003</v>
      </c>
      <c r="F703" s="160"/>
      <c r="G703" s="160"/>
      <c r="H703" s="160"/>
      <c r="I703" s="160"/>
      <c r="J703" s="160"/>
      <c r="K703" s="160"/>
      <c r="L703" s="160"/>
      <c r="M703" s="160"/>
      <c r="N703" s="159"/>
      <c r="O703" s="159"/>
      <c r="P703" s="159"/>
      <c r="Q703" s="159"/>
      <c r="R703" s="160"/>
      <c r="S703" s="160"/>
      <c r="T703" s="160"/>
      <c r="U703" s="160"/>
      <c r="V703" s="160"/>
      <c r="W703" s="160"/>
      <c r="X703" s="160"/>
      <c r="Y703" s="160"/>
      <c r="Z703" s="149"/>
      <c r="AA703" s="149"/>
      <c r="AB703" s="149"/>
      <c r="AC703" s="149"/>
      <c r="AD703" s="149"/>
      <c r="AE703" s="149"/>
      <c r="AF703" s="149"/>
      <c r="AG703" s="149" t="s">
        <v>409</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3" x14ac:dyDescent="0.2">
      <c r="A704" s="156"/>
      <c r="B704" s="157"/>
      <c r="C704" s="201" t="s">
        <v>417</v>
      </c>
      <c r="D704" s="195"/>
      <c r="E704" s="196">
        <v>6.2815000000000003</v>
      </c>
      <c r="F704" s="160"/>
      <c r="G704" s="160"/>
      <c r="H704" s="160"/>
      <c r="I704" s="160"/>
      <c r="J704" s="160"/>
      <c r="K704" s="160"/>
      <c r="L704" s="160"/>
      <c r="M704" s="160"/>
      <c r="N704" s="159"/>
      <c r="O704" s="159"/>
      <c r="P704" s="159"/>
      <c r="Q704" s="159"/>
      <c r="R704" s="160"/>
      <c r="S704" s="160"/>
      <c r="T704" s="160"/>
      <c r="U704" s="160"/>
      <c r="V704" s="160"/>
      <c r="W704" s="160"/>
      <c r="X704" s="160"/>
      <c r="Y704" s="160"/>
      <c r="Z704" s="149"/>
      <c r="AA704" s="149"/>
      <c r="AB704" s="149"/>
      <c r="AC704" s="149"/>
      <c r="AD704" s="149"/>
      <c r="AE704" s="149"/>
      <c r="AF704" s="149"/>
      <c r="AG704" s="149" t="s">
        <v>409</v>
      </c>
      <c r="AH704" s="149">
        <v>1</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1" x14ac:dyDescent="0.2">
      <c r="A705" s="173">
        <v>111</v>
      </c>
      <c r="B705" s="174" t="s">
        <v>3069</v>
      </c>
      <c r="C705" s="189" t="s">
        <v>3070</v>
      </c>
      <c r="D705" s="175" t="s">
        <v>493</v>
      </c>
      <c r="E705" s="176">
        <v>6.9096500000000001</v>
      </c>
      <c r="F705" s="177"/>
      <c r="G705" s="178">
        <f>ROUND(E705*F705,2)</f>
        <v>0</v>
      </c>
      <c r="H705" s="177"/>
      <c r="I705" s="178">
        <f>ROUND(E705*H705,2)</f>
        <v>0</v>
      </c>
      <c r="J705" s="177"/>
      <c r="K705" s="178">
        <f>ROUND(E705*J705,2)</f>
        <v>0</v>
      </c>
      <c r="L705" s="178">
        <v>12</v>
      </c>
      <c r="M705" s="178">
        <f>G705*(1+L705/100)</f>
        <v>0</v>
      </c>
      <c r="N705" s="176">
        <v>2.5999999999999999E-2</v>
      </c>
      <c r="O705" s="176">
        <f>ROUND(E705*N705,2)</f>
        <v>0.18</v>
      </c>
      <c r="P705" s="176">
        <v>0</v>
      </c>
      <c r="Q705" s="176">
        <f>ROUND(E705*P705,2)</f>
        <v>0</v>
      </c>
      <c r="R705" s="178" t="s">
        <v>866</v>
      </c>
      <c r="S705" s="178" t="s">
        <v>365</v>
      </c>
      <c r="T705" s="179" t="s">
        <v>365</v>
      </c>
      <c r="U705" s="160">
        <v>0</v>
      </c>
      <c r="V705" s="160">
        <f>ROUND(E705*U705,2)</f>
        <v>0</v>
      </c>
      <c r="W705" s="160"/>
      <c r="X705" s="160" t="s">
        <v>867</v>
      </c>
      <c r="Y705" s="160" t="s">
        <v>368</v>
      </c>
      <c r="Z705" s="149"/>
      <c r="AA705" s="149"/>
      <c r="AB705" s="149"/>
      <c r="AC705" s="149"/>
      <c r="AD705" s="149"/>
      <c r="AE705" s="149"/>
      <c r="AF705" s="149"/>
      <c r="AG705" s="149" t="s">
        <v>868</v>
      </c>
      <c r="AH705" s="149"/>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2" x14ac:dyDescent="0.2">
      <c r="A706" s="156"/>
      <c r="B706" s="157"/>
      <c r="C706" s="200" t="s">
        <v>869</v>
      </c>
      <c r="D706" s="193"/>
      <c r="E706" s="194"/>
      <c r="F706" s="160"/>
      <c r="G706" s="160"/>
      <c r="H706" s="160"/>
      <c r="I706" s="160"/>
      <c r="J706" s="160"/>
      <c r="K706" s="160"/>
      <c r="L706" s="160"/>
      <c r="M706" s="160"/>
      <c r="N706" s="159"/>
      <c r="O706" s="159"/>
      <c r="P706" s="159"/>
      <c r="Q706" s="159"/>
      <c r="R706" s="160"/>
      <c r="S706" s="160"/>
      <c r="T706" s="160"/>
      <c r="U706" s="160"/>
      <c r="V706" s="160"/>
      <c r="W706" s="160"/>
      <c r="X706" s="160"/>
      <c r="Y706" s="160"/>
      <c r="Z706" s="149"/>
      <c r="AA706" s="149"/>
      <c r="AB706" s="149"/>
      <c r="AC706" s="149"/>
      <c r="AD706" s="149"/>
      <c r="AE706" s="149"/>
      <c r="AF706" s="149"/>
      <c r="AG706" s="149" t="s">
        <v>409</v>
      </c>
      <c r="AH706" s="149">
        <v>0</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3" x14ac:dyDescent="0.2">
      <c r="A707" s="156"/>
      <c r="B707" s="157"/>
      <c r="C707" s="200" t="s">
        <v>1271</v>
      </c>
      <c r="D707" s="193"/>
      <c r="E707" s="194"/>
      <c r="F707" s="160"/>
      <c r="G707" s="160"/>
      <c r="H707" s="160"/>
      <c r="I707" s="160"/>
      <c r="J707" s="160"/>
      <c r="K707" s="160"/>
      <c r="L707" s="160"/>
      <c r="M707" s="160"/>
      <c r="N707" s="159"/>
      <c r="O707" s="159"/>
      <c r="P707" s="159"/>
      <c r="Q707" s="159"/>
      <c r="R707" s="160"/>
      <c r="S707" s="160"/>
      <c r="T707" s="160"/>
      <c r="U707" s="160"/>
      <c r="V707" s="160"/>
      <c r="W707" s="160"/>
      <c r="X707" s="160"/>
      <c r="Y707" s="160"/>
      <c r="Z707" s="149"/>
      <c r="AA707" s="149"/>
      <c r="AB707" s="149"/>
      <c r="AC707" s="149"/>
      <c r="AD707" s="149"/>
      <c r="AE707" s="149"/>
      <c r="AF707" s="149"/>
      <c r="AG707" s="149" t="s">
        <v>409</v>
      </c>
      <c r="AH707" s="149">
        <v>0</v>
      </c>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3" x14ac:dyDescent="0.2">
      <c r="A708" s="156"/>
      <c r="B708" s="157"/>
      <c r="C708" s="200" t="s">
        <v>2993</v>
      </c>
      <c r="D708" s="193"/>
      <c r="E708" s="194"/>
      <c r="F708" s="160"/>
      <c r="G708" s="160"/>
      <c r="H708" s="160"/>
      <c r="I708" s="160"/>
      <c r="J708" s="160"/>
      <c r="K708" s="160"/>
      <c r="L708" s="160"/>
      <c r="M708" s="160"/>
      <c r="N708" s="159"/>
      <c r="O708" s="159"/>
      <c r="P708" s="159"/>
      <c r="Q708" s="159"/>
      <c r="R708" s="160"/>
      <c r="S708" s="160"/>
      <c r="T708" s="160"/>
      <c r="U708" s="160"/>
      <c r="V708" s="160"/>
      <c r="W708" s="160"/>
      <c r="X708" s="160"/>
      <c r="Y708" s="160"/>
      <c r="Z708" s="149"/>
      <c r="AA708" s="149"/>
      <c r="AB708" s="149"/>
      <c r="AC708" s="149"/>
      <c r="AD708" s="149"/>
      <c r="AE708" s="149"/>
      <c r="AF708" s="149"/>
      <c r="AG708" s="149" t="s">
        <v>409</v>
      </c>
      <c r="AH708" s="149">
        <v>0</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3" x14ac:dyDescent="0.2">
      <c r="A709" s="156"/>
      <c r="B709" s="157"/>
      <c r="C709" s="200" t="s">
        <v>5507</v>
      </c>
      <c r="D709" s="193"/>
      <c r="E709" s="194">
        <v>6.9096500000000001</v>
      </c>
      <c r="F709" s="160"/>
      <c r="G709" s="160"/>
      <c r="H709" s="160"/>
      <c r="I709" s="160"/>
      <c r="J709" s="160"/>
      <c r="K709" s="160"/>
      <c r="L709" s="160"/>
      <c r="M709" s="160"/>
      <c r="N709" s="159"/>
      <c r="O709" s="159"/>
      <c r="P709" s="159"/>
      <c r="Q709" s="159"/>
      <c r="R709" s="160"/>
      <c r="S709" s="160"/>
      <c r="T709" s="160"/>
      <c r="U709" s="160"/>
      <c r="V709" s="160"/>
      <c r="W709" s="160"/>
      <c r="X709" s="160"/>
      <c r="Y709" s="160"/>
      <c r="Z709" s="149"/>
      <c r="AA709" s="149"/>
      <c r="AB709" s="149"/>
      <c r="AC709" s="149"/>
      <c r="AD709" s="149"/>
      <c r="AE709" s="149"/>
      <c r="AF709" s="149"/>
      <c r="AG709" s="149" t="s">
        <v>409</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3" x14ac:dyDescent="0.2">
      <c r="A710" s="156"/>
      <c r="B710" s="157"/>
      <c r="C710" s="201" t="s">
        <v>417</v>
      </c>
      <c r="D710" s="195"/>
      <c r="E710" s="196">
        <v>6.9096500000000001</v>
      </c>
      <c r="F710" s="160"/>
      <c r="G710" s="160"/>
      <c r="H710" s="160"/>
      <c r="I710" s="160"/>
      <c r="J710" s="160"/>
      <c r="K710" s="160"/>
      <c r="L710" s="160"/>
      <c r="M710" s="160"/>
      <c r="N710" s="159"/>
      <c r="O710" s="159"/>
      <c r="P710" s="159"/>
      <c r="Q710" s="159"/>
      <c r="R710" s="160"/>
      <c r="S710" s="160"/>
      <c r="T710" s="160"/>
      <c r="U710" s="160"/>
      <c r="V710" s="160"/>
      <c r="W710" s="160"/>
      <c r="X710" s="160"/>
      <c r="Y710" s="160"/>
      <c r="Z710" s="149"/>
      <c r="AA710" s="149"/>
      <c r="AB710" s="149"/>
      <c r="AC710" s="149"/>
      <c r="AD710" s="149"/>
      <c r="AE710" s="149"/>
      <c r="AF710" s="149"/>
      <c r="AG710" s="149" t="s">
        <v>409</v>
      </c>
      <c r="AH710" s="149">
        <v>1</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1" x14ac:dyDescent="0.2">
      <c r="A711" s="180">
        <v>112</v>
      </c>
      <c r="B711" s="181" t="s">
        <v>3078</v>
      </c>
      <c r="C711" s="188" t="s">
        <v>3079</v>
      </c>
      <c r="D711" s="182" t="s">
        <v>549</v>
      </c>
      <c r="E711" s="183">
        <v>0.21632999999999999</v>
      </c>
      <c r="F711" s="184"/>
      <c r="G711" s="185">
        <f>ROUND(E711*F711,2)</f>
        <v>0</v>
      </c>
      <c r="H711" s="184"/>
      <c r="I711" s="185">
        <f>ROUND(E711*H711,2)</f>
        <v>0</v>
      </c>
      <c r="J711" s="184"/>
      <c r="K711" s="185">
        <f>ROUND(E711*J711,2)</f>
        <v>0</v>
      </c>
      <c r="L711" s="185">
        <v>12</v>
      </c>
      <c r="M711" s="185">
        <f>G711*(1+L711/100)</f>
        <v>0</v>
      </c>
      <c r="N711" s="183">
        <v>0</v>
      </c>
      <c r="O711" s="183">
        <f>ROUND(E711*N711,2)</f>
        <v>0</v>
      </c>
      <c r="P711" s="183">
        <v>0</v>
      </c>
      <c r="Q711" s="183">
        <f>ROUND(E711*P711,2)</f>
        <v>0</v>
      </c>
      <c r="R711" s="185" t="s">
        <v>2726</v>
      </c>
      <c r="S711" s="185" t="s">
        <v>365</v>
      </c>
      <c r="T711" s="186" t="s">
        <v>365</v>
      </c>
      <c r="U711" s="160">
        <v>1.2649999999999999</v>
      </c>
      <c r="V711" s="160">
        <f>ROUND(E711*U711,2)</f>
        <v>0.27</v>
      </c>
      <c r="W711" s="160"/>
      <c r="X711" s="160" t="s">
        <v>2242</v>
      </c>
      <c r="Y711" s="160" t="s">
        <v>368</v>
      </c>
      <c r="Z711" s="149"/>
      <c r="AA711" s="149"/>
      <c r="AB711" s="149"/>
      <c r="AC711" s="149"/>
      <c r="AD711" s="149"/>
      <c r="AE711" s="149"/>
      <c r="AF711" s="149"/>
      <c r="AG711" s="149" t="s">
        <v>2243</v>
      </c>
      <c r="AH711" s="149"/>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x14ac:dyDescent="0.2">
      <c r="A712" s="163" t="s">
        <v>360</v>
      </c>
      <c r="B712" s="164" t="s">
        <v>253</v>
      </c>
      <c r="C712" s="187" t="s">
        <v>254</v>
      </c>
      <c r="D712" s="165"/>
      <c r="E712" s="166"/>
      <c r="F712" s="167"/>
      <c r="G712" s="167">
        <f>SUMIF(AG713:AG717,"&lt;&gt;NOR",G713:G717)</f>
        <v>0</v>
      </c>
      <c r="H712" s="167"/>
      <c r="I712" s="167">
        <f>SUM(I713:I717)</f>
        <v>0</v>
      </c>
      <c r="J712" s="167"/>
      <c r="K712" s="167">
        <f>SUM(K713:K717)</f>
        <v>0</v>
      </c>
      <c r="L712" s="167"/>
      <c r="M712" s="167">
        <f>SUM(M713:M717)</f>
        <v>0</v>
      </c>
      <c r="N712" s="166"/>
      <c r="O712" s="166">
        <f>SUM(O713:O717)</f>
        <v>0</v>
      </c>
      <c r="P712" s="166"/>
      <c r="Q712" s="166">
        <f>SUM(Q713:Q717)</f>
        <v>0</v>
      </c>
      <c r="R712" s="167"/>
      <c r="S712" s="167"/>
      <c r="T712" s="168"/>
      <c r="U712" s="162"/>
      <c r="V712" s="162">
        <f>SUM(V713:V717)</f>
        <v>2.81</v>
      </c>
      <c r="W712" s="162"/>
      <c r="X712" s="162"/>
      <c r="Y712" s="162"/>
      <c r="AG712" t="s">
        <v>361</v>
      </c>
    </row>
    <row r="713" spans="1:60" outlineLevel="1" x14ac:dyDescent="0.2">
      <c r="A713" s="173">
        <v>113</v>
      </c>
      <c r="B713" s="174" t="s">
        <v>5508</v>
      </c>
      <c r="C713" s="189" t="s">
        <v>5509</v>
      </c>
      <c r="D713" s="175" t="s">
        <v>493</v>
      </c>
      <c r="E713" s="176">
        <v>8.92</v>
      </c>
      <c r="F713" s="177"/>
      <c r="G713" s="178">
        <f>ROUND(E713*F713,2)</f>
        <v>0</v>
      </c>
      <c r="H713" s="177"/>
      <c r="I713" s="178">
        <f>ROUND(E713*H713,2)</f>
        <v>0</v>
      </c>
      <c r="J713" s="177"/>
      <c r="K713" s="178">
        <f>ROUND(E713*J713,2)</f>
        <v>0</v>
      </c>
      <c r="L713" s="178">
        <v>12</v>
      </c>
      <c r="M713" s="178">
        <f>G713*(1+L713/100)</f>
        <v>0</v>
      </c>
      <c r="N713" s="176">
        <v>4.6999999999999999E-4</v>
      </c>
      <c r="O713" s="176">
        <f>ROUND(E713*N713,2)</f>
        <v>0</v>
      </c>
      <c r="P713" s="176">
        <v>0</v>
      </c>
      <c r="Q713" s="176">
        <f>ROUND(E713*P713,2)</f>
        <v>0</v>
      </c>
      <c r="R713" s="178"/>
      <c r="S713" s="178" t="s">
        <v>641</v>
      </c>
      <c r="T713" s="179" t="s">
        <v>366</v>
      </c>
      <c r="U713" s="160">
        <v>0.315</v>
      </c>
      <c r="V713" s="160">
        <f>ROUND(E713*U713,2)</f>
        <v>2.81</v>
      </c>
      <c r="W713" s="160"/>
      <c r="X713" s="160" t="s">
        <v>404</v>
      </c>
      <c r="Y713" s="160" t="s">
        <v>368</v>
      </c>
      <c r="Z713" s="149"/>
      <c r="AA713" s="149"/>
      <c r="AB713" s="149"/>
      <c r="AC713" s="149"/>
      <c r="AD713" s="149"/>
      <c r="AE713" s="149"/>
      <c r="AF713" s="149"/>
      <c r="AG713" s="149" t="s">
        <v>438</v>
      </c>
      <c r="AH713" s="149"/>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2" x14ac:dyDescent="0.2">
      <c r="A714" s="156"/>
      <c r="B714" s="157"/>
      <c r="C714" s="200" t="s">
        <v>410</v>
      </c>
      <c r="D714" s="193"/>
      <c r="E714" s="194"/>
      <c r="F714" s="160"/>
      <c r="G714" s="160"/>
      <c r="H714" s="160"/>
      <c r="I714" s="160"/>
      <c r="J714" s="160"/>
      <c r="K714" s="160"/>
      <c r="L714" s="160"/>
      <c r="M714" s="160"/>
      <c r="N714" s="159"/>
      <c r="O714" s="159"/>
      <c r="P714" s="159"/>
      <c r="Q714" s="159"/>
      <c r="R714" s="160"/>
      <c r="S714" s="160"/>
      <c r="T714" s="160"/>
      <c r="U714" s="160"/>
      <c r="V714" s="160"/>
      <c r="W714" s="160"/>
      <c r="X714" s="160"/>
      <c r="Y714" s="160"/>
      <c r="Z714" s="149"/>
      <c r="AA714" s="149"/>
      <c r="AB714" s="149"/>
      <c r="AC714" s="149"/>
      <c r="AD714" s="149"/>
      <c r="AE714" s="149"/>
      <c r="AF714" s="149"/>
      <c r="AG714" s="149" t="s">
        <v>409</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3" x14ac:dyDescent="0.2">
      <c r="A715" s="156"/>
      <c r="B715" s="157"/>
      <c r="C715" s="200" t="s">
        <v>646</v>
      </c>
      <c r="D715" s="193"/>
      <c r="E715" s="194"/>
      <c r="F715" s="160"/>
      <c r="G715" s="160"/>
      <c r="H715" s="160"/>
      <c r="I715" s="160"/>
      <c r="J715" s="160"/>
      <c r="K715" s="160"/>
      <c r="L715" s="160"/>
      <c r="M715" s="160"/>
      <c r="N715" s="159"/>
      <c r="O715" s="159"/>
      <c r="P715" s="159"/>
      <c r="Q715" s="159"/>
      <c r="R715" s="160"/>
      <c r="S715" s="160"/>
      <c r="T715" s="160"/>
      <c r="U715" s="160"/>
      <c r="V715" s="160"/>
      <c r="W715" s="160"/>
      <c r="X715" s="160"/>
      <c r="Y715" s="160"/>
      <c r="Z715" s="149"/>
      <c r="AA715" s="149"/>
      <c r="AB715" s="149"/>
      <c r="AC715" s="149"/>
      <c r="AD715" s="149"/>
      <c r="AE715" s="149"/>
      <c r="AF715" s="149"/>
      <c r="AG715" s="149" t="s">
        <v>409</v>
      </c>
      <c r="AH715" s="149">
        <v>0</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3" x14ac:dyDescent="0.2">
      <c r="A716" s="156"/>
      <c r="B716" s="157"/>
      <c r="C716" s="200" t="s">
        <v>5510</v>
      </c>
      <c r="D716" s="193"/>
      <c r="E716" s="194">
        <v>8.92</v>
      </c>
      <c r="F716" s="160"/>
      <c r="G716" s="160"/>
      <c r="H716" s="160"/>
      <c r="I716" s="160"/>
      <c r="J716" s="160"/>
      <c r="K716" s="160"/>
      <c r="L716" s="160"/>
      <c r="M716" s="160"/>
      <c r="N716" s="159"/>
      <c r="O716" s="159"/>
      <c r="P716" s="159"/>
      <c r="Q716" s="159"/>
      <c r="R716" s="160"/>
      <c r="S716" s="160"/>
      <c r="T716" s="160"/>
      <c r="U716" s="160"/>
      <c r="V716" s="160"/>
      <c r="W716" s="160"/>
      <c r="X716" s="160"/>
      <c r="Y716" s="160"/>
      <c r="Z716" s="149"/>
      <c r="AA716" s="149"/>
      <c r="AB716" s="149"/>
      <c r="AC716" s="149"/>
      <c r="AD716" s="149"/>
      <c r="AE716" s="149"/>
      <c r="AF716" s="149"/>
      <c r="AG716" s="149" t="s">
        <v>409</v>
      </c>
      <c r="AH716" s="149">
        <v>0</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3" x14ac:dyDescent="0.2">
      <c r="A717" s="156"/>
      <c r="B717" s="157"/>
      <c r="C717" s="201" t="s">
        <v>417</v>
      </c>
      <c r="D717" s="195"/>
      <c r="E717" s="196">
        <v>8.92</v>
      </c>
      <c r="F717" s="160"/>
      <c r="G717" s="160"/>
      <c r="H717" s="160"/>
      <c r="I717" s="160"/>
      <c r="J717" s="160"/>
      <c r="K717" s="160"/>
      <c r="L717" s="160"/>
      <c r="M717" s="160"/>
      <c r="N717" s="159"/>
      <c r="O717" s="159"/>
      <c r="P717" s="159"/>
      <c r="Q717" s="159"/>
      <c r="R717" s="160"/>
      <c r="S717" s="160"/>
      <c r="T717" s="160"/>
      <c r="U717" s="160"/>
      <c r="V717" s="160"/>
      <c r="W717" s="160"/>
      <c r="X717" s="160"/>
      <c r="Y717" s="160"/>
      <c r="Z717" s="149"/>
      <c r="AA717" s="149"/>
      <c r="AB717" s="149"/>
      <c r="AC717" s="149"/>
      <c r="AD717" s="149"/>
      <c r="AE717" s="149"/>
      <c r="AF717" s="149"/>
      <c r="AG717" s="149" t="s">
        <v>409</v>
      </c>
      <c r="AH717" s="149">
        <v>1</v>
      </c>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x14ac:dyDescent="0.2">
      <c r="A718" s="163" t="s">
        <v>360</v>
      </c>
      <c r="B718" s="164" t="s">
        <v>255</v>
      </c>
      <c r="C718" s="187" t="s">
        <v>256</v>
      </c>
      <c r="D718" s="165"/>
      <c r="E718" s="166"/>
      <c r="F718" s="167"/>
      <c r="G718" s="167">
        <f>SUMIF(AG719:AG725,"&lt;&gt;NOR",G719:G725)</f>
        <v>0</v>
      </c>
      <c r="H718" s="167"/>
      <c r="I718" s="167">
        <f>SUM(I719:I725)</f>
        <v>0</v>
      </c>
      <c r="J718" s="167"/>
      <c r="K718" s="167">
        <f>SUM(K719:K725)</f>
        <v>0</v>
      </c>
      <c r="L718" s="167"/>
      <c r="M718" s="167">
        <f>SUM(M719:M725)</f>
        <v>0</v>
      </c>
      <c r="N718" s="166"/>
      <c r="O718" s="166">
        <f>SUM(O719:O725)</f>
        <v>0.03</v>
      </c>
      <c r="P718" s="166"/>
      <c r="Q718" s="166">
        <f>SUM(Q719:Q725)</f>
        <v>0</v>
      </c>
      <c r="R718" s="167"/>
      <c r="S718" s="167"/>
      <c r="T718" s="168"/>
      <c r="U718" s="162"/>
      <c r="V718" s="162">
        <f>SUM(V719:V725)</f>
        <v>14.91</v>
      </c>
      <c r="W718" s="162"/>
      <c r="X718" s="162"/>
      <c r="Y718" s="162"/>
      <c r="AG718" t="s">
        <v>361</v>
      </c>
    </row>
    <row r="719" spans="1:60" outlineLevel="1" x14ac:dyDescent="0.2">
      <c r="A719" s="173">
        <v>114</v>
      </c>
      <c r="B719" s="174" t="s">
        <v>3093</v>
      </c>
      <c r="C719" s="189" t="s">
        <v>3094</v>
      </c>
      <c r="D719" s="175" t="s">
        <v>493</v>
      </c>
      <c r="E719" s="176">
        <v>114.73739999999999</v>
      </c>
      <c r="F719" s="177"/>
      <c r="G719" s="178">
        <f>ROUND(E719*F719,2)</f>
        <v>0</v>
      </c>
      <c r="H719" s="177"/>
      <c r="I719" s="178">
        <f>ROUND(E719*H719,2)</f>
        <v>0</v>
      </c>
      <c r="J719" s="177"/>
      <c r="K719" s="178">
        <f>ROUND(E719*J719,2)</f>
        <v>0</v>
      </c>
      <c r="L719" s="178">
        <v>12</v>
      </c>
      <c r="M719" s="178">
        <f>G719*(1+L719/100)</f>
        <v>0</v>
      </c>
      <c r="N719" s="176">
        <v>6.9999999999999994E-5</v>
      </c>
      <c r="O719" s="176">
        <f>ROUND(E719*N719,2)</f>
        <v>0.01</v>
      </c>
      <c r="P719" s="176">
        <v>0</v>
      </c>
      <c r="Q719" s="176">
        <f>ROUND(E719*P719,2)</f>
        <v>0</v>
      </c>
      <c r="R719" s="178" t="s">
        <v>3095</v>
      </c>
      <c r="S719" s="178" t="s">
        <v>365</v>
      </c>
      <c r="T719" s="179" t="s">
        <v>365</v>
      </c>
      <c r="U719" s="160">
        <v>0.03</v>
      </c>
      <c r="V719" s="160">
        <f>ROUND(E719*U719,2)</f>
        <v>3.44</v>
      </c>
      <c r="W719" s="160"/>
      <c r="X719" s="160" t="s">
        <v>404</v>
      </c>
      <c r="Y719" s="160" t="s">
        <v>368</v>
      </c>
      <c r="Z719" s="149"/>
      <c r="AA719" s="149"/>
      <c r="AB719" s="149"/>
      <c r="AC719" s="149"/>
      <c r="AD719" s="149"/>
      <c r="AE719" s="149"/>
      <c r="AF719" s="149"/>
      <c r="AG719" s="149" t="s">
        <v>438</v>
      </c>
      <c r="AH719" s="149"/>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2" x14ac:dyDescent="0.2">
      <c r="A720" s="156"/>
      <c r="B720" s="157"/>
      <c r="C720" s="200" t="s">
        <v>5511</v>
      </c>
      <c r="D720" s="193"/>
      <c r="E720" s="194">
        <v>7.2850000000000001</v>
      </c>
      <c r="F720" s="160"/>
      <c r="G720" s="160"/>
      <c r="H720" s="160"/>
      <c r="I720" s="160"/>
      <c r="J720" s="160"/>
      <c r="K720" s="160"/>
      <c r="L720" s="160"/>
      <c r="M720" s="160"/>
      <c r="N720" s="159"/>
      <c r="O720" s="159"/>
      <c r="P720" s="159"/>
      <c r="Q720" s="159"/>
      <c r="R720" s="160"/>
      <c r="S720" s="160"/>
      <c r="T720" s="160"/>
      <c r="U720" s="160"/>
      <c r="V720" s="160"/>
      <c r="W720" s="160"/>
      <c r="X720" s="160"/>
      <c r="Y720" s="160"/>
      <c r="Z720" s="149"/>
      <c r="AA720" s="149"/>
      <c r="AB720" s="149"/>
      <c r="AC720" s="149"/>
      <c r="AD720" s="149"/>
      <c r="AE720" s="149"/>
      <c r="AF720" s="149"/>
      <c r="AG720" s="149" t="s">
        <v>409</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3" x14ac:dyDescent="0.2">
      <c r="A721" s="156"/>
      <c r="B721" s="157"/>
      <c r="C721" s="200" t="s">
        <v>5379</v>
      </c>
      <c r="D721" s="193"/>
      <c r="E721" s="194">
        <v>107.4524</v>
      </c>
      <c r="F721" s="160"/>
      <c r="G721" s="160"/>
      <c r="H721" s="160"/>
      <c r="I721" s="160"/>
      <c r="J721" s="160"/>
      <c r="K721" s="160"/>
      <c r="L721" s="160"/>
      <c r="M721" s="160"/>
      <c r="N721" s="159"/>
      <c r="O721" s="159"/>
      <c r="P721" s="159"/>
      <c r="Q721" s="159"/>
      <c r="R721" s="160"/>
      <c r="S721" s="160"/>
      <c r="T721" s="160"/>
      <c r="U721" s="160"/>
      <c r="V721" s="160"/>
      <c r="W721" s="160"/>
      <c r="X721" s="160"/>
      <c r="Y721" s="160"/>
      <c r="Z721" s="149"/>
      <c r="AA721" s="149"/>
      <c r="AB721" s="149"/>
      <c r="AC721" s="149"/>
      <c r="AD721" s="149"/>
      <c r="AE721" s="149"/>
      <c r="AF721" s="149"/>
      <c r="AG721" s="149" t="s">
        <v>409</v>
      </c>
      <c r="AH721" s="149">
        <v>0</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3" x14ac:dyDescent="0.2">
      <c r="A722" s="156"/>
      <c r="B722" s="157"/>
      <c r="C722" s="201" t="s">
        <v>417</v>
      </c>
      <c r="D722" s="195"/>
      <c r="E722" s="196">
        <v>114.73739999999999</v>
      </c>
      <c r="F722" s="160"/>
      <c r="G722" s="160"/>
      <c r="H722" s="160"/>
      <c r="I722" s="160"/>
      <c r="J722" s="160"/>
      <c r="K722" s="160"/>
      <c r="L722" s="160"/>
      <c r="M722" s="160"/>
      <c r="N722" s="159"/>
      <c r="O722" s="159"/>
      <c r="P722" s="159"/>
      <c r="Q722" s="159"/>
      <c r="R722" s="160"/>
      <c r="S722" s="160"/>
      <c r="T722" s="160"/>
      <c r="U722" s="160"/>
      <c r="V722" s="160"/>
      <c r="W722" s="160"/>
      <c r="X722" s="160"/>
      <c r="Y722" s="160"/>
      <c r="Z722" s="149"/>
      <c r="AA722" s="149"/>
      <c r="AB722" s="149"/>
      <c r="AC722" s="149"/>
      <c r="AD722" s="149"/>
      <c r="AE722" s="149"/>
      <c r="AF722" s="149"/>
      <c r="AG722" s="149" t="s">
        <v>409</v>
      </c>
      <c r="AH722" s="149">
        <v>1</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1" x14ac:dyDescent="0.2">
      <c r="A723" s="173">
        <v>115</v>
      </c>
      <c r="B723" s="174" t="s">
        <v>3096</v>
      </c>
      <c r="C723" s="189" t="s">
        <v>3097</v>
      </c>
      <c r="D723" s="175" t="s">
        <v>493</v>
      </c>
      <c r="E723" s="176">
        <v>114.73739999999999</v>
      </c>
      <c r="F723" s="177"/>
      <c r="G723" s="178">
        <f>ROUND(E723*F723,2)</f>
        <v>0</v>
      </c>
      <c r="H723" s="177"/>
      <c r="I723" s="178">
        <f>ROUND(E723*H723,2)</f>
        <v>0</v>
      </c>
      <c r="J723" s="177"/>
      <c r="K723" s="178">
        <f>ROUND(E723*J723,2)</f>
        <v>0</v>
      </c>
      <c r="L723" s="178">
        <v>12</v>
      </c>
      <c r="M723" s="178">
        <f>G723*(1+L723/100)</f>
        <v>0</v>
      </c>
      <c r="N723" s="176">
        <v>1.3999999999999999E-4</v>
      </c>
      <c r="O723" s="176">
        <f>ROUND(E723*N723,2)</f>
        <v>0.02</v>
      </c>
      <c r="P723" s="176">
        <v>0</v>
      </c>
      <c r="Q723" s="176">
        <f>ROUND(E723*P723,2)</f>
        <v>0</v>
      </c>
      <c r="R723" s="178" t="s">
        <v>3095</v>
      </c>
      <c r="S723" s="178" t="s">
        <v>365</v>
      </c>
      <c r="T723" s="179" t="s">
        <v>365</v>
      </c>
      <c r="U723" s="160">
        <v>0.1</v>
      </c>
      <c r="V723" s="160">
        <f>ROUND(E723*U723,2)</f>
        <v>11.47</v>
      </c>
      <c r="W723" s="160"/>
      <c r="X723" s="160" t="s">
        <v>404</v>
      </c>
      <c r="Y723" s="160" t="s">
        <v>368</v>
      </c>
      <c r="Z723" s="149"/>
      <c r="AA723" s="149"/>
      <c r="AB723" s="149"/>
      <c r="AC723" s="149"/>
      <c r="AD723" s="149"/>
      <c r="AE723" s="149"/>
      <c r="AF723" s="149"/>
      <c r="AG723" s="149" t="s">
        <v>438</v>
      </c>
      <c r="AH723" s="149"/>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2" x14ac:dyDescent="0.2">
      <c r="A724" s="156"/>
      <c r="B724" s="157"/>
      <c r="C724" s="200" t="s">
        <v>5512</v>
      </c>
      <c r="D724" s="193"/>
      <c r="E724" s="194">
        <v>114.73739999999999</v>
      </c>
      <c r="F724" s="160"/>
      <c r="G724" s="160"/>
      <c r="H724" s="160"/>
      <c r="I724" s="160"/>
      <c r="J724" s="160"/>
      <c r="K724" s="160"/>
      <c r="L724" s="160"/>
      <c r="M724" s="160"/>
      <c r="N724" s="159"/>
      <c r="O724" s="159"/>
      <c r="P724" s="159"/>
      <c r="Q724" s="159"/>
      <c r="R724" s="160"/>
      <c r="S724" s="160"/>
      <c r="T724" s="160"/>
      <c r="U724" s="160"/>
      <c r="V724" s="160"/>
      <c r="W724" s="160"/>
      <c r="X724" s="160"/>
      <c r="Y724" s="160"/>
      <c r="Z724" s="149"/>
      <c r="AA724" s="149"/>
      <c r="AB724" s="149"/>
      <c r="AC724" s="149"/>
      <c r="AD724" s="149"/>
      <c r="AE724" s="149"/>
      <c r="AF724" s="149"/>
      <c r="AG724" s="149" t="s">
        <v>409</v>
      </c>
      <c r="AH724" s="149">
        <v>0</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3" x14ac:dyDescent="0.2">
      <c r="A725" s="156"/>
      <c r="B725" s="157"/>
      <c r="C725" s="201" t="s">
        <v>417</v>
      </c>
      <c r="D725" s="195"/>
      <c r="E725" s="196">
        <v>114.73739999999999</v>
      </c>
      <c r="F725" s="160"/>
      <c r="G725" s="160"/>
      <c r="H725" s="160"/>
      <c r="I725" s="160"/>
      <c r="J725" s="160"/>
      <c r="K725" s="160"/>
      <c r="L725" s="160"/>
      <c r="M725" s="160"/>
      <c r="N725" s="159"/>
      <c r="O725" s="159"/>
      <c r="P725" s="159"/>
      <c r="Q725" s="159"/>
      <c r="R725" s="160"/>
      <c r="S725" s="160"/>
      <c r="T725" s="160"/>
      <c r="U725" s="160"/>
      <c r="V725" s="160"/>
      <c r="W725" s="160"/>
      <c r="X725" s="160"/>
      <c r="Y725" s="160"/>
      <c r="Z725" s="149"/>
      <c r="AA725" s="149"/>
      <c r="AB725" s="149"/>
      <c r="AC725" s="149"/>
      <c r="AD725" s="149"/>
      <c r="AE725" s="149"/>
      <c r="AF725" s="149"/>
      <c r="AG725" s="149" t="s">
        <v>409</v>
      </c>
      <c r="AH725" s="149">
        <v>1</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x14ac:dyDescent="0.2">
      <c r="A726" s="163" t="s">
        <v>360</v>
      </c>
      <c r="B726" s="164" t="s">
        <v>315</v>
      </c>
      <c r="C726" s="187" t="s">
        <v>316</v>
      </c>
      <c r="D726" s="165"/>
      <c r="E726" s="166"/>
      <c r="F726" s="167"/>
      <c r="G726" s="167">
        <f>SUMIF(AG727:AG728,"&lt;&gt;NOR",G727:G728)</f>
        <v>0</v>
      </c>
      <c r="H726" s="167"/>
      <c r="I726" s="167">
        <f>SUM(I727:I728)</f>
        <v>0</v>
      </c>
      <c r="J726" s="167"/>
      <c r="K726" s="167">
        <f>SUM(K727:K728)</f>
        <v>0</v>
      </c>
      <c r="L726" s="167"/>
      <c r="M726" s="167">
        <f>SUM(M727:M728)</f>
        <v>0</v>
      </c>
      <c r="N726" s="166"/>
      <c r="O726" s="166">
        <f>SUM(O727:O728)</f>
        <v>2.75</v>
      </c>
      <c r="P726" s="166"/>
      <c r="Q726" s="166">
        <f>SUM(Q727:Q728)</f>
        <v>0</v>
      </c>
      <c r="R726" s="167"/>
      <c r="S726" s="167"/>
      <c r="T726" s="168"/>
      <c r="U726" s="162"/>
      <c r="V726" s="162">
        <f>SUM(V727:V728)</f>
        <v>670</v>
      </c>
      <c r="W726" s="162"/>
      <c r="X726" s="162"/>
      <c r="Y726" s="162"/>
      <c r="AG726" t="s">
        <v>361</v>
      </c>
    </row>
    <row r="727" spans="1:60" ht="22.5" outlineLevel="1" x14ac:dyDescent="0.2">
      <c r="A727" s="173">
        <v>116</v>
      </c>
      <c r="B727" s="174" t="s">
        <v>5513</v>
      </c>
      <c r="C727" s="189" t="s">
        <v>5514</v>
      </c>
      <c r="D727" s="175" t="s">
        <v>677</v>
      </c>
      <c r="E727" s="176">
        <v>1</v>
      </c>
      <c r="F727" s="177"/>
      <c r="G727" s="178">
        <f>ROUND(E727*F727,2)</f>
        <v>0</v>
      </c>
      <c r="H727" s="177"/>
      <c r="I727" s="178">
        <f>ROUND(E727*H727,2)</f>
        <v>0</v>
      </c>
      <c r="J727" s="177"/>
      <c r="K727" s="178">
        <f>ROUND(E727*J727,2)</f>
        <v>0</v>
      </c>
      <c r="L727" s="178">
        <v>12</v>
      </c>
      <c r="M727" s="178">
        <f>G727*(1+L727/100)</f>
        <v>0</v>
      </c>
      <c r="N727" s="176">
        <v>2.75</v>
      </c>
      <c r="O727" s="176">
        <f>ROUND(E727*N727,2)</f>
        <v>2.75</v>
      </c>
      <c r="P727" s="176">
        <v>0</v>
      </c>
      <c r="Q727" s="176">
        <f>ROUND(E727*P727,2)</f>
        <v>0</v>
      </c>
      <c r="R727" s="178"/>
      <c r="S727" s="178" t="s">
        <v>641</v>
      </c>
      <c r="T727" s="179" t="s">
        <v>366</v>
      </c>
      <c r="U727" s="160">
        <v>670</v>
      </c>
      <c r="V727" s="160">
        <f>ROUND(E727*U727,2)</f>
        <v>670</v>
      </c>
      <c r="W727" s="160"/>
      <c r="X727" s="160" t="s">
        <v>404</v>
      </c>
      <c r="Y727" s="160" t="s">
        <v>368</v>
      </c>
      <c r="Z727" s="149"/>
      <c r="AA727" s="149"/>
      <c r="AB727" s="149"/>
      <c r="AC727" s="149"/>
      <c r="AD727" s="149"/>
      <c r="AE727" s="149"/>
      <c r="AF727" s="149"/>
      <c r="AG727" s="149" t="s">
        <v>438</v>
      </c>
      <c r="AH727" s="149"/>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2" x14ac:dyDescent="0.2">
      <c r="A728" s="156"/>
      <c r="B728" s="157"/>
      <c r="C728" s="285" t="s">
        <v>5515</v>
      </c>
      <c r="D728" s="286"/>
      <c r="E728" s="286"/>
      <c r="F728" s="286"/>
      <c r="G728" s="286"/>
      <c r="H728" s="160"/>
      <c r="I728" s="160"/>
      <c r="J728" s="160"/>
      <c r="K728" s="160"/>
      <c r="L728" s="160"/>
      <c r="M728" s="160"/>
      <c r="N728" s="159"/>
      <c r="O728" s="159"/>
      <c r="P728" s="159"/>
      <c r="Q728" s="159"/>
      <c r="R728" s="160"/>
      <c r="S728" s="160"/>
      <c r="T728" s="160"/>
      <c r="U728" s="160"/>
      <c r="V728" s="160"/>
      <c r="W728" s="160"/>
      <c r="X728" s="160"/>
      <c r="Y728" s="160"/>
      <c r="Z728" s="149"/>
      <c r="AA728" s="149"/>
      <c r="AB728" s="149"/>
      <c r="AC728" s="149"/>
      <c r="AD728" s="149"/>
      <c r="AE728" s="149"/>
      <c r="AF728" s="149"/>
      <c r="AG728" s="149" t="s">
        <v>2494</v>
      </c>
      <c r="AH728" s="149"/>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x14ac:dyDescent="0.2">
      <c r="A729" s="163" t="s">
        <v>360</v>
      </c>
      <c r="B729" s="164" t="s">
        <v>325</v>
      </c>
      <c r="C729" s="187" t="s">
        <v>326</v>
      </c>
      <c r="D729" s="165"/>
      <c r="E729" s="166"/>
      <c r="F729" s="167"/>
      <c r="G729" s="167">
        <f>SUMIF(AG730:AG736,"&lt;&gt;NOR",G730:G736)</f>
        <v>0</v>
      </c>
      <c r="H729" s="167"/>
      <c r="I729" s="167">
        <f>SUM(I730:I736)</f>
        <v>0</v>
      </c>
      <c r="J729" s="167"/>
      <c r="K729" s="167">
        <f>SUM(K730:K736)</f>
        <v>0</v>
      </c>
      <c r="L729" s="167"/>
      <c r="M729" s="167">
        <f>SUM(M730:M736)</f>
        <v>0</v>
      </c>
      <c r="N729" s="166"/>
      <c r="O729" s="166">
        <f>SUM(O730:O736)</f>
        <v>0</v>
      </c>
      <c r="P729" s="166"/>
      <c r="Q729" s="166">
        <f>SUM(Q730:Q736)</f>
        <v>0</v>
      </c>
      <c r="R729" s="167"/>
      <c r="S729" s="167"/>
      <c r="T729" s="168"/>
      <c r="U729" s="162"/>
      <c r="V729" s="162">
        <f>SUM(V730:V736)</f>
        <v>99.2</v>
      </c>
      <c r="W729" s="162"/>
      <c r="X729" s="162"/>
      <c r="Y729" s="162"/>
      <c r="AG729" t="s">
        <v>361</v>
      </c>
    </row>
    <row r="730" spans="1:60" outlineLevel="1" x14ac:dyDescent="0.2">
      <c r="A730" s="180">
        <v>117</v>
      </c>
      <c r="B730" s="181" t="s">
        <v>3145</v>
      </c>
      <c r="C730" s="188" t="s">
        <v>3146</v>
      </c>
      <c r="D730" s="182" t="s">
        <v>549</v>
      </c>
      <c r="E730" s="183">
        <v>36.274709999999999</v>
      </c>
      <c r="F730" s="184"/>
      <c r="G730" s="185">
        <f t="shared" ref="G730:G736" si="0">ROUND(E730*F730,2)</f>
        <v>0</v>
      </c>
      <c r="H730" s="184"/>
      <c r="I730" s="185">
        <f t="shared" ref="I730:I736" si="1">ROUND(E730*H730,2)</f>
        <v>0</v>
      </c>
      <c r="J730" s="184"/>
      <c r="K730" s="185">
        <f t="shared" ref="K730:K736" si="2">ROUND(E730*J730,2)</f>
        <v>0</v>
      </c>
      <c r="L730" s="185">
        <v>12</v>
      </c>
      <c r="M730" s="185">
        <f t="shared" ref="M730:M736" si="3">G730*(1+L730/100)</f>
        <v>0</v>
      </c>
      <c r="N730" s="183">
        <v>0</v>
      </c>
      <c r="O730" s="183">
        <f t="shared" ref="O730:O736" si="4">ROUND(E730*N730,2)</f>
        <v>0</v>
      </c>
      <c r="P730" s="183">
        <v>0</v>
      </c>
      <c r="Q730" s="183">
        <f t="shared" ref="Q730:Q736" si="5">ROUND(E730*P730,2)</f>
        <v>0</v>
      </c>
      <c r="R730" s="185"/>
      <c r="S730" s="185" t="s">
        <v>365</v>
      </c>
      <c r="T730" s="186" t="s">
        <v>365</v>
      </c>
      <c r="U730" s="160">
        <v>0.26500000000000001</v>
      </c>
      <c r="V730" s="160">
        <f t="shared" ref="V730:V736" si="6">ROUND(E730*U730,2)</f>
        <v>9.61</v>
      </c>
      <c r="W730" s="160"/>
      <c r="X730" s="160" t="s">
        <v>3147</v>
      </c>
      <c r="Y730" s="160" t="s">
        <v>368</v>
      </c>
      <c r="Z730" s="149"/>
      <c r="AA730" s="149"/>
      <c r="AB730" s="149"/>
      <c r="AC730" s="149"/>
      <c r="AD730" s="149"/>
      <c r="AE730" s="149"/>
      <c r="AF730" s="149"/>
      <c r="AG730" s="149" t="s">
        <v>3148</v>
      </c>
      <c r="AH730" s="149"/>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ht="22.5" outlineLevel="1" x14ac:dyDescent="0.2">
      <c r="A731" s="180">
        <v>118</v>
      </c>
      <c r="B731" s="181" t="s">
        <v>3149</v>
      </c>
      <c r="C731" s="188" t="s">
        <v>3150</v>
      </c>
      <c r="D731" s="182" t="s">
        <v>549</v>
      </c>
      <c r="E731" s="183">
        <v>36.274709999999999</v>
      </c>
      <c r="F731" s="184"/>
      <c r="G731" s="185">
        <f t="shared" si="0"/>
        <v>0</v>
      </c>
      <c r="H731" s="184"/>
      <c r="I731" s="185">
        <f t="shared" si="1"/>
        <v>0</v>
      </c>
      <c r="J731" s="184"/>
      <c r="K731" s="185">
        <f t="shared" si="2"/>
        <v>0</v>
      </c>
      <c r="L731" s="185">
        <v>12</v>
      </c>
      <c r="M731" s="185">
        <f t="shared" si="3"/>
        <v>0</v>
      </c>
      <c r="N731" s="183">
        <v>0</v>
      </c>
      <c r="O731" s="183">
        <f t="shared" si="4"/>
        <v>0</v>
      </c>
      <c r="P731" s="183">
        <v>0</v>
      </c>
      <c r="Q731" s="183">
        <f t="shared" si="5"/>
        <v>0</v>
      </c>
      <c r="R731" s="185" t="s">
        <v>1560</v>
      </c>
      <c r="S731" s="185" t="s">
        <v>365</v>
      </c>
      <c r="T731" s="186" t="s">
        <v>365</v>
      </c>
      <c r="U731" s="160">
        <v>0.93300000000000005</v>
      </c>
      <c r="V731" s="160">
        <f t="shared" si="6"/>
        <v>33.840000000000003</v>
      </c>
      <c r="W731" s="160"/>
      <c r="X731" s="160" t="s">
        <v>3147</v>
      </c>
      <c r="Y731" s="160" t="s">
        <v>368</v>
      </c>
      <c r="Z731" s="149"/>
      <c r="AA731" s="149"/>
      <c r="AB731" s="149"/>
      <c r="AC731" s="149"/>
      <c r="AD731" s="149"/>
      <c r="AE731" s="149"/>
      <c r="AF731" s="149"/>
      <c r="AG731" s="149" t="s">
        <v>3148</v>
      </c>
      <c r="AH731" s="149"/>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1" x14ac:dyDescent="0.2">
      <c r="A732" s="180">
        <v>119</v>
      </c>
      <c r="B732" s="181" t="s">
        <v>3151</v>
      </c>
      <c r="C732" s="188" t="s">
        <v>3152</v>
      </c>
      <c r="D732" s="182" t="s">
        <v>549</v>
      </c>
      <c r="E732" s="183">
        <v>36.274709999999999</v>
      </c>
      <c r="F732" s="184"/>
      <c r="G732" s="185">
        <f t="shared" si="0"/>
        <v>0</v>
      </c>
      <c r="H732" s="184"/>
      <c r="I732" s="185">
        <f t="shared" si="1"/>
        <v>0</v>
      </c>
      <c r="J732" s="184"/>
      <c r="K732" s="185">
        <f t="shared" si="2"/>
        <v>0</v>
      </c>
      <c r="L732" s="185">
        <v>12</v>
      </c>
      <c r="M732" s="185">
        <f t="shared" si="3"/>
        <v>0</v>
      </c>
      <c r="N732" s="183">
        <v>0</v>
      </c>
      <c r="O732" s="183">
        <f t="shared" si="4"/>
        <v>0</v>
      </c>
      <c r="P732" s="183">
        <v>0</v>
      </c>
      <c r="Q732" s="183">
        <f t="shared" si="5"/>
        <v>0</v>
      </c>
      <c r="R732" s="185" t="s">
        <v>1560</v>
      </c>
      <c r="S732" s="185" t="s">
        <v>365</v>
      </c>
      <c r="T732" s="186" t="s">
        <v>365</v>
      </c>
      <c r="U732" s="160">
        <v>0.49</v>
      </c>
      <c r="V732" s="160">
        <f t="shared" si="6"/>
        <v>17.77</v>
      </c>
      <c r="W732" s="160"/>
      <c r="X732" s="160" t="s">
        <v>3147</v>
      </c>
      <c r="Y732" s="160" t="s">
        <v>368</v>
      </c>
      <c r="Z732" s="149"/>
      <c r="AA732" s="149"/>
      <c r="AB732" s="149"/>
      <c r="AC732" s="149"/>
      <c r="AD732" s="149"/>
      <c r="AE732" s="149"/>
      <c r="AF732" s="149"/>
      <c r="AG732" s="149" t="s">
        <v>3148</v>
      </c>
      <c r="AH732" s="149"/>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1" x14ac:dyDescent="0.2">
      <c r="A733" s="180">
        <v>120</v>
      </c>
      <c r="B733" s="181" t="s">
        <v>3153</v>
      </c>
      <c r="C733" s="188" t="s">
        <v>3154</v>
      </c>
      <c r="D733" s="182" t="s">
        <v>549</v>
      </c>
      <c r="E733" s="183">
        <v>507.84598</v>
      </c>
      <c r="F733" s="184"/>
      <c r="G733" s="185">
        <f t="shared" si="0"/>
        <v>0</v>
      </c>
      <c r="H733" s="184"/>
      <c r="I733" s="185">
        <f t="shared" si="1"/>
        <v>0</v>
      </c>
      <c r="J733" s="184"/>
      <c r="K733" s="185">
        <f t="shared" si="2"/>
        <v>0</v>
      </c>
      <c r="L733" s="185">
        <v>12</v>
      </c>
      <c r="M733" s="185">
        <f t="shared" si="3"/>
        <v>0</v>
      </c>
      <c r="N733" s="183">
        <v>0</v>
      </c>
      <c r="O733" s="183">
        <f t="shared" si="4"/>
        <v>0</v>
      </c>
      <c r="P733" s="183">
        <v>0</v>
      </c>
      <c r="Q733" s="183">
        <f t="shared" si="5"/>
        <v>0</v>
      </c>
      <c r="R733" s="185" t="s">
        <v>1560</v>
      </c>
      <c r="S733" s="185" t="s">
        <v>365</v>
      </c>
      <c r="T733" s="186" t="s">
        <v>365</v>
      </c>
      <c r="U733" s="160">
        <v>0</v>
      </c>
      <c r="V733" s="160">
        <f t="shared" si="6"/>
        <v>0</v>
      </c>
      <c r="W733" s="160"/>
      <c r="X733" s="160" t="s">
        <v>3147</v>
      </c>
      <c r="Y733" s="160" t="s">
        <v>368</v>
      </c>
      <c r="Z733" s="149"/>
      <c r="AA733" s="149"/>
      <c r="AB733" s="149"/>
      <c r="AC733" s="149"/>
      <c r="AD733" s="149"/>
      <c r="AE733" s="149"/>
      <c r="AF733" s="149"/>
      <c r="AG733" s="149" t="s">
        <v>3148</v>
      </c>
      <c r="AH733" s="149"/>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1" x14ac:dyDescent="0.2">
      <c r="A734" s="180">
        <v>121</v>
      </c>
      <c r="B734" s="181" t="s">
        <v>3155</v>
      </c>
      <c r="C734" s="188" t="s">
        <v>3156</v>
      </c>
      <c r="D734" s="182" t="s">
        <v>549</v>
      </c>
      <c r="E734" s="183">
        <v>36.274709999999999</v>
      </c>
      <c r="F734" s="184"/>
      <c r="G734" s="185">
        <f t="shared" si="0"/>
        <v>0</v>
      </c>
      <c r="H734" s="184"/>
      <c r="I734" s="185">
        <f t="shared" si="1"/>
        <v>0</v>
      </c>
      <c r="J734" s="184"/>
      <c r="K734" s="185">
        <f t="shared" si="2"/>
        <v>0</v>
      </c>
      <c r="L734" s="185">
        <v>12</v>
      </c>
      <c r="M734" s="185">
        <f t="shared" si="3"/>
        <v>0</v>
      </c>
      <c r="N734" s="183">
        <v>0</v>
      </c>
      <c r="O734" s="183">
        <f t="shared" si="4"/>
        <v>0</v>
      </c>
      <c r="P734" s="183">
        <v>0</v>
      </c>
      <c r="Q734" s="183">
        <f t="shared" si="5"/>
        <v>0</v>
      </c>
      <c r="R734" s="185" t="s">
        <v>1560</v>
      </c>
      <c r="S734" s="185" t="s">
        <v>365</v>
      </c>
      <c r="T734" s="186" t="s">
        <v>365</v>
      </c>
      <c r="U734" s="160">
        <v>0.94199999999999995</v>
      </c>
      <c r="V734" s="160">
        <f t="shared" si="6"/>
        <v>34.17</v>
      </c>
      <c r="W734" s="160"/>
      <c r="X734" s="160" t="s">
        <v>3147</v>
      </c>
      <c r="Y734" s="160" t="s">
        <v>368</v>
      </c>
      <c r="Z734" s="149"/>
      <c r="AA734" s="149"/>
      <c r="AB734" s="149"/>
      <c r="AC734" s="149"/>
      <c r="AD734" s="149"/>
      <c r="AE734" s="149"/>
      <c r="AF734" s="149"/>
      <c r="AG734" s="149" t="s">
        <v>3148</v>
      </c>
      <c r="AH734" s="149"/>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ht="22.5" outlineLevel="1" x14ac:dyDescent="0.2">
      <c r="A735" s="180">
        <v>122</v>
      </c>
      <c r="B735" s="181" t="s">
        <v>3157</v>
      </c>
      <c r="C735" s="188" t="s">
        <v>3158</v>
      </c>
      <c r="D735" s="182" t="s">
        <v>549</v>
      </c>
      <c r="E735" s="183">
        <v>36.274709999999999</v>
      </c>
      <c r="F735" s="184"/>
      <c r="G735" s="185">
        <f t="shared" si="0"/>
        <v>0</v>
      </c>
      <c r="H735" s="184"/>
      <c r="I735" s="185">
        <f t="shared" si="1"/>
        <v>0</v>
      </c>
      <c r="J735" s="184"/>
      <c r="K735" s="185">
        <f t="shared" si="2"/>
        <v>0</v>
      </c>
      <c r="L735" s="185">
        <v>12</v>
      </c>
      <c r="M735" s="185">
        <f t="shared" si="3"/>
        <v>0</v>
      </c>
      <c r="N735" s="183">
        <v>0</v>
      </c>
      <c r="O735" s="183">
        <f t="shared" si="4"/>
        <v>0</v>
      </c>
      <c r="P735" s="183">
        <v>0</v>
      </c>
      <c r="Q735" s="183">
        <f t="shared" si="5"/>
        <v>0</v>
      </c>
      <c r="R735" s="185" t="s">
        <v>1560</v>
      </c>
      <c r="S735" s="185" t="s">
        <v>365</v>
      </c>
      <c r="T735" s="186" t="s">
        <v>365</v>
      </c>
      <c r="U735" s="160">
        <v>0.105</v>
      </c>
      <c r="V735" s="160">
        <f t="shared" si="6"/>
        <v>3.81</v>
      </c>
      <c r="W735" s="160"/>
      <c r="X735" s="160" t="s">
        <v>3147</v>
      </c>
      <c r="Y735" s="160" t="s">
        <v>368</v>
      </c>
      <c r="Z735" s="149"/>
      <c r="AA735" s="149"/>
      <c r="AB735" s="149"/>
      <c r="AC735" s="149"/>
      <c r="AD735" s="149"/>
      <c r="AE735" s="149"/>
      <c r="AF735" s="149"/>
      <c r="AG735" s="149" t="s">
        <v>3148</v>
      </c>
      <c r="AH735" s="149"/>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1" x14ac:dyDescent="0.2">
      <c r="A736" s="173">
        <v>123</v>
      </c>
      <c r="B736" s="174" t="s">
        <v>3159</v>
      </c>
      <c r="C736" s="189" t="s">
        <v>3160</v>
      </c>
      <c r="D736" s="175" t="s">
        <v>549</v>
      </c>
      <c r="E736" s="176">
        <v>36.274709999999999</v>
      </c>
      <c r="F736" s="177"/>
      <c r="G736" s="178">
        <f t="shared" si="0"/>
        <v>0</v>
      </c>
      <c r="H736" s="177"/>
      <c r="I736" s="178">
        <f t="shared" si="1"/>
        <v>0</v>
      </c>
      <c r="J736" s="177"/>
      <c r="K736" s="178">
        <f t="shared" si="2"/>
        <v>0</v>
      </c>
      <c r="L736" s="178">
        <v>12</v>
      </c>
      <c r="M736" s="178">
        <f t="shared" si="3"/>
        <v>0</v>
      </c>
      <c r="N736" s="176">
        <v>0</v>
      </c>
      <c r="O736" s="176">
        <f t="shared" si="4"/>
        <v>0</v>
      </c>
      <c r="P736" s="176">
        <v>0</v>
      </c>
      <c r="Q736" s="176">
        <f t="shared" si="5"/>
        <v>0</v>
      </c>
      <c r="R736" s="178" t="s">
        <v>1560</v>
      </c>
      <c r="S736" s="178" t="s">
        <v>365</v>
      </c>
      <c r="T736" s="179" t="s">
        <v>365</v>
      </c>
      <c r="U736" s="160">
        <v>0</v>
      </c>
      <c r="V736" s="160">
        <f t="shared" si="6"/>
        <v>0</v>
      </c>
      <c r="W736" s="160"/>
      <c r="X736" s="160" t="s">
        <v>3147</v>
      </c>
      <c r="Y736" s="160" t="s">
        <v>368</v>
      </c>
      <c r="Z736" s="149"/>
      <c r="AA736" s="149"/>
      <c r="AB736" s="149"/>
      <c r="AC736" s="149"/>
      <c r="AD736" s="149"/>
      <c r="AE736" s="149"/>
      <c r="AF736" s="149"/>
      <c r="AG736" s="149" t="s">
        <v>3148</v>
      </c>
      <c r="AH736" s="149"/>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33" x14ac:dyDescent="0.2">
      <c r="A737" s="3"/>
      <c r="B737" s="4"/>
      <c r="C737" s="190"/>
      <c r="D737" s="6"/>
      <c r="E737" s="3"/>
      <c r="F737" s="3"/>
      <c r="G737" s="3"/>
      <c r="H737" s="3"/>
      <c r="I737" s="3"/>
      <c r="J737" s="3"/>
      <c r="K737" s="3"/>
      <c r="L737" s="3"/>
      <c r="M737" s="3"/>
      <c r="N737" s="3"/>
      <c r="O737" s="3"/>
      <c r="P737" s="3"/>
      <c r="Q737" s="3"/>
      <c r="R737" s="3"/>
      <c r="S737" s="3"/>
      <c r="T737" s="3"/>
      <c r="U737" s="3"/>
      <c r="V737" s="3"/>
      <c r="W737" s="3"/>
      <c r="X737" s="3"/>
      <c r="Y737" s="3"/>
      <c r="AE737">
        <v>12</v>
      </c>
      <c r="AF737">
        <v>21</v>
      </c>
      <c r="AG737" t="s">
        <v>346</v>
      </c>
    </row>
    <row r="738" spans="1:33" x14ac:dyDescent="0.2">
      <c r="A738" s="152"/>
      <c r="B738" s="153" t="s">
        <v>29</v>
      </c>
      <c r="C738" s="191"/>
      <c r="D738" s="154"/>
      <c r="E738" s="155"/>
      <c r="F738" s="155"/>
      <c r="G738" s="172">
        <f>G8+G54+G120+G198+G261+G287+G314+G321+G328+G391+G514+G517+G564+G609+G639+G681+G689+G712+G718+G726+G729</f>
        <v>0</v>
      </c>
      <c r="H738" s="3"/>
      <c r="I738" s="3"/>
      <c r="J738" s="3"/>
      <c r="K738" s="3"/>
      <c r="L738" s="3"/>
      <c r="M738" s="3"/>
      <c r="N738" s="3"/>
      <c r="O738" s="3"/>
      <c r="P738" s="3"/>
      <c r="Q738" s="3"/>
      <c r="R738" s="3"/>
      <c r="S738" s="3"/>
      <c r="T738" s="3"/>
      <c r="U738" s="3"/>
      <c r="V738" s="3"/>
      <c r="W738" s="3"/>
      <c r="X738" s="3"/>
      <c r="Y738" s="3"/>
      <c r="AE738">
        <f>SUMIF(L7:L736,AE737,G7:G736)</f>
        <v>0</v>
      </c>
      <c r="AF738">
        <f>SUMIF(L7:L736,AF737,G7:G736)</f>
        <v>0</v>
      </c>
      <c r="AG738" t="s">
        <v>397</v>
      </c>
    </row>
    <row r="739" spans="1:33" x14ac:dyDescent="0.2">
      <c r="C739" s="192"/>
      <c r="D739" s="10"/>
      <c r="AG739" t="s">
        <v>398</v>
      </c>
    </row>
    <row r="740" spans="1:33" x14ac:dyDescent="0.2">
      <c r="D740" s="10"/>
    </row>
    <row r="741" spans="1:33" x14ac:dyDescent="0.2">
      <c r="D741" s="10"/>
    </row>
    <row r="742" spans="1:33" x14ac:dyDescent="0.2">
      <c r="D742" s="10"/>
    </row>
    <row r="743" spans="1:33" x14ac:dyDescent="0.2">
      <c r="D743" s="10"/>
    </row>
    <row r="744" spans="1:33" x14ac:dyDescent="0.2">
      <c r="D744" s="10"/>
    </row>
    <row r="745" spans="1:33" x14ac:dyDescent="0.2">
      <c r="D745" s="10"/>
    </row>
    <row r="746" spans="1:33" x14ac:dyDescent="0.2">
      <c r="D746" s="10"/>
    </row>
    <row r="747" spans="1:33" x14ac:dyDescent="0.2">
      <c r="D747" s="10"/>
    </row>
    <row r="748" spans="1:33" x14ac:dyDescent="0.2">
      <c r="D748" s="10"/>
    </row>
    <row r="749" spans="1:33" x14ac:dyDescent="0.2">
      <c r="D749" s="10"/>
    </row>
    <row r="750" spans="1:33" x14ac:dyDescent="0.2">
      <c r="D750" s="10"/>
    </row>
    <row r="751" spans="1:33" x14ac:dyDescent="0.2">
      <c r="D751" s="10"/>
    </row>
    <row r="752" spans="1:33"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57">
    <mergeCell ref="C683:G683"/>
    <mergeCell ref="C688:G688"/>
    <mergeCell ref="C728:G728"/>
    <mergeCell ref="C459:G459"/>
    <mergeCell ref="C516:G516"/>
    <mergeCell ref="C563:G563"/>
    <mergeCell ref="C608:G608"/>
    <mergeCell ref="C638:G638"/>
    <mergeCell ref="C680:G680"/>
    <mergeCell ref="C426:G426"/>
    <mergeCell ref="C323:G323"/>
    <mergeCell ref="C330:G330"/>
    <mergeCell ref="C337:G337"/>
    <mergeCell ref="C343:G343"/>
    <mergeCell ref="C349:G349"/>
    <mergeCell ref="C355:G355"/>
    <mergeCell ref="C361:G361"/>
    <mergeCell ref="C372:G372"/>
    <mergeCell ref="C393:G393"/>
    <mergeCell ref="C400:G400"/>
    <mergeCell ref="C415:G415"/>
    <mergeCell ref="C316:G316"/>
    <mergeCell ref="C163:G163"/>
    <mergeCell ref="C177:G177"/>
    <mergeCell ref="C206:G206"/>
    <mergeCell ref="C214:G214"/>
    <mergeCell ref="C217:G217"/>
    <mergeCell ref="C255:G255"/>
    <mergeCell ref="C263:G263"/>
    <mergeCell ref="C281:G281"/>
    <mergeCell ref="C293:G293"/>
    <mergeCell ref="C300:G300"/>
    <mergeCell ref="C307:G307"/>
    <mergeCell ref="C154:G154"/>
    <mergeCell ref="C70:G70"/>
    <mergeCell ref="C77:G77"/>
    <mergeCell ref="C80:G80"/>
    <mergeCell ref="C86:G86"/>
    <mergeCell ref="C93:G93"/>
    <mergeCell ref="C99:G99"/>
    <mergeCell ref="C103:G103"/>
    <mergeCell ref="C109:G109"/>
    <mergeCell ref="C136:G136"/>
    <mergeCell ref="C142:G142"/>
    <mergeCell ref="C148:G148"/>
    <mergeCell ref="C63:G63"/>
    <mergeCell ref="A1:G1"/>
    <mergeCell ref="C2:G2"/>
    <mergeCell ref="C3:G3"/>
    <mergeCell ref="C4:G4"/>
    <mergeCell ref="C10:G10"/>
    <mergeCell ref="C16:G16"/>
    <mergeCell ref="C19:G19"/>
    <mergeCell ref="C23:G23"/>
    <mergeCell ref="C35:G35"/>
    <mergeCell ref="C44:G44"/>
    <mergeCell ref="C56:G56"/>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6.85546875" hidden="1" customWidth="1"/>
    <col min="20" max="25" width="0" hidden="1" customWidth="1"/>
    <col min="29" max="29" width="0" hidden="1" customWidth="1"/>
    <col min="31" max="41" width="0" hidden="1"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69</v>
      </c>
      <c r="C4" s="280" t="s">
        <v>70</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317</v>
      </c>
      <c r="C8" s="187" t="s">
        <v>318</v>
      </c>
      <c r="D8" s="165"/>
      <c r="E8" s="166"/>
      <c r="F8" s="167"/>
      <c r="G8" s="167">
        <f>SUMIF(AG9:AG15,"&lt;&gt;NOR",G9:G15)</f>
        <v>0</v>
      </c>
      <c r="H8" s="167"/>
      <c r="I8" s="167">
        <f>SUM(I9:I15)</f>
        <v>0</v>
      </c>
      <c r="J8" s="167"/>
      <c r="K8" s="167">
        <f>SUM(K9:K15)</f>
        <v>0</v>
      </c>
      <c r="L8" s="167"/>
      <c r="M8" s="167">
        <f>SUM(M9:M15)</f>
        <v>0</v>
      </c>
      <c r="N8" s="166"/>
      <c r="O8" s="166">
        <f>SUM(O9:O15)</f>
        <v>0</v>
      </c>
      <c r="P8" s="166"/>
      <c r="Q8" s="166">
        <f>SUM(Q9:Q15)</f>
        <v>0</v>
      </c>
      <c r="R8" s="167"/>
      <c r="S8" s="167"/>
      <c r="T8" s="168"/>
      <c r="U8" s="162"/>
      <c r="V8" s="162">
        <f>SUM(V9:V15)</f>
        <v>0</v>
      </c>
      <c r="W8" s="162"/>
      <c r="X8" s="162"/>
      <c r="Y8" s="162"/>
      <c r="AG8" t="s">
        <v>361</v>
      </c>
    </row>
    <row r="9" spans="1:60" outlineLevel="1" x14ac:dyDescent="0.2">
      <c r="A9" s="180">
        <v>1</v>
      </c>
      <c r="B9" s="181" t="s">
        <v>5516</v>
      </c>
      <c r="C9" s="188" t="s">
        <v>5517</v>
      </c>
      <c r="D9" s="182" t="s">
        <v>640</v>
      </c>
      <c r="E9" s="183">
        <v>16</v>
      </c>
      <c r="F9" s="184"/>
      <c r="G9" s="185">
        <f t="shared" ref="G9:G15" si="0">ROUND(E9*F9,2)</f>
        <v>0</v>
      </c>
      <c r="H9" s="184"/>
      <c r="I9" s="185">
        <f t="shared" ref="I9:I15" si="1">ROUND(E9*H9,2)</f>
        <v>0</v>
      </c>
      <c r="J9" s="184"/>
      <c r="K9" s="185">
        <f t="shared" ref="K9:K15" si="2">ROUND(E9*J9,2)</f>
        <v>0</v>
      </c>
      <c r="L9" s="185">
        <v>12</v>
      </c>
      <c r="M9" s="185">
        <f t="shared" ref="M9:M15" si="3">G9*(1+L9/100)</f>
        <v>0</v>
      </c>
      <c r="N9" s="183">
        <v>0</v>
      </c>
      <c r="O9" s="183">
        <f t="shared" ref="O9:O15" si="4">ROUND(E9*N9,2)</f>
        <v>0</v>
      </c>
      <c r="P9" s="183">
        <v>0</v>
      </c>
      <c r="Q9" s="183">
        <f t="shared" ref="Q9:Q15" si="5">ROUND(E9*P9,2)</f>
        <v>0</v>
      </c>
      <c r="R9" s="185"/>
      <c r="S9" s="185" t="s">
        <v>641</v>
      </c>
      <c r="T9" s="186" t="s">
        <v>366</v>
      </c>
      <c r="U9" s="160">
        <v>0</v>
      </c>
      <c r="V9" s="160">
        <f t="shared" ref="V9:V15" si="6">ROUND(E9*U9,2)</f>
        <v>0</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5518</v>
      </c>
      <c r="C10" s="188" t="s">
        <v>5519</v>
      </c>
      <c r="D10" s="182" t="s">
        <v>640</v>
      </c>
      <c r="E10" s="183">
        <v>7</v>
      </c>
      <c r="F10" s="184"/>
      <c r="G10" s="185">
        <f t="shared" si="0"/>
        <v>0</v>
      </c>
      <c r="H10" s="184"/>
      <c r="I10" s="185">
        <f t="shared" si="1"/>
        <v>0</v>
      </c>
      <c r="J10" s="184"/>
      <c r="K10" s="185">
        <f t="shared" si="2"/>
        <v>0</v>
      </c>
      <c r="L10" s="185">
        <v>12</v>
      </c>
      <c r="M10" s="185">
        <f t="shared" si="3"/>
        <v>0</v>
      </c>
      <c r="N10" s="183">
        <v>0</v>
      </c>
      <c r="O10" s="183">
        <f t="shared" si="4"/>
        <v>0</v>
      </c>
      <c r="P10" s="183">
        <v>0</v>
      </c>
      <c r="Q10" s="183">
        <f t="shared" si="5"/>
        <v>0</v>
      </c>
      <c r="R10" s="185"/>
      <c r="S10" s="185" t="s">
        <v>641</v>
      </c>
      <c r="T10" s="186" t="s">
        <v>366</v>
      </c>
      <c r="U10" s="160">
        <v>0</v>
      </c>
      <c r="V10" s="160">
        <f t="shared" si="6"/>
        <v>0</v>
      </c>
      <c r="W10" s="160"/>
      <c r="X10" s="160" t="s">
        <v>404</v>
      </c>
      <c r="Y10" s="160" t="s">
        <v>368</v>
      </c>
      <c r="Z10" s="149"/>
      <c r="AA10" s="149"/>
      <c r="AB10" s="149"/>
      <c r="AC10" s="149"/>
      <c r="AD10" s="149"/>
      <c r="AE10" s="149"/>
      <c r="AF10" s="149"/>
      <c r="AG10" s="149" t="s">
        <v>438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5520</v>
      </c>
      <c r="C11" s="188" t="s">
        <v>5521</v>
      </c>
      <c r="D11" s="182" t="s">
        <v>640</v>
      </c>
      <c r="E11" s="183">
        <v>16</v>
      </c>
      <c r="F11" s="184"/>
      <c r="G11" s="185">
        <f t="shared" si="0"/>
        <v>0</v>
      </c>
      <c r="H11" s="184"/>
      <c r="I11" s="185">
        <f t="shared" si="1"/>
        <v>0</v>
      </c>
      <c r="J11" s="184"/>
      <c r="K11" s="185">
        <f t="shared" si="2"/>
        <v>0</v>
      </c>
      <c r="L11" s="185">
        <v>12</v>
      </c>
      <c r="M11" s="185">
        <f t="shared" si="3"/>
        <v>0</v>
      </c>
      <c r="N11" s="183">
        <v>0</v>
      </c>
      <c r="O11" s="183">
        <f t="shared" si="4"/>
        <v>0</v>
      </c>
      <c r="P11" s="183">
        <v>0</v>
      </c>
      <c r="Q11" s="183">
        <f t="shared" si="5"/>
        <v>0</v>
      </c>
      <c r="R11" s="185"/>
      <c r="S11" s="185" t="s">
        <v>641</v>
      </c>
      <c r="T11" s="186" t="s">
        <v>366</v>
      </c>
      <c r="U11" s="160">
        <v>0</v>
      </c>
      <c r="V11" s="160">
        <f t="shared" si="6"/>
        <v>0</v>
      </c>
      <c r="W11" s="160"/>
      <c r="X11" s="160" t="s">
        <v>404</v>
      </c>
      <c r="Y11" s="160" t="s">
        <v>368</v>
      </c>
      <c r="Z11" s="149"/>
      <c r="AA11" s="149"/>
      <c r="AB11" s="149"/>
      <c r="AC11" s="149"/>
      <c r="AD11" s="149"/>
      <c r="AE11" s="149"/>
      <c r="AF11" s="149"/>
      <c r="AG11" s="149" t="s">
        <v>438</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80">
        <v>4</v>
      </c>
      <c r="B12" s="181" t="s">
        <v>5522</v>
      </c>
      <c r="C12" s="188" t="s">
        <v>5523</v>
      </c>
      <c r="D12" s="182" t="s">
        <v>640</v>
      </c>
      <c r="E12" s="183">
        <v>16</v>
      </c>
      <c r="F12" s="184"/>
      <c r="G12" s="185">
        <f t="shared" si="0"/>
        <v>0</v>
      </c>
      <c r="H12" s="184"/>
      <c r="I12" s="185">
        <f t="shared" si="1"/>
        <v>0</v>
      </c>
      <c r="J12" s="184"/>
      <c r="K12" s="185">
        <f t="shared" si="2"/>
        <v>0</v>
      </c>
      <c r="L12" s="185">
        <v>12</v>
      </c>
      <c r="M12" s="185">
        <f t="shared" si="3"/>
        <v>0</v>
      </c>
      <c r="N12" s="183">
        <v>0</v>
      </c>
      <c r="O12" s="183">
        <f t="shared" si="4"/>
        <v>0</v>
      </c>
      <c r="P12" s="183">
        <v>0</v>
      </c>
      <c r="Q12" s="183">
        <f t="shared" si="5"/>
        <v>0</v>
      </c>
      <c r="R12" s="185"/>
      <c r="S12" s="185" t="s">
        <v>641</v>
      </c>
      <c r="T12" s="186" t="s">
        <v>366</v>
      </c>
      <c r="U12" s="160">
        <v>0</v>
      </c>
      <c r="V12" s="160">
        <f t="shared" si="6"/>
        <v>0</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80">
        <v>5</v>
      </c>
      <c r="B13" s="181" t="s">
        <v>5524</v>
      </c>
      <c r="C13" s="188" t="s">
        <v>5525</v>
      </c>
      <c r="D13" s="182" t="s">
        <v>640</v>
      </c>
      <c r="E13" s="183">
        <v>2</v>
      </c>
      <c r="F13" s="184"/>
      <c r="G13" s="185">
        <f t="shared" si="0"/>
        <v>0</v>
      </c>
      <c r="H13" s="184"/>
      <c r="I13" s="185">
        <f t="shared" si="1"/>
        <v>0</v>
      </c>
      <c r="J13" s="184"/>
      <c r="K13" s="185">
        <f t="shared" si="2"/>
        <v>0</v>
      </c>
      <c r="L13" s="185">
        <v>12</v>
      </c>
      <c r="M13" s="185">
        <f t="shared" si="3"/>
        <v>0</v>
      </c>
      <c r="N13" s="183">
        <v>0</v>
      </c>
      <c r="O13" s="183">
        <f t="shared" si="4"/>
        <v>0</v>
      </c>
      <c r="P13" s="183">
        <v>0</v>
      </c>
      <c r="Q13" s="183">
        <f t="shared" si="5"/>
        <v>0</v>
      </c>
      <c r="R13" s="185"/>
      <c r="S13" s="185" t="s">
        <v>641</v>
      </c>
      <c r="T13" s="186" t="s">
        <v>366</v>
      </c>
      <c r="U13" s="160">
        <v>0</v>
      </c>
      <c r="V13" s="160">
        <f t="shared" si="6"/>
        <v>0</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80">
        <v>6</v>
      </c>
      <c r="B14" s="181" t="s">
        <v>5526</v>
      </c>
      <c r="C14" s="188" t="s">
        <v>5527</v>
      </c>
      <c r="D14" s="182" t="s">
        <v>640</v>
      </c>
      <c r="E14" s="183">
        <v>6</v>
      </c>
      <c r="F14" s="184"/>
      <c r="G14" s="185">
        <f t="shared" si="0"/>
        <v>0</v>
      </c>
      <c r="H14" s="184"/>
      <c r="I14" s="185">
        <f t="shared" si="1"/>
        <v>0</v>
      </c>
      <c r="J14" s="184"/>
      <c r="K14" s="185">
        <f t="shared" si="2"/>
        <v>0</v>
      </c>
      <c r="L14" s="185">
        <v>12</v>
      </c>
      <c r="M14" s="185">
        <f t="shared" si="3"/>
        <v>0</v>
      </c>
      <c r="N14" s="183">
        <v>0</v>
      </c>
      <c r="O14" s="183">
        <f t="shared" si="4"/>
        <v>0</v>
      </c>
      <c r="P14" s="183">
        <v>0</v>
      </c>
      <c r="Q14" s="183">
        <f t="shared" si="5"/>
        <v>0</v>
      </c>
      <c r="R14" s="185"/>
      <c r="S14" s="185" t="s">
        <v>641</v>
      </c>
      <c r="T14" s="186" t="s">
        <v>366</v>
      </c>
      <c r="U14" s="160">
        <v>0</v>
      </c>
      <c r="V14" s="160">
        <f t="shared" si="6"/>
        <v>0</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3">
        <v>7</v>
      </c>
      <c r="B15" s="174" t="s">
        <v>5528</v>
      </c>
      <c r="C15" s="189" t="s">
        <v>5529</v>
      </c>
      <c r="D15" s="175" t="s">
        <v>640</v>
      </c>
      <c r="E15" s="176">
        <v>6</v>
      </c>
      <c r="F15" s="177"/>
      <c r="G15" s="178">
        <f t="shared" si="0"/>
        <v>0</v>
      </c>
      <c r="H15" s="177"/>
      <c r="I15" s="178">
        <f t="shared" si="1"/>
        <v>0</v>
      </c>
      <c r="J15" s="177"/>
      <c r="K15" s="178">
        <f t="shared" si="2"/>
        <v>0</v>
      </c>
      <c r="L15" s="178">
        <v>12</v>
      </c>
      <c r="M15" s="178">
        <f t="shared" si="3"/>
        <v>0</v>
      </c>
      <c r="N15" s="176">
        <v>0</v>
      </c>
      <c r="O15" s="176">
        <f t="shared" si="4"/>
        <v>0</v>
      </c>
      <c r="P15" s="176">
        <v>0</v>
      </c>
      <c r="Q15" s="176">
        <f t="shared" si="5"/>
        <v>0</v>
      </c>
      <c r="R15" s="178"/>
      <c r="S15" s="178" t="s">
        <v>641</v>
      </c>
      <c r="T15" s="179" t="s">
        <v>366</v>
      </c>
      <c r="U15" s="160">
        <v>0</v>
      </c>
      <c r="V15" s="160">
        <f t="shared" si="6"/>
        <v>0</v>
      </c>
      <c r="W15" s="160"/>
      <c r="X15" s="160" t="s">
        <v>404</v>
      </c>
      <c r="Y15" s="160" t="s">
        <v>368</v>
      </c>
      <c r="Z15" s="149"/>
      <c r="AA15" s="149"/>
      <c r="AB15" s="149"/>
      <c r="AC15" s="149"/>
      <c r="AD15" s="149"/>
      <c r="AE15" s="149"/>
      <c r="AF15" s="149"/>
      <c r="AG15" s="149" t="s">
        <v>438</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x14ac:dyDescent="0.2">
      <c r="A16" s="3"/>
      <c r="B16" s="4"/>
      <c r="C16" s="190"/>
      <c r="D16" s="6"/>
      <c r="E16" s="3"/>
      <c r="F16" s="3"/>
      <c r="G16" s="3"/>
      <c r="H16" s="3"/>
      <c r="I16" s="3"/>
      <c r="J16" s="3"/>
      <c r="K16" s="3"/>
      <c r="L16" s="3"/>
      <c r="M16" s="3"/>
      <c r="N16" s="3"/>
      <c r="O16" s="3"/>
      <c r="P16" s="3"/>
      <c r="Q16" s="3"/>
      <c r="R16" s="3"/>
      <c r="S16" s="3"/>
      <c r="T16" s="3"/>
      <c r="U16" s="3"/>
      <c r="V16" s="3"/>
      <c r="W16" s="3"/>
      <c r="X16" s="3"/>
      <c r="Y16" s="3"/>
      <c r="AE16">
        <v>12</v>
      </c>
      <c r="AF16">
        <v>21</v>
      </c>
      <c r="AG16" t="s">
        <v>346</v>
      </c>
    </row>
    <row r="17" spans="1:33" x14ac:dyDescent="0.2">
      <c r="A17" s="152"/>
      <c r="B17" s="153" t="s">
        <v>29</v>
      </c>
      <c r="C17" s="191"/>
      <c r="D17" s="154"/>
      <c r="E17" s="155"/>
      <c r="F17" s="155"/>
      <c r="G17" s="172">
        <f>G8</f>
        <v>0</v>
      </c>
      <c r="H17" s="3"/>
      <c r="I17" s="3"/>
      <c r="J17" s="3"/>
      <c r="K17" s="3"/>
      <c r="L17" s="3"/>
      <c r="M17" s="3"/>
      <c r="N17" s="3"/>
      <c r="O17" s="3"/>
      <c r="P17" s="3"/>
      <c r="Q17" s="3"/>
      <c r="R17" s="3"/>
      <c r="S17" s="3"/>
      <c r="T17" s="3"/>
      <c r="U17" s="3"/>
      <c r="V17" s="3"/>
      <c r="W17" s="3"/>
      <c r="X17" s="3"/>
      <c r="Y17" s="3"/>
      <c r="AE17">
        <f>SUMIF(L7:L15,AE16,G7:G15)</f>
        <v>0</v>
      </c>
      <c r="AF17">
        <f>SUMIF(L7:L15,AF16,G7:G15)</f>
        <v>0</v>
      </c>
      <c r="AG17" t="s">
        <v>397</v>
      </c>
    </row>
    <row r="18" spans="1:33" x14ac:dyDescent="0.2">
      <c r="C18" s="192"/>
      <c r="D18" s="10"/>
      <c r="AG18" t="s">
        <v>398</v>
      </c>
    </row>
    <row r="19" spans="1:33" x14ac:dyDescent="0.2">
      <c r="D19" s="10"/>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4">
    <mergeCell ref="A1:G1"/>
    <mergeCell ref="C2:G2"/>
    <mergeCell ref="C3:G3"/>
    <mergeCell ref="C4:G4"/>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0" activePane="bottomLeft" state="frozen"/>
      <selection pane="bottomLeft" sqref="A1:G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0.140625" customWidth="1"/>
    <col min="20" max="25" width="0" hidden="1" customWidth="1"/>
    <col min="29" max="29" width="0" hidden="1" customWidth="1"/>
    <col min="31" max="41" width="0" hidden="1"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50</v>
      </c>
      <c r="C3" s="277" t="s">
        <v>51</v>
      </c>
      <c r="D3" s="278"/>
      <c r="E3" s="278"/>
      <c r="F3" s="278"/>
      <c r="G3" s="279"/>
      <c r="AC3" s="122" t="s">
        <v>332</v>
      </c>
      <c r="AG3" t="s">
        <v>336</v>
      </c>
    </row>
    <row r="4" spans="1:60" ht="24.95" customHeight="1" x14ac:dyDescent="0.2">
      <c r="A4" s="142" t="s">
        <v>9</v>
      </c>
      <c r="B4" s="143" t="s">
        <v>71</v>
      </c>
      <c r="C4" s="280" t="s">
        <v>72</v>
      </c>
      <c r="D4" s="281"/>
      <c r="E4" s="281"/>
      <c r="F4" s="281"/>
      <c r="G4" s="282"/>
      <c r="AG4" t="s">
        <v>337</v>
      </c>
    </row>
    <row r="5" spans="1:60" x14ac:dyDescent="0.2">
      <c r="D5" s="10"/>
    </row>
    <row r="6" spans="1:60" ht="63.7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283</v>
      </c>
      <c r="C8" s="187" t="s">
        <v>284</v>
      </c>
      <c r="D8" s="165"/>
      <c r="E8" s="166"/>
      <c r="F8" s="167"/>
      <c r="G8" s="167">
        <f>SUMIF(AG9:AG11,"&lt;&gt;NOR",G9:G11)</f>
        <v>0</v>
      </c>
      <c r="H8" s="167"/>
      <c r="I8" s="167">
        <f>SUM(I9:I11)</f>
        <v>0</v>
      </c>
      <c r="J8" s="167"/>
      <c r="K8" s="167">
        <f>SUM(K9:K11)</f>
        <v>0</v>
      </c>
      <c r="L8" s="167"/>
      <c r="M8" s="167">
        <f>SUM(M9:M11)</f>
        <v>0</v>
      </c>
      <c r="N8" s="166"/>
      <c r="O8" s="166">
        <f>SUM(O9:O11)</f>
        <v>0</v>
      </c>
      <c r="P8" s="166"/>
      <c r="Q8" s="166">
        <f>SUM(Q9:Q11)</f>
        <v>0</v>
      </c>
      <c r="R8" s="167"/>
      <c r="S8" s="167"/>
      <c r="T8" s="168"/>
      <c r="U8" s="162"/>
      <c r="V8" s="162">
        <f>SUM(V9:V11)</f>
        <v>0</v>
      </c>
      <c r="W8" s="162"/>
      <c r="X8" s="162"/>
      <c r="Y8" s="162"/>
      <c r="AG8" t="s">
        <v>361</v>
      </c>
    </row>
    <row r="9" spans="1:60" outlineLevel="1" x14ac:dyDescent="0.2">
      <c r="A9" s="180">
        <v>1</v>
      </c>
      <c r="B9" s="181" t="s">
        <v>5530</v>
      </c>
      <c r="C9" s="188" t="s">
        <v>5531</v>
      </c>
      <c r="D9" s="182" t="s">
        <v>640</v>
      </c>
      <c r="E9" s="183">
        <v>1</v>
      </c>
      <c r="F9" s="184"/>
      <c r="G9" s="185">
        <f>ROUND(E9*F9,2)</f>
        <v>0</v>
      </c>
      <c r="H9" s="184"/>
      <c r="I9" s="185">
        <f>ROUND(E9*H9,2)</f>
        <v>0</v>
      </c>
      <c r="J9" s="184"/>
      <c r="K9" s="185">
        <f>ROUND(E9*J9,2)</f>
        <v>0</v>
      </c>
      <c r="L9" s="185">
        <v>21</v>
      </c>
      <c r="M9" s="185">
        <f>G9*(1+L9/100)</f>
        <v>0</v>
      </c>
      <c r="N9" s="183">
        <v>0</v>
      </c>
      <c r="O9" s="183">
        <f>ROUND(E9*N9,2)</f>
        <v>0</v>
      </c>
      <c r="P9" s="183">
        <v>0</v>
      </c>
      <c r="Q9" s="183">
        <f>ROUND(E9*P9,2)</f>
        <v>0</v>
      </c>
      <c r="R9" s="185"/>
      <c r="S9" s="185" t="s">
        <v>641</v>
      </c>
      <c r="T9" s="186" t="s">
        <v>366</v>
      </c>
      <c r="U9" s="160">
        <v>0</v>
      </c>
      <c r="V9" s="160">
        <f>ROUND(E9*U9,2)</f>
        <v>0</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5532</v>
      </c>
      <c r="C10" s="188" t="s">
        <v>5533</v>
      </c>
      <c r="D10" s="182" t="s">
        <v>640</v>
      </c>
      <c r="E10" s="183">
        <v>1</v>
      </c>
      <c r="F10" s="184"/>
      <c r="G10" s="185">
        <f>ROUND(E10*F10,2)</f>
        <v>0</v>
      </c>
      <c r="H10" s="184"/>
      <c r="I10" s="185">
        <f>ROUND(E10*H10,2)</f>
        <v>0</v>
      </c>
      <c r="J10" s="184"/>
      <c r="K10" s="185">
        <f>ROUND(E10*J10,2)</f>
        <v>0</v>
      </c>
      <c r="L10" s="185">
        <v>21</v>
      </c>
      <c r="M10" s="185">
        <f>G10*(1+L10/100)</f>
        <v>0</v>
      </c>
      <c r="N10" s="183">
        <v>0</v>
      </c>
      <c r="O10" s="183">
        <f>ROUND(E10*N10,2)</f>
        <v>0</v>
      </c>
      <c r="P10" s="183">
        <v>0</v>
      </c>
      <c r="Q10" s="183">
        <f>ROUND(E10*P10,2)</f>
        <v>0</v>
      </c>
      <c r="R10" s="185"/>
      <c r="S10" s="185" t="s">
        <v>641</v>
      </c>
      <c r="T10" s="186" t="s">
        <v>366</v>
      </c>
      <c r="U10" s="160">
        <v>0</v>
      </c>
      <c r="V10" s="160">
        <f>ROUND(E10*U10,2)</f>
        <v>0</v>
      </c>
      <c r="W10" s="160"/>
      <c r="X10" s="160" t="s">
        <v>404</v>
      </c>
      <c r="Y10" s="160" t="s">
        <v>368</v>
      </c>
      <c r="Z10" s="149"/>
      <c r="AA10" s="149"/>
      <c r="AB10" s="149"/>
      <c r="AC10" s="149"/>
      <c r="AD10" s="149"/>
      <c r="AE10" s="149"/>
      <c r="AF10" s="149"/>
      <c r="AG10" s="149" t="s">
        <v>438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5534</v>
      </c>
      <c r="C11" s="188" t="s">
        <v>5535</v>
      </c>
      <c r="D11" s="182" t="s">
        <v>640</v>
      </c>
      <c r="E11" s="183">
        <v>8</v>
      </c>
      <c r="F11" s="184"/>
      <c r="G11" s="185">
        <f>ROUND(E11*F11,2)</f>
        <v>0</v>
      </c>
      <c r="H11" s="184"/>
      <c r="I11" s="185">
        <f>ROUND(E11*H11,2)</f>
        <v>0</v>
      </c>
      <c r="J11" s="184"/>
      <c r="K11" s="185">
        <f>ROUND(E11*J11,2)</f>
        <v>0</v>
      </c>
      <c r="L11" s="185">
        <v>21</v>
      </c>
      <c r="M11" s="185">
        <f>G11*(1+L11/100)</f>
        <v>0</v>
      </c>
      <c r="N11" s="183">
        <v>0</v>
      </c>
      <c r="O11" s="183">
        <f>ROUND(E11*N11,2)</f>
        <v>0</v>
      </c>
      <c r="P11" s="183">
        <v>0</v>
      </c>
      <c r="Q11" s="183">
        <f>ROUND(E11*P11,2)</f>
        <v>0</v>
      </c>
      <c r="R11" s="185"/>
      <c r="S11" s="185" t="s">
        <v>641</v>
      </c>
      <c r="T11" s="186" t="s">
        <v>366</v>
      </c>
      <c r="U11" s="160">
        <v>0</v>
      </c>
      <c r="V11" s="160">
        <f>ROUND(E11*U11,2)</f>
        <v>0</v>
      </c>
      <c r="W11" s="160"/>
      <c r="X11" s="160" t="s">
        <v>404</v>
      </c>
      <c r="Y11" s="160" t="s">
        <v>368</v>
      </c>
      <c r="Z11" s="149"/>
      <c r="AA11" s="149"/>
      <c r="AB11" s="149"/>
      <c r="AC11" s="149"/>
      <c r="AD11" s="149"/>
      <c r="AE11" s="149"/>
      <c r="AF11" s="149"/>
      <c r="AG11" s="149" t="s">
        <v>438</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x14ac:dyDescent="0.2">
      <c r="A12" s="163" t="s">
        <v>360</v>
      </c>
      <c r="B12" s="164" t="s">
        <v>285</v>
      </c>
      <c r="C12" s="187" t="s">
        <v>286</v>
      </c>
      <c r="D12" s="165"/>
      <c r="E12" s="166"/>
      <c r="F12" s="167"/>
      <c r="G12" s="167">
        <f>SUMIF(AG13:AG16,"&lt;&gt;NOR",G13:G16)</f>
        <v>0</v>
      </c>
      <c r="H12" s="167"/>
      <c r="I12" s="167">
        <f>SUM(I13:I16)</f>
        <v>0</v>
      </c>
      <c r="J12" s="167"/>
      <c r="K12" s="167">
        <f>SUM(K13:K16)</f>
        <v>0</v>
      </c>
      <c r="L12" s="167"/>
      <c r="M12" s="167">
        <f>SUM(M13:M16)</f>
        <v>0</v>
      </c>
      <c r="N12" s="166"/>
      <c r="O12" s="166">
        <f>SUM(O13:O16)</f>
        <v>0</v>
      </c>
      <c r="P12" s="166"/>
      <c r="Q12" s="166">
        <f>SUM(Q13:Q16)</f>
        <v>0</v>
      </c>
      <c r="R12" s="167"/>
      <c r="S12" s="167"/>
      <c r="T12" s="168"/>
      <c r="U12" s="162"/>
      <c r="V12" s="162">
        <f>SUM(V13:V16)</f>
        <v>0</v>
      </c>
      <c r="W12" s="162"/>
      <c r="X12" s="162"/>
      <c r="Y12" s="162"/>
      <c r="AG12" t="s">
        <v>361</v>
      </c>
    </row>
    <row r="13" spans="1:60" outlineLevel="1" x14ac:dyDescent="0.2">
      <c r="A13" s="180">
        <v>4</v>
      </c>
      <c r="B13" s="181" t="s">
        <v>5536</v>
      </c>
      <c r="C13" s="188" t="s">
        <v>5537</v>
      </c>
      <c r="D13" s="182" t="s">
        <v>640</v>
      </c>
      <c r="E13" s="183">
        <v>2</v>
      </c>
      <c r="F13" s="184"/>
      <c r="G13" s="185">
        <f>ROUND(E13*F13,2)</f>
        <v>0</v>
      </c>
      <c r="H13" s="184"/>
      <c r="I13" s="185">
        <f>ROUND(E13*H13,2)</f>
        <v>0</v>
      </c>
      <c r="J13" s="184"/>
      <c r="K13" s="185">
        <f>ROUND(E13*J13,2)</f>
        <v>0</v>
      </c>
      <c r="L13" s="185">
        <v>21</v>
      </c>
      <c r="M13" s="185">
        <f>G13*(1+L13/100)</f>
        <v>0</v>
      </c>
      <c r="N13" s="183">
        <v>0</v>
      </c>
      <c r="O13" s="183">
        <f>ROUND(E13*N13,2)</f>
        <v>0</v>
      </c>
      <c r="P13" s="183">
        <v>0</v>
      </c>
      <c r="Q13" s="183">
        <f>ROUND(E13*P13,2)</f>
        <v>0</v>
      </c>
      <c r="R13" s="185"/>
      <c r="S13" s="185" t="s">
        <v>641</v>
      </c>
      <c r="T13" s="186" t="s">
        <v>366</v>
      </c>
      <c r="U13" s="160">
        <v>0</v>
      </c>
      <c r="V13" s="160">
        <f>ROUND(E13*U13,2)</f>
        <v>0</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80">
        <v>5</v>
      </c>
      <c r="B14" s="181" t="s">
        <v>5538</v>
      </c>
      <c r="C14" s="188" t="s">
        <v>5539</v>
      </c>
      <c r="D14" s="182" t="s">
        <v>640</v>
      </c>
      <c r="E14" s="183">
        <v>1</v>
      </c>
      <c r="F14" s="184"/>
      <c r="G14" s="185">
        <f>ROUND(E14*F14,2)</f>
        <v>0</v>
      </c>
      <c r="H14" s="184"/>
      <c r="I14" s="185">
        <f>ROUND(E14*H14,2)</f>
        <v>0</v>
      </c>
      <c r="J14" s="184"/>
      <c r="K14" s="185">
        <f>ROUND(E14*J14,2)</f>
        <v>0</v>
      </c>
      <c r="L14" s="185">
        <v>21</v>
      </c>
      <c r="M14" s="185">
        <f>G14*(1+L14/100)</f>
        <v>0</v>
      </c>
      <c r="N14" s="183">
        <v>0</v>
      </c>
      <c r="O14" s="183">
        <f>ROUND(E14*N14,2)</f>
        <v>0</v>
      </c>
      <c r="P14" s="183">
        <v>0</v>
      </c>
      <c r="Q14" s="183">
        <f>ROUND(E14*P14,2)</f>
        <v>0</v>
      </c>
      <c r="R14" s="185"/>
      <c r="S14" s="185" t="s">
        <v>641</v>
      </c>
      <c r="T14" s="186" t="s">
        <v>366</v>
      </c>
      <c r="U14" s="160">
        <v>0</v>
      </c>
      <c r="V14" s="160">
        <f>ROUND(E14*U14,2)</f>
        <v>0</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80">
        <v>6</v>
      </c>
      <c r="B15" s="181" t="s">
        <v>5540</v>
      </c>
      <c r="C15" s="188" t="s">
        <v>5541</v>
      </c>
      <c r="D15" s="182" t="s">
        <v>640</v>
      </c>
      <c r="E15" s="183">
        <v>1</v>
      </c>
      <c r="F15" s="184"/>
      <c r="G15" s="185">
        <f>ROUND(E15*F15,2)</f>
        <v>0</v>
      </c>
      <c r="H15" s="184"/>
      <c r="I15" s="185">
        <f>ROUND(E15*H15,2)</f>
        <v>0</v>
      </c>
      <c r="J15" s="184"/>
      <c r="K15" s="185">
        <f>ROUND(E15*J15,2)</f>
        <v>0</v>
      </c>
      <c r="L15" s="185">
        <v>21</v>
      </c>
      <c r="M15" s="185">
        <f>G15*(1+L15/100)</f>
        <v>0</v>
      </c>
      <c r="N15" s="183">
        <v>0</v>
      </c>
      <c r="O15" s="183">
        <f>ROUND(E15*N15,2)</f>
        <v>0</v>
      </c>
      <c r="P15" s="183">
        <v>0</v>
      </c>
      <c r="Q15" s="183">
        <f>ROUND(E15*P15,2)</f>
        <v>0</v>
      </c>
      <c r="R15" s="185"/>
      <c r="S15" s="185" t="s">
        <v>641</v>
      </c>
      <c r="T15" s="186" t="s">
        <v>366</v>
      </c>
      <c r="U15" s="160">
        <v>0</v>
      </c>
      <c r="V15" s="160">
        <f>ROUND(E15*U15,2)</f>
        <v>0</v>
      </c>
      <c r="W15" s="160"/>
      <c r="X15" s="160" t="s">
        <v>404</v>
      </c>
      <c r="Y15" s="160" t="s">
        <v>368</v>
      </c>
      <c r="Z15" s="149"/>
      <c r="AA15" s="149"/>
      <c r="AB15" s="149"/>
      <c r="AC15" s="149"/>
      <c r="AD15" s="149"/>
      <c r="AE15" s="149"/>
      <c r="AF15" s="149"/>
      <c r="AG15" s="149" t="s">
        <v>438</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80">
        <v>7</v>
      </c>
      <c r="B16" s="181" t="s">
        <v>5542</v>
      </c>
      <c r="C16" s="188" t="s">
        <v>5543</v>
      </c>
      <c r="D16" s="182" t="s">
        <v>640</v>
      </c>
      <c r="E16" s="183">
        <v>1</v>
      </c>
      <c r="F16" s="184"/>
      <c r="G16" s="185">
        <f>ROUND(E16*F16,2)</f>
        <v>0</v>
      </c>
      <c r="H16" s="184"/>
      <c r="I16" s="185">
        <f>ROUND(E16*H16,2)</f>
        <v>0</v>
      </c>
      <c r="J16" s="184"/>
      <c r="K16" s="185">
        <f>ROUND(E16*J16,2)</f>
        <v>0</v>
      </c>
      <c r="L16" s="185">
        <v>21</v>
      </c>
      <c r="M16" s="185">
        <f>G16*(1+L16/100)</f>
        <v>0</v>
      </c>
      <c r="N16" s="183">
        <v>0</v>
      </c>
      <c r="O16" s="183">
        <f>ROUND(E16*N16,2)</f>
        <v>0</v>
      </c>
      <c r="P16" s="183">
        <v>0</v>
      </c>
      <c r="Q16" s="183">
        <f>ROUND(E16*P16,2)</f>
        <v>0</v>
      </c>
      <c r="R16" s="185"/>
      <c r="S16" s="185" t="s">
        <v>641</v>
      </c>
      <c r="T16" s="186" t="s">
        <v>366</v>
      </c>
      <c r="U16" s="160">
        <v>0</v>
      </c>
      <c r="V16" s="160">
        <f>ROUND(E16*U16,2)</f>
        <v>0</v>
      </c>
      <c r="W16" s="160"/>
      <c r="X16" s="160" t="s">
        <v>404</v>
      </c>
      <c r="Y16" s="160" t="s">
        <v>368</v>
      </c>
      <c r="Z16" s="149"/>
      <c r="AA16" s="149"/>
      <c r="AB16" s="149"/>
      <c r="AC16" s="149"/>
      <c r="AD16" s="149"/>
      <c r="AE16" s="149"/>
      <c r="AF16" s="149"/>
      <c r="AG16" s="149" t="s">
        <v>438</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x14ac:dyDescent="0.2">
      <c r="A17" s="163" t="s">
        <v>360</v>
      </c>
      <c r="B17" s="164" t="s">
        <v>287</v>
      </c>
      <c r="C17" s="187" t="s">
        <v>288</v>
      </c>
      <c r="D17" s="165"/>
      <c r="E17" s="166"/>
      <c r="F17" s="167"/>
      <c r="G17" s="167">
        <f>SUMIF(AG18:AG24,"&lt;&gt;NOR",G18:G24)</f>
        <v>0</v>
      </c>
      <c r="H17" s="167"/>
      <c r="I17" s="167">
        <f>SUM(I18:I24)</f>
        <v>0</v>
      </c>
      <c r="J17" s="167"/>
      <c r="K17" s="167">
        <f>SUM(K18:K24)</f>
        <v>0</v>
      </c>
      <c r="L17" s="167"/>
      <c r="M17" s="167">
        <f>SUM(M18:M24)</f>
        <v>0</v>
      </c>
      <c r="N17" s="166"/>
      <c r="O17" s="166">
        <f>SUM(O18:O24)</f>
        <v>0</v>
      </c>
      <c r="P17" s="166"/>
      <c r="Q17" s="166">
        <f>SUM(Q18:Q24)</f>
        <v>0</v>
      </c>
      <c r="R17" s="167"/>
      <c r="S17" s="167"/>
      <c r="T17" s="168"/>
      <c r="U17" s="162"/>
      <c r="V17" s="162">
        <f>SUM(V18:V24)</f>
        <v>0</v>
      </c>
      <c r="W17" s="162"/>
      <c r="X17" s="162"/>
      <c r="Y17" s="162"/>
      <c r="AG17" t="s">
        <v>361</v>
      </c>
    </row>
    <row r="18" spans="1:60" outlineLevel="1" x14ac:dyDescent="0.2">
      <c r="A18" s="180">
        <v>8</v>
      </c>
      <c r="B18" s="181" t="s">
        <v>5544</v>
      </c>
      <c r="C18" s="188" t="s">
        <v>5545</v>
      </c>
      <c r="D18" s="182" t="s">
        <v>640</v>
      </c>
      <c r="E18" s="183">
        <v>1</v>
      </c>
      <c r="F18" s="184"/>
      <c r="G18" s="185">
        <f t="shared" ref="G18:G24" si="0">ROUND(E18*F18,2)</f>
        <v>0</v>
      </c>
      <c r="H18" s="184"/>
      <c r="I18" s="185">
        <f t="shared" ref="I18:I24" si="1">ROUND(E18*H18,2)</f>
        <v>0</v>
      </c>
      <c r="J18" s="184"/>
      <c r="K18" s="185">
        <f t="shared" ref="K18:K24" si="2">ROUND(E18*J18,2)</f>
        <v>0</v>
      </c>
      <c r="L18" s="185">
        <v>21</v>
      </c>
      <c r="M18" s="185">
        <f t="shared" ref="M18:M24" si="3">G18*(1+L18/100)</f>
        <v>0</v>
      </c>
      <c r="N18" s="183">
        <v>0</v>
      </c>
      <c r="O18" s="183">
        <f t="shared" ref="O18:O24" si="4">ROUND(E18*N18,2)</f>
        <v>0</v>
      </c>
      <c r="P18" s="183">
        <v>0</v>
      </c>
      <c r="Q18" s="183">
        <f t="shared" ref="Q18:Q24" si="5">ROUND(E18*P18,2)</f>
        <v>0</v>
      </c>
      <c r="R18" s="185"/>
      <c r="S18" s="185" t="s">
        <v>641</v>
      </c>
      <c r="T18" s="186" t="s">
        <v>366</v>
      </c>
      <c r="U18" s="160">
        <v>0</v>
      </c>
      <c r="V18" s="160">
        <f t="shared" ref="V18:V24" si="6">ROUND(E18*U18,2)</f>
        <v>0</v>
      </c>
      <c r="W18" s="160"/>
      <c r="X18" s="160" t="s">
        <v>404</v>
      </c>
      <c r="Y18" s="160" t="s">
        <v>368</v>
      </c>
      <c r="Z18" s="149"/>
      <c r="AA18" s="149"/>
      <c r="AB18" s="149"/>
      <c r="AC18" s="149"/>
      <c r="AD18" s="149"/>
      <c r="AE18" s="149"/>
      <c r="AF18" s="149"/>
      <c r="AG18" s="149" t="s">
        <v>438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80">
        <v>9</v>
      </c>
      <c r="B19" s="181" t="s">
        <v>5546</v>
      </c>
      <c r="C19" s="188" t="s">
        <v>5547</v>
      </c>
      <c r="D19" s="182" t="s">
        <v>640</v>
      </c>
      <c r="E19" s="183">
        <v>1</v>
      </c>
      <c r="F19" s="184"/>
      <c r="G19" s="185">
        <f t="shared" si="0"/>
        <v>0</v>
      </c>
      <c r="H19" s="184"/>
      <c r="I19" s="185">
        <f t="shared" si="1"/>
        <v>0</v>
      </c>
      <c r="J19" s="184"/>
      <c r="K19" s="185">
        <f t="shared" si="2"/>
        <v>0</v>
      </c>
      <c r="L19" s="185">
        <v>21</v>
      </c>
      <c r="M19" s="185">
        <f t="shared" si="3"/>
        <v>0</v>
      </c>
      <c r="N19" s="183">
        <v>0</v>
      </c>
      <c r="O19" s="183">
        <f t="shared" si="4"/>
        <v>0</v>
      </c>
      <c r="P19" s="183">
        <v>0</v>
      </c>
      <c r="Q19" s="183">
        <f t="shared" si="5"/>
        <v>0</v>
      </c>
      <c r="R19" s="185"/>
      <c r="S19" s="185" t="s">
        <v>641</v>
      </c>
      <c r="T19" s="186" t="s">
        <v>366</v>
      </c>
      <c r="U19" s="160">
        <v>0</v>
      </c>
      <c r="V19" s="160">
        <f t="shared" si="6"/>
        <v>0</v>
      </c>
      <c r="W19" s="160"/>
      <c r="X19" s="160" t="s">
        <v>404</v>
      </c>
      <c r="Y19" s="160" t="s">
        <v>368</v>
      </c>
      <c r="Z19" s="149"/>
      <c r="AA19" s="149"/>
      <c r="AB19" s="149"/>
      <c r="AC19" s="149"/>
      <c r="AD19" s="149"/>
      <c r="AE19" s="149"/>
      <c r="AF19" s="149"/>
      <c r="AG19" s="149" t="s">
        <v>438</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80">
        <v>10</v>
      </c>
      <c r="B20" s="181" t="s">
        <v>5548</v>
      </c>
      <c r="C20" s="188" t="s">
        <v>5549</v>
      </c>
      <c r="D20" s="182" t="s">
        <v>640</v>
      </c>
      <c r="E20" s="183">
        <v>1</v>
      </c>
      <c r="F20" s="184"/>
      <c r="G20" s="185">
        <f t="shared" si="0"/>
        <v>0</v>
      </c>
      <c r="H20" s="184"/>
      <c r="I20" s="185">
        <f t="shared" si="1"/>
        <v>0</v>
      </c>
      <c r="J20" s="184"/>
      <c r="K20" s="185">
        <f t="shared" si="2"/>
        <v>0</v>
      </c>
      <c r="L20" s="185">
        <v>21</v>
      </c>
      <c r="M20" s="185">
        <f t="shared" si="3"/>
        <v>0</v>
      </c>
      <c r="N20" s="183">
        <v>0</v>
      </c>
      <c r="O20" s="183">
        <f t="shared" si="4"/>
        <v>0</v>
      </c>
      <c r="P20" s="183">
        <v>0</v>
      </c>
      <c r="Q20" s="183">
        <f t="shared" si="5"/>
        <v>0</v>
      </c>
      <c r="R20" s="185"/>
      <c r="S20" s="185" t="s">
        <v>641</v>
      </c>
      <c r="T20" s="186" t="s">
        <v>366</v>
      </c>
      <c r="U20" s="160">
        <v>0</v>
      </c>
      <c r="V20" s="160">
        <f t="shared" si="6"/>
        <v>0</v>
      </c>
      <c r="W20" s="160"/>
      <c r="X20" s="160" t="s">
        <v>404</v>
      </c>
      <c r="Y20" s="160" t="s">
        <v>368</v>
      </c>
      <c r="Z20" s="149"/>
      <c r="AA20" s="149"/>
      <c r="AB20" s="149"/>
      <c r="AC20" s="149"/>
      <c r="AD20" s="149"/>
      <c r="AE20" s="149"/>
      <c r="AF20" s="149"/>
      <c r="AG20" s="149" t="s">
        <v>438</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80">
        <v>11</v>
      </c>
      <c r="B21" s="181" t="s">
        <v>5550</v>
      </c>
      <c r="C21" s="188" t="s">
        <v>5551</v>
      </c>
      <c r="D21" s="182" t="s">
        <v>640</v>
      </c>
      <c r="E21" s="183">
        <v>1</v>
      </c>
      <c r="F21" s="184"/>
      <c r="G21" s="185">
        <f t="shared" si="0"/>
        <v>0</v>
      </c>
      <c r="H21" s="184"/>
      <c r="I21" s="185">
        <f t="shared" si="1"/>
        <v>0</v>
      </c>
      <c r="J21" s="184"/>
      <c r="K21" s="185">
        <f t="shared" si="2"/>
        <v>0</v>
      </c>
      <c r="L21" s="185">
        <v>21</v>
      </c>
      <c r="M21" s="185">
        <f t="shared" si="3"/>
        <v>0</v>
      </c>
      <c r="N21" s="183">
        <v>0</v>
      </c>
      <c r="O21" s="183">
        <f t="shared" si="4"/>
        <v>0</v>
      </c>
      <c r="P21" s="183">
        <v>0</v>
      </c>
      <c r="Q21" s="183">
        <f t="shared" si="5"/>
        <v>0</v>
      </c>
      <c r="R21" s="185"/>
      <c r="S21" s="185" t="s">
        <v>641</v>
      </c>
      <c r="T21" s="186" t="s">
        <v>366</v>
      </c>
      <c r="U21" s="160">
        <v>0</v>
      </c>
      <c r="V21" s="160">
        <f t="shared" si="6"/>
        <v>0</v>
      </c>
      <c r="W21" s="160"/>
      <c r="X21" s="160" t="s">
        <v>404</v>
      </c>
      <c r="Y21" s="160" t="s">
        <v>368</v>
      </c>
      <c r="Z21" s="149"/>
      <c r="AA21" s="149"/>
      <c r="AB21" s="149"/>
      <c r="AC21" s="149"/>
      <c r="AD21" s="149"/>
      <c r="AE21" s="149"/>
      <c r="AF21" s="149"/>
      <c r="AG21" s="149" t="s">
        <v>438</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80">
        <v>12</v>
      </c>
      <c r="B22" s="181" t="s">
        <v>5552</v>
      </c>
      <c r="C22" s="188" t="s">
        <v>5553</v>
      </c>
      <c r="D22" s="182" t="s">
        <v>640</v>
      </c>
      <c r="E22" s="183">
        <v>1</v>
      </c>
      <c r="F22" s="184"/>
      <c r="G22" s="185">
        <f t="shared" si="0"/>
        <v>0</v>
      </c>
      <c r="H22" s="184"/>
      <c r="I22" s="185">
        <f t="shared" si="1"/>
        <v>0</v>
      </c>
      <c r="J22" s="184"/>
      <c r="K22" s="185">
        <f t="shared" si="2"/>
        <v>0</v>
      </c>
      <c r="L22" s="185">
        <v>21</v>
      </c>
      <c r="M22" s="185">
        <f t="shared" si="3"/>
        <v>0</v>
      </c>
      <c r="N22" s="183">
        <v>0</v>
      </c>
      <c r="O22" s="183">
        <f t="shared" si="4"/>
        <v>0</v>
      </c>
      <c r="P22" s="183">
        <v>0</v>
      </c>
      <c r="Q22" s="183">
        <f t="shared" si="5"/>
        <v>0</v>
      </c>
      <c r="R22" s="185"/>
      <c r="S22" s="185" t="s">
        <v>641</v>
      </c>
      <c r="T22" s="186" t="s">
        <v>366</v>
      </c>
      <c r="U22" s="160">
        <v>0</v>
      </c>
      <c r="V22" s="160">
        <f t="shared" si="6"/>
        <v>0</v>
      </c>
      <c r="W22" s="160"/>
      <c r="X22" s="160" t="s">
        <v>404</v>
      </c>
      <c r="Y22" s="160" t="s">
        <v>368</v>
      </c>
      <c r="Z22" s="149"/>
      <c r="AA22" s="149"/>
      <c r="AB22" s="149"/>
      <c r="AC22" s="149"/>
      <c r="AD22" s="149"/>
      <c r="AE22" s="149"/>
      <c r="AF22" s="149"/>
      <c r="AG22" s="149" t="s">
        <v>438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80">
        <v>13</v>
      </c>
      <c r="B23" s="181" t="s">
        <v>5554</v>
      </c>
      <c r="C23" s="188" t="s">
        <v>5555</v>
      </c>
      <c r="D23" s="182" t="s">
        <v>640</v>
      </c>
      <c r="E23" s="183">
        <v>1</v>
      </c>
      <c r="F23" s="184"/>
      <c r="G23" s="185">
        <f t="shared" si="0"/>
        <v>0</v>
      </c>
      <c r="H23" s="184"/>
      <c r="I23" s="185">
        <f t="shared" si="1"/>
        <v>0</v>
      </c>
      <c r="J23" s="184"/>
      <c r="K23" s="185">
        <f t="shared" si="2"/>
        <v>0</v>
      </c>
      <c r="L23" s="185">
        <v>21</v>
      </c>
      <c r="M23" s="185">
        <f t="shared" si="3"/>
        <v>0</v>
      </c>
      <c r="N23" s="183">
        <v>0</v>
      </c>
      <c r="O23" s="183">
        <f t="shared" si="4"/>
        <v>0</v>
      </c>
      <c r="P23" s="183">
        <v>0</v>
      </c>
      <c r="Q23" s="183">
        <f t="shared" si="5"/>
        <v>0</v>
      </c>
      <c r="R23" s="185"/>
      <c r="S23" s="185" t="s">
        <v>641</v>
      </c>
      <c r="T23" s="186" t="s">
        <v>366</v>
      </c>
      <c r="U23" s="160">
        <v>0</v>
      </c>
      <c r="V23" s="160">
        <f t="shared" si="6"/>
        <v>0</v>
      </c>
      <c r="W23" s="160"/>
      <c r="X23" s="160" t="s">
        <v>404</v>
      </c>
      <c r="Y23" s="160" t="s">
        <v>368</v>
      </c>
      <c r="Z23" s="149"/>
      <c r="AA23" s="149"/>
      <c r="AB23" s="149"/>
      <c r="AC23" s="149"/>
      <c r="AD23" s="149"/>
      <c r="AE23" s="149"/>
      <c r="AF23" s="149"/>
      <c r="AG23" s="149" t="s">
        <v>438</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0">
        <v>14</v>
      </c>
      <c r="B24" s="181" t="s">
        <v>5556</v>
      </c>
      <c r="C24" s="188" t="s">
        <v>5557</v>
      </c>
      <c r="D24" s="182" t="s">
        <v>640</v>
      </c>
      <c r="E24" s="183">
        <v>4</v>
      </c>
      <c r="F24" s="184"/>
      <c r="G24" s="185">
        <f t="shared" si="0"/>
        <v>0</v>
      </c>
      <c r="H24" s="184"/>
      <c r="I24" s="185">
        <f t="shared" si="1"/>
        <v>0</v>
      </c>
      <c r="J24" s="184"/>
      <c r="K24" s="185">
        <f t="shared" si="2"/>
        <v>0</v>
      </c>
      <c r="L24" s="185">
        <v>21</v>
      </c>
      <c r="M24" s="185">
        <f t="shared" si="3"/>
        <v>0</v>
      </c>
      <c r="N24" s="183">
        <v>0</v>
      </c>
      <c r="O24" s="183">
        <f t="shared" si="4"/>
        <v>0</v>
      </c>
      <c r="P24" s="183">
        <v>0</v>
      </c>
      <c r="Q24" s="183">
        <f t="shared" si="5"/>
        <v>0</v>
      </c>
      <c r="R24" s="185"/>
      <c r="S24" s="185" t="s">
        <v>641</v>
      </c>
      <c r="T24" s="186" t="s">
        <v>366</v>
      </c>
      <c r="U24" s="160">
        <v>0</v>
      </c>
      <c r="V24" s="160">
        <f t="shared" si="6"/>
        <v>0</v>
      </c>
      <c r="W24" s="160"/>
      <c r="X24" s="160" t="s">
        <v>404</v>
      </c>
      <c r="Y24" s="160" t="s">
        <v>368</v>
      </c>
      <c r="Z24" s="149"/>
      <c r="AA24" s="149"/>
      <c r="AB24" s="149"/>
      <c r="AC24" s="149"/>
      <c r="AD24" s="149"/>
      <c r="AE24" s="149"/>
      <c r="AF24" s="149"/>
      <c r="AG24" s="149" t="s">
        <v>438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x14ac:dyDescent="0.2">
      <c r="A25" s="163" t="s">
        <v>360</v>
      </c>
      <c r="B25" s="164" t="s">
        <v>289</v>
      </c>
      <c r="C25" s="187" t="s">
        <v>290</v>
      </c>
      <c r="D25" s="165"/>
      <c r="E25" s="166"/>
      <c r="F25" s="167"/>
      <c r="G25" s="167">
        <f>SUMIF(AG26:AG30,"&lt;&gt;NOR",G26:G30)</f>
        <v>0</v>
      </c>
      <c r="H25" s="167"/>
      <c r="I25" s="167">
        <f>SUM(I26:I30)</f>
        <v>0</v>
      </c>
      <c r="J25" s="167"/>
      <c r="K25" s="167">
        <f>SUM(K26:K30)</f>
        <v>0</v>
      </c>
      <c r="L25" s="167"/>
      <c r="M25" s="167">
        <f>SUM(M26:M30)</f>
        <v>0</v>
      </c>
      <c r="N25" s="166"/>
      <c r="O25" s="166">
        <f>SUM(O26:O30)</f>
        <v>0</v>
      </c>
      <c r="P25" s="166"/>
      <c r="Q25" s="166">
        <f>SUM(Q26:Q30)</f>
        <v>0</v>
      </c>
      <c r="R25" s="167"/>
      <c r="S25" s="167"/>
      <c r="T25" s="168"/>
      <c r="U25" s="162"/>
      <c r="V25" s="162">
        <f>SUM(V26:V30)</f>
        <v>0</v>
      </c>
      <c r="W25" s="162"/>
      <c r="X25" s="162"/>
      <c r="Y25" s="162"/>
      <c r="AG25" t="s">
        <v>361</v>
      </c>
    </row>
    <row r="26" spans="1:60" outlineLevel="1" x14ac:dyDescent="0.2">
      <c r="A26" s="180">
        <v>15</v>
      </c>
      <c r="B26" s="181" t="s">
        <v>5558</v>
      </c>
      <c r="C26" s="188" t="s">
        <v>5559</v>
      </c>
      <c r="D26" s="182" t="s">
        <v>640</v>
      </c>
      <c r="E26" s="183">
        <v>1</v>
      </c>
      <c r="F26" s="184"/>
      <c r="G26" s="185">
        <f>ROUND(E26*F26,2)</f>
        <v>0</v>
      </c>
      <c r="H26" s="184"/>
      <c r="I26" s="185">
        <f>ROUND(E26*H26,2)</f>
        <v>0</v>
      </c>
      <c r="J26" s="184"/>
      <c r="K26" s="185">
        <f>ROUND(E26*J26,2)</f>
        <v>0</v>
      </c>
      <c r="L26" s="185">
        <v>21</v>
      </c>
      <c r="M26" s="185">
        <f>G26*(1+L26/100)</f>
        <v>0</v>
      </c>
      <c r="N26" s="183">
        <v>0</v>
      </c>
      <c r="O26" s="183">
        <f>ROUND(E26*N26,2)</f>
        <v>0</v>
      </c>
      <c r="P26" s="183">
        <v>0</v>
      </c>
      <c r="Q26" s="183">
        <f>ROUND(E26*P26,2)</f>
        <v>0</v>
      </c>
      <c r="R26" s="185"/>
      <c r="S26" s="185" t="s">
        <v>641</v>
      </c>
      <c r="T26" s="186" t="s">
        <v>366</v>
      </c>
      <c r="U26" s="160">
        <v>0</v>
      </c>
      <c r="V26" s="160">
        <f>ROUND(E26*U26,2)</f>
        <v>0</v>
      </c>
      <c r="W26" s="160"/>
      <c r="X26" s="160" t="s">
        <v>404</v>
      </c>
      <c r="Y26" s="160" t="s">
        <v>368</v>
      </c>
      <c r="Z26" s="149"/>
      <c r="AA26" s="149"/>
      <c r="AB26" s="149"/>
      <c r="AC26" s="149"/>
      <c r="AD26" s="149"/>
      <c r="AE26" s="149"/>
      <c r="AF26" s="149"/>
      <c r="AG26" s="149" t="s">
        <v>438</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80">
        <v>16</v>
      </c>
      <c r="B27" s="181" t="s">
        <v>5560</v>
      </c>
      <c r="C27" s="188" t="s">
        <v>5561</v>
      </c>
      <c r="D27" s="182" t="s">
        <v>640</v>
      </c>
      <c r="E27" s="183">
        <v>1</v>
      </c>
      <c r="F27" s="184"/>
      <c r="G27" s="185">
        <f>ROUND(E27*F27,2)</f>
        <v>0</v>
      </c>
      <c r="H27" s="184"/>
      <c r="I27" s="185">
        <f>ROUND(E27*H27,2)</f>
        <v>0</v>
      </c>
      <c r="J27" s="184"/>
      <c r="K27" s="185">
        <f>ROUND(E27*J27,2)</f>
        <v>0</v>
      </c>
      <c r="L27" s="185">
        <v>21</v>
      </c>
      <c r="M27" s="185">
        <f>G27*(1+L27/100)</f>
        <v>0</v>
      </c>
      <c r="N27" s="183">
        <v>0</v>
      </c>
      <c r="O27" s="183">
        <f>ROUND(E27*N27,2)</f>
        <v>0</v>
      </c>
      <c r="P27" s="183">
        <v>0</v>
      </c>
      <c r="Q27" s="183">
        <f>ROUND(E27*P27,2)</f>
        <v>0</v>
      </c>
      <c r="R27" s="185"/>
      <c r="S27" s="185" t="s">
        <v>641</v>
      </c>
      <c r="T27" s="186" t="s">
        <v>366</v>
      </c>
      <c r="U27" s="160">
        <v>0</v>
      </c>
      <c r="V27" s="160">
        <f>ROUND(E27*U27,2)</f>
        <v>0</v>
      </c>
      <c r="W27" s="160"/>
      <c r="X27" s="160" t="s">
        <v>404</v>
      </c>
      <c r="Y27" s="160" t="s">
        <v>368</v>
      </c>
      <c r="Z27" s="149"/>
      <c r="AA27" s="149"/>
      <c r="AB27" s="149"/>
      <c r="AC27" s="149"/>
      <c r="AD27" s="149"/>
      <c r="AE27" s="149"/>
      <c r="AF27" s="149"/>
      <c r="AG27" s="149" t="s">
        <v>438</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80">
        <v>17</v>
      </c>
      <c r="B28" s="181" t="s">
        <v>5562</v>
      </c>
      <c r="C28" s="188" t="s">
        <v>5563</v>
      </c>
      <c r="D28" s="182" t="s">
        <v>640</v>
      </c>
      <c r="E28" s="183">
        <v>1</v>
      </c>
      <c r="F28" s="184"/>
      <c r="G28" s="185">
        <f>ROUND(E28*F28,2)</f>
        <v>0</v>
      </c>
      <c r="H28" s="184"/>
      <c r="I28" s="185">
        <f>ROUND(E28*H28,2)</f>
        <v>0</v>
      </c>
      <c r="J28" s="184"/>
      <c r="K28" s="185">
        <f>ROUND(E28*J28,2)</f>
        <v>0</v>
      </c>
      <c r="L28" s="185">
        <v>21</v>
      </c>
      <c r="M28" s="185">
        <f>G28*(1+L28/100)</f>
        <v>0</v>
      </c>
      <c r="N28" s="183">
        <v>0</v>
      </c>
      <c r="O28" s="183">
        <f>ROUND(E28*N28,2)</f>
        <v>0</v>
      </c>
      <c r="P28" s="183">
        <v>0</v>
      </c>
      <c r="Q28" s="183">
        <f>ROUND(E28*P28,2)</f>
        <v>0</v>
      </c>
      <c r="R28" s="185"/>
      <c r="S28" s="185" t="s">
        <v>641</v>
      </c>
      <c r="T28" s="186" t="s">
        <v>366</v>
      </c>
      <c r="U28" s="160">
        <v>0</v>
      </c>
      <c r="V28" s="160">
        <f>ROUND(E28*U28,2)</f>
        <v>0</v>
      </c>
      <c r="W28" s="160"/>
      <c r="X28" s="160" t="s">
        <v>404</v>
      </c>
      <c r="Y28" s="160" t="s">
        <v>368</v>
      </c>
      <c r="Z28" s="149"/>
      <c r="AA28" s="149"/>
      <c r="AB28" s="149"/>
      <c r="AC28" s="149"/>
      <c r="AD28" s="149"/>
      <c r="AE28" s="149"/>
      <c r="AF28" s="149"/>
      <c r="AG28" s="149" t="s">
        <v>438</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80">
        <v>18</v>
      </c>
      <c r="B29" s="181" t="s">
        <v>5564</v>
      </c>
      <c r="C29" s="188" t="s">
        <v>5553</v>
      </c>
      <c r="D29" s="182" t="s">
        <v>640</v>
      </c>
      <c r="E29" s="183">
        <v>2</v>
      </c>
      <c r="F29" s="184"/>
      <c r="G29" s="185">
        <f>ROUND(E29*F29,2)</f>
        <v>0</v>
      </c>
      <c r="H29" s="184"/>
      <c r="I29" s="185">
        <f>ROUND(E29*H29,2)</f>
        <v>0</v>
      </c>
      <c r="J29" s="184"/>
      <c r="K29" s="185">
        <f>ROUND(E29*J29,2)</f>
        <v>0</v>
      </c>
      <c r="L29" s="185">
        <v>21</v>
      </c>
      <c r="M29" s="185">
        <f>G29*(1+L29/100)</f>
        <v>0</v>
      </c>
      <c r="N29" s="183">
        <v>0</v>
      </c>
      <c r="O29" s="183">
        <f>ROUND(E29*N29,2)</f>
        <v>0</v>
      </c>
      <c r="P29" s="183">
        <v>0</v>
      </c>
      <c r="Q29" s="183">
        <f>ROUND(E29*P29,2)</f>
        <v>0</v>
      </c>
      <c r="R29" s="185"/>
      <c r="S29" s="185" t="s">
        <v>641</v>
      </c>
      <c r="T29" s="186" t="s">
        <v>366</v>
      </c>
      <c r="U29" s="160">
        <v>0</v>
      </c>
      <c r="V29" s="160">
        <f>ROUND(E29*U29,2)</f>
        <v>0</v>
      </c>
      <c r="W29" s="160"/>
      <c r="X29" s="160" t="s">
        <v>404</v>
      </c>
      <c r="Y29" s="160" t="s">
        <v>368</v>
      </c>
      <c r="Z29" s="149"/>
      <c r="AA29" s="149"/>
      <c r="AB29" s="149"/>
      <c r="AC29" s="149"/>
      <c r="AD29" s="149"/>
      <c r="AE29" s="149"/>
      <c r="AF29" s="149"/>
      <c r="AG29" s="149" t="s">
        <v>438</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80">
        <v>19</v>
      </c>
      <c r="B30" s="181" t="s">
        <v>5565</v>
      </c>
      <c r="C30" s="188" t="s">
        <v>5557</v>
      </c>
      <c r="D30" s="182" t="s">
        <v>640</v>
      </c>
      <c r="E30" s="183">
        <v>2</v>
      </c>
      <c r="F30" s="184"/>
      <c r="G30" s="185">
        <f>ROUND(E30*F30,2)</f>
        <v>0</v>
      </c>
      <c r="H30" s="184"/>
      <c r="I30" s="185">
        <f>ROUND(E30*H30,2)</f>
        <v>0</v>
      </c>
      <c r="J30" s="184"/>
      <c r="K30" s="185">
        <f>ROUND(E30*J30,2)</f>
        <v>0</v>
      </c>
      <c r="L30" s="185">
        <v>21</v>
      </c>
      <c r="M30" s="185">
        <f>G30*(1+L30/100)</f>
        <v>0</v>
      </c>
      <c r="N30" s="183">
        <v>0</v>
      </c>
      <c r="O30" s="183">
        <f>ROUND(E30*N30,2)</f>
        <v>0</v>
      </c>
      <c r="P30" s="183">
        <v>0</v>
      </c>
      <c r="Q30" s="183">
        <f>ROUND(E30*P30,2)</f>
        <v>0</v>
      </c>
      <c r="R30" s="185"/>
      <c r="S30" s="185" t="s">
        <v>641</v>
      </c>
      <c r="T30" s="186" t="s">
        <v>366</v>
      </c>
      <c r="U30" s="160">
        <v>0</v>
      </c>
      <c r="V30" s="160">
        <f>ROUND(E30*U30,2)</f>
        <v>0</v>
      </c>
      <c r="W30" s="160"/>
      <c r="X30" s="160" t="s">
        <v>404</v>
      </c>
      <c r="Y30" s="160" t="s">
        <v>368</v>
      </c>
      <c r="Z30" s="149"/>
      <c r="AA30" s="149"/>
      <c r="AB30" s="149"/>
      <c r="AC30" s="149"/>
      <c r="AD30" s="149"/>
      <c r="AE30" s="149"/>
      <c r="AF30" s="149"/>
      <c r="AG30" s="149" t="s">
        <v>438</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x14ac:dyDescent="0.2">
      <c r="A31" s="163" t="s">
        <v>360</v>
      </c>
      <c r="B31" s="164" t="s">
        <v>291</v>
      </c>
      <c r="C31" s="187" t="s">
        <v>292</v>
      </c>
      <c r="D31" s="165"/>
      <c r="E31" s="166"/>
      <c r="F31" s="167"/>
      <c r="G31" s="167">
        <f>SUMIF(AG32:AG37,"&lt;&gt;NOR",G32:G37)</f>
        <v>0</v>
      </c>
      <c r="H31" s="167"/>
      <c r="I31" s="167">
        <f>SUM(I32:I37)</f>
        <v>0</v>
      </c>
      <c r="J31" s="167"/>
      <c r="K31" s="167">
        <f>SUM(K32:K37)</f>
        <v>0</v>
      </c>
      <c r="L31" s="167"/>
      <c r="M31" s="167">
        <f>SUM(M32:M37)</f>
        <v>0</v>
      </c>
      <c r="N31" s="166"/>
      <c r="O31" s="166">
        <f>SUM(O32:O37)</f>
        <v>0</v>
      </c>
      <c r="P31" s="166"/>
      <c r="Q31" s="166">
        <f>SUM(Q32:Q37)</f>
        <v>0</v>
      </c>
      <c r="R31" s="167"/>
      <c r="S31" s="167"/>
      <c r="T31" s="168"/>
      <c r="U31" s="162"/>
      <c r="V31" s="162">
        <f>SUM(V32:V37)</f>
        <v>0</v>
      </c>
      <c r="W31" s="162"/>
      <c r="X31" s="162"/>
      <c r="Y31" s="162"/>
      <c r="AG31" t="s">
        <v>361</v>
      </c>
    </row>
    <row r="32" spans="1:60" outlineLevel="1" x14ac:dyDescent="0.2">
      <c r="A32" s="180">
        <v>20</v>
      </c>
      <c r="B32" s="181" t="s">
        <v>5566</v>
      </c>
      <c r="C32" s="188" t="s">
        <v>5567</v>
      </c>
      <c r="D32" s="182" t="s">
        <v>640</v>
      </c>
      <c r="E32" s="183">
        <v>2</v>
      </c>
      <c r="F32" s="184"/>
      <c r="G32" s="185">
        <f t="shared" ref="G32:G37" si="7">ROUND(E32*F32,2)</f>
        <v>0</v>
      </c>
      <c r="H32" s="184"/>
      <c r="I32" s="185">
        <f t="shared" ref="I32:I37" si="8">ROUND(E32*H32,2)</f>
        <v>0</v>
      </c>
      <c r="J32" s="184"/>
      <c r="K32" s="185">
        <f t="shared" ref="K32:K37" si="9">ROUND(E32*J32,2)</f>
        <v>0</v>
      </c>
      <c r="L32" s="185">
        <v>21</v>
      </c>
      <c r="M32" s="185">
        <f t="shared" ref="M32:M37" si="10">G32*(1+L32/100)</f>
        <v>0</v>
      </c>
      <c r="N32" s="183">
        <v>0</v>
      </c>
      <c r="O32" s="183">
        <f t="shared" ref="O32:O37" si="11">ROUND(E32*N32,2)</f>
        <v>0</v>
      </c>
      <c r="P32" s="183">
        <v>0</v>
      </c>
      <c r="Q32" s="183">
        <f t="shared" ref="Q32:Q37" si="12">ROUND(E32*P32,2)</f>
        <v>0</v>
      </c>
      <c r="R32" s="185"/>
      <c r="S32" s="185" t="s">
        <v>641</v>
      </c>
      <c r="T32" s="186" t="s">
        <v>366</v>
      </c>
      <c r="U32" s="160">
        <v>0</v>
      </c>
      <c r="V32" s="160">
        <f t="shared" ref="V32:V37" si="13">ROUND(E32*U32,2)</f>
        <v>0</v>
      </c>
      <c r="W32" s="160"/>
      <c r="X32" s="160" t="s">
        <v>404</v>
      </c>
      <c r="Y32" s="160" t="s">
        <v>368</v>
      </c>
      <c r="Z32" s="149"/>
      <c r="AA32" s="149"/>
      <c r="AB32" s="149"/>
      <c r="AC32" s="149"/>
      <c r="AD32" s="149"/>
      <c r="AE32" s="149"/>
      <c r="AF32" s="149"/>
      <c r="AG32" s="149" t="s">
        <v>438</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80">
        <v>21</v>
      </c>
      <c r="B33" s="181" t="s">
        <v>5568</v>
      </c>
      <c r="C33" s="188" t="s">
        <v>5569</v>
      </c>
      <c r="D33" s="182" t="s">
        <v>640</v>
      </c>
      <c r="E33" s="183">
        <v>1</v>
      </c>
      <c r="F33" s="184"/>
      <c r="G33" s="185">
        <f t="shared" si="7"/>
        <v>0</v>
      </c>
      <c r="H33" s="184"/>
      <c r="I33" s="185">
        <f t="shared" si="8"/>
        <v>0</v>
      </c>
      <c r="J33" s="184"/>
      <c r="K33" s="185">
        <f t="shared" si="9"/>
        <v>0</v>
      </c>
      <c r="L33" s="185">
        <v>21</v>
      </c>
      <c r="M33" s="185">
        <f t="shared" si="10"/>
        <v>0</v>
      </c>
      <c r="N33" s="183">
        <v>0</v>
      </c>
      <c r="O33" s="183">
        <f t="shared" si="11"/>
        <v>0</v>
      </c>
      <c r="P33" s="183">
        <v>0</v>
      </c>
      <c r="Q33" s="183">
        <f t="shared" si="12"/>
        <v>0</v>
      </c>
      <c r="R33" s="185"/>
      <c r="S33" s="185" t="s">
        <v>641</v>
      </c>
      <c r="T33" s="186" t="s">
        <v>366</v>
      </c>
      <c r="U33" s="160">
        <v>0</v>
      </c>
      <c r="V33" s="160">
        <f t="shared" si="13"/>
        <v>0</v>
      </c>
      <c r="W33" s="160"/>
      <c r="X33" s="160" t="s">
        <v>404</v>
      </c>
      <c r="Y33" s="160" t="s">
        <v>368</v>
      </c>
      <c r="Z33" s="149"/>
      <c r="AA33" s="149"/>
      <c r="AB33" s="149"/>
      <c r="AC33" s="149"/>
      <c r="AD33" s="149"/>
      <c r="AE33" s="149"/>
      <c r="AF33" s="149"/>
      <c r="AG33" s="149" t="s">
        <v>438</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80">
        <v>22</v>
      </c>
      <c r="B34" s="181" t="s">
        <v>5570</v>
      </c>
      <c r="C34" s="188" t="s">
        <v>5571</v>
      </c>
      <c r="D34" s="182" t="s">
        <v>640</v>
      </c>
      <c r="E34" s="183">
        <v>2</v>
      </c>
      <c r="F34" s="184"/>
      <c r="G34" s="185">
        <f t="shared" si="7"/>
        <v>0</v>
      </c>
      <c r="H34" s="184"/>
      <c r="I34" s="185">
        <f t="shared" si="8"/>
        <v>0</v>
      </c>
      <c r="J34" s="184"/>
      <c r="K34" s="185">
        <f t="shared" si="9"/>
        <v>0</v>
      </c>
      <c r="L34" s="185">
        <v>21</v>
      </c>
      <c r="M34" s="185">
        <f t="shared" si="10"/>
        <v>0</v>
      </c>
      <c r="N34" s="183">
        <v>0</v>
      </c>
      <c r="O34" s="183">
        <f t="shared" si="11"/>
        <v>0</v>
      </c>
      <c r="P34" s="183">
        <v>0</v>
      </c>
      <c r="Q34" s="183">
        <f t="shared" si="12"/>
        <v>0</v>
      </c>
      <c r="R34" s="185"/>
      <c r="S34" s="185" t="s">
        <v>641</v>
      </c>
      <c r="T34" s="186" t="s">
        <v>366</v>
      </c>
      <c r="U34" s="160">
        <v>0</v>
      </c>
      <c r="V34" s="160">
        <f t="shared" si="13"/>
        <v>0</v>
      </c>
      <c r="W34" s="160"/>
      <c r="X34" s="160" t="s">
        <v>404</v>
      </c>
      <c r="Y34" s="160" t="s">
        <v>368</v>
      </c>
      <c r="Z34" s="149"/>
      <c r="AA34" s="149"/>
      <c r="AB34" s="149"/>
      <c r="AC34" s="149"/>
      <c r="AD34" s="149"/>
      <c r="AE34" s="149"/>
      <c r="AF34" s="149"/>
      <c r="AG34" s="149" t="s">
        <v>438</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80">
        <v>23</v>
      </c>
      <c r="B35" s="181" t="s">
        <v>5572</v>
      </c>
      <c r="C35" s="188" t="s">
        <v>5573</v>
      </c>
      <c r="D35" s="182" t="s">
        <v>640</v>
      </c>
      <c r="E35" s="183">
        <v>1</v>
      </c>
      <c r="F35" s="184"/>
      <c r="G35" s="185">
        <f t="shared" si="7"/>
        <v>0</v>
      </c>
      <c r="H35" s="184"/>
      <c r="I35" s="185">
        <f t="shared" si="8"/>
        <v>0</v>
      </c>
      <c r="J35" s="184"/>
      <c r="K35" s="185">
        <f t="shared" si="9"/>
        <v>0</v>
      </c>
      <c r="L35" s="185">
        <v>21</v>
      </c>
      <c r="M35" s="185">
        <f t="shared" si="10"/>
        <v>0</v>
      </c>
      <c r="N35" s="183">
        <v>0</v>
      </c>
      <c r="O35" s="183">
        <f t="shared" si="11"/>
        <v>0</v>
      </c>
      <c r="P35" s="183">
        <v>0</v>
      </c>
      <c r="Q35" s="183">
        <f t="shared" si="12"/>
        <v>0</v>
      </c>
      <c r="R35" s="185"/>
      <c r="S35" s="185" t="s">
        <v>641</v>
      </c>
      <c r="T35" s="186" t="s">
        <v>366</v>
      </c>
      <c r="U35" s="160">
        <v>0</v>
      </c>
      <c r="V35" s="160">
        <f t="shared" si="13"/>
        <v>0</v>
      </c>
      <c r="W35" s="160"/>
      <c r="X35" s="160" t="s">
        <v>404</v>
      </c>
      <c r="Y35" s="160" t="s">
        <v>368</v>
      </c>
      <c r="Z35" s="149"/>
      <c r="AA35" s="149"/>
      <c r="AB35" s="149"/>
      <c r="AC35" s="149"/>
      <c r="AD35" s="149"/>
      <c r="AE35" s="149"/>
      <c r="AF35" s="149"/>
      <c r="AG35" s="149" t="s">
        <v>438</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80">
        <v>24</v>
      </c>
      <c r="B36" s="181" t="s">
        <v>5574</v>
      </c>
      <c r="C36" s="188" t="s">
        <v>5575</v>
      </c>
      <c r="D36" s="182" t="s">
        <v>640</v>
      </c>
      <c r="E36" s="183">
        <v>2</v>
      </c>
      <c r="F36" s="184"/>
      <c r="G36" s="185">
        <f t="shared" si="7"/>
        <v>0</v>
      </c>
      <c r="H36" s="184"/>
      <c r="I36" s="185">
        <f t="shared" si="8"/>
        <v>0</v>
      </c>
      <c r="J36" s="184"/>
      <c r="K36" s="185">
        <f t="shared" si="9"/>
        <v>0</v>
      </c>
      <c r="L36" s="185">
        <v>21</v>
      </c>
      <c r="M36" s="185">
        <f t="shared" si="10"/>
        <v>0</v>
      </c>
      <c r="N36" s="183">
        <v>0</v>
      </c>
      <c r="O36" s="183">
        <f t="shared" si="11"/>
        <v>0</v>
      </c>
      <c r="P36" s="183">
        <v>0</v>
      </c>
      <c r="Q36" s="183">
        <f t="shared" si="12"/>
        <v>0</v>
      </c>
      <c r="R36" s="185"/>
      <c r="S36" s="185" t="s">
        <v>641</v>
      </c>
      <c r="T36" s="186" t="s">
        <v>366</v>
      </c>
      <c r="U36" s="160">
        <v>0</v>
      </c>
      <c r="V36" s="160">
        <f t="shared" si="13"/>
        <v>0</v>
      </c>
      <c r="W36" s="160"/>
      <c r="X36" s="160" t="s">
        <v>404</v>
      </c>
      <c r="Y36" s="160" t="s">
        <v>368</v>
      </c>
      <c r="Z36" s="149"/>
      <c r="AA36" s="149"/>
      <c r="AB36" s="149"/>
      <c r="AC36" s="149"/>
      <c r="AD36" s="149"/>
      <c r="AE36" s="149"/>
      <c r="AF36" s="149"/>
      <c r="AG36" s="149" t="s">
        <v>438</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80">
        <v>25</v>
      </c>
      <c r="B37" s="181" t="s">
        <v>5576</v>
      </c>
      <c r="C37" s="188" t="s">
        <v>5577</v>
      </c>
      <c r="D37" s="182" t="s">
        <v>640</v>
      </c>
      <c r="E37" s="183">
        <v>1</v>
      </c>
      <c r="F37" s="184"/>
      <c r="G37" s="185">
        <f t="shared" si="7"/>
        <v>0</v>
      </c>
      <c r="H37" s="184"/>
      <c r="I37" s="185">
        <f t="shared" si="8"/>
        <v>0</v>
      </c>
      <c r="J37" s="184"/>
      <c r="K37" s="185">
        <f t="shared" si="9"/>
        <v>0</v>
      </c>
      <c r="L37" s="185">
        <v>21</v>
      </c>
      <c r="M37" s="185">
        <f t="shared" si="10"/>
        <v>0</v>
      </c>
      <c r="N37" s="183">
        <v>0</v>
      </c>
      <c r="O37" s="183">
        <f t="shared" si="11"/>
        <v>0</v>
      </c>
      <c r="P37" s="183">
        <v>0</v>
      </c>
      <c r="Q37" s="183">
        <f t="shared" si="12"/>
        <v>0</v>
      </c>
      <c r="R37" s="185"/>
      <c r="S37" s="185" t="s">
        <v>641</v>
      </c>
      <c r="T37" s="186" t="s">
        <v>366</v>
      </c>
      <c r="U37" s="160">
        <v>0</v>
      </c>
      <c r="V37" s="160">
        <f t="shared" si="13"/>
        <v>0</v>
      </c>
      <c r="W37" s="160"/>
      <c r="X37" s="160" t="s">
        <v>404</v>
      </c>
      <c r="Y37" s="160" t="s">
        <v>368</v>
      </c>
      <c r="Z37" s="149"/>
      <c r="AA37" s="149"/>
      <c r="AB37" s="149"/>
      <c r="AC37" s="149"/>
      <c r="AD37" s="149"/>
      <c r="AE37" s="149"/>
      <c r="AF37" s="149"/>
      <c r="AG37" s="149" t="s">
        <v>438</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x14ac:dyDescent="0.2">
      <c r="A38" s="163" t="s">
        <v>360</v>
      </c>
      <c r="B38" s="164" t="s">
        <v>293</v>
      </c>
      <c r="C38" s="187" t="s">
        <v>294</v>
      </c>
      <c r="D38" s="165"/>
      <c r="E38" s="166"/>
      <c r="F38" s="167"/>
      <c r="G38" s="167">
        <f>SUMIF(AG39:AG43,"&lt;&gt;NOR",G39:G43)</f>
        <v>0</v>
      </c>
      <c r="H38" s="167"/>
      <c r="I38" s="167">
        <f>SUM(I39:I43)</f>
        <v>0</v>
      </c>
      <c r="J38" s="167"/>
      <c r="K38" s="167">
        <f>SUM(K39:K43)</f>
        <v>0</v>
      </c>
      <c r="L38" s="167"/>
      <c r="M38" s="167">
        <f>SUM(M39:M43)</f>
        <v>0</v>
      </c>
      <c r="N38" s="166"/>
      <c r="O38" s="166">
        <f>SUM(O39:O43)</f>
        <v>0</v>
      </c>
      <c r="P38" s="166"/>
      <c r="Q38" s="166">
        <f>SUM(Q39:Q43)</f>
        <v>0</v>
      </c>
      <c r="R38" s="167"/>
      <c r="S38" s="167"/>
      <c r="T38" s="168"/>
      <c r="U38" s="162"/>
      <c r="V38" s="162">
        <f>SUM(V39:V43)</f>
        <v>0</v>
      </c>
      <c r="W38" s="162"/>
      <c r="X38" s="162"/>
      <c r="Y38" s="162"/>
      <c r="AG38" t="s">
        <v>361</v>
      </c>
    </row>
    <row r="39" spans="1:60" outlineLevel="1" x14ac:dyDescent="0.2">
      <c r="A39" s="180">
        <v>26</v>
      </c>
      <c r="B39" s="181" t="s">
        <v>5578</v>
      </c>
      <c r="C39" s="188" t="s">
        <v>5579</v>
      </c>
      <c r="D39" s="182" t="s">
        <v>640</v>
      </c>
      <c r="E39" s="183">
        <v>1</v>
      </c>
      <c r="F39" s="184"/>
      <c r="G39" s="185">
        <f>ROUND(E39*F39,2)</f>
        <v>0</v>
      </c>
      <c r="H39" s="184"/>
      <c r="I39" s="185">
        <f>ROUND(E39*H39,2)</f>
        <v>0</v>
      </c>
      <c r="J39" s="184"/>
      <c r="K39" s="185">
        <f>ROUND(E39*J39,2)</f>
        <v>0</v>
      </c>
      <c r="L39" s="185">
        <v>21</v>
      </c>
      <c r="M39" s="185">
        <f>G39*(1+L39/100)</f>
        <v>0</v>
      </c>
      <c r="N39" s="183">
        <v>0</v>
      </c>
      <c r="O39" s="183">
        <f>ROUND(E39*N39,2)</f>
        <v>0</v>
      </c>
      <c r="P39" s="183">
        <v>0</v>
      </c>
      <c r="Q39" s="183">
        <f>ROUND(E39*P39,2)</f>
        <v>0</v>
      </c>
      <c r="R39" s="185"/>
      <c r="S39" s="185" t="s">
        <v>641</v>
      </c>
      <c r="T39" s="186" t="s">
        <v>366</v>
      </c>
      <c r="U39" s="160">
        <v>0</v>
      </c>
      <c r="V39" s="160">
        <f>ROUND(E39*U39,2)</f>
        <v>0</v>
      </c>
      <c r="W39" s="160"/>
      <c r="X39" s="160" t="s">
        <v>404</v>
      </c>
      <c r="Y39" s="160" t="s">
        <v>368</v>
      </c>
      <c r="Z39" s="149"/>
      <c r="AA39" s="149"/>
      <c r="AB39" s="149"/>
      <c r="AC39" s="149"/>
      <c r="AD39" s="149"/>
      <c r="AE39" s="149"/>
      <c r="AF39" s="149"/>
      <c r="AG39" s="149" t="s">
        <v>438</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80">
        <v>27</v>
      </c>
      <c r="B40" s="181" t="s">
        <v>5580</v>
      </c>
      <c r="C40" s="188" t="s">
        <v>5581</v>
      </c>
      <c r="D40" s="182" t="s">
        <v>640</v>
      </c>
      <c r="E40" s="183">
        <v>2</v>
      </c>
      <c r="F40" s="184"/>
      <c r="G40" s="185">
        <f>ROUND(E40*F40,2)</f>
        <v>0</v>
      </c>
      <c r="H40" s="184"/>
      <c r="I40" s="185">
        <f>ROUND(E40*H40,2)</f>
        <v>0</v>
      </c>
      <c r="J40" s="184"/>
      <c r="K40" s="185">
        <f>ROUND(E40*J40,2)</f>
        <v>0</v>
      </c>
      <c r="L40" s="185">
        <v>21</v>
      </c>
      <c r="M40" s="185">
        <f>G40*(1+L40/100)</f>
        <v>0</v>
      </c>
      <c r="N40" s="183">
        <v>0</v>
      </c>
      <c r="O40" s="183">
        <f>ROUND(E40*N40,2)</f>
        <v>0</v>
      </c>
      <c r="P40" s="183">
        <v>0</v>
      </c>
      <c r="Q40" s="183">
        <f>ROUND(E40*P40,2)</f>
        <v>0</v>
      </c>
      <c r="R40" s="185"/>
      <c r="S40" s="185" t="s">
        <v>641</v>
      </c>
      <c r="T40" s="186" t="s">
        <v>366</v>
      </c>
      <c r="U40" s="160">
        <v>0</v>
      </c>
      <c r="V40" s="160">
        <f>ROUND(E40*U40,2)</f>
        <v>0</v>
      </c>
      <c r="W40" s="160"/>
      <c r="X40" s="160" t="s">
        <v>404</v>
      </c>
      <c r="Y40" s="160" t="s">
        <v>368</v>
      </c>
      <c r="Z40" s="149"/>
      <c r="AA40" s="149"/>
      <c r="AB40" s="149"/>
      <c r="AC40" s="149"/>
      <c r="AD40" s="149"/>
      <c r="AE40" s="149"/>
      <c r="AF40" s="149"/>
      <c r="AG40" s="149" t="s">
        <v>438</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80">
        <v>28</v>
      </c>
      <c r="B41" s="181" t="s">
        <v>5582</v>
      </c>
      <c r="C41" s="188" t="s">
        <v>5571</v>
      </c>
      <c r="D41" s="182" t="s">
        <v>640</v>
      </c>
      <c r="E41" s="183">
        <v>2</v>
      </c>
      <c r="F41" s="184"/>
      <c r="G41" s="185">
        <f>ROUND(E41*F41,2)</f>
        <v>0</v>
      </c>
      <c r="H41" s="184"/>
      <c r="I41" s="185">
        <f>ROUND(E41*H41,2)</f>
        <v>0</v>
      </c>
      <c r="J41" s="184"/>
      <c r="K41" s="185">
        <f>ROUND(E41*J41,2)</f>
        <v>0</v>
      </c>
      <c r="L41" s="185">
        <v>21</v>
      </c>
      <c r="M41" s="185">
        <f>G41*(1+L41/100)</f>
        <v>0</v>
      </c>
      <c r="N41" s="183">
        <v>0</v>
      </c>
      <c r="O41" s="183">
        <f>ROUND(E41*N41,2)</f>
        <v>0</v>
      </c>
      <c r="P41" s="183">
        <v>0</v>
      </c>
      <c r="Q41" s="183">
        <f>ROUND(E41*P41,2)</f>
        <v>0</v>
      </c>
      <c r="R41" s="185"/>
      <c r="S41" s="185" t="s">
        <v>641</v>
      </c>
      <c r="T41" s="186" t="s">
        <v>366</v>
      </c>
      <c r="U41" s="160">
        <v>0</v>
      </c>
      <c r="V41" s="160">
        <f>ROUND(E41*U41,2)</f>
        <v>0</v>
      </c>
      <c r="W41" s="160"/>
      <c r="X41" s="160" t="s">
        <v>404</v>
      </c>
      <c r="Y41" s="160" t="s">
        <v>368</v>
      </c>
      <c r="Z41" s="149"/>
      <c r="AA41" s="149"/>
      <c r="AB41" s="149"/>
      <c r="AC41" s="149"/>
      <c r="AD41" s="149"/>
      <c r="AE41" s="149"/>
      <c r="AF41" s="149"/>
      <c r="AG41" s="149" t="s">
        <v>438</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80">
        <v>29</v>
      </c>
      <c r="B42" s="181" t="s">
        <v>5583</v>
      </c>
      <c r="C42" s="188" t="s">
        <v>5584</v>
      </c>
      <c r="D42" s="182" t="s">
        <v>640</v>
      </c>
      <c r="E42" s="183">
        <v>4</v>
      </c>
      <c r="F42" s="184"/>
      <c r="G42" s="185">
        <f>ROUND(E42*F42,2)</f>
        <v>0</v>
      </c>
      <c r="H42" s="184"/>
      <c r="I42" s="185">
        <f>ROUND(E42*H42,2)</f>
        <v>0</v>
      </c>
      <c r="J42" s="184"/>
      <c r="K42" s="185">
        <f>ROUND(E42*J42,2)</f>
        <v>0</v>
      </c>
      <c r="L42" s="185">
        <v>21</v>
      </c>
      <c r="M42" s="185">
        <f>G42*(1+L42/100)</f>
        <v>0</v>
      </c>
      <c r="N42" s="183">
        <v>0</v>
      </c>
      <c r="O42" s="183">
        <f>ROUND(E42*N42,2)</f>
        <v>0</v>
      </c>
      <c r="P42" s="183">
        <v>0</v>
      </c>
      <c r="Q42" s="183">
        <f>ROUND(E42*P42,2)</f>
        <v>0</v>
      </c>
      <c r="R42" s="185"/>
      <c r="S42" s="185" t="s">
        <v>641</v>
      </c>
      <c r="T42" s="186" t="s">
        <v>366</v>
      </c>
      <c r="U42" s="160">
        <v>0</v>
      </c>
      <c r="V42" s="160">
        <f>ROUND(E42*U42,2)</f>
        <v>0</v>
      </c>
      <c r="W42" s="160"/>
      <c r="X42" s="160" t="s">
        <v>404</v>
      </c>
      <c r="Y42" s="160" t="s">
        <v>368</v>
      </c>
      <c r="Z42" s="149"/>
      <c r="AA42" s="149"/>
      <c r="AB42" s="149"/>
      <c r="AC42" s="149"/>
      <c r="AD42" s="149"/>
      <c r="AE42" s="149"/>
      <c r="AF42" s="149"/>
      <c r="AG42" s="149" t="s">
        <v>438</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80">
        <v>30</v>
      </c>
      <c r="B43" s="181" t="s">
        <v>5585</v>
      </c>
      <c r="C43" s="188" t="s">
        <v>5586</v>
      </c>
      <c r="D43" s="182" t="s">
        <v>640</v>
      </c>
      <c r="E43" s="183">
        <v>2</v>
      </c>
      <c r="F43" s="184"/>
      <c r="G43" s="185">
        <f>ROUND(E43*F43,2)</f>
        <v>0</v>
      </c>
      <c r="H43" s="184"/>
      <c r="I43" s="185">
        <f>ROUND(E43*H43,2)</f>
        <v>0</v>
      </c>
      <c r="J43" s="184"/>
      <c r="K43" s="185">
        <f>ROUND(E43*J43,2)</f>
        <v>0</v>
      </c>
      <c r="L43" s="185">
        <v>21</v>
      </c>
      <c r="M43" s="185">
        <f>G43*(1+L43/100)</f>
        <v>0</v>
      </c>
      <c r="N43" s="183">
        <v>0</v>
      </c>
      <c r="O43" s="183">
        <f>ROUND(E43*N43,2)</f>
        <v>0</v>
      </c>
      <c r="P43" s="183">
        <v>0</v>
      </c>
      <c r="Q43" s="183">
        <f>ROUND(E43*P43,2)</f>
        <v>0</v>
      </c>
      <c r="R43" s="185"/>
      <c r="S43" s="185" t="s">
        <v>641</v>
      </c>
      <c r="T43" s="186" t="s">
        <v>366</v>
      </c>
      <c r="U43" s="160">
        <v>0</v>
      </c>
      <c r="V43" s="160">
        <f>ROUND(E43*U43,2)</f>
        <v>0</v>
      </c>
      <c r="W43" s="160"/>
      <c r="X43" s="160" t="s">
        <v>404</v>
      </c>
      <c r="Y43" s="160" t="s">
        <v>368</v>
      </c>
      <c r="Z43" s="149"/>
      <c r="AA43" s="149"/>
      <c r="AB43" s="149"/>
      <c r="AC43" s="149"/>
      <c r="AD43" s="149"/>
      <c r="AE43" s="149"/>
      <c r="AF43" s="149"/>
      <c r="AG43" s="149" t="s">
        <v>438</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x14ac:dyDescent="0.2">
      <c r="A44" s="163" t="s">
        <v>360</v>
      </c>
      <c r="B44" s="164" t="s">
        <v>295</v>
      </c>
      <c r="C44" s="187" t="s">
        <v>296</v>
      </c>
      <c r="D44" s="165"/>
      <c r="E44" s="166"/>
      <c r="F44" s="167"/>
      <c r="G44" s="167">
        <f>SUMIF(AG45:AG48,"&lt;&gt;NOR",G45:G48)</f>
        <v>0</v>
      </c>
      <c r="H44" s="167"/>
      <c r="I44" s="167">
        <f>SUM(I45:I48)</f>
        <v>0</v>
      </c>
      <c r="J44" s="167"/>
      <c r="K44" s="167">
        <f>SUM(K45:K48)</f>
        <v>0</v>
      </c>
      <c r="L44" s="167"/>
      <c r="M44" s="167">
        <f>SUM(M45:M48)</f>
        <v>0</v>
      </c>
      <c r="N44" s="166"/>
      <c r="O44" s="166">
        <f>SUM(O45:O48)</f>
        <v>0</v>
      </c>
      <c r="P44" s="166"/>
      <c r="Q44" s="166">
        <f>SUM(Q45:Q48)</f>
        <v>0</v>
      </c>
      <c r="R44" s="167"/>
      <c r="S44" s="167"/>
      <c r="T44" s="168"/>
      <c r="U44" s="162"/>
      <c r="V44" s="162">
        <f>SUM(V45:V48)</f>
        <v>0</v>
      </c>
      <c r="W44" s="162"/>
      <c r="X44" s="162"/>
      <c r="Y44" s="162"/>
      <c r="AG44" t="s">
        <v>361</v>
      </c>
    </row>
    <row r="45" spans="1:60" outlineLevel="1" x14ac:dyDescent="0.2">
      <c r="A45" s="180">
        <v>31</v>
      </c>
      <c r="B45" s="181" t="s">
        <v>5587</v>
      </c>
      <c r="C45" s="188" t="s">
        <v>5588</v>
      </c>
      <c r="D45" s="182" t="s">
        <v>640</v>
      </c>
      <c r="E45" s="183">
        <v>1</v>
      </c>
      <c r="F45" s="184"/>
      <c r="G45" s="185">
        <f>ROUND(E45*F45,2)</f>
        <v>0</v>
      </c>
      <c r="H45" s="184"/>
      <c r="I45" s="185">
        <f>ROUND(E45*H45,2)</f>
        <v>0</v>
      </c>
      <c r="J45" s="184"/>
      <c r="K45" s="185">
        <f>ROUND(E45*J45,2)</f>
        <v>0</v>
      </c>
      <c r="L45" s="185">
        <v>21</v>
      </c>
      <c r="M45" s="185">
        <f>G45*(1+L45/100)</f>
        <v>0</v>
      </c>
      <c r="N45" s="183">
        <v>0</v>
      </c>
      <c r="O45" s="183">
        <f>ROUND(E45*N45,2)</f>
        <v>0</v>
      </c>
      <c r="P45" s="183">
        <v>0</v>
      </c>
      <c r="Q45" s="183">
        <f>ROUND(E45*P45,2)</f>
        <v>0</v>
      </c>
      <c r="R45" s="185"/>
      <c r="S45" s="185" t="s">
        <v>641</v>
      </c>
      <c r="T45" s="186" t="s">
        <v>366</v>
      </c>
      <c r="U45" s="160">
        <v>0</v>
      </c>
      <c r="V45" s="160">
        <f>ROUND(E45*U45,2)</f>
        <v>0</v>
      </c>
      <c r="W45" s="160"/>
      <c r="X45" s="160" t="s">
        <v>404</v>
      </c>
      <c r="Y45" s="160" t="s">
        <v>368</v>
      </c>
      <c r="Z45" s="149"/>
      <c r="AA45" s="149"/>
      <c r="AB45" s="149"/>
      <c r="AC45" s="149"/>
      <c r="AD45" s="149"/>
      <c r="AE45" s="149"/>
      <c r="AF45" s="149"/>
      <c r="AG45" s="149" t="s">
        <v>438</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80">
        <v>32</v>
      </c>
      <c r="B46" s="181" t="s">
        <v>5589</v>
      </c>
      <c r="C46" s="188" t="s">
        <v>5590</v>
      </c>
      <c r="D46" s="182" t="s">
        <v>640</v>
      </c>
      <c r="E46" s="183">
        <v>2</v>
      </c>
      <c r="F46" s="184"/>
      <c r="G46" s="185">
        <f>ROUND(E46*F46,2)</f>
        <v>0</v>
      </c>
      <c r="H46" s="184"/>
      <c r="I46" s="185">
        <f>ROUND(E46*H46,2)</f>
        <v>0</v>
      </c>
      <c r="J46" s="184"/>
      <c r="K46" s="185">
        <f>ROUND(E46*J46,2)</f>
        <v>0</v>
      </c>
      <c r="L46" s="185">
        <v>21</v>
      </c>
      <c r="M46" s="185">
        <f>G46*(1+L46/100)</f>
        <v>0</v>
      </c>
      <c r="N46" s="183">
        <v>0</v>
      </c>
      <c r="O46" s="183">
        <f>ROUND(E46*N46,2)</f>
        <v>0</v>
      </c>
      <c r="P46" s="183">
        <v>0</v>
      </c>
      <c r="Q46" s="183">
        <f>ROUND(E46*P46,2)</f>
        <v>0</v>
      </c>
      <c r="R46" s="185"/>
      <c r="S46" s="185" t="s">
        <v>641</v>
      </c>
      <c r="T46" s="186" t="s">
        <v>366</v>
      </c>
      <c r="U46" s="160">
        <v>0</v>
      </c>
      <c r="V46" s="160">
        <f>ROUND(E46*U46,2)</f>
        <v>0</v>
      </c>
      <c r="W46" s="160"/>
      <c r="X46" s="160" t="s">
        <v>404</v>
      </c>
      <c r="Y46" s="160" t="s">
        <v>368</v>
      </c>
      <c r="Z46" s="149"/>
      <c r="AA46" s="149"/>
      <c r="AB46" s="149"/>
      <c r="AC46" s="149"/>
      <c r="AD46" s="149"/>
      <c r="AE46" s="149"/>
      <c r="AF46" s="149"/>
      <c r="AG46" s="149" t="s">
        <v>438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80">
        <v>33</v>
      </c>
      <c r="B47" s="181" t="s">
        <v>5591</v>
      </c>
      <c r="C47" s="188" t="s">
        <v>5581</v>
      </c>
      <c r="D47" s="182" t="s">
        <v>640</v>
      </c>
      <c r="E47" s="183">
        <v>2</v>
      </c>
      <c r="F47" s="184"/>
      <c r="G47" s="185">
        <f>ROUND(E47*F47,2)</f>
        <v>0</v>
      </c>
      <c r="H47" s="184"/>
      <c r="I47" s="185">
        <f>ROUND(E47*H47,2)</f>
        <v>0</v>
      </c>
      <c r="J47" s="184"/>
      <c r="K47" s="185">
        <f>ROUND(E47*J47,2)</f>
        <v>0</v>
      </c>
      <c r="L47" s="185">
        <v>21</v>
      </c>
      <c r="M47" s="185">
        <f>G47*(1+L47/100)</f>
        <v>0</v>
      </c>
      <c r="N47" s="183">
        <v>0</v>
      </c>
      <c r="O47" s="183">
        <f>ROUND(E47*N47,2)</f>
        <v>0</v>
      </c>
      <c r="P47" s="183">
        <v>0</v>
      </c>
      <c r="Q47" s="183">
        <f>ROUND(E47*P47,2)</f>
        <v>0</v>
      </c>
      <c r="R47" s="185"/>
      <c r="S47" s="185" t="s">
        <v>641</v>
      </c>
      <c r="T47" s="186" t="s">
        <v>366</v>
      </c>
      <c r="U47" s="160">
        <v>0</v>
      </c>
      <c r="V47" s="160">
        <f>ROUND(E47*U47,2)</f>
        <v>0</v>
      </c>
      <c r="W47" s="160"/>
      <c r="X47" s="160" t="s">
        <v>404</v>
      </c>
      <c r="Y47" s="160" t="s">
        <v>368</v>
      </c>
      <c r="Z47" s="149"/>
      <c r="AA47" s="149"/>
      <c r="AB47" s="149"/>
      <c r="AC47" s="149"/>
      <c r="AD47" s="149"/>
      <c r="AE47" s="149"/>
      <c r="AF47" s="149"/>
      <c r="AG47" s="149" t="s">
        <v>438</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80">
        <v>34</v>
      </c>
      <c r="B48" s="181" t="s">
        <v>5592</v>
      </c>
      <c r="C48" s="188" t="s">
        <v>5593</v>
      </c>
      <c r="D48" s="182" t="s">
        <v>640</v>
      </c>
      <c r="E48" s="183">
        <v>1</v>
      </c>
      <c r="F48" s="184"/>
      <c r="G48" s="185">
        <f>ROUND(E48*F48,2)</f>
        <v>0</v>
      </c>
      <c r="H48" s="184"/>
      <c r="I48" s="185">
        <f>ROUND(E48*H48,2)</f>
        <v>0</v>
      </c>
      <c r="J48" s="184"/>
      <c r="K48" s="185">
        <f>ROUND(E48*J48,2)</f>
        <v>0</v>
      </c>
      <c r="L48" s="185">
        <v>21</v>
      </c>
      <c r="M48" s="185">
        <f>G48*(1+L48/100)</f>
        <v>0</v>
      </c>
      <c r="N48" s="183">
        <v>0</v>
      </c>
      <c r="O48" s="183">
        <f>ROUND(E48*N48,2)</f>
        <v>0</v>
      </c>
      <c r="P48" s="183">
        <v>0</v>
      </c>
      <c r="Q48" s="183">
        <f>ROUND(E48*P48,2)</f>
        <v>0</v>
      </c>
      <c r="R48" s="185"/>
      <c r="S48" s="185" t="s">
        <v>641</v>
      </c>
      <c r="T48" s="186" t="s">
        <v>366</v>
      </c>
      <c r="U48" s="160">
        <v>0</v>
      </c>
      <c r="V48" s="160">
        <f>ROUND(E48*U48,2)</f>
        <v>0</v>
      </c>
      <c r="W48" s="160"/>
      <c r="X48" s="160" t="s">
        <v>404</v>
      </c>
      <c r="Y48" s="160" t="s">
        <v>368</v>
      </c>
      <c r="Z48" s="149"/>
      <c r="AA48" s="149"/>
      <c r="AB48" s="149"/>
      <c r="AC48" s="149"/>
      <c r="AD48" s="149"/>
      <c r="AE48" s="149"/>
      <c r="AF48" s="149"/>
      <c r="AG48" s="149" t="s">
        <v>438</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x14ac:dyDescent="0.2">
      <c r="A49" s="163" t="s">
        <v>360</v>
      </c>
      <c r="B49" s="164" t="s">
        <v>297</v>
      </c>
      <c r="C49" s="187" t="s">
        <v>298</v>
      </c>
      <c r="D49" s="165"/>
      <c r="E49" s="166"/>
      <c r="F49" s="167"/>
      <c r="G49" s="167">
        <f>SUMIF(AG50:AG57,"&lt;&gt;NOR",G50:G57)</f>
        <v>0</v>
      </c>
      <c r="H49" s="167"/>
      <c r="I49" s="167">
        <f>SUM(I50:I57)</f>
        <v>0</v>
      </c>
      <c r="J49" s="167"/>
      <c r="K49" s="167">
        <f>SUM(K50:K57)</f>
        <v>0</v>
      </c>
      <c r="L49" s="167"/>
      <c r="M49" s="167">
        <f>SUM(M50:M57)</f>
        <v>0</v>
      </c>
      <c r="N49" s="166"/>
      <c r="O49" s="166">
        <f>SUM(O50:O57)</f>
        <v>0</v>
      </c>
      <c r="P49" s="166"/>
      <c r="Q49" s="166">
        <f>SUM(Q50:Q57)</f>
        <v>0</v>
      </c>
      <c r="R49" s="167"/>
      <c r="S49" s="167"/>
      <c r="T49" s="168"/>
      <c r="U49" s="162"/>
      <c r="V49" s="162">
        <f>SUM(V50:V57)</f>
        <v>0</v>
      </c>
      <c r="W49" s="162"/>
      <c r="X49" s="162"/>
      <c r="Y49" s="162"/>
      <c r="AG49" t="s">
        <v>361</v>
      </c>
    </row>
    <row r="50" spans="1:60" outlineLevel="1" x14ac:dyDescent="0.2">
      <c r="A50" s="180">
        <v>35</v>
      </c>
      <c r="B50" s="181" t="s">
        <v>5594</v>
      </c>
      <c r="C50" s="188" t="s">
        <v>5595</v>
      </c>
      <c r="D50" s="182" t="s">
        <v>640</v>
      </c>
      <c r="E50" s="183">
        <v>1</v>
      </c>
      <c r="F50" s="184"/>
      <c r="G50" s="185">
        <f t="shared" ref="G50:G57" si="14">ROUND(E50*F50,2)</f>
        <v>0</v>
      </c>
      <c r="H50" s="184"/>
      <c r="I50" s="185">
        <f t="shared" ref="I50:I57" si="15">ROUND(E50*H50,2)</f>
        <v>0</v>
      </c>
      <c r="J50" s="184"/>
      <c r="K50" s="185">
        <f t="shared" ref="K50:K57" si="16">ROUND(E50*J50,2)</f>
        <v>0</v>
      </c>
      <c r="L50" s="185">
        <v>21</v>
      </c>
      <c r="M50" s="185">
        <f t="shared" ref="M50:M57" si="17">G50*(1+L50/100)</f>
        <v>0</v>
      </c>
      <c r="N50" s="183">
        <v>0</v>
      </c>
      <c r="O50" s="183">
        <f t="shared" ref="O50:O57" si="18">ROUND(E50*N50,2)</f>
        <v>0</v>
      </c>
      <c r="P50" s="183">
        <v>0</v>
      </c>
      <c r="Q50" s="183">
        <f t="shared" ref="Q50:Q57" si="19">ROUND(E50*P50,2)</f>
        <v>0</v>
      </c>
      <c r="R50" s="185"/>
      <c r="S50" s="185" t="s">
        <v>641</v>
      </c>
      <c r="T50" s="186" t="s">
        <v>366</v>
      </c>
      <c r="U50" s="160">
        <v>0</v>
      </c>
      <c r="V50" s="160">
        <f t="shared" ref="V50:V57" si="20">ROUND(E50*U50,2)</f>
        <v>0</v>
      </c>
      <c r="W50" s="160"/>
      <c r="X50" s="160" t="s">
        <v>404</v>
      </c>
      <c r="Y50" s="160" t="s">
        <v>368</v>
      </c>
      <c r="Z50" s="149"/>
      <c r="AA50" s="149"/>
      <c r="AB50" s="149"/>
      <c r="AC50" s="149"/>
      <c r="AD50" s="149"/>
      <c r="AE50" s="149"/>
      <c r="AF50" s="149"/>
      <c r="AG50" s="149" t="s">
        <v>438</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0">
        <v>36</v>
      </c>
      <c r="B51" s="181" t="s">
        <v>5596</v>
      </c>
      <c r="C51" s="188" t="s">
        <v>5597</v>
      </c>
      <c r="D51" s="182" t="s">
        <v>640</v>
      </c>
      <c r="E51" s="183">
        <v>1</v>
      </c>
      <c r="F51" s="184"/>
      <c r="G51" s="185">
        <f t="shared" si="14"/>
        <v>0</v>
      </c>
      <c r="H51" s="184"/>
      <c r="I51" s="185">
        <f t="shared" si="15"/>
        <v>0</v>
      </c>
      <c r="J51" s="184"/>
      <c r="K51" s="185">
        <f t="shared" si="16"/>
        <v>0</v>
      </c>
      <c r="L51" s="185">
        <v>21</v>
      </c>
      <c r="M51" s="185">
        <f t="shared" si="17"/>
        <v>0</v>
      </c>
      <c r="N51" s="183">
        <v>0</v>
      </c>
      <c r="O51" s="183">
        <f t="shared" si="18"/>
        <v>0</v>
      </c>
      <c r="P51" s="183">
        <v>0</v>
      </c>
      <c r="Q51" s="183">
        <f t="shared" si="19"/>
        <v>0</v>
      </c>
      <c r="R51" s="185"/>
      <c r="S51" s="185" t="s">
        <v>641</v>
      </c>
      <c r="T51" s="186" t="s">
        <v>366</v>
      </c>
      <c r="U51" s="160">
        <v>0</v>
      </c>
      <c r="V51" s="160">
        <f t="shared" si="20"/>
        <v>0</v>
      </c>
      <c r="W51" s="160"/>
      <c r="X51" s="160" t="s">
        <v>404</v>
      </c>
      <c r="Y51" s="160" t="s">
        <v>368</v>
      </c>
      <c r="Z51" s="149"/>
      <c r="AA51" s="149"/>
      <c r="AB51" s="149"/>
      <c r="AC51" s="149"/>
      <c r="AD51" s="149"/>
      <c r="AE51" s="149"/>
      <c r="AF51" s="149"/>
      <c r="AG51" s="149" t="s">
        <v>438</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80">
        <v>37</v>
      </c>
      <c r="B52" s="181" t="s">
        <v>5598</v>
      </c>
      <c r="C52" s="188" t="s">
        <v>5541</v>
      </c>
      <c r="D52" s="182" t="s">
        <v>640</v>
      </c>
      <c r="E52" s="183">
        <v>1</v>
      </c>
      <c r="F52" s="184"/>
      <c r="G52" s="185">
        <f t="shared" si="14"/>
        <v>0</v>
      </c>
      <c r="H52" s="184"/>
      <c r="I52" s="185">
        <f t="shared" si="15"/>
        <v>0</v>
      </c>
      <c r="J52" s="184"/>
      <c r="K52" s="185">
        <f t="shared" si="16"/>
        <v>0</v>
      </c>
      <c r="L52" s="185">
        <v>21</v>
      </c>
      <c r="M52" s="185">
        <f t="shared" si="17"/>
        <v>0</v>
      </c>
      <c r="N52" s="183">
        <v>0</v>
      </c>
      <c r="O52" s="183">
        <f t="shared" si="18"/>
        <v>0</v>
      </c>
      <c r="P52" s="183">
        <v>0</v>
      </c>
      <c r="Q52" s="183">
        <f t="shared" si="19"/>
        <v>0</v>
      </c>
      <c r="R52" s="185"/>
      <c r="S52" s="185" t="s">
        <v>641</v>
      </c>
      <c r="T52" s="186" t="s">
        <v>366</v>
      </c>
      <c r="U52" s="160">
        <v>0</v>
      </c>
      <c r="V52" s="160">
        <f t="shared" si="20"/>
        <v>0</v>
      </c>
      <c r="W52" s="160"/>
      <c r="X52" s="160" t="s">
        <v>404</v>
      </c>
      <c r="Y52" s="160" t="s">
        <v>368</v>
      </c>
      <c r="Z52" s="149"/>
      <c r="AA52" s="149"/>
      <c r="AB52" s="149"/>
      <c r="AC52" s="149"/>
      <c r="AD52" s="149"/>
      <c r="AE52" s="149"/>
      <c r="AF52" s="149"/>
      <c r="AG52" s="149" t="s">
        <v>438</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80">
        <v>38</v>
      </c>
      <c r="B53" s="181" t="s">
        <v>5599</v>
      </c>
      <c r="C53" s="188" t="s">
        <v>5600</v>
      </c>
      <c r="D53" s="182" t="s">
        <v>640</v>
      </c>
      <c r="E53" s="183">
        <v>1</v>
      </c>
      <c r="F53" s="184"/>
      <c r="G53" s="185">
        <f t="shared" si="14"/>
        <v>0</v>
      </c>
      <c r="H53" s="184"/>
      <c r="I53" s="185">
        <f t="shared" si="15"/>
        <v>0</v>
      </c>
      <c r="J53" s="184"/>
      <c r="K53" s="185">
        <f t="shared" si="16"/>
        <v>0</v>
      </c>
      <c r="L53" s="185">
        <v>21</v>
      </c>
      <c r="M53" s="185">
        <f t="shared" si="17"/>
        <v>0</v>
      </c>
      <c r="N53" s="183">
        <v>0</v>
      </c>
      <c r="O53" s="183">
        <f t="shared" si="18"/>
        <v>0</v>
      </c>
      <c r="P53" s="183">
        <v>0</v>
      </c>
      <c r="Q53" s="183">
        <f t="shared" si="19"/>
        <v>0</v>
      </c>
      <c r="R53" s="185"/>
      <c r="S53" s="185" t="s">
        <v>641</v>
      </c>
      <c r="T53" s="186" t="s">
        <v>366</v>
      </c>
      <c r="U53" s="160">
        <v>0</v>
      </c>
      <c r="V53" s="160">
        <f t="shared" si="20"/>
        <v>0</v>
      </c>
      <c r="W53" s="160"/>
      <c r="X53" s="160" t="s">
        <v>404</v>
      </c>
      <c r="Y53" s="160" t="s">
        <v>368</v>
      </c>
      <c r="Z53" s="149"/>
      <c r="AA53" s="149"/>
      <c r="AB53" s="149"/>
      <c r="AC53" s="149"/>
      <c r="AD53" s="149"/>
      <c r="AE53" s="149"/>
      <c r="AF53" s="149"/>
      <c r="AG53" s="149" t="s">
        <v>438</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80">
        <v>39</v>
      </c>
      <c r="B54" s="181" t="s">
        <v>5601</v>
      </c>
      <c r="C54" s="188" t="s">
        <v>5602</v>
      </c>
      <c r="D54" s="182" t="s">
        <v>640</v>
      </c>
      <c r="E54" s="183">
        <v>1</v>
      </c>
      <c r="F54" s="184"/>
      <c r="G54" s="185">
        <f t="shared" si="14"/>
        <v>0</v>
      </c>
      <c r="H54" s="184"/>
      <c r="I54" s="185">
        <f t="shared" si="15"/>
        <v>0</v>
      </c>
      <c r="J54" s="184"/>
      <c r="K54" s="185">
        <f t="shared" si="16"/>
        <v>0</v>
      </c>
      <c r="L54" s="185">
        <v>21</v>
      </c>
      <c r="M54" s="185">
        <f t="shared" si="17"/>
        <v>0</v>
      </c>
      <c r="N54" s="183">
        <v>0</v>
      </c>
      <c r="O54" s="183">
        <f t="shared" si="18"/>
        <v>0</v>
      </c>
      <c r="P54" s="183">
        <v>0</v>
      </c>
      <c r="Q54" s="183">
        <f t="shared" si="19"/>
        <v>0</v>
      </c>
      <c r="R54" s="185"/>
      <c r="S54" s="185" t="s">
        <v>641</v>
      </c>
      <c r="T54" s="186" t="s">
        <v>366</v>
      </c>
      <c r="U54" s="160">
        <v>0</v>
      </c>
      <c r="V54" s="160">
        <f t="shared" si="20"/>
        <v>0</v>
      </c>
      <c r="W54" s="160"/>
      <c r="X54" s="160" t="s">
        <v>404</v>
      </c>
      <c r="Y54" s="160" t="s">
        <v>368</v>
      </c>
      <c r="Z54" s="149"/>
      <c r="AA54" s="149"/>
      <c r="AB54" s="149"/>
      <c r="AC54" s="149"/>
      <c r="AD54" s="149"/>
      <c r="AE54" s="149"/>
      <c r="AF54" s="149"/>
      <c r="AG54" s="149" t="s">
        <v>438</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80">
        <v>40</v>
      </c>
      <c r="B55" s="181" t="s">
        <v>5603</v>
      </c>
      <c r="C55" s="188" t="s">
        <v>5543</v>
      </c>
      <c r="D55" s="182" t="s">
        <v>640</v>
      </c>
      <c r="E55" s="183">
        <v>1</v>
      </c>
      <c r="F55" s="184"/>
      <c r="G55" s="185">
        <f t="shared" si="14"/>
        <v>0</v>
      </c>
      <c r="H55" s="184"/>
      <c r="I55" s="185">
        <f t="shared" si="15"/>
        <v>0</v>
      </c>
      <c r="J55" s="184"/>
      <c r="K55" s="185">
        <f t="shared" si="16"/>
        <v>0</v>
      </c>
      <c r="L55" s="185">
        <v>21</v>
      </c>
      <c r="M55" s="185">
        <f t="shared" si="17"/>
        <v>0</v>
      </c>
      <c r="N55" s="183">
        <v>0</v>
      </c>
      <c r="O55" s="183">
        <f t="shared" si="18"/>
        <v>0</v>
      </c>
      <c r="P55" s="183">
        <v>0</v>
      </c>
      <c r="Q55" s="183">
        <f t="shared" si="19"/>
        <v>0</v>
      </c>
      <c r="R55" s="185"/>
      <c r="S55" s="185" t="s">
        <v>641</v>
      </c>
      <c r="T55" s="186" t="s">
        <v>366</v>
      </c>
      <c r="U55" s="160">
        <v>0</v>
      </c>
      <c r="V55" s="160">
        <f t="shared" si="20"/>
        <v>0</v>
      </c>
      <c r="W55" s="160"/>
      <c r="X55" s="160" t="s">
        <v>404</v>
      </c>
      <c r="Y55" s="160" t="s">
        <v>368</v>
      </c>
      <c r="Z55" s="149"/>
      <c r="AA55" s="149"/>
      <c r="AB55" s="149"/>
      <c r="AC55" s="149"/>
      <c r="AD55" s="149"/>
      <c r="AE55" s="149"/>
      <c r="AF55" s="149"/>
      <c r="AG55" s="149" t="s">
        <v>438</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80">
        <v>41</v>
      </c>
      <c r="B56" s="181" t="s">
        <v>5604</v>
      </c>
      <c r="C56" s="188" t="s">
        <v>5533</v>
      </c>
      <c r="D56" s="182" t="s">
        <v>640</v>
      </c>
      <c r="E56" s="183">
        <v>1</v>
      </c>
      <c r="F56" s="184"/>
      <c r="G56" s="185">
        <f t="shared" si="14"/>
        <v>0</v>
      </c>
      <c r="H56" s="184"/>
      <c r="I56" s="185">
        <f t="shared" si="15"/>
        <v>0</v>
      </c>
      <c r="J56" s="184"/>
      <c r="K56" s="185">
        <f t="shared" si="16"/>
        <v>0</v>
      </c>
      <c r="L56" s="185">
        <v>21</v>
      </c>
      <c r="M56" s="185">
        <f t="shared" si="17"/>
        <v>0</v>
      </c>
      <c r="N56" s="183">
        <v>0</v>
      </c>
      <c r="O56" s="183">
        <f t="shared" si="18"/>
        <v>0</v>
      </c>
      <c r="P56" s="183">
        <v>0</v>
      </c>
      <c r="Q56" s="183">
        <f t="shared" si="19"/>
        <v>0</v>
      </c>
      <c r="R56" s="185"/>
      <c r="S56" s="185" t="s">
        <v>641</v>
      </c>
      <c r="T56" s="186" t="s">
        <v>366</v>
      </c>
      <c r="U56" s="160">
        <v>0</v>
      </c>
      <c r="V56" s="160">
        <f t="shared" si="20"/>
        <v>0</v>
      </c>
      <c r="W56" s="160"/>
      <c r="X56" s="160" t="s">
        <v>404</v>
      </c>
      <c r="Y56" s="160" t="s">
        <v>368</v>
      </c>
      <c r="Z56" s="149"/>
      <c r="AA56" s="149"/>
      <c r="AB56" s="149"/>
      <c r="AC56" s="149"/>
      <c r="AD56" s="149"/>
      <c r="AE56" s="149"/>
      <c r="AF56" s="149"/>
      <c r="AG56" s="149" t="s">
        <v>438</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80">
        <v>42</v>
      </c>
      <c r="B57" s="181" t="s">
        <v>5605</v>
      </c>
      <c r="C57" s="188" t="s">
        <v>5606</v>
      </c>
      <c r="D57" s="182" t="s">
        <v>640</v>
      </c>
      <c r="E57" s="183">
        <v>1</v>
      </c>
      <c r="F57" s="184"/>
      <c r="G57" s="185">
        <f t="shared" si="14"/>
        <v>0</v>
      </c>
      <c r="H57" s="184"/>
      <c r="I57" s="185">
        <f t="shared" si="15"/>
        <v>0</v>
      </c>
      <c r="J57" s="184"/>
      <c r="K57" s="185">
        <f t="shared" si="16"/>
        <v>0</v>
      </c>
      <c r="L57" s="185">
        <v>21</v>
      </c>
      <c r="M57" s="185">
        <f t="shared" si="17"/>
        <v>0</v>
      </c>
      <c r="N57" s="183">
        <v>0</v>
      </c>
      <c r="O57" s="183">
        <f t="shared" si="18"/>
        <v>0</v>
      </c>
      <c r="P57" s="183">
        <v>0</v>
      </c>
      <c r="Q57" s="183">
        <f t="shared" si="19"/>
        <v>0</v>
      </c>
      <c r="R57" s="185"/>
      <c r="S57" s="185" t="s">
        <v>641</v>
      </c>
      <c r="T57" s="186" t="s">
        <v>366</v>
      </c>
      <c r="U57" s="160">
        <v>0</v>
      </c>
      <c r="V57" s="160">
        <f t="shared" si="20"/>
        <v>0</v>
      </c>
      <c r="W57" s="160"/>
      <c r="X57" s="160" t="s">
        <v>404</v>
      </c>
      <c r="Y57" s="160" t="s">
        <v>368</v>
      </c>
      <c r="Z57" s="149"/>
      <c r="AA57" s="149"/>
      <c r="AB57" s="149"/>
      <c r="AC57" s="149"/>
      <c r="AD57" s="149"/>
      <c r="AE57" s="149"/>
      <c r="AF57" s="149"/>
      <c r="AG57" s="149" t="s">
        <v>438</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x14ac:dyDescent="0.2">
      <c r="A58" s="163" t="s">
        <v>360</v>
      </c>
      <c r="B58" s="164" t="s">
        <v>299</v>
      </c>
      <c r="C58" s="187" t="s">
        <v>300</v>
      </c>
      <c r="D58" s="165"/>
      <c r="E58" s="166"/>
      <c r="F58" s="167"/>
      <c r="G58" s="167">
        <f>SUMIF(AG59:AG64,"&lt;&gt;NOR",G59:G64)</f>
        <v>0</v>
      </c>
      <c r="H58" s="167"/>
      <c r="I58" s="167">
        <f>SUM(I59:I64)</f>
        <v>0</v>
      </c>
      <c r="J58" s="167"/>
      <c r="K58" s="167">
        <f>SUM(K59:K64)</f>
        <v>0</v>
      </c>
      <c r="L58" s="167"/>
      <c r="M58" s="167">
        <f>SUM(M59:M64)</f>
        <v>0</v>
      </c>
      <c r="N58" s="166"/>
      <c r="O58" s="166">
        <f>SUM(O59:O64)</f>
        <v>0</v>
      </c>
      <c r="P58" s="166"/>
      <c r="Q58" s="166">
        <f>SUM(Q59:Q64)</f>
        <v>0</v>
      </c>
      <c r="R58" s="167"/>
      <c r="S58" s="167"/>
      <c r="T58" s="168"/>
      <c r="U58" s="162"/>
      <c r="V58" s="162">
        <f>SUM(V59:V64)</f>
        <v>0</v>
      </c>
      <c r="W58" s="162"/>
      <c r="X58" s="162"/>
      <c r="Y58" s="162"/>
      <c r="AG58" t="s">
        <v>361</v>
      </c>
    </row>
    <row r="59" spans="1:60" outlineLevel="1" x14ac:dyDescent="0.2">
      <c r="A59" s="180">
        <v>43</v>
      </c>
      <c r="B59" s="181" t="s">
        <v>5607</v>
      </c>
      <c r="C59" s="188" t="s">
        <v>5563</v>
      </c>
      <c r="D59" s="182" t="s">
        <v>640</v>
      </c>
      <c r="E59" s="183">
        <v>2</v>
      </c>
      <c r="F59" s="184"/>
      <c r="G59" s="185">
        <f t="shared" ref="G59:G64" si="21">ROUND(E59*F59,2)</f>
        <v>0</v>
      </c>
      <c r="H59" s="184"/>
      <c r="I59" s="185">
        <f t="shared" ref="I59:I64" si="22">ROUND(E59*H59,2)</f>
        <v>0</v>
      </c>
      <c r="J59" s="184"/>
      <c r="K59" s="185">
        <f t="shared" ref="K59:K64" si="23">ROUND(E59*J59,2)</f>
        <v>0</v>
      </c>
      <c r="L59" s="185">
        <v>21</v>
      </c>
      <c r="M59" s="185">
        <f t="shared" ref="M59:M64" si="24">G59*(1+L59/100)</f>
        <v>0</v>
      </c>
      <c r="N59" s="183">
        <v>0</v>
      </c>
      <c r="O59" s="183">
        <f t="shared" ref="O59:O64" si="25">ROUND(E59*N59,2)</f>
        <v>0</v>
      </c>
      <c r="P59" s="183">
        <v>0</v>
      </c>
      <c r="Q59" s="183">
        <f t="shared" ref="Q59:Q64" si="26">ROUND(E59*P59,2)</f>
        <v>0</v>
      </c>
      <c r="R59" s="185"/>
      <c r="S59" s="185" t="s">
        <v>641</v>
      </c>
      <c r="T59" s="186" t="s">
        <v>366</v>
      </c>
      <c r="U59" s="160">
        <v>0</v>
      </c>
      <c r="V59" s="160">
        <f t="shared" ref="V59:V64" si="27">ROUND(E59*U59,2)</f>
        <v>0</v>
      </c>
      <c r="W59" s="160"/>
      <c r="X59" s="160" t="s">
        <v>404</v>
      </c>
      <c r="Y59" s="160" t="s">
        <v>368</v>
      </c>
      <c r="Z59" s="149"/>
      <c r="AA59" s="149"/>
      <c r="AB59" s="149"/>
      <c r="AC59" s="149"/>
      <c r="AD59" s="149"/>
      <c r="AE59" s="149"/>
      <c r="AF59" s="149"/>
      <c r="AG59" s="149" t="s">
        <v>438</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80">
        <v>44</v>
      </c>
      <c r="B60" s="181" t="s">
        <v>5608</v>
      </c>
      <c r="C60" s="188" t="s">
        <v>5609</v>
      </c>
      <c r="D60" s="182" t="s">
        <v>640</v>
      </c>
      <c r="E60" s="183">
        <v>2</v>
      </c>
      <c r="F60" s="184"/>
      <c r="G60" s="185">
        <f t="shared" si="21"/>
        <v>0</v>
      </c>
      <c r="H60" s="184"/>
      <c r="I60" s="185">
        <f t="shared" si="22"/>
        <v>0</v>
      </c>
      <c r="J60" s="184"/>
      <c r="K60" s="185">
        <f t="shared" si="23"/>
        <v>0</v>
      </c>
      <c r="L60" s="185">
        <v>21</v>
      </c>
      <c r="M60" s="185">
        <f t="shared" si="24"/>
        <v>0</v>
      </c>
      <c r="N60" s="183">
        <v>0</v>
      </c>
      <c r="O60" s="183">
        <f t="shared" si="25"/>
        <v>0</v>
      </c>
      <c r="P60" s="183">
        <v>0</v>
      </c>
      <c r="Q60" s="183">
        <f t="shared" si="26"/>
        <v>0</v>
      </c>
      <c r="R60" s="185"/>
      <c r="S60" s="185" t="s">
        <v>641</v>
      </c>
      <c r="T60" s="186" t="s">
        <v>366</v>
      </c>
      <c r="U60" s="160">
        <v>0</v>
      </c>
      <c r="V60" s="160">
        <f t="shared" si="27"/>
        <v>0</v>
      </c>
      <c r="W60" s="160"/>
      <c r="X60" s="160" t="s">
        <v>404</v>
      </c>
      <c r="Y60" s="160" t="s">
        <v>368</v>
      </c>
      <c r="Z60" s="149"/>
      <c r="AA60" s="149"/>
      <c r="AB60" s="149"/>
      <c r="AC60" s="149"/>
      <c r="AD60" s="149"/>
      <c r="AE60" s="149"/>
      <c r="AF60" s="149"/>
      <c r="AG60" s="149" t="s">
        <v>438</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80">
        <v>45</v>
      </c>
      <c r="B61" s="181" t="s">
        <v>5610</v>
      </c>
      <c r="C61" s="188" t="s">
        <v>5597</v>
      </c>
      <c r="D61" s="182" t="s">
        <v>640</v>
      </c>
      <c r="E61" s="183">
        <v>1</v>
      </c>
      <c r="F61" s="184"/>
      <c r="G61" s="185">
        <f t="shared" si="21"/>
        <v>0</v>
      </c>
      <c r="H61" s="184"/>
      <c r="I61" s="185">
        <f t="shared" si="22"/>
        <v>0</v>
      </c>
      <c r="J61" s="184"/>
      <c r="K61" s="185">
        <f t="shared" si="23"/>
        <v>0</v>
      </c>
      <c r="L61" s="185">
        <v>21</v>
      </c>
      <c r="M61" s="185">
        <f t="shared" si="24"/>
        <v>0</v>
      </c>
      <c r="N61" s="183">
        <v>0</v>
      </c>
      <c r="O61" s="183">
        <f t="shared" si="25"/>
        <v>0</v>
      </c>
      <c r="P61" s="183">
        <v>0</v>
      </c>
      <c r="Q61" s="183">
        <f t="shared" si="26"/>
        <v>0</v>
      </c>
      <c r="R61" s="185"/>
      <c r="S61" s="185" t="s">
        <v>641</v>
      </c>
      <c r="T61" s="186" t="s">
        <v>366</v>
      </c>
      <c r="U61" s="160">
        <v>0</v>
      </c>
      <c r="V61" s="160">
        <f t="shared" si="27"/>
        <v>0</v>
      </c>
      <c r="W61" s="160"/>
      <c r="X61" s="160" t="s">
        <v>404</v>
      </c>
      <c r="Y61" s="160" t="s">
        <v>368</v>
      </c>
      <c r="Z61" s="149"/>
      <c r="AA61" s="149"/>
      <c r="AB61" s="149"/>
      <c r="AC61" s="149"/>
      <c r="AD61" s="149"/>
      <c r="AE61" s="149"/>
      <c r="AF61" s="149"/>
      <c r="AG61" s="149" t="s">
        <v>438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80">
        <v>46</v>
      </c>
      <c r="B62" s="181" t="s">
        <v>5611</v>
      </c>
      <c r="C62" s="188" t="s">
        <v>5541</v>
      </c>
      <c r="D62" s="182" t="s">
        <v>640</v>
      </c>
      <c r="E62" s="183">
        <v>1</v>
      </c>
      <c r="F62" s="184"/>
      <c r="G62" s="185">
        <f t="shared" si="21"/>
        <v>0</v>
      </c>
      <c r="H62" s="184"/>
      <c r="I62" s="185">
        <f t="shared" si="22"/>
        <v>0</v>
      </c>
      <c r="J62" s="184"/>
      <c r="K62" s="185">
        <f t="shared" si="23"/>
        <v>0</v>
      </c>
      <c r="L62" s="185">
        <v>21</v>
      </c>
      <c r="M62" s="185">
        <f t="shared" si="24"/>
        <v>0</v>
      </c>
      <c r="N62" s="183">
        <v>0</v>
      </c>
      <c r="O62" s="183">
        <f t="shared" si="25"/>
        <v>0</v>
      </c>
      <c r="P62" s="183">
        <v>0</v>
      </c>
      <c r="Q62" s="183">
        <f t="shared" si="26"/>
        <v>0</v>
      </c>
      <c r="R62" s="185"/>
      <c r="S62" s="185" t="s">
        <v>641</v>
      </c>
      <c r="T62" s="186" t="s">
        <v>366</v>
      </c>
      <c r="U62" s="160">
        <v>0</v>
      </c>
      <c r="V62" s="160">
        <f t="shared" si="27"/>
        <v>0</v>
      </c>
      <c r="W62" s="160"/>
      <c r="X62" s="160" t="s">
        <v>404</v>
      </c>
      <c r="Y62" s="160" t="s">
        <v>368</v>
      </c>
      <c r="Z62" s="149"/>
      <c r="AA62" s="149"/>
      <c r="AB62" s="149"/>
      <c r="AC62" s="149"/>
      <c r="AD62" s="149"/>
      <c r="AE62" s="149"/>
      <c r="AF62" s="149"/>
      <c r="AG62" s="149" t="s">
        <v>438</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80">
        <v>47</v>
      </c>
      <c r="B63" s="181" t="s">
        <v>5612</v>
      </c>
      <c r="C63" s="188" t="s">
        <v>5543</v>
      </c>
      <c r="D63" s="182" t="s">
        <v>640</v>
      </c>
      <c r="E63" s="183">
        <v>1</v>
      </c>
      <c r="F63" s="184"/>
      <c r="G63" s="185">
        <f t="shared" si="21"/>
        <v>0</v>
      </c>
      <c r="H63" s="184"/>
      <c r="I63" s="185">
        <f t="shared" si="22"/>
        <v>0</v>
      </c>
      <c r="J63" s="184"/>
      <c r="K63" s="185">
        <f t="shared" si="23"/>
        <v>0</v>
      </c>
      <c r="L63" s="185">
        <v>21</v>
      </c>
      <c r="M63" s="185">
        <f t="shared" si="24"/>
        <v>0</v>
      </c>
      <c r="N63" s="183">
        <v>0</v>
      </c>
      <c r="O63" s="183">
        <f t="shared" si="25"/>
        <v>0</v>
      </c>
      <c r="P63" s="183">
        <v>0</v>
      </c>
      <c r="Q63" s="183">
        <f t="shared" si="26"/>
        <v>0</v>
      </c>
      <c r="R63" s="185"/>
      <c r="S63" s="185" t="s">
        <v>641</v>
      </c>
      <c r="T63" s="186" t="s">
        <v>366</v>
      </c>
      <c r="U63" s="160">
        <v>0</v>
      </c>
      <c r="V63" s="160">
        <f t="shared" si="27"/>
        <v>0</v>
      </c>
      <c r="W63" s="160"/>
      <c r="X63" s="160" t="s">
        <v>404</v>
      </c>
      <c r="Y63" s="160" t="s">
        <v>368</v>
      </c>
      <c r="Z63" s="149"/>
      <c r="AA63" s="149"/>
      <c r="AB63" s="149"/>
      <c r="AC63" s="149"/>
      <c r="AD63" s="149"/>
      <c r="AE63" s="149"/>
      <c r="AF63" s="149"/>
      <c r="AG63" s="149" t="s">
        <v>438</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80">
        <v>48</v>
      </c>
      <c r="B64" s="181" t="s">
        <v>5613</v>
      </c>
      <c r="C64" s="188" t="s">
        <v>5533</v>
      </c>
      <c r="D64" s="182" t="s">
        <v>640</v>
      </c>
      <c r="E64" s="183">
        <v>1</v>
      </c>
      <c r="F64" s="184"/>
      <c r="G64" s="185">
        <f t="shared" si="21"/>
        <v>0</v>
      </c>
      <c r="H64" s="184"/>
      <c r="I64" s="185">
        <f t="shared" si="22"/>
        <v>0</v>
      </c>
      <c r="J64" s="184"/>
      <c r="K64" s="185">
        <f t="shared" si="23"/>
        <v>0</v>
      </c>
      <c r="L64" s="185">
        <v>21</v>
      </c>
      <c r="M64" s="185">
        <f t="shared" si="24"/>
        <v>0</v>
      </c>
      <c r="N64" s="183">
        <v>0</v>
      </c>
      <c r="O64" s="183">
        <f t="shared" si="25"/>
        <v>0</v>
      </c>
      <c r="P64" s="183">
        <v>0</v>
      </c>
      <c r="Q64" s="183">
        <f t="shared" si="26"/>
        <v>0</v>
      </c>
      <c r="R64" s="185"/>
      <c r="S64" s="185" t="s">
        <v>641</v>
      </c>
      <c r="T64" s="186" t="s">
        <v>366</v>
      </c>
      <c r="U64" s="160">
        <v>0</v>
      </c>
      <c r="V64" s="160">
        <f t="shared" si="27"/>
        <v>0</v>
      </c>
      <c r="W64" s="160"/>
      <c r="X64" s="160" t="s">
        <v>404</v>
      </c>
      <c r="Y64" s="160" t="s">
        <v>368</v>
      </c>
      <c r="Z64" s="149"/>
      <c r="AA64" s="149"/>
      <c r="AB64" s="149"/>
      <c r="AC64" s="149"/>
      <c r="AD64" s="149"/>
      <c r="AE64" s="149"/>
      <c r="AF64" s="149"/>
      <c r="AG64" s="149" t="s">
        <v>438</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x14ac:dyDescent="0.2">
      <c r="A65" s="163" t="s">
        <v>360</v>
      </c>
      <c r="B65" s="164" t="s">
        <v>301</v>
      </c>
      <c r="C65" s="187" t="s">
        <v>302</v>
      </c>
      <c r="D65" s="165"/>
      <c r="E65" s="166"/>
      <c r="F65" s="167"/>
      <c r="G65" s="167">
        <f>SUMIF(AG66:AG69,"&lt;&gt;NOR",G66:G69)</f>
        <v>0</v>
      </c>
      <c r="H65" s="167"/>
      <c r="I65" s="167">
        <f>SUM(I66:I69)</f>
        <v>0</v>
      </c>
      <c r="J65" s="167"/>
      <c r="K65" s="167">
        <f>SUM(K66:K69)</f>
        <v>0</v>
      </c>
      <c r="L65" s="167"/>
      <c r="M65" s="167">
        <f>SUM(M66:M69)</f>
        <v>0</v>
      </c>
      <c r="N65" s="166"/>
      <c r="O65" s="166">
        <f>SUM(O66:O69)</f>
        <v>0</v>
      </c>
      <c r="P65" s="166"/>
      <c r="Q65" s="166">
        <f>SUM(Q66:Q69)</f>
        <v>0</v>
      </c>
      <c r="R65" s="167"/>
      <c r="S65" s="167"/>
      <c r="T65" s="168"/>
      <c r="U65" s="162"/>
      <c r="V65" s="162">
        <f>SUM(V66:V69)</f>
        <v>0</v>
      </c>
      <c r="W65" s="162"/>
      <c r="X65" s="162"/>
      <c r="Y65" s="162"/>
      <c r="AG65" t="s">
        <v>361</v>
      </c>
    </row>
    <row r="66" spans="1:60" outlineLevel="1" x14ac:dyDescent="0.2">
      <c r="A66" s="180">
        <v>49</v>
      </c>
      <c r="B66" s="181" t="s">
        <v>5614</v>
      </c>
      <c r="C66" s="188" t="s">
        <v>5615</v>
      </c>
      <c r="D66" s="182" t="s">
        <v>640</v>
      </c>
      <c r="E66" s="183">
        <v>2</v>
      </c>
      <c r="F66" s="184"/>
      <c r="G66" s="185">
        <f>ROUND(E66*F66,2)</f>
        <v>0</v>
      </c>
      <c r="H66" s="184"/>
      <c r="I66" s="185">
        <f>ROUND(E66*H66,2)</f>
        <v>0</v>
      </c>
      <c r="J66" s="184"/>
      <c r="K66" s="185">
        <f>ROUND(E66*J66,2)</f>
        <v>0</v>
      </c>
      <c r="L66" s="185">
        <v>21</v>
      </c>
      <c r="M66" s="185">
        <f>G66*(1+L66/100)</f>
        <v>0</v>
      </c>
      <c r="N66" s="183">
        <v>0</v>
      </c>
      <c r="O66" s="183">
        <f>ROUND(E66*N66,2)</f>
        <v>0</v>
      </c>
      <c r="P66" s="183">
        <v>0</v>
      </c>
      <c r="Q66" s="183">
        <f>ROUND(E66*P66,2)</f>
        <v>0</v>
      </c>
      <c r="R66" s="185"/>
      <c r="S66" s="185" t="s">
        <v>641</v>
      </c>
      <c r="T66" s="186" t="s">
        <v>366</v>
      </c>
      <c r="U66" s="160">
        <v>0</v>
      </c>
      <c r="V66" s="160">
        <f>ROUND(E66*U66,2)</f>
        <v>0</v>
      </c>
      <c r="W66" s="160"/>
      <c r="X66" s="160" t="s">
        <v>404</v>
      </c>
      <c r="Y66" s="160" t="s">
        <v>368</v>
      </c>
      <c r="Z66" s="149"/>
      <c r="AA66" s="149"/>
      <c r="AB66" s="149"/>
      <c r="AC66" s="149"/>
      <c r="AD66" s="149"/>
      <c r="AE66" s="149"/>
      <c r="AF66" s="149"/>
      <c r="AG66" s="149" t="s">
        <v>438</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80">
        <v>50</v>
      </c>
      <c r="B67" s="181" t="s">
        <v>5616</v>
      </c>
      <c r="C67" s="188" t="s">
        <v>5549</v>
      </c>
      <c r="D67" s="182" t="s">
        <v>640</v>
      </c>
      <c r="E67" s="183">
        <v>1</v>
      </c>
      <c r="F67" s="184"/>
      <c r="G67" s="185">
        <f>ROUND(E67*F67,2)</f>
        <v>0</v>
      </c>
      <c r="H67" s="184"/>
      <c r="I67" s="185">
        <f>ROUND(E67*H67,2)</f>
        <v>0</v>
      </c>
      <c r="J67" s="184"/>
      <c r="K67" s="185">
        <f>ROUND(E67*J67,2)</f>
        <v>0</v>
      </c>
      <c r="L67" s="185">
        <v>21</v>
      </c>
      <c r="M67" s="185">
        <f>G67*(1+L67/100)</f>
        <v>0</v>
      </c>
      <c r="N67" s="183">
        <v>0</v>
      </c>
      <c r="O67" s="183">
        <f>ROUND(E67*N67,2)</f>
        <v>0</v>
      </c>
      <c r="P67" s="183">
        <v>0</v>
      </c>
      <c r="Q67" s="183">
        <f>ROUND(E67*P67,2)</f>
        <v>0</v>
      </c>
      <c r="R67" s="185"/>
      <c r="S67" s="185" t="s">
        <v>641</v>
      </c>
      <c r="T67" s="186" t="s">
        <v>366</v>
      </c>
      <c r="U67" s="160">
        <v>0</v>
      </c>
      <c r="V67" s="160">
        <f>ROUND(E67*U67,2)</f>
        <v>0</v>
      </c>
      <c r="W67" s="160"/>
      <c r="X67" s="160" t="s">
        <v>404</v>
      </c>
      <c r="Y67" s="160" t="s">
        <v>368</v>
      </c>
      <c r="Z67" s="149"/>
      <c r="AA67" s="149"/>
      <c r="AB67" s="149"/>
      <c r="AC67" s="149"/>
      <c r="AD67" s="149"/>
      <c r="AE67" s="149"/>
      <c r="AF67" s="149"/>
      <c r="AG67" s="149" t="s">
        <v>438</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80">
        <v>51</v>
      </c>
      <c r="B68" s="181" t="s">
        <v>5617</v>
      </c>
      <c r="C68" s="188" t="s">
        <v>5609</v>
      </c>
      <c r="D68" s="182" t="s">
        <v>640</v>
      </c>
      <c r="E68" s="183">
        <v>1</v>
      </c>
      <c r="F68" s="184"/>
      <c r="G68" s="185">
        <f>ROUND(E68*F68,2)</f>
        <v>0</v>
      </c>
      <c r="H68" s="184"/>
      <c r="I68" s="185">
        <f>ROUND(E68*H68,2)</f>
        <v>0</v>
      </c>
      <c r="J68" s="184"/>
      <c r="K68" s="185">
        <f>ROUND(E68*J68,2)</f>
        <v>0</v>
      </c>
      <c r="L68" s="185">
        <v>21</v>
      </c>
      <c r="M68" s="185">
        <f>G68*(1+L68/100)</f>
        <v>0</v>
      </c>
      <c r="N68" s="183">
        <v>0</v>
      </c>
      <c r="O68" s="183">
        <f>ROUND(E68*N68,2)</f>
        <v>0</v>
      </c>
      <c r="P68" s="183">
        <v>0</v>
      </c>
      <c r="Q68" s="183">
        <f>ROUND(E68*P68,2)</f>
        <v>0</v>
      </c>
      <c r="R68" s="185"/>
      <c r="S68" s="185" t="s">
        <v>641</v>
      </c>
      <c r="T68" s="186" t="s">
        <v>366</v>
      </c>
      <c r="U68" s="160">
        <v>0</v>
      </c>
      <c r="V68" s="160">
        <f>ROUND(E68*U68,2)</f>
        <v>0</v>
      </c>
      <c r="W68" s="160"/>
      <c r="X68" s="160" t="s">
        <v>404</v>
      </c>
      <c r="Y68" s="160" t="s">
        <v>368</v>
      </c>
      <c r="Z68" s="149"/>
      <c r="AA68" s="149"/>
      <c r="AB68" s="149"/>
      <c r="AC68" s="149"/>
      <c r="AD68" s="149"/>
      <c r="AE68" s="149"/>
      <c r="AF68" s="149"/>
      <c r="AG68" s="149" t="s">
        <v>438</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80">
        <v>52</v>
      </c>
      <c r="B69" s="181" t="s">
        <v>5618</v>
      </c>
      <c r="C69" s="188" t="s">
        <v>5543</v>
      </c>
      <c r="D69" s="182" t="s">
        <v>640</v>
      </c>
      <c r="E69" s="183">
        <v>1</v>
      </c>
      <c r="F69" s="184"/>
      <c r="G69" s="185">
        <f>ROUND(E69*F69,2)</f>
        <v>0</v>
      </c>
      <c r="H69" s="184"/>
      <c r="I69" s="185">
        <f>ROUND(E69*H69,2)</f>
        <v>0</v>
      </c>
      <c r="J69" s="184"/>
      <c r="K69" s="185">
        <f>ROUND(E69*J69,2)</f>
        <v>0</v>
      </c>
      <c r="L69" s="185">
        <v>21</v>
      </c>
      <c r="M69" s="185">
        <f>G69*(1+L69/100)</f>
        <v>0</v>
      </c>
      <c r="N69" s="183">
        <v>0</v>
      </c>
      <c r="O69" s="183">
        <f>ROUND(E69*N69,2)</f>
        <v>0</v>
      </c>
      <c r="P69" s="183">
        <v>0</v>
      </c>
      <c r="Q69" s="183">
        <f>ROUND(E69*P69,2)</f>
        <v>0</v>
      </c>
      <c r="R69" s="185"/>
      <c r="S69" s="185" t="s">
        <v>641</v>
      </c>
      <c r="T69" s="186" t="s">
        <v>366</v>
      </c>
      <c r="U69" s="160">
        <v>0</v>
      </c>
      <c r="V69" s="160">
        <f>ROUND(E69*U69,2)</f>
        <v>0</v>
      </c>
      <c r="W69" s="160"/>
      <c r="X69" s="160" t="s">
        <v>404</v>
      </c>
      <c r="Y69" s="160" t="s">
        <v>368</v>
      </c>
      <c r="Z69" s="149"/>
      <c r="AA69" s="149"/>
      <c r="AB69" s="149"/>
      <c r="AC69" s="149"/>
      <c r="AD69" s="149"/>
      <c r="AE69" s="149"/>
      <c r="AF69" s="149"/>
      <c r="AG69" s="149" t="s">
        <v>438</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x14ac:dyDescent="0.2">
      <c r="A70" s="163" t="s">
        <v>360</v>
      </c>
      <c r="B70" s="164" t="s">
        <v>303</v>
      </c>
      <c r="C70" s="187" t="s">
        <v>304</v>
      </c>
      <c r="D70" s="165"/>
      <c r="E70" s="166"/>
      <c r="F70" s="167"/>
      <c r="G70" s="167">
        <f>SUMIF(AG71:AG78,"&lt;&gt;NOR",G71:G78)</f>
        <v>0</v>
      </c>
      <c r="H70" s="167"/>
      <c r="I70" s="167">
        <f>SUM(I71:I78)</f>
        <v>0</v>
      </c>
      <c r="J70" s="167"/>
      <c r="K70" s="167">
        <f>SUM(K71:K78)</f>
        <v>0</v>
      </c>
      <c r="L70" s="167"/>
      <c r="M70" s="167">
        <f>SUM(M71:M78)</f>
        <v>0</v>
      </c>
      <c r="N70" s="166"/>
      <c r="O70" s="166">
        <f>SUM(O71:O78)</f>
        <v>0</v>
      </c>
      <c r="P70" s="166"/>
      <c r="Q70" s="166">
        <f>SUM(Q71:Q78)</f>
        <v>0</v>
      </c>
      <c r="R70" s="167"/>
      <c r="S70" s="167"/>
      <c r="T70" s="168"/>
      <c r="U70" s="162"/>
      <c r="V70" s="162">
        <f>SUM(V71:V78)</f>
        <v>0</v>
      </c>
      <c r="W70" s="162"/>
      <c r="X70" s="162"/>
      <c r="Y70" s="162"/>
      <c r="AG70" t="s">
        <v>361</v>
      </c>
    </row>
    <row r="71" spans="1:60" outlineLevel="1" x14ac:dyDescent="0.2">
      <c r="A71" s="180">
        <v>53</v>
      </c>
      <c r="B71" s="181" t="s">
        <v>5619</v>
      </c>
      <c r="C71" s="188" t="s">
        <v>5615</v>
      </c>
      <c r="D71" s="182" t="s">
        <v>2667</v>
      </c>
      <c r="E71" s="183">
        <v>2</v>
      </c>
      <c r="F71" s="184"/>
      <c r="G71" s="185">
        <f t="shared" ref="G71:G78" si="28">ROUND(E71*F71,2)</f>
        <v>0</v>
      </c>
      <c r="H71" s="184"/>
      <c r="I71" s="185">
        <f t="shared" ref="I71:I78" si="29">ROUND(E71*H71,2)</f>
        <v>0</v>
      </c>
      <c r="J71" s="184"/>
      <c r="K71" s="185">
        <f t="shared" ref="K71:K78" si="30">ROUND(E71*J71,2)</f>
        <v>0</v>
      </c>
      <c r="L71" s="185">
        <v>21</v>
      </c>
      <c r="M71" s="185">
        <f t="shared" ref="M71:M78" si="31">G71*(1+L71/100)</f>
        <v>0</v>
      </c>
      <c r="N71" s="183">
        <v>0</v>
      </c>
      <c r="O71" s="183">
        <f t="shared" ref="O71:O78" si="32">ROUND(E71*N71,2)</f>
        <v>0</v>
      </c>
      <c r="P71" s="183">
        <v>0</v>
      </c>
      <c r="Q71" s="183">
        <f t="shared" ref="Q71:Q78" si="33">ROUND(E71*P71,2)</f>
        <v>0</v>
      </c>
      <c r="R71" s="185"/>
      <c r="S71" s="185" t="s">
        <v>641</v>
      </c>
      <c r="T71" s="186" t="s">
        <v>366</v>
      </c>
      <c r="U71" s="160">
        <v>0</v>
      </c>
      <c r="V71" s="160">
        <f t="shared" ref="V71:V78" si="34">ROUND(E71*U71,2)</f>
        <v>0</v>
      </c>
      <c r="W71" s="160"/>
      <c r="X71" s="160" t="s">
        <v>404</v>
      </c>
      <c r="Y71" s="160" t="s">
        <v>368</v>
      </c>
      <c r="Z71" s="149"/>
      <c r="AA71" s="149"/>
      <c r="AB71" s="149"/>
      <c r="AC71" s="149"/>
      <c r="AD71" s="149"/>
      <c r="AE71" s="149"/>
      <c r="AF71" s="149"/>
      <c r="AG71" s="149" t="s">
        <v>438</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80">
        <v>54</v>
      </c>
      <c r="B72" s="181" t="s">
        <v>5620</v>
      </c>
      <c r="C72" s="188" t="s">
        <v>5621</v>
      </c>
      <c r="D72" s="182" t="s">
        <v>2667</v>
      </c>
      <c r="E72" s="183">
        <v>1</v>
      </c>
      <c r="F72" s="184"/>
      <c r="G72" s="185">
        <f t="shared" si="28"/>
        <v>0</v>
      </c>
      <c r="H72" s="184"/>
      <c r="I72" s="185">
        <f t="shared" si="29"/>
        <v>0</v>
      </c>
      <c r="J72" s="184"/>
      <c r="K72" s="185">
        <f t="shared" si="30"/>
        <v>0</v>
      </c>
      <c r="L72" s="185">
        <v>21</v>
      </c>
      <c r="M72" s="185">
        <f t="shared" si="31"/>
        <v>0</v>
      </c>
      <c r="N72" s="183">
        <v>0</v>
      </c>
      <c r="O72" s="183">
        <f t="shared" si="32"/>
        <v>0</v>
      </c>
      <c r="P72" s="183">
        <v>0</v>
      </c>
      <c r="Q72" s="183">
        <f t="shared" si="33"/>
        <v>0</v>
      </c>
      <c r="R72" s="185"/>
      <c r="S72" s="185" t="s">
        <v>641</v>
      </c>
      <c r="T72" s="186" t="s">
        <v>366</v>
      </c>
      <c r="U72" s="160">
        <v>0</v>
      </c>
      <c r="V72" s="160">
        <f t="shared" si="34"/>
        <v>0</v>
      </c>
      <c r="W72" s="160"/>
      <c r="X72" s="160" t="s">
        <v>404</v>
      </c>
      <c r="Y72" s="160" t="s">
        <v>368</v>
      </c>
      <c r="Z72" s="149"/>
      <c r="AA72" s="149"/>
      <c r="AB72" s="149"/>
      <c r="AC72" s="149"/>
      <c r="AD72" s="149"/>
      <c r="AE72" s="149"/>
      <c r="AF72" s="149"/>
      <c r="AG72" s="149" t="s">
        <v>438</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80">
        <v>55</v>
      </c>
      <c r="B73" s="181" t="s">
        <v>5622</v>
      </c>
      <c r="C73" s="188" t="s">
        <v>5595</v>
      </c>
      <c r="D73" s="182" t="s">
        <v>2667</v>
      </c>
      <c r="E73" s="183">
        <v>1</v>
      </c>
      <c r="F73" s="184"/>
      <c r="G73" s="185">
        <f t="shared" si="28"/>
        <v>0</v>
      </c>
      <c r="H73" s="184"/>
      <c r="I73" s="185">
        <f t="shared" si="29"/>
        <v>0</v>
      </c>
      <c r="J73" s="184"/>
      <c r="K73" s="185">
        <f t="shared" si="30"/>
        <v>0</v>
      </c>
      <c r="L73" s="185">
        <v>21</v>
      </c>
      <c r="M73" s="185">
        <f t="shared" si="31"/>
        <v>0</v>
      </c>
      <c r="N73" s="183">
        <v>0</v>
      </c>
      <c r="O73" s="183">
        <f t="shared" si="32"/>
        <v>0</v>
      </c>
      <c r="P73" s="183">
        <v>0</v>
      </c>
      <c r="Q73" s="183">
        <f t="shared" si="33"/>
        <v>0</v>
      </c>
      <c r="R73" s="185"/>
      <c r="S73" s="185" t="s">
        <v>641</v>
      </c>
      <c r="T73" s="186" t="s">
        <v>366</v>
      </c>
      <c r="U73" s="160">
        <v>0</v>
      </c>
      <c r="V73" s="160">
        <f t="shared" si="34"/>
        <v>0</v>
      </c>
      <c r="W73" s="160"/>
      <c r="X73" s="160" t="s">
        <v>404</v>
      </c>
      <c r="Y73" s="160" t="s">
        <v>368</v>
      </c>
      <c r="Z73" s="149"/>
      <c r="AA73" s="149"/>
      <c r="AB73" s="149"/>
      <c r="AC73" s="149"/>
      <c r="AD73" s="149"/>
      <c r="AE73" s="149"/>
      <c r="AF73" s="149"/>
      <c r="AG73" s="149" t="s">
        <v>438</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80">
        <v>56</v>
      </c>
      <c r="B74" s="181" t="s">
        <v>5623</v>
      </c>
      <c r="C74" s="188" t="s">
        <v>5597</v>
      </c>
      <c r="D74" s="182" t="s">
        <v>2667</v>
      </c>
      <c r="E74" s="183">
        <v>1</v>
      </c>
      <c r="F74" s="184"/>
      <c r="G74" s="185">
        <f t="shared" si="28"/>
        <v>0</v>
      </c>
      <c r="H74" s="184"/>
      <c r="I74" s="185">
        <f t="shared" si="29"/>
        <v>0</v>
      </c>
      <c r="J74" s="184"/>
      <c r="K74" s="185">
        <f t="shared" si="30"/>
        <v>0</v>
      </c>
      <c r="L74" s="185">
        <v>21</v>
      </c>
      <c r="M74" s="185">
        <f t="shared" si="31"/>
        <v>0</v>
      </c>
      <c r="N74" s="183">
        <v>0</v>
      </c>
      <c r="O74" s="183">
        <f t="shared" si="32"/>
        <v>0</v>
      </c>
      <c r="P74" s="183">
        <v>0</v>
      </c>
      <c r="Q74" s="183">
        <f t="shared" si="33"/>
        <v>0</v>
      </c>
      <c r="R74" s="185"/>
      <c r="S74" s="185" t="s">
        <v>641</v>
      </c>
      <c r="T74" s="186" t="s">
        <v>366</v>
      </c>
      <c r="U74" s="160">
        <v>0</v>
      </c>
      <c r="V74" s="160">
        <f t="shared" si="34"/>
        <v>0</v>
      </c>
      <c r="W74" s="160"/>
      <c r="X74" s="160" t="s">
        <v>404</v>
      </c>
      <c r="Y74" s="160" t="s">
        <v>368</v>
      </c>
      <c r="Z74" s="149"/>
      <c r="AA74" s="149"/>
      <c r="AB74" s="149"/>
      <c r="AC74" s="149"/>
      <c r="AD74" s="149"/>
      <c r="AE74" s="149"/>
      <c r="AF74" s="149"/>
      <c r="AG74" s="149" t="s">
        <v>438</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80">
        <v>57</v>
      </c>
      <c r="B75" s="181" t="s">
        <v>5624</v>
      </c>
      <c r="C75" s="188" t="s">
        <v>5541</v>
      </c>
      <c r="D75" s="182" t="s">
        <v>2667</v>
      </c>
      <c r="E75" s="183">
        <v>1</v>
      </c>
      <c r="F75" s="184"/>
      <c r="G75" s="185">
        <f t="shared" si="28"/>
        <v>0</v>
      </c>
      <c r="H75" s="184"/>
      <c r="I75" s="185">
        <f t="shared" si="29"/>
        <v>0</v>
      </c>
      <c r="J75" s="184"/>
      <c r="K75" s="185">
        <f t="shared" si="30"/>
        <v>0</v>
      </c>
      <c r="L75" s="185">
        <v>21</v>
      </c>
      <c r="M75" s="185">
        <f t="shared" si="31"/>
        <v>0</v>
      </c>
      <c r="N75" s="183">
        <v>0</v>
      </c>
      <c r="O75" s="183">
        <f t="shared" si="32"/>
        <v>0</v>
      </c>
      <c r="P75" s="183">
        <v>0</v>
      </c>
      <c r="Q75" s="183">
        <f t="shared" si="33"/>
        <v>0</v>
      </c>
      <c r="R75" s="185"/>
      <c r="S75" s="185" t="s">
        <v>641</v>
      </c>
      <c r="T75" s="186" t="s">
        <v>366</v>
      </c>
      <c r="U75" s="160">
        <v>0</v>
      </c>
      <c r="V75" s="160">
        <f t="shared" si="34"/>
        <v>0</v>
      </c>
      <c r="W75" s="160"/>
      <c r="X75" s="160" t="s">
        <v>404</v>
      </c>
      <c r="Y75" s="160" t="s">
        <v>368</v>
      </c>
      <c r="Z75" s="149"/>
      <c r="AA75" s="149"/>
      <c r="AB75" s="149"/>
      <c r="AC75" s="149"/>
      <c r="AD75" s="149"/>
      <c r="AE75" s="149"/>
      <c r="AF75" s="149"/>
      <c r="AG75" s="149" t="s">
        <v>438</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80">
        <v>58</v>
      </c>
      <c r="B76" s="181" t="s">
        <v>5625</v>
      </c>
      <c r="C76" s="188" t="s">
        <v>5600</v>
      </c>
      <c r="D76" s="182" t="s">
        <v>2667</v>
      </c>
      <c r="E76" s="183">
        <v>1</v>
      </c>
      <c r="F76" s="184"/>
      <c r="G76" s="185">
        <f t="shared" si="28"/>
        <v>0</v>
      </c>
      <c r="H76" s="184"/>
      <c r="I76" s="185">
        <f t="shared" si="29"/>
        <v>0</v>
      </c>
      <c r="J76" s="184"/>
      <c r="K76" s="185">
        <f t="shared" si="30"/>
        <v>0</v>
      </c>
      <c r="L76" s="185">
        <v>21</v>
      </c>
      <c r="M76" s="185">
        <f t="shared" si="31"/>
        <v>0</v>
      </c>
      <c r="N76" s="183">
        <v>0</v>
      </c>
      <c r="O76" s="183">
        <f t="shared" si="32"/>
        <v>0</v>
      </c>
      <c r="P76" s="183">
        <v>0</v>
      </c>
      <c r="Q76" s="183">
        <f t="shared" si="33"/>
        <v>0</v>
      </c>
      <c r="R76" s="185"/>
      <c r="S76" s="185" t="s">
        <v>641</v>
      </c>
      <c r="T76" s="186" t="s">
        <v>366</v>
      </c>
      <c r="U76" s="160">
        <v>0</v>
      </c>
      <c r="V76" s="160">
        <f t="shared" si="34"/>
        <v>0</v>
      </c>
      <c r="W76" s="160"/>
      <c r="X76" s="160" t="s">
        <v>404</v>
      </c>
      <c r="Y76" s="160" t="s">
        <v>368</v>
      </c>
      <c r="Z76" s="149"/>
      <c r="AA76" s="149"/>
      <c r="AB76" s="149"/>
      <c r="AC76" s="149"/>
      <c r="AD76" s="149"/>
      <c r="AE76" s="149"/>
      <c r="AF76" s="149"/>
      <c r="AG76" s="149" t="s">
        <v>438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80">
        <v>59</v>
      </c>
      <c r="B77" s="181" t="s">
        <v>5626</v>
      </c>
      <c r="C77" s="188" t="s">
        <v>5627</v>
      </c>
      <c r="D77" s="182" t="s">
        <v>2667</v>
      </c>
      <c r="E77" s="183">
        <v>1</v>
      </c>
      <c r="F77" s="184"/>
      <c r="G77" s="185">
        <f t="shared" si="28"/>
        <v>0</v>
      </c>
      <c r="H77" s="184"/>
      <c r="I77" s="185">
        <f t="shared" si="29"/>
        <v>0</v>
      </c>
      <c r="J77" s="184"/>
      <c r="K77" s="185">
        <f t="shared" si="30"/>
        <v>0</v>
      </c>
      <c r="L77" s="185">
        <v>21</v>
      </c>
      <c r="M77" s="185">
        <f t="shared" si="31"/>
        <v>0</v>
      </c>
      <c r="N77" s="183">
        <v>0</v>
      </c>
      <c r="O77" s="183">
        <f t="shared" si="32"/>
        <v>0</v>
      </c>
      <c r="P77" s="183">
        <v>0</v>
      </c>
      <c r="Q77" s="183">
        <f t="shared" si="33"/>
        <v>0</v>
      </c>
      <c r="R77" s="185"/>
      <c r="S77" s="185" t="s">
        <v>641</v>
      </c>
      <c r="T77" s="186" t="s">
        <v>366</v>
      </c>
      <c r="U77" s="160">
        <v>0</v>
      </c>
      <c r="V77" s="160">
        <f t="shared" si="34"/>
        <v>0</v>
      </c>
      <c r="W77" s="160"/>
      <c r="X77" s="160" t="s">
        <v>404</v>
      </c>
      <c r="Y77" s="160" t="s">
        <v>368</v>
      </c>
      <c r="Z77" s="149"/>
      <c r="AA77" s="149"/>
      <c r="AB77" s="149"/>
      <c r="AC77" s="149"/>
      <c r="AD77" s="149"/>
      <c r="AE77" s="149"/>
      <c r="AF77" s="149"/>
      <c r="AG77" s="149" t="s">
        <v>438</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80">
        <v>60</v>
      </c>
      <c r="B78" s="181" t="s">
        <v>5628</v>
      </c>
      <c r="C78" s="188" t="s">
        <v>5543</v>
      </c>
      <c r="D78" s="182" t="s">
        <v>2667</v>
      </c>
      <c r="E78" s="183">
        <v>1</v>
      </c>
      <c r="F78" s="184"/>
      <c r="G78" s="185">
        <f t="shared" si="28"/>
        <v>0</v>
      </c>
      <c r="H78" s="184"/>
      <c r="I78" s="185">
        <f t="shared" si="29"/>
        <v>0</v>
      </c>
      <c r="J78" s="184"/>
      <c r="K78" s="185">
        <f t="shared" si="30"/>
        <v>0</v>
      </c>
      <c r="L78" s="185">
        <v>21</v>
      </c>
      <c r="M78" s="185">
        <f t="shared" si="31"/>
        <v>0</v>
      </c>
      <c r="N78" s="183">
        <v>0</v>
      </c>
      <c r="O78" s="183">
        <f t="shared" si="32"/>
        <v>0</v>
      </c>
      <c r="P78" s="183">
        <v>0</v>
      </c>
      <c r="Q78" s="183">
        <f t="shared" si="33"/>
        <v>0</v>
      </c>
      <c r="R78" s="185"/>
      <c r="S78" s="185" t="s">
        <v>641</v>
      </c>
      <c r="T78" s="186" t="s">
        <v>366</v>
      </c>
      <c r="U78" s="160">
        <v>0</v>
      </c>
      <c r="V78" s="160">
        <f t="shared" si="34"/>
        <v>0</v>
      </c>
      <c r="W78" s="160"/>
      <c r="X78" s="160" t="s">
        <v>404</v>
      </c>
      <c r="Y78" s="160" t="s">
        <v>368</v>
      </c>
      <c r="Z78" s="149"/>
      <c r="AA78" s="149"/>
      <c r="AB78" s="149"/>
      <c r="AC78" s="149"/>
      <c r="AD78" s="149"/>
      <c r="AE78" s="149"/>
      <c r="AF78" s="149"/>
      <c r="AG78" s="149" t="s">
        <v>438</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x14ac:dyDescent="0.2">
      <c r="A79" s="163" t="s">
        <v>360</v>
      </c>
      <c r="B79" s="164" t="s">
        <v>305</v>
      </c>
      <c r="C79" s="187" t="s">
        <v>306</v>
      </c>
      <c r="D79" s="165"/>
      <c r="E79" s="166"/>
      <c r="F79" s="167"/>
      <c r="G79" s="167">
        <f>SUMIF(AG80:AG84,"&lt;&gt;NOR",G80:G84)</f>
        <v>0</v>
      </c>
      <c r="H79" s="167"/>
      <c r="I79" s="167">
        <f>SUM(I80:I84)</f>
        <v>0</v>
      </c>
      <c r="J79" s="167"/>
      <c r="K79" s="167">
        <f>SUM(K80:K84)</f>
        <v>0</v>
      </c>
      <c r="L79" s="167"/>
      <c r="M79" s="167">
        <f>SUM(M80:M84)</f>
        <v>0</v>
      </c>
      <c r="N79" s="166"/>
      <c r="O79" s="166">
        <f>SUM(O80:O84)</f>
        <v>0</v>
      </c>
      <c r="P79" s="166"/>
      <c r="Q79" s="166">
        <f>SUM(Q80:Q84)</f>
        <v>0</v>
      </c>
      <c r="R79" s="167"/>
      <c r="S79" s="167"/>
      <c r="T79" s="168"/>
      <c r="U79" s="162"/>
      <c r="V79" s="162">
        <f>SUM(V80:V84)</f>
        <v>0</v>
      </c>
      <c r="W79" s="162"/>
      <c r="X79" s="162"/>
      <c r="Y79" s="162"/>
      <c r="AG79" t="s">
        <v>361</v>
      </c>
    </row>
    <row r="80" spans="1:60" outlineLevel="1" x14ac:dyDescent="0.2">
      <c r="A80" s="180">
        <v>61</v>
      </c>
      <c r="B80" s="181" t="s">
        <v>5629</v>
      </c>
      <c r="C80" s="188" t="s">
        <v>5630</v>
      </c>
      <c r="D80" s="182" t="s">
        <v>640</v>
      </c>
      <c r="E80" s="183">
        <v>1</v>
      </c>
      <c r="F80" s="184"/>
      <c r="G80" s="185">
        <f>ROUND(E80*F80,2)</f>
        <v>0</v>
      </c>
      <c r="H80" s="184"/>
      <c r="I80" s="185">
        <f>ROUND(E80*H80,2)</f>
        <v>0</v>
      </c>
      <c r="J80" s="184"/>
      <c r="K80" s="185">
        <f>ROUND(E80*J80,2)</f>
        <v>0</v>
      </c>
      <c r="L80" s="185">
        <v>21</v>
      </c>
      <c r="M80" s="185">
        <f>G80*(1+L80/100)</f>
        <v>0</v>
      </c>
      <c r="N80" s="183">
        <v>0</v>
      </c>
      <c r="O80" s="183">
        <f>ROUND(E80*N80,2)</f>
        <v>0</v>
      </c>
      <c r="P80" s="183">
        <v>0</v>
      </c>
      <c r="Q80" s="183">
        <f>ROUND(E80*P80,2)</f>
        <v>0</v>
      </c>
      <c r="R80" s="185"/>
      <c r="S80" s="185" t="s">
        <v>641</v>
      </c>
      <c r="T80" s="186" t="s">
        <v>366</v>
      </c>
      <c r="U80" s="160">
        <v>0</v>
      </c>
      <c r="V80" s="160">
        <f>ROUND(E80*U80,2)</f>
        <v>0</v>
      </c>
      <c r="W80" s="160"/>
      <c r="X80" s="160" t="s">
        <v>404</v>
      </c>
      <c r="Y80" s="160" t="s">
        <v>368</v>
      </c>
      <c r="Z80" s="149"/>
      <c r="AA80" s="149"/>
      <c r="AB80" s="149"/>
      <c r="AC80" s="149"/>
      <c r="AD80" s="149"/>
      <c r="AE80" s="149"/>
      <c r="AF80" s="149"/>
      <c r="AG80" s="149" t="s">
        <v>438</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80">
        <v>62</v>
      </c>
      <c r="B81" s="181" t="s">
        <v>5631</v>
      </c>
      <c r="C81" s="188" t="s">
        <v>5541</v>
      </c>
      <c r="D81" s="182" t="s">
        <v>640</v>
      </c>
      <c r="E81" s="183">
        <v>1</v>
      </c>
      <c r="F81" s="184"/>
      <c r="G81" s="185">
        <f>ROUND(E81*F81,2)</f>
        <v>0</v>
      </c>
      <c r="H81" s="184"/>
      <c r="I81" s="185">
        <f>ROUND(E81*H81,2)</f>
        <v>0</v>
      </c>
      <c r="J81" s="184"/>
      <c r="K81" s="185">
        <f>ROUND(E81*J81,2)</f>
        <v>0</v>
      </c>
      <c r="L81" s="185">
        <v>21</v>
      </c>
      <c r="M81" s="185">
        <f>G81*(1+L81/100)</f>
        <v>0</v>
      </c>
      <c r="N81" s="183">
        <v>0</v>
      </c>
      <c r="O81" s="183">
        <f>ROUND(E81*N81,2)</f>
        <v>0</v>
      </c>
      <c r="P81" s="183">
        <v>0</v>
      </c>
      <c r="Q81" s="183">
        <f>ROUND(E81*P81,2)</f>
        <v>0</v>
      </c>
      <c r="R81" s="185"/>
      <c r="S81" s="185" t="s">
        <v>641</v>
      </c>
      <c r="T81" s="186" t="s">
        <v>366</v>
      </c>
      <c r="U81" s="160">
        <v>0</v>
      </c>
      <c r="V81" s="160">
        <f>ROUND(E81*U81,2)</f>
        <v>0</v>
      </c>
      <c r="W81" s="160"/>
      <c r="X81" s="160" t="s">
        <v>404</v>
      </c>
      <c r="Y81" s="160" t="s">
        <v>368</v>
      </c>
      <c r="Z81" s="149"/>
      <c r="AA81" s="149"/>
      <c r="AB81" s="149"/>
      <c r="AC81" s="149"/>
      <c r="AD81" s="149"/>
      <c r="AE81" s="149"/>
      <c r="AF81" s="149"/>
      <c r="AG81" s="149" t="s">
        <v>438</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80">
        <v>63</v>
      </c>
      <c r="B82" s="181" t="s">
        <v>5632</v>
      </c>
      <c r="C82" s="188" t="s">
        <v>5543</v>
      </c>
      <c r="D82" s="182" t="s">
        <v>640</v>
      </c>
      <c r="E82" s="183">
        <v>1</v>
      </c>
      <c r="F82" s="184"/>
      <c r="G82" s="185">
        <f>ROUND(E82*F82,2)</f>
        <v>0</v>
      </c>
      <c r="H82" s="184"/>
      <c r="I82" s="185">
        <f>ROUND(E82*H82,2)</f>
        <v>0</v>
      </c>
      <c r="J82" s="184"/>
      <c r="K82" s="185">
        <f>ROUND(E82*J82,2)</f>
        <v>0</v>
      </c>
      <c r="L82" s="185">
        <v>21</v>
      </c>
      <c r="M82" s="185">
        <f>G82*(1+L82/100)</f>
        <v>0</v>
      </c>
      <c r="N82" s="183">
        <v>0</v>
      </c>
      <c r="O82" s="183">
        <f>ROUND(E82*N82,2)</f>
        <v>0</v>
      </c>
      <c r="P82" s="183">
        <v>0</v>
      </c>
      <c r="Q82" s="183">
        <f>ROUND(E82*P82,2)</f>
        <v>0</v>
      </c>
      <c r="R82" s="185"/>
      <c r="S82" s="185" t="s">
        <v>641</v>
      </c>
      <c r="T82" s="186" t="s">
        <v>366</v>
      </c>
      <c r="U82" s="160">
        <v>0</v>
      </c>
      <c r="V82" s="160">
        <f>ROUND(E82*U82,2)</f>
        <v>0</v>
      </c>
      <c r="W82" s="160"/>
      <c r="X82" s="160" t="s">
        <v>404</v>
      </c>
      <c r="Y82" s="160" t="s">
        <v>368</v>
      </c>
      <c r="Z82" s="149"/>
      <c r="AA82" s="149"/>
      <c r="AB82" s="149"/>
      <c r="AC82" s="149"/>
      <c r="AD82" s="149"/>
      <c r="AE82" s="149"/>
      <c r="AF82" s="149"/>
      <c r="AG82" s="149" t="s">
        <v>438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80">
        <v>64</v>
      </c>
      <c r="B83" s="181" t="s">
        <v>5633</v>
      </c>
      <c r="C83" s="188" t="s">
        <v>5634</v>
      </c>
      <c r="D83" s="182" t="s">
        <v>640</v>
      </c>
      <c r="E83" s="183">
        <v>1</v>
      </c>
      <c r="F83" s="184"/>
      <c r="G83" s="185">
        <f>ROUND(E83*F83,2)</f>
        <v>0</v>
      </c>
      <c r="H83" s="184"/>
      <c r="I83" s="185">
        <f>ROUND(E83*H83,2)</f>
        <v>0</v>
      </c>
      <c r="J83" s="184"/>
      <c r="K83" s="185">
        <f>ROUND(E83*J83,2)</f>
        <v>0</v>
      </c>
      <c r="L83" s="185">
        <v>21</v>
      </c>
      <c r="M83" s="185">
        <f>G83*(1+L83/100)</f>
        <v>0</v>
      </c>
      <c r="N83" s="183">
        <v>0</v>
      </c>
      <c r="O83" s="183">
        <f>ROUND(E83*N83,2)</f>
        <v>0</v>
      </c>
      <c r="P83" s="183">
        <v>0</v>
      </c>
      <c r="Q83" s="183">
        <f>ROUND(E83*P83,2)</f>
        <v>0</v>
      </c>
      <c r="R83" s="185"/>
      <c r="S83" s="185" t="s">
        <v>641</v>
      </c>
      <c r="T83" s="186" t="s">
        <v>366</v>
      </c>
      <c r="U83" s="160">
        <v>0</v>
      </c>
      <c r="V83" s="160">
        <f>ROUND(E83*U83,2)</f>
        <v>0</v>
      </c>
      <c r="W83" s="160"/>
      <c r="X83" s="160" t="s">
        <v>404</v>
      </c>
      <c r="Y83" s="160" t="s">
        <v>368</v>
      </c>
      <c r="Z83" s="149"/>
      <c r="AA83" s="149"/>
      <c r="AB83" s="149"/>
      <c r="AC83" s="149"/>
      <c r="AD83" s="149"/>
      <c r="AE83" s="149"/>
      <c r="AF83" s="149"/>
      <c r="AG83" s="149" t="s">
        <v>438</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80">
        <v>65</v>
      </c>
      <c r="B84" s="181" t="s">
        <v>5635</v>
      </c>
      <c r="C84" s="188" t="s">
        <v>5557</v>
      </c>
      <c r="D84" s="182" t="s">
        <v>640</v>
      </c>
      <c r="E84" s="183">
        <v>4</v>
      </c>
      <c r="F84" s="184"/>
      <c r="G84" s="185">
        <f>ROUND(E84*F84,2)</f>
        <v>0</v>
      </c>
      <c r="H84" s="184"/>
      <c r="I84" s="185">
        <f>ROUND(E84*H84,2)</f>
        <v>0</v>
      </c>
      <c r="J84" s="184"/>
      <c r="K84" s="185">
        <f>ROUND(E84*J84,2)</f>
        <v>0</v>
      </c>
      <c r="L84" s="185">
        <v>21</v>
      </c>
      <c r="M84" s="185">
        <f>G84*(1+L84/100)</f>
        <v>0</v>
      </c>
      <c r="N84" s="183">
        <v>0</v>
      </c>
      <c r="O84" s="183">
        <f>ROUND(E84*N84,2)</f>
        <v>0</v>
      </c>
      <c r="P84" s="183">
        <v>0</v>
      </c>
      <c r="Q84" s="183">
        <f>ROUND(E84*P84,2)</f>
        <v>0</v>
      </c>
      <c r="R84" s="185"/>
      <c r="S84" s="185" t="s">
        <v>641</v>
      </c>
      <c r="T84" s="186" t="s">
        <v>366</v>
      </c>
      <c r="U84" s="160">
        <v>0</v>
      </c>
      <c r="V84" s="160">
        <f>ROUND(E84*U84,2)</f>
        <v>0</v>
      </c>
      <c r="W84" s="160"/>
      <c r="X84" s="160" t="s">
        <v>404</v>
      </c>
      <c r="Y84" s="160" t="s">
        <v>368</v>
      </c>
      <c r="Z84" s="149"/>
      <c r="AA84" s="149"/>
      <c r="AB84" s="149"/>
      <c r="AC84" s="149"/>
      <c r="AD84" s="149"/>
      <c r="AE84" s="149"/>
      <c r="AF84" s="149"/>
      <c r="AG84" s="149" t="s">
        <v>438</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x14ac:dyDescent="0.2">
      <c r="A85" s="163" t="s">
        <v>360</v>
      </c>
      <c r="B85" s="164" t="s">
        <v>307</v>
      </c>
      <c r="C85" s="187" t="s">
        <v>308</v>
      </c>
      <c r="D85" s="165"/>
      <c r="E85" s="166"/>
      <c r="F85" s="167"/>
      <c r="G85" s="167">
        <f>SUMIF(AG86:AG91,"&lt;&gt;NOR",G86:G91)</f>
        <v>0</v>
      </c>
      <c r="H85" s="167"/>
      <c r="I85" s="167">
        <f>SUM(I86:I91)</f>
        <v>0</v>
      </c>
      <c r="J85" s="167"/>
      <c r="K85" s="167">
        <f>SUM(K86:K91)</f>
        <v>0</v>
      </c>
      <c r="L85" s="167"/>
      <c r="M85" s="167">
        <f>SUM(M86:M91)</f>
        <v>0</v>
      </c>
      <c r="N85" s="166"/>
      <c r="O85" s="166">
        <f>SUM(O86:O91)</f>
        <v>0</v>
      </c>
      <c r="P85" s="166"/>
      <c r="Q85" s="166">
        <f>SUM(Q86:Q91)</f>
        <v>0</v>
      </c>
      <c r="R85" s="167"/>
      <c r="S85" s="167"/>
      <c r="T85" s="168"/>
      <c r="U85" s="162"/>
      <c r="V85" s="162">
        <f>SUM(V86:V91)</f>
        <v>0</v>
      </c>
      <c r="W85" s="162"/>
      <c r="X85" s="162"/>
      <c r="Y85" s="162"/>
      <c r="AG85" t="s">
        <v>361</v>
      </c>
    </row>
    <row r="86" spans="1:60" outlineLevel="1" x14ac:dyDescent="0.2">
      <c r="A86" s="180">
        <v>66</v>
      </c>
      <c r="B86" s="181" t="s">
        <v>5636</v>
      </c>
      <c r="C86" s="188" t="s">
        <v>5549</v>
      </c>
      <c r="D86" s="182" t="s">
        <v>640</v>
      </c>
      <c r="E86" s="183">
        <v>2</v>
      </c>
      <c r="F86" s="184"/>
      <c r="G86" s="185">
        <f t="shared" ref="G86:G91" si="35">ROUND(E86*F86,2)</f>
        <v>0</v>
      </c>
      <c r="H86" s="184"/>
      <c r="I86" s="185">
        <f t="shared" ref="I86:I91" si="36">ROUND(E86*H86,2)</f>
        <v>0</v>
      </c>
      <c r="J86" s="184"/>
      <c r="K86" s="185">
        <f t="shared" ref="K86:K91" si="37">ROUND(E86*J86,2)</f>
        <v>0</v>
      </c>
      <c r="L86" s="185">
        <v>21</v>
      </c>
      <c r="M86" s="185">
        <f t="shared" ref="M86:M91" si="38">G86*(1+L86/100)</f>
        <v>0</v>
      </c>
      <c r="N86" s="183">
        <v>0</v>
      </c>
      <c r="O86" s="183">
        <f t="shared" ref="O86:O91" si="39">ROUND(E86*N86,2)</f>
        <v>0</v>
      </c>
      <c r="P86" s="183">
        <v>0</v>
      </c>
      <c r="Q86" s="183">
        <f t="shared" ref="Q86:Q91" si="40">ROUND(E86*P86,2)</f>
        <v>0</v>
      </c>
      <c r="R86" s="185"/>
      <c r="S86" s="185" t="s">
        <v>641</v>
      </c>
      <c r="T86" s="186" t="s">
        <v>366</v>
      </c>
      <c r="U86" s="160">
        <v>0</v>
      </c>
      <c r="V86" s="160">
        <f t="shared" ref="V86:V91" si="41">ROUND(E86*U86,2)</f>
        <v>0</v>
      </c>
      <c r="W86" s="160"/>
      <c r="X86" s="160" t="s">
        <v>404</v>
      </c>
      <c r="Y86" s="160" t="s">
        <v>368</v>
      </c>
      <c r="Z86" s="149"/>
      <c r="AA86" s="149"/>
      <c r="AB86" s="149"/>
      <c r="AC86" s="149"/>
      <c r="AD86" s="149"/>
      <c r="AE86" s="149"/>
      <c r="AF86" s="149"/>
      <c r="AG86" s="149" t="s">
        <v>438</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80">
        <v>67</v>
      </c>
      <c r="B87" s="181" t="s">
        <v>5637</v>
      </c>
      <c r="C87" s="188" t="s">
        <v>5609</v>
      </c>
      <c r="D87" s="182" t="s">
        <v>640</v>
      </c>
      <c r="E87" s="183">
        <v>2</v>
      </c>
      <c r="F87" s="184"/>
      <c r="G87" s="185">
        <f t="shared" si="35"/>
        <v>0</v>
      </c>
      <c r="H87" s="184"/>
      <c r="I87" s="185">
        <f t="shared" si="36"/>
        <v>0</v>
      </c>
      <c r="J87" s="184"/>
      <c r="K87" s="185">
        <f t="shared" si="37"/>
        <v>0</v>
      </c>
      <c r="L87" s="185">
        <v>21</v>
      </c>
      <c r="M87" s="185">
        <f t="shared" si="38"/>
        <v>0</v>
      </c>
      <c r="N87" s="183">
        <v>0</v>
      </c>
      <c r="O87" s="183">
        <f t="shared" si="39"/>
        <v>0</v>
      </c>
      <c r="P87" s="183">
        <v>0</v>
      </c>
      <c r="Q87" s="183">
        <f t="shared" si="40"/>
        <v>0</v>
      </c>
      <c r="R87" s="185"/>
      <c r="S87" s="185" t="s">
        <v>641</v>
      </c>
      <c r="T87" s="186" t="s">
        <v>366</v>
      </c>
      <c r="U87" s="160">
        <v>0</v>
      </c>
      <c r="V87" s="160">
        <f t="shared" si="41"/>
        <v>0</v>
      </c>
      <c r="W87" s="160"/>
      <c r="X87" s="160" t="s">
        <v>404</v>
      </c>
      <c r="Y87" s="160" t="s">
        <v>368</v>
      </c>
      <c r="Z87" s="149"/>
      <c r="AA87" s="149"/>
      <c r="AB87" s="149"/>
      <c r="AC87" s="149"/>
      <c r="AD87" s="149"/>
      <c r="AE87" s="149"/>
      <c r="AF87" s="149"/>
      <c r="AG87" s="149" t="s">
        <v>438</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80">
        <v>68</v>
      </c>
      <c r="B88" s="181" t="s">
        <v>5638</v>
      </c>
      <c r="C88" s="188" t="s">
        <v>5597</v>
      </c>
      <c r="D88" s="182" t="s">
        <v>640</v>
      </c>
      <c r="E88" s="183">
        <v>1</v>
      </c>
      <c r="F88" s="184"/>
      <c r="G88" s="185">
        <f t="shared" si="35"/>
        <v>0</v>
      </c>
      <c r="H88" s="184"/>
      <c r="I88" s="185">
        <f t="shared" si="36"/>
        <v>0</v>
      </c>
      <c r="J88" s="184"/>
      <c r="K88" s="185">
        <f t="shared" si="37"/>
        <v>0</v>
      </c>
      <c r="L88" s="185">
        <v>21</v>
      </c>
      <c r="M88" s="185">
        <f t="shared" si="38"/>
        <v>0</v>
      </c>
      <c r="N88" s="183">
        <v>0</v>
      </c>
      <c r="O88" s="183">
        <f t="shared" si="39"/>
        <v>0</v>
      </c>
      <c r="P88" s="183">
        <v>0</v>
      </c>
      <c r="Q88" s="183">
        <f t="shared" si="40"/>
        <v>0</v>
      </c>
      <c r="R88" s="185"/>
      <c r="S88" s="185" t="s">
        <v>641</v>
      </c>
      <c r="T88" s="186" t="s">
        <v>366</v>
      </c>
      <c r="U88" s="160">
        <v>0</v>
      </c>
      <c r="V88" s="160">
        <f t="shared" si="41"/>
        <v>0</v>
      </c>
      <c r="W88" s="160"/>
      <c r="X88" s="160" t="s">
        <v>404</v>
      </c>
      <c r="Y88" s="160" t="s">
        <v>368</v>
      </c>
      <c r="Z88" s="149"/>
      <c r="AA88" s="149"/>
      <c r="AB88" s="149"/>
      <c r="AC88" s="149"/>
      <c r="AD88" s="149"/>
      <c r="AE88" s="149"/>
      <c r="AF88" s="149"/>
      <c r="AG88" s="149" t="s">
        <v>438</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80">
        <v>69</v>
      </c>
      <c r="B89" s="181" t="s">
        <v>5639</v>
      </c>
      <c r="C89" s="188" t="s">
        <v>5541</v>
      </c>
      <c r="D89" s="182" t="s">
        <v>640</v>
      </c>
      <c r="E89" s="183">
        <v>1</v>
      </c>
      <c r="F89" s="184"/>
      <c r="G89" s="185">
        <f t="shared" si="35"/>
        <v>0</v>
      </c>
      <c r="H89" s="184"/>
      <c r="I89" s="185">
        <f t="shared" si="36"/>
        <v>0</v>
      </c>
      <c r="J89" s="184"/>
      <c r="K89" s="185">
        <f t="shared" si="37"/>
        <v>0</v>
      </c>
      <c r="L89" s="185">
        <v>21</v>
      </c>
      <c r="M89" s="185">
        <f t="shared" si="38"/>
        <v>0</v>
      </c>
      <c r="N89" s="183">
        <v>0</v>
      </c>
      <c r="O89" s="183">
        <f t="shared" si="39"/>
        <v>0</v>
      </c>
      <c r="P89" s="183">
        <v>0</v>
      </c>
      <c r="Q89" s="183">
        <f t="shared" si="40"/>
        <v>0</v>
      </c>
      <c r="R89" s="185"/>
      <c r="S89" s="185" t="s">
        <v>641</v>
      </c>
      <c r="T89" s="186" t="s">
        <v>366</v>
      </c>
      <c r="U89" s="160">
        <v>0</v>
      </c>
      <c r="V89" s="160">
        <f t="shared" si="41"/>
        <v>0</v>
      </c>
      <c r="W89" s="160"/>
      <c r="X89" s="160" t="s">
        <v>404</v>
      </c>
      <c r="Y89" s="160" t="s">
        <v>368</v>
      </c>
      <c r="Z89" s="149"/>
      <c r="AA89" s="149"/>
      <c r="AB89" s="149"/>
      <c r="AC89" s="149"/>
      <c r="AD89" s="149"/>
      <c r="AE89" s="149"/>
      <c r="AF89" s="149"/>
      <c r="AG89" s="149" t="s">
        <v>438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80">
        <v>70</v>
      </c>
      <c r="B90" s="181" t="s">
        <v>5640</v>
      </c>
      <c r="C90" s="188" t="s">
        <v>5543</v>
      </c>
      <c r="D90" s="182" t="s">
        <v>640</v>
      </c>
      <c r="E90" s="183">
        <v>1</v>
      </c>
      <c r="F90" s="184"/>
      <c r="G90" s="185">
        <f t="shared" si="35"/>
        <v>0</v>
      </c>
      <c r="H90" s="184"/>
      <c r="I90" s="185">
        <f t="shared" si="36"/>
        <v>0</v>
      </c>
      <c r="J90" s="184"/>
      <c r="K90" s="185">
        <f t="shared" si="37"/>
        <v>0</v>
      </c>
      <c r="L90" s="185">
        <v>21</v>
      </c>
      <c r="M90" s="185">
        <f t="shared" si="38"/>
        <v>0</v>
      </c>
      <c r="N90" s="183">
        <v>0</v>
      </c>
      <c r="O90" s="183">
        <f t="shared" si="39"/>
        <v>0</v>
      </c>
      <c r="P90" s="183">
        <v>0</v>
      </c>
      <c r="Q90" s="183">
        <f t="shared" si="40"/>
        <v>0</v>
      </c>
      <c r="R90" s="185"/>
      <c r="S90" s="185" t="s">
        <v>641</v>
      </c>
      <c r="T90" s="186" t="s">
        <v>366</v>
      </c>
      <c r="U90" s="160">
        <v>0</v>
      </c>
      <c r="V90" s="160">
        <f t="shared" si="41"/>
        <v>0</v>
      </c>
      <c r="W90" s="160"/>
      <c r="X90" s="160" t="s">
        <v>404</v>
      </c>
      <c r="Y90" s="160" t="s">
        <v>368</v>
      </c>
      <c r="Z90" s="149"/>
      <c r="AA90" s="149"/>
      <c r="AB90" s="149"/>
      <c r="AC90" s="149"/>
      <c r="AD90" s="149"/>
      <c r="AE90" s="149"/>
      <c r="AF90" s="149"/>
      <c r="AG90" s="149" t="s">
        <v>438</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80">
        <v>71</v>
      </c>
      <c r="B91" s="181" t="s">
        <v>5641</v>
      </c>
      <c r="C91" s="188" t="s">
        <v>5533</v>
      </c>
      <c r="D91" s="182" t="s">
        <v>640</v>
      </c>
      <c r="E91" s="183">
        <v>1</v>
      </c>
      <c r="F91" s="184"/>
      <c r="G91" s="185">
        <f t="shared" si="35"/>
        <v>0</v>
      </c>
      <c r="H91" s="184"/>
      <c r="I91" s="185">
        <f t="shared" si="36"/>
        <v>0</v>
      </c>
      <c r="J91" s="184"/>
      <c r="K91" s="185">
        <f t="shared" si="37"/>
        <v>0</v>
      </c>
      <c r="L91" s="185">
        <v>21</v>
      </c>
      <c r="M91" s="185">
        <f t="shared" si="38"/>
        <v>0</v>
      </c>
      <c r="N91" s="183">
        <v>0</v>
      </c>
      <c r="O91" s="183">
        <f t="shared" si="39"/>
        <v>0</v>
      </c>
      <c r="P91" s="183">
        <v>0</v>
      </c>
      <c r="Q91" s="183">
        <f t="shared" si="40"/>
        <v>0</v>
      </c>
      <c r="R91" s="185"/>
      <c r="S91" s="185" t="s">
        <v>641</v>
      </c>
      <c r="T91" s="186" t="s">
        <v>366</v>
      </c>
      <c r="U91" s="160">
        <v>0</v>
      </c>
      <c r="V91" s="160">
        <f t="shared" si="41"/>
        <v>0</v>
      </c>
      <c r="W91" s="160"/>
      <c r="X91" s="160" t="s">
        <v>404</v>
      </c>
      <c r="Y91" s="160" t="s">
        <v>368</v>
      </c>
      <c r="Z91" s="149"/>
      <c r="AA91" s="149"/>
      <c r="AB91" s="149"/>
      <c r="AC91" s="149"/>
      <c r="AD91" s="149"/>
      <c r="AE91" s="149"/>
      <c r="AF91" s="149"/>
      <c r="AG91" s="149" t="s">
        <v>438</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x14ac:dyDescent="0.2">
      <c r="A92" s="163" t="s">
        <v>360</v>
      </c>
      <c r="B92" s="164" t="s">
        <v>317</v>
      </c>
      <c r="C92" s="187" t="s">
        <v>318</v>
      </c>
      <c r="D92" s="165"/>
      <c r="E92" s="166"/>
      <c r="F92" s="167"/>
      <c r="G92" s="167">
        <f>SUMIF(AG93:AG97,"&lt;&gt;NOR",G93:G97)</f>
        <v>0</v>
      </c>
      <c r="H92" s="167"/>
      <c r="I92" s="167">
        <f>SUM(I93:I97)</f>
        <v>0</v>
      </c>
      <c r="J92" s="167"/>
      <c r="K92" s="167">
        <f>SUM(K93:K97)</f>
        <v>0</v>
      </c>
      <c r="L92" s="167"/>
      <c r="M92" s="167">
        <f>SUM(M93:M97)</f>
        <v>0</v>
      </c>
      <c r="N92" s="166"/>
      <c r="O92" s="166">
        <f>SUM(O93:O97)</f>
        <v>0</v>
      </c>
      <c r="P92" s="166"/>
      <c r="Q92" s="166">
        <f>SUM(Q93:Q97)</f>
        <v>0</v>
      </c>
      <c r="R92" s="167"/>
      <c r="S92" s="167"/>
      <c r="T92" s="168"/>
      <c r="U92" s="162"/>
      <c r="V92" s="162">
        <f>SUM(V93:V97)</f>
        <v>0</v>
      </c>
      <c r="W92" s="162"/>
      <c r="X92" s="162"/>
      <c r="Y92" s="162"/>
      <c r="AG92" t="s">
        <v>361</v>
      </c>
    </row>
    <row r="93" spans="1:60" outlineLevel="1" x14ac:dyDescent="0.2">
      <c r="A93" s="180">
        <v>72</v>
      </c>
      <c r="B93" s="181" t="s">
        <v>5642</v>
      </c>
      <c r="C93" s="188" t="s">
        <v>5643</v>
      </c>
      <c r="D93" s="182" t="s">
        <v>640</v>
      </c>
      <c r="E93" s="183">
        <v>16</v>
      </c>
      <c r="F93" s="184"/>
      <c r="G93" s="185">
        <f>ROUND(E93*F93,2)</f>
        <v>0</v>
      </c>
      <c r="H93" s="184"/>
      <c r="I93" s="185">
        <f>ROUND(E93*H93,2)</f>
        <v>0</v>
      </c>
      <c r="J93" s="184"/>
      <c r="K93" s="185">
        <f>ROUND(E93*J93,2)</f>
        <v>0</v>
      </c>
      <c r="L93" s="185">
        <v>21</v>
      </c>
      <c r="M93" s="185">
        <f>G93*(1+L93/100)</f>
        <v>0</v>
      </c>
      <c r="N93" s="183">
        <v>0</v>
      </c>
      <c r="O93" s="183">
        <f>ROUND(E93*N93,2)</f>
        <v>0</v>
      </c>
      <c r="P93" s="183">
        <v>0</v>
      </c>
      <c r="Q93" s="183">
        <f>ROUND(E93*P93,2)</f>
        <v>0</v>
      </c>
      <c r="R93" s="185"/>
      <c r="S93" s="185" t="s">
        <v>641</v>
      </c>
      <c r="T93" s="186" t="s">
        <v>366</v>
      </c>
      <c r="U93" s="160">
        <v>0</v>
      </c>
      <c r="V93" s="160">
        <f>ROUND(E93*U93,2)</f>
        <v>0</v>
      </c>
      <c r="W93" s="160"/>
      <c r="X93" s="160" t="s">
        <v>404</v>
      </c>
      <c r="Y93" s="160" t="s">
        <v>368</v>
      </c>
      <c r="Z93" s="149"/>
      <c r="AA93" s="149"/>
      <c r="AB93" s="149"/>
      <c r="AC93" s="149"/>
      <c r="AD93" s="149"/>
      <c r="AE93" s="149"/>
      <c r="AF93" s="149"/>
      <c r="AG93" s="149" t="s">
        <v>438</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ht="22.5" outlineLevel="1" x14ac:dyDescent="0.2">
      <c r="A94" s="180">
        <v>73</v>
      </c>
      <c r="B94" s="181" t="s">
        <v>5644</v>
      </c>
      <c r="C94" s="188" t="s">
        <v>5645</v>
      </c>
      <c r="D94" s="182" t="s">
        <v>640</v>
      </c>
      <c r="E94" s="183">
        <v>16</v>
      </c>
      <c r="F94" s="184"/>
      <c r="G94" s="185">
        <f>ROUND(E94*F94,2)</f>
        <v>0</v>
      </c>
      <c r="H94" s="184"/>
      <c r="I94" s="185">
        <f>ROUND(E94*H94,2)</f>
        <v>0</v>
      </c>
      <c r="J94" s="184"/>
      <c r="K94" s="185">
        <f>ROUND(E94*J94,2)</f>
        <v>0</v>
      </c>
      <c r="L94" s="185">
        <v>21</v>
      </c>
      <c r="M94" s="185">
        <f>G94*(1+L94/100)</f>
        <v>0</v>
      </c>
      <c r="N94" s="183">
        <v>0</v>
      </c>
      <c r="O94" s="183">
        <f>ROUND(E94*N94,2)</f>
        <v>0</v>
      </c>
      <c r="P94" s="183">
        <v>0</v>
      </c>
      <c r="Q94" s="183">
        <f>ROUND(E94*P94,2)</f>
        <v>0</v>
      </c>
      <c r="R94" s="185"/>
      <c r="S94" s="185" t="s">
        <v>641</v>
      </c>
      <c r="T94" s="186" t="s">
        <v>366</v>
      </c>
      <c r="U94" s="160">
        <v>0</v>
      </c>
      <c r="V94" s="160">
        <f>ROUND(E94*U94,2)</f>
        <v>0</v>
      </c>
      <c r="W94" s="160"/>
      <c r="X94" s="160" t="s">
        <v>404</v>
      </c>
      <c r="Y94" s="160" t="s">
        <v>368</v>
      </c>
      <c r="Z94" s="149"/>
      <c r="AA94" s="149"/>
      <c r="AB94" s="149"/>
      <c r="AC94" s="149"/>
      <c r="AD94" s="149"/>
      <c r="AE94" s="149"/>
      <c r="AF94" s="149"/>
      <c r="AG94" s="149" t="s">
        <v>438</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80">
        <v>74</v>
      </c>
      <c r="B95" s="181" t="s">
        <v>5646</v>
      </c>
      <c r="C95" s="188" t="s">
        <v>5647</v>
      </c>
      <c r="D95" s="182" t="s">
        <v>640</v>
      </c>
      <c r="E95" s="183">
        <v>16</v>
      </c>
      <c r="F95" s="184"/>
      <c r="G95" s="185">
        <f>ROUND(E95*F95,2)</f>
        <v>0</v>
      </c>
      <c r="H95" s="184"/>
      <c r="I95" s="185">
        <f>ROUND(E95*H95,2)</f>
        <v>0</v>
      </c>
      <c r="J95" s="184"/>
      <c r="K95" s="185">
        <f>ROUND(E95*J95,2)</f>
        <v>0</v>
      </c>
      <c r="L95" s="185">
        <v>21</v>
      </c>
      <c r="M95" s="185">
        <f>G95*(1+L95/100)</f>
        <v>0</v>
      </c>
      <c r="N95" s="183">
        <v>0</v>
      </c>
      <c r="O95" s="183">
        <f>ROUND(E95*N95,2)</f>
        <v>0</v>
      </c>
      <c r="P95" s="183">
        <v>0</v>
      </c>
      <c r="Q95" s="183">
        <f>ROUND(E95*P95,2)</f>
        <v>0</v>
      </c>
      <c r="R95" s="185"/>
      <c r="S95" s="185" t="s">
        <v>641</v>
      </c>
      <c r="T95" s="186" t="s">
        <v>366</v>
      </c>
      <c r="U95" s="160">
        <v>0</v>
      </c>
      <c r="V95" s="160">
        <f>ROUND(E95*U95,2)</f>
        <v>0</v>
      </c>
      <c r="W95" s="160"/>
      <c r="X95" s="160" t="s">
        <v>404</v>
      </c>
      <c r="Y95" s="160" t="s">
        <v>368</v>
      </c>
      <c r="Z95" s="149"/>
      <c r="AA95" s="149"/>
      <c r="AB95" s="149"/>
      <c r="AC95" s="149"/>
      <c r="AD95" s="149"/>
      <c r="AE95" s="149"/>
      <c r="AF95" s="149"/>
      <c r="AG95" s="149" t="s">
        <v>438</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80">
        <v>75</v>
      </c>
      <c r="B96" s="181" t="s">
        <v>5648</v>
      </c>
      <c r="C96" s="188" t="s">
        <v>5649</v>
      </c>
      <c r="D96" s="182" t="s">
        <v>640</v>
      </c>
      <c r="E96" s="183">
        <v>16</v>
      </c>
      <c r="F96" s="184"/>
      <c r="G96" s="185">
        <f>ROUND(E96*F96,2)</f>
        <v>0</v>
      </c>
      <c r="H96" s="184"/>
      <c r="I96" s="185">
        <f>ROUND(E96*H96,2)</f>
        <v>0</v>
      </c>
      <c r="J96" s="184"/>
      <c r="K96" s="185">
        <f>ROUND(E96*J96,2)</f>
        <v>0</v>
      </c>
      <c r="L96" s="185">
        <v>21</v>
      </c>
      <c r="M96" s="185">
        <f>G96*(1+L96/100)</f>
        <v>0</v>
      </c>
      <c r="N96" s="183">
        <v>0</v>
      </c>
      <c r="O96" s="183">
        <f>ROUND(E96*N96,2)</f>
        <v>0</v>
      </c>
      <c r="P96" s="183">
        <v>0</v>
      </c>
      <c r="Q96" s="183">
        <f>ROUND(E96*P96,2)</f>
        <v>0</v>
      </c>
      <c r="R96" s="185"/>
      <c r="S96" s="185" t="s">
        <v>641</v>
      </c>
      <c r="T96" s="186" t="s">
        <v>366</v>
      </c>
      <c r="U96" s="160">
        <v>0</v>
      </c>
      <c r="V96" s="160">
        <f>ROUND(E96*U96,2)</f>
        <v>0</v>
      </c>
      <c r="W96" s="160"/>
      <c r="X96" s="160" t="s">
        <v>404</v>
      </c>
      <c r="Y96" s="160" t="s">
        <v>368</v>
      </c>
      <c r="Z96" s="149"/>
      <c r="AA96" s="149"/>
      <c r="AB96" s="149"/>
      <c r="AC96" s="149"/>
      <c r="AD96" s="149"/>
      <c r="AE96" s="149"/>
      <c r="AF96" s="149"/>
      <c r="AG96" s="149" t="s">
        <v>438</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73">
        <v>76</v>
      </c>
      <c r="B97" s="174" t="s">
        <v>5650</v>
      </c>
      <c r="C97" s="189" t="s">
        <v>5651</v>
      </c>
      <c r="D97" s="175" t="s">
        <v>640</v>
      </c>
      <c r="E97" s="176">
        <v>16</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c r="S97" s="178" t="s">
        <v>641</v>
      </c>
      <c r="T97" s="179" t="s">
        <v>366</v>
      </c>
      <c r="U97" s="160">
        <v>0</v>
      </c>
      <c r="V97" s="160">
        <f>ROUND(E97*U97,2)</f>
        <v>0</v>
      </c>
      <c r="W97" s="160"/>
      <c r="X97" s="160" t="s">
        <v>404</v>
      </c>
      <c r="Y97" s="160" t="s">
        <v>368</v>
      </c>
      <c r="Z97" s="149"/>
      <c r="AA97" s="149"/>
      <c r="AB97" s="149"/>
      <c r="AC97" s="149"/>
      <c r="AD97" s="149"/>
      <c r="AE97" s="149"/>
      <c r="AF97" s="149"/>
      <c r="AG97" s="149" t="s">
        <v>438</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x14ac:dyDescent="0.2">
      <c r="A98" s="3"/>
      <c r="B98" s="4"/>
      <c r="C98" s="190"/>
      <c r="D98" s="6"/>
      <c r="E98" s="3"/>
      <c r="F98" s="3"/>
      <c r="G98" s="3"/>
      <c r="H98" s="3"/>
      <c r="I98" s="3"/>
      <c r="J98" s="3"/>
      <c r="K98" s="3"/>
      <c r="L98" s="3"/>
      <c r="M98" s="3"/>
      <c r="N98" s="3"/>
      <c r="O98" s="3"/>
      <c r="P98" s="3"/>
      <c r="Q98" s="3"/>
      <c r="R98" s="3"/>
      <c r="S98" s="3"/>
      <c r="T98" s="3"/>
      <c r="U98" s="3"/>
      <c r="V98" s="3"/>
      <c r="W98" s="3"/>
      <c r="X98" s="3"/>
      <c r="Y98" s="3"/>
      <c r="AE98">
        <v>12</v>
      </c>
      <c r="AF98">
        <v>21</v>
      </c>
      <c r="AG98" t="s">
        <v>346</v>
      </c>
    </row>
    <row r="99" spans="1:60" x14ac:dyDescent="0.2">
      <c r="A99" s="152"/>
      <c r="B99" s="153" t="s">
        <v>29</v>
      </c>
      <c r="C99" s="191"/>
      <c r="D99" s="154"/>
      <c r="E99" s="155"/>
      <c r="F99" s="155"/>
      <c r="G99" s="172">
        <f>G8+G12+G17+G25+G31+G38+G44+G49+G58+G65+G70+G79+G85+G92</f>
        <v>0</v>
      </c>
      <c r="H99" s="3"/>
      <c r="I99" s="3"/>
      <c r="J99" s="3"/>
      <c r="K99" s="3"/>
      <c r="L99" s="3"/>
      <c r="M99" s="3"/>
      <c r="N99" s="3"/>
      <c r="O99" s="3"/>
      <c r="P99" s="3"/>
      <c r="Q99" s="3"/>
      <c r="R99" s="3"/>
      <c r="S99" s="3"/>
      <c r="T99" s="3"/>
      <c r="U99" s="3"/>
      <c r="V99" s="3"/>
      <c r="W99" s="3"/>
      <c r="X99" s="3"/>
      <c r="Y99" s="3"/>
      <c r="AE99">
        <f>SUMIF(L7:L97,AE98,G7:G97)</f>
        <v>0</v>
      </c>
      <c r="AF99">
        <f>SUMIF(L7:L97,AF98,G7:G97)</f>
        <v>0</v>
      </c>
      <c r="AG99" t="s">
        <v>397</v>
      </c>
    </row>
    <row r="100" spans="1:60" x14ac:dyDescent="0.2">
      <c r="C100" s="192"/>
      <c r="D100" s="10"/>
      <c r="AG100" t="s">
        <v>398</v>
      </c>
    </row>
    <row r="101" spans="1:60" x14ac:dyDescent="0.2">
      <c r="D101" s="10"/>
    </row>
    <row r="102" spans="1:60" x14ac:dyDescent="0.2">
      <c r="D102" s="10"/>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4">
    <mergeCell ref="A1:G1"/>
    <mergeCell ref="C2:G2"/>
    <mergeCell ref="C3:G3"/>
    <mergeCell ref="C4:G4"/>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94"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6.85546875" hidden="1"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73</v>
      </c>
      <c r="C3" s="277" t="s">
        <v>74</v>
      </c>
      <c r="D3" s="278"/>
      <c r="E3" s="278"/>
      <c r="F3" s="278"/>
      <c r="G3" s="279"/>
      <c r="AC3" s="122" t="s">
        <v>332</v>
      </c>
      <c r="AG3" t="s">
        <v>336</v>
      </c>
    </row>
    <row r="4" spans="1:60" ht="24.95" customHeight="1" x14ac:dyDescent="0.2">
      <c r="A4" s="142" t="s">
        <v>9</v>
      </c>
      <c r="B4" s="143" t="s">
        <v>47</v>
      </c>
      <c r="C4" s="280" t="s">
        <v>75</v>
      </c>
      <c r="D4" s="281"/>
      <c r="E4" s="281"/>
      <c r="F4" s="281"/>
      <c r="G4" s="282"/>
      <c r="AG4" t="s">
        <v>337</v>
      </c>
    </row>
    <row r="5" spans="1:60" x14ac:dyDescent="0.2">
      <c r="D5" s="10"/>
    </row>
    <row r="6" spans="1:60" ht="38.2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157</v>
      </c>
      <c r="C8" s="187" t="s">
        <v>158</v>
      </c>
      <c r="D8" s="165"/>
      <c r="E8" s="166"/>
      <c r="F8" s="167"/>
      <c r="G8" s="167">
        <f>SUMIF(AG9:AG66,"&lt;&gt;NOR",G9:G66)</f>
        <v>0</v>
      </c>
      <c r="H8" s="167"/>
      <c r="I8" s="167">
        <f>SUM(I9:I66)</f>
        <v>0</v>
      </c>
      <c r="J8" s="167"/>
      <c r="K8" s="167">
        <f>SUM(K9:K66)</f>
        <v>0</v>
      </c>
      <c r="L8" s="167"/>
      <c r="M8" s="167">
        <f>SUM(M9:M66)</f>
        <v>0</v>
      </c>
      <c r="N8" s="166"/>
      <c r="O8" s="166">
        <f>SUM(O9:O66)</f>
        <v>115.05</v>
      </c>
      <c r="P8" s="166"/>
      <c r="Q8" s="166">
        <f>SUM(Q9:Q66)</f>
        <v>0</v>
      </c>
      <c r="R8" s="167"/>
      <c r="S8" s="167"/>
      <c r="T8" s="168"/>
      <c r="U8" s="162"/>
      <c r="V8" s="162">
        <f>SUM(V9:V66)</f>
        <v>567.55999999999995</v>
      </c>
      <c r="W8" s="162"/>
      <c r="X8" s="162"/>
      <c r="Y8" s="162"/>
      <c r="AG8" t="s">
        <v>361</v>
      </c>
    </row>
    <row r="9" spans="1:60" outlineLevel="1" x14ac:dyDescent="0.2">
      <c r="A9" s="173">
        <v>1</v>
      </c>
      <c r="B9" s="174" t="s">
        <v>5652</v>
      </c>
      <c r="C9" s="189" t="s">
        <v>5653</v>
      </c>
      <c r="D9" s="175" t="s">
        <v>836</v>
      </c>
      <c r="E9" s="176">
        <v>2</v>
      </c>
      <c r="F9" s="177"/>
      <c r="G9" s="178">
        <f>ROUND(E9*F9,2)</f>
        <v>0</v>
      </c>
      <c r="H9" s="177"/>
      <c r="I9" s="178">
        <f>ROUND(E9*H9,2)</f>
        <v>0</v>
      </c>
      <c r="J9" s="177"/>
      <c r="K9" s="178">
        <f>ROUND(E9*J9,2)</f>
        <v>0</v>
      </c>
      <c r="L9" s="178">
        <v>21</v>
      </c>
      <c r="M9" s="178">
        <f>G9*(1+L9/100)</f>
        <v>0</v>
      </c>
      <c r="N9" s="176">
        <v>1.0699999999999999E-2</v>
      </c>
      <c r="O9" s="176">
        <f>ROUND(E9*N9,2)</f>
        <v>0.02</v>
      </c>
      <c r="P9" s="176">
        <v>0</v>
      </c>
      <c r="Q9" s="176">
        <f>ROUND(E9*P9,2)</f>
        <v>0</v>
      </c>
      <c r="R9" s="178" t="s">
        <v>403</v>
      </c>
      <c r="S9" s="178" t="s">
        <v>365</v>
      </c>
      <c r="T9" s="179" t="s">
        <v>365</v>
      </c>
      <c r="U9" s="160">
        <v>0.90800000000000003</v>
      </c>
      <c r="V9" s="160">
        <f>ROUND(E9*U9,2)</f>
        <v>1.82</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2" x14ac:dyDescent="0.2">
      <c r="A10" s="156"/>
      <c r="B10" s="157"/>
      <c r="C10" s="283" t="s">
        <v>5654</v>
      </c>
      <c r="D10" s="284"/>
      <c r="E10" s="284"/>
      <c r="F10" s="284"/>
      <c r="G10" s="284"/>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407</v>
      </c>
      <c r="AH10" s="149"/>
      <c r="AI10" s="149"/>
      <c r="AJ10" s="149"/>
      <c r="AK10" s="149"/>
      <c r="AL10" s="149"/>
      <c r="AM10" s="149"/>
      <c r="AN10" s="149"/>
      <c r="AO10" s="149"/>
      <c r="AP10" s="149"/>
      <c r="AQ10" s="149"/>
      <c r="AR10" s="149"/>
      <c r="AS10" s="149"/>
      <c r="AT10" s="149"/>
      <c r="AU10" s="149"/>
      <c r="AV10" s="149"/>
      <c r="AW10" s="149"/>
      <c r="AX10" s="149"/>
      <c r="AY10" s="149"/>
      <c r="AZ10" s="149"/>
      <c r="BA10" s="197" t="str">
        <f>C10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0" s="149"/>
      <c r="BC10" s="149"/>
      <c r="BD10" s="149"/>
      <c r="BE10" s="149"/>
      <c r="BF10" s="149"/>
      <c r="BG10" s="149"/>
      <c r="BH10" s="149"/>
    </row>
    <row r="11" spans="1:60" outlineLevel="1" x14ac:dyDescent="0.2">
      <c r="A11" s="173">
        <v>2</v>
      </c>
      <c r="B11" s="174" t="s">
        <v>5655</v>
      </c>
      <c r="C11" s="189" t="s">
        <v>5656</v>
      </c>
      <c r="D11" s="175" t="s">
        <v>836</v>
      </c>
      <c r="E11" s="176">
        <v>2</v>
      </c>
      <c r="F11" s="177"/>
      <c r="G11" s="178">
        <f>ROUND(E11*F11,2)</f>
        <v>0</v>
      </c>
      <c r="H11" s="177"/>
      <c r="I11" s="178">
        <f>ROUND(E11*H11,2)</f>
        <v>0</v>
      </c>
      <c r="J11" s="177"/>
      <c r="K11" s="178">
        <f>ROUND(E11*J11,2)</f>
        <v>0</v>
      </c>
      <c r="L11" s="178">
        <v>21</v>
      </c>
      <c r="M11" s="178">
        <f>G11*(1+L11/100)</f>
        <v>0</v>
      </c>
      <c r="N11" s="176">
        <v>2.478E-2</v>
      </c>
      <c r="O11" s="176">
        <f>ROUND(E11*N11,2)</f>
        <v>0.05</v>
      </c>
      <c r="P11" s="176">
        <v>0</v>
      </c>
      <c r="Q11" s="176">
        <f>ROUND(E11*P11,2)</f>
        <v>0</v>
      </c>
      <c r="R11" s="178" t="s">
        <v>403</v>
      </c>
      <c r="S11" s="178" t="s">
        <v>365</v>
      </c>
      <c r="T11" s="179" t="s">
        <v>365</v>
      </c>
      <c r="U11" s="160">
        <v>0.54700000000000004</v>
      </c>
      <c r="V11" s="160">
        <f>ROUND(E11*U11,2)</f>
        <v>1.0900000000000001</v>
      </c>
      <c r="W11" s="160"/>
      <c r="X11" s="160" t="s">
        <v>404</v>
      </c>
      <c r="Y11" s="160" t="s">
        <v>368</v>
      </c>
      <c r="Z11" s="149"/>
      <c r="AA11" s="149"/>
      <c r="AB11" s="149"/>
      <c r="AC11" s="149"/>
      <c r="AD11" s="149"/>
      <c r="AE11" s="149"/>
      <c r="AF11" s="149"/>
      <c r="AG11" s="149" t="s">
        <v>438</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22.5" outlineLevel="2" x14ac:dyDescent="0.2">
      <c r="A12" s="156"/>
      <c r="B12" s="157"/>
      <c r="C12" s="283" t="s">
        <v>5654</v>
      </c>
      <c r="D12" s="284"/>
      <c r="E12" s="284"/>
      <c r="F12" s="284"/>
      <c r="G12" s="284"/>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407</v>
      </c>
      <c r="AH12" s="149"/>
      <c r="AI12" s="149"/>
      <c r="AJ12" s="149"/>
      <c r="AK12" s="149"/>
      <c r="AL12" s="149"/>
      <c r="AM12" s="149"/>
      <c r="AN12" s="149"/>
      <c r="AO12" s="149"/>
      <c r="AP12" s="149"/>
      <c r="AQ12" s="149"/>
      <c r="AR12" s="149"/>
      <c r="AS12" s="149"/>
      <c r="AT12" s="149"/>
      <c r="AU12" s="149"/>
      <c r="AV12" s="149"/>
      <c r="AW12" s="149"/>
      <c r="AX12" s="149"/>
      <c r="AY12" s="149"/>
      <c r="AZ12" s="149"/>
      <c r="BA12" s="197" t="str">
        <f>C12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2" s="149"/>
      <c r="BC12" s="149"/>
      <c r="BD12" s="149"/>
      <c r="BE12" s="149"/>
      <c r="BF12" s="149"/>
      <c r="BG12" s="149"/>
      <c r="BH12" s="149"/>
    </row>
    <row r="13" spans="1:60" outlineLevel="1" x14ac:dyDescent="0.2">
      <c r="A13" s="173">
        <v>3</v>
      </c>
      <c r="B13" s="174" t="s">
        <v>5657</v>
      </c>
      <c r="C13" s="189" t="s">
        <v>5658</v>
      </c>
      <c r="D13" s="175" t="s">
        <v>402</v>
      </c>
      <c r="E13" s="176">
        <v>5.4</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t="s">
        <v>403</v>
      </c>
      <c r="S13" s="178" t="s">
        <v>365</v>
      </c>
      <c r="T13" s="179" t="s">
        <v>365</v>
      </c>
      <c r="U13" s="160">
        <v>1.7629999999999999</v>
      </c>
      <c r="V13" s="160">
        <f>ROUND(E13*U13,2)</f>
        <v>9.52</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283" t="s">
        <v>5659</v>
      </c>
      <c r="D14" s="284"/>
      <c r="E14" s="284"/>
      <c r="F14" s="284"/>
      <c r="G14" s="284"/>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407</v>
      </c>
      <c r="AH14" s="149"/>
      <c r="AI14" s="149"/>
      <c r="AJ14" s="149"/>
      <c r="AK14" s="149"/>
      <c r="AL14" s="149"/>
      <c r="AM14" s="149"/>
      <c r="AN14" s="149"/>
      <c r="AO14" s="149"/>
      <c r="AP14" s="149"/>
      <c r="AQ14" s="149"/>
      <c r="AR14" s="149"/>
      <c r="AS14" s="149"/>
      <c r="AT14" s="149"/>
      <c r="AU14" s="149"/>
      <c r="AV14" s="149"/>
      <c r="AW14" s="149"/>
      <c r="AX14" s="149"/>
      <c r="AY14" s="149"/>
      <c r="AZ14" s="149"/>
      <c r="BA14" s="197" t="str">
        <f>C14</f>
        <v>Příplatek k cenám hloubených vykopávek za ztížení vykopávky v blízkosti podzemního vedení nebo výbušnin pro jakoukoliv třídu horniny.</v>
      </c>
      <c r="BB14" s="149"/>
      <c r="BC14" s="149"/>
      <c r="BD14" s="149"/>
      <c r="BE14" s="149"/>
      <c r="BF14" s="149"/>
      <c r="BG14" s="149"/>
      <c r="BH14" s="149"/>
    </row>
    <row r="15" spans="1:60" outlineLevel="1" x14ac:dyDescent="0.2">
      <c r="A15" s="173">
        <v>4</v>
      </c>
      <c r="B15" s="174" t="s">
        <v>5660</v>
      </c>
      <c r="C15" s="189" t="s">
        <v>5661</v>
      </c>
      <c r="D15" s="175" t="s">
        <v>402</v>
      </c>
      <c r="E15" s="176">
        <v>170.6</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t="s">
        <v>403</v>
      </c>
      <c r="S15" s="178" t="s">
        <v>365</v>
      </c>
      <c r="T15" s="179" t="s">
        <v>365</v>
      </c>
      <c r="U15" s="160">
        <v>0.155</v>
      </c>
      <c r="V15" s="160">
        <f>ROUND(E15*U15,2)</f>
        <v>26.44</v>
      </c>
      <c r="W15" s="160"/>
      <c r="X15" s="160" t="s">
        <v>404</v>
      </c>
      <c r="Y15" s="160" t="s">
        <v>368</v>
      </c>
      <c r="Z15" s="149"/>
      <c r="AA15" s="149"/>
      <c r="AB15" s="149"/>
      <c r="AC15" s="149"/>
      <c r="AD15" s="149"/>
      <c r="AE15" s="149"/>
      <c r="AF15" s="149"/>
      <c r="AG15" s="149" t="s">
        <v>438</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33.75" outlineLevel="2" x14ac:dyDescent="0.2">
      <c r="A16" s="156"/>
      <c r="B16" s="157"/>
      <c r="C16" s="283" t="s">
        <v>406</v>
      </c>
      <c r="D16" s="284"/>
      <c r="E16" s="284"/>
      <c r="F16" s="284"/>
      <c r="G16" s="284"/>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407</v>
      </c>
      <c r="AH16" s="149"/>
      <c r="AI16" s="149"/>
      <c r="AJ16" s="149"/>
      <c r="AK16" s="149"/>
      <c r="AL16" s="149"/>
      <c r="AM16" s="149"/>
      <c r="AN16" s="149"/>
      <c r="AO16" s="149"/>
      <c r="AP16" s="149"/>
      <c r="AQ16" s="149"/>
      <c r="AR16" s="149"/>
      <c r="AS16" s="149"/>
      <c r="AT16" s="149"/>
      <c r="AU16" s="149"/>
      <c r="AV16" s="149"/>
      <c r="AW16" s="149"/>
      <c r="AX16" s="149"/>
      <c r="AY16" s="149"/>
      <c r="AZ16" s="149"/>
      <c r="BA16" s="197" t="str">
        <f>C16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6" s="149"/>
      <c r="BC16" s="149"/>
      <c r="BD16" s="149"/>
      <c r="BE16" s="149"/>
      <c r="BF16" s="149"/>
      <c r="BG16" s="149"/>
      <c r="BH16" s="149"/>
    </row>
    <row r="17" spans="1:60" outlineLevel="2" x14ac:dyDescent="0.2">
      <c r="A17" s="156"/>
      <c r="B17" s="157"/>
      <c r="C17" s="200" t="s">
        <v>5662</v>
      </c>
      <c r="D17" s="193"/>
      <c r="E17" s="194">
        <v>170.6</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409</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3">
        <v>5</v>
      </c>
      <c r="B18" s="174" t="s">
        <v>5663</v>
      </c>
      <c r="C18" s="189" t="s">
        <v>5664</v>
      </c>
      <c r="D18" s="175" t="s">
        <v>402</v>
      </c>
      <c r="E18" s="176">
        <v>170.6</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t="s">
        <v>403</v>
      </c>
      <c r="S18" s="178" t="s">
        <v>365</v>
      </c>
      <c r="T18" s="179" t="s">
        <v>365</v>
      </c>
      <c r="U18" s="160">
        <v>0.1024</v>
      </c>
      <c r="V18" s="160">
        <f>ROUND(E18*U18,2)</f>
        <v>17.47</v>
      </c>
      <c r="W18" s="160"/>
      <c r="X18" s="160" t="s">
        <v>404</v>
      </c>
      <c r="Y18" s="160" t="s">
        <v>368</v>
      </c>
      <c r="Z18" s="149"/>
      <c r="AA18" s="149"/>
      <c r="AB18" s="149"/>
      <c r="AC18" s="149"/>
      <c r="AD18" s="149"/>
      <c r="AE18" s="149"/>
      <c r="AF18" s="149"/>
      <c r="AG18" s="149" t="s">
        <v>438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33.75" outlineLevel="2" x14ac:dyDescent="0.2">
      <c r="A19" s="156"/>
      <c r="B19" s="157"/>
      <c r="C19" s="283" t="s">
        <v>406</v>
      </c>
      <c r="D19" s="284"/>
      <c r="E19" s="284"/>
      <c r="F19" s="284"/>
      <c r="G19" s="284"/>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407</v>
      </c>
      <c r="AH19" s="149"/>
      <c r="AI19" s="149"/>
      <c r="AJ19" s="149"/>
      <c r="AK19" s="149"/>
      <c r="AL19" s="149"/>
      <c r="AM19" s="149"/>
      <c r="AN19" s="149"/>
      <c r="AO19" s="149"/>
      <c r="AP19" s="149"/>
      <c r="AQ19" s="149"/>
      <c r="AR19" s="149"/>
      <c r="AS19" s="149"/>
      <c r="AT19" s="149"/>
      <c r="AU19" s="149"/>
      <c r="AV19" s="149"/>
      <c r="AW19" s="149"/>
      <c r="AX19" s="149"/>
      <c r="AY19" s="149"/>
      <c r="AZ19" s="149"/>
      <c r="BA19" s="197" t="str">
        <f>C19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9" s="149"/>
      <c r="BC19" s="149"/>
      <c r="BD19" s="149"/>
      <c r="BE19" s="149"/>
      <c r="BF19" s="149"/>
      <c r="BG19" s="149"/>
      <c r="BH19" s="149"/>
    </row>
    <row r="20" spans="1:60" outlineLevel="2" x14ac:dyDescent="0.2">
      <c r="A20" s="156"/>
      <c r="B20" s="157"/>
      <c r="C20" s="200" t="s">
        <v>5665</v>
      </c>
      <c r="D20" s="193"/>
      <c r="E20" s="194">
        <v>170.6</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409</v>
      </c>
      <c r="AH20" s="149">
        <v>5</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3">
        <v>6</v>
      </c>
      <c r="B21" s="174" t="s">
        <v>5666</v>
      </c>
      <c r="C21" s="189" t="s">
        <v>5667</v>
      </c>
      <c r="D21" s="175" t="s">
        <v>402</v>
      </c>
      <c r="E21" s="176">
        <v>170.48</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t="s">
        <v>403</v>
      </c>
      <c r="S21" s="178" t="s">
        <v>365</v>
      </c>
      <c r="T21" s="179" t="s">
        <v>365</v>
      </c>
      <c r="U21" s="160">
        <v>0.29099999999999998</v>
      </c>
      <c r="V21" s="160">
        <f>ROUND(E21*U21,2)</f>
        <v>49.61</v>
      </c>
      <c r="W21" s="160"/>
      <c r="X21" s="160" t="s">
        <v>404</v>
      </c>
      <c r="Y21" s="160" t="s">
        <v>368</v>
      </c>
      <c r="Z21" s="149"/>
      <c r="AA21" s="149"/>
      <c r="AB21" s="149"/>
      <c r="AC21" s="149"/>
      <c r="AD21" s="149"/>
      <c r="AE21" s="149"/>
      <c r="AF21" s="149"/>
      <c r="AG21" s="149" t="s">
        <v>438</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33.75" outlineLevel="2" x14ac:dyDescent="0.2">
      <c r="A22" s="156"/>
      <c r="B22" s="157"/>
      <c r="C22" s="283" t="s">
        <v>3682</v>
      </c>
      <c r="D22" s="284"/>
      <c r="E22" s="284"/>
      <c r="F22" s="284"/>
      <c r="G22" s="284"/>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407</v>
      </c>
      <c r="AH22" s="149"/>
      <c r="AI22" s="149"/>
      <c r="AJ22" s="149"/>
      <c r="AK22" s="149"/>
      <c r="AL22" s="149"/>
      <c r="AM22" s="149"/>
      <c r="AN22" s="149"/>
      <c r="AO22" s="149"/>
      <c r="AP22" s="149"/>
      <c r="AQ22" s="149"/>
      <c r="AR22" s="149"/>
      <c r="AS22" s="149"/>
      <c r="AT22" s="149"/>
      <c r="AU22" s="149"/>
      <c r="AV22" s="149"/>
      <c r="AW22" s="149"/>
      <c r="AX22" s="149"/>
      <c r="AY22" s="149"/>
      <c r="AZ22" s="149"/>
      <c r="BA22" s="197" t="str">
        <f>C22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2" s="149"/>
      <c r="BC22" s="149"/>
      <c r="BD22" s="149"/>
      <c r="BE22" s="149"/>
      <c r="BF22" s="149"/>
      <c r="BG22" s="149"/>
      <c r="BH22" s="149"/>
    </row>
    <row r="23" spans="1:60" outlineLevel="2" x14ac:dyDescent="0.2">
      <c r="A23" s="156"/>
      <c r="B23" s="157"/>
      <c r="C23" s="200" t="s">
        <v>5668</v>
      </c>
      <c r="D23" s="193"/>
      <c r="E23" s="194">
        <v>12.8</v>
      </c>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409</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3" x14ac:dyDescent="0.2">
      <c r="A24" s="156"/>
      <c r="B24" s="157"/>
      <c r="C24" s="200" t="s">
        <v>5669</v>
      </c>
      <c r="D24" s="193"/>
      <c r="E24" s="194">
        <v>33.479999999999997</v>
      </c>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409</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200" t="s">
        <v>5670</v>
      </c>
      <c r="D25" s="193"/>
      <c r="E25" s="194">
        <v>113.4</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200" t="s">
        <v>5671</v>
      </c>
      <c r="D26" s="193"/>
      <c r="E26" s="194">
        <v>10.8</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409</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3">
        <v>7</v>
      </c>
      <c r="B27" s="174" t="s">
        <v>3684</v>
      </c>
      <c r="C27" s="189" t="s">
        <v>3685</v>
      </c>
      <c r="D27" s="175" t="s">
        <v>402</v>
      </c>
      <c r="E27" s="176">
        <v>170.48</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403</v>
      </c>
      <c r="S27" s="178" t="s">
        <v>365</v>
      </c>
      <c r="T27" s="179" t="s">
        <v>365</v>
      </c>
      <c r="U27" s="160">
        <v>0.14829999999999999</v>
      </c>
      <c r="V27" s="160">
        <f>ROUND(E27*U27,2)</f>
        <v>25.28</v>
      </c>
      <c r="W27" s="160"/>
      <c r="X27" s="160" t="s">
        <v>404</v>
      </c>
      <c r="Y27" s="160" t="s">
        <v>368</v>
      </c>
      <c r="Z27" s="149"/>
      <c r="AA27" s="149"/>
      <c r="AB27" s="149"/>
      <c r="AC27" s="149"/>
      <c r="AD27" s="149"/>
      <c r="AE27" s="149"/>
      <c r="AF27" s="149"/>
      <c r="AG27" s="149" t="s">
        <v>438</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ht="33.75" outlineLevel="2" x14ac:dyDescent="0.2">
      <c r="A28" s="156"/>
      <c r="B28" s="157"/>
      <c r="C28" s="283" t="s">
        <v>3682</v>
      </c>
      <c r="D28" s="284"/>
      <c r="E28" s="284"/>
      <c r="F28" s="284"/>
      <c r="G28" s="284"/>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407</v>
      </c>
      <c r="AH28" s="149"/>
      <c r="AI28" s="149"/>
      <c r="AJ28" s="149"/>
      <c r="AK28" s="149"/>
      <c r="AL28" s="149"/>
      <c r="AM28" s="149"/>
      <c r="AN28" s="149"/>
      <c r="AO28" s="149"/>
      <c r="AP28" s="149"/>
      <c r="AQ28" s="149"/>
      <c r="AR28" s="149"/>
      <c r="AS28" s="149"/>
      <c r="AT28" s="149"/>
      <c r="AU28" s="149"/>
      <c r="AV28" s="149"/>
      <c r="AW28" s="149"/>
      <c r="AX28" s="149"/>
      <c r="AY28" s="149"/>
      <c r="AZ28" s="149"/>
      <c r="BA28" s="197" t="str">
        <f>C28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8" s="149"/>
      <c r="BC28" s="149"/>
      <c r="BD28" s="149"/>
      <c r="BE28" s="149"/>
      <c r="BF28" s="149"/>
      <c r="BG28" s="149"/>
      <c r="BH28" s="149"/>
    </row>
    <row r="29" spans="1:60" outlineLevel="2" x14ac:dyDescent="0.2">
      <c r="A29" s="156"/>
      <c r="B29" s="157"/>
      <c r="C29" s="200" t="s">
        <v>5672</v>
      </c>
      <c r="D29" s="193"/>
      <c r="E29" s="194">
        <v>170.48</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409</v>
      </c>
      <c r="AH29" s="149">
        <v>5</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3">
        <v>8</v>
      </c>
      <c r="B30" s="174" t="s">
        <v>3168</v>
      </c>
      <c r="C30" s="189" t="s">
        <v>3169</v>
      </c>
      <c r="D30" s="175" t="s">
        <v>402</v>
      </c>
      <c r="E30" s="176">
        <v>22.95</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t="s">
        <v>403</v>
      </c>
      <c r="S30" s="178" t="s">
        <v>365</v>
      </c>
      <c r="T30" s="179" t="s">
        <v>365</v>
      </c>
      <c r="U30" s="160">
        <v>6.298</v>
      </c>
      <c r="V30" s="160">
        <f>ROUND(E30*U30,2)</f>
        <v>144.54</v>
      </c>
      <c r="W30" s="160"/>
      <c r="X30" s="160" t="s">
        <v>404</v>
      </c>
      <c r="Y30" s="160" t="s">
        <v>368</v>
      </c>
      <c r="Z30" s="149"/>
      <c r="AA30" s="149"/>
      <c r="AB30" s="149"/>
      <c r="AC30" s="149"/>
      <c r="AD30" s="149"/>
      <c r="AE30" s="149"/>
      <c r="AF30" s="149"/>
      <c r="AG30" s="149" t="s">
        <v>438</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283" t="s">
        <v>439</v>
      </c>
      <c r="D31" s="284"/>
      <c r="E31" s="284"/>
      <c r="F31" s="284"/>
      <c r="G31" s="284"/>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407</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200" t="s">
        <v>5673</v>
      </c>
      <c r="D32" s="193"/>
      <c r="E32" s="194">
        <v>22.95</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409</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3">
        <v>9</v>
      </c>
      <c r="B33" s="174" t="s">
        <v>3687</v>
      </c>
      <c r="C33" s="189" t="s">
        <v>3688</v>
      </c>
      <c r="D33" s="175" t="s">
        <v>402</v>
      </c>
      <c r="E33" s="176">
        <v>364.03</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t="s">
        <v>403</v>
      </c>
      <c r="S33" s="178" t="s">
        <v>365</v>
      </c>
      <c r="T33" s="179" t="s">
        <v>365</v>
      </c>
      <c r="U33" s="160">
        <v>0.34499999999999997</v>
      </c>
      <c r="V33" s="160">
        <f>ROUND(E33*U33,2)</f>
        <v>125.59</v>
      </c>
      <c r="W33" s="160"/>
      <c r="X33" s="160" t="s">
        <v>404</v>
      </c>
      <c r="Y33" s="160" t="s">
        <v>368</v>
      </c>
      <c r="Z33" s="149"/>
      <c r="AA33" s="149"/>
      <c r="AB33" s="149"/>
      <c r="AC33" s="149"/>
      <c r="AD33" s="149"/>
      <c r="AE33" s="149"/>
      <c r="AF33" s="149"/>
      <c r="AG33" s="149" t="s">
        <v>438</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2" x14ac:dyDescent="0.2">
      <c r="A34" s="156"/>
      <c r="B34" s="157"/>
      <c r="C34" s="283" t="s">
        <v>3689</v>
      </c>
      <c r="D34" s="284"/>
      <c r="E34" s="284"/>
      <c r="F34" s="284"/>
      <c r="G34" s="284"/>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407</v>
      </c>
      <c r="AH34" s="149"/>
      <c r="AI34" s="149"/>
      <c r="AJ34" s="149"/>
      <c r="AK34" s="149"/>
      <c r="AL34" s="149"/>
      <c r="AM34" s="149"/>
      <c r="AN34" s="149"/>
      <c r="AO34" s="149"/>
      <c r="AP34" s="149"/>
      <c r="AQ34" s="149"/>
      <c r="AR34" s="149"/>
      <c r="AS34" s="149"/>
      <c r="AT34" s="149"/>
      <c r="AU34" s="149"/>
      <c r="AV34" s="149"/>
      <c r="AW34" s="149"/>
      <c r="AX34" s="149"/>
      <c r="AY34" s="149"/>
      <c r="AZ34" s="149"/>
      <c r="BA34" s="197" t="str">
        <f>C34</f>
        <v>bez naložení do dopravní nádoby, ale s vyprázdněním dopravní nádoby na hromadu nebo na dopravní prostředek,</v>
      </c>
      <c r="BB34" s="149"/>
      <c r="BC34" s="149"/>
      <c r="BD34" s="149"/>
      <c r="BE34" s="149"/>
      <c r="BF34" s="149"/>
      <c r="BG34" s="149"/>
      <c r="BH34" s="149"/>
    </row>
    <row r="35" spans="1:60" outlineLevel="2" x14ac:dyDescent="0.2">
      <c r="A35" s="156"/>
      <c r="B35" s="157"/>
      <c r="C35" s="200" t="s">
        <v>5674</v>
      </c>
      <c r="D35" s="193"/>
      <c r="E35" s="194">
        <v>22.95</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409</v>
      </c>
      <c r="AH35" s="149">
        <v>5</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200" t="s">
        <v>5665</v>
      </c>
      <c r="D36" s="193"/>
      <c r="E36" s="194">
        <v>170.6</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409</v>
      </c>
      <c r="AH36" s="149">
        <v>5</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3" x14ac:dyDescent="0.2">
      <c r="A37" s="156"/>
      <c r="B37" s="157"/>
      <c r="C37" s="200" t="s">
        <v>5672</v>
      </c>
      <c r="D37" s="193"/>
      <c r="E37" s="194">
        <v>170.48</v>
      </c>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409</v>
      </c>
      <c r="AH37" s="149">
        <v>5</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ht="22.5" outlineLevel="1" x14ac:dyDescent="0.2">
      <c r="A38" s="173">
        <v>10</v>
      </c>
      <c r="B38" s="174" t="s">
        <v>452</v>
      </c>
      <c r="C38" s="189" t="s">
        <v>453</v>
      </c>
      <c r="D38" s="175" t="s">
        <v>402</v>
      </c>
      <c r="E38" s="176">
        <v>109.0085</v>
      </c>
      <c r="F38" s="177"/>
      <c r="G38" s="178">
        <f>ROUND(E38*F38,2)</f>
        <v>0</v>
      </c>
      <c r="H38" s="177"/>
      <c r="I38" s="178">
        <f>ROUND(E38*H38,2)</f>
        <v>0</v>
      </c>
      <c r="J38" s="177"/>
      <c r="K38" s="178">
        <f>ROUND(E38*J38,2)</f>
        <v>0</v>
      </c>
      <c r="L38" s="178">
        <v>21</v>
      </c>
      <c r="M38" s="178">
        <f>G38*(1+L38/100)</f>
        <v>0</v>
      </c>
      <c r="N38" s="176">
        <v>0</v>
      </c>
      <c r="O38" s="176">
        <f>ROUND(E38*N38,2)</f>
        <v>0</v>
      </c>
      <c r="P38" s="176">
        <v>0</v>
      </c>
      <c r="Q38" s="176">
        <f>ROUND(E38*P38,2)</f>
        <v>0</v>
      </c>
      <c r="R38" s="178" t="s">
        <v>403</v>
      </c>
      <c r="S38" s="178" t="s">
        <v>365</v>
      </c>
      <c r="T38" s="179" t="s">
        <v>365</v>
      </c>
      <c r="U38" s="160">
        <v>1.0999999999999999E-2</v>
      </c>
      <c r="V38" s="160">
        <f>ROUND(E38*U38,2)</f>
        <v>1.2</v>
      </c>
      <c r="W38" s="160"/>
      <c r="X38" s="160" t="s">
        <v>404</v>
      </c>
      <c r="Y38" s="160" t="s">
        <v>368</v>
      </c>
      <c r="Z38" s="149"/>
      <c r="AA38" s="149"/>
      <c r="AB38" s="149"/>
      <c r="AC38" s="149"/>
      <c r="AD38" s="149"/>
      <c r="AE38" s="149"/>
      <c r="AF38" s="149"/>
      <c r="AG38" s="149" t="s">
        <v>438</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283" t="s">
        <v>450</v>
      </c>
      <c r="D39" s="284"/>
      <c r="E39" s="284"/>
      <c r="F39" s="284"/>
      <c r="G39" s="284"/>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407</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200" t="s">
        <v>5675</v>
      </c>
      <c r="D40" s="193"/>
      <c r="E40" s="194">
        <v>3.7040000000000002</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409</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200" t="s">
        <v>5676</v>
      </c>
      <c r="D41" s="193"/>
      <c r="E41" s="194">
        <v>15.205500000000001</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409</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00" t="s">
        <v>5677</v>
      </c>
      <c r="D42" s="193"/>
      <c r="E42" s="194">
        <v>53.865000000000002</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200" t="s">
        <v>5678</v>
      </c>
      <c r="D43" s="193"/>
      <c r="E43" s="194">
        <v>5.58</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409</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200" t="s">
        <v>5679</v>
      </c>
      <c r="D44" s="193"/>
      <c r="E44" s="194">
        <v>7.2539999999999996</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409</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200" t="s">
        <v>5680</v>
      </c>
      <c r="D45" s="193"/>
      <c r="E45" s="194">
        <v>23.4</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409</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ht="22.5" outlineLevel="1" x14ac:dyDescent="0.2">
      <c r="A46" s="173">
        <v>11</v>
      </c>
      <c r="B46" s="174" t="s">
        <v>462</v>
      </c>
      <c r="C46" s="189" t="s">
        <v>5681</v>
      </c>
      <c r="D46" s="175" t="s">
        <v>402</v>
      </c>
      <c r="E46" s="176">
        <v>109.0085</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403</v>
      </c>
      <c r="S46" s="178" t="s">
        <v>365</v>
      </c>
      <c r="T46" s="179" t="s">
        <v>365</v>
      </c>
      <c r="U46" s="160">
        <v>5.2999999999999999E-2</v>
      </c>
      <c r="V46" s="160">
        <f>ROUND(E46*U46,2)</f>
        <v>5.78</v>
      </c>
      <c r="W46" s="160"/>
      <c r="X46" s="160" t="s">
        <v>404</v>
      </c>
      <c r="Y46" s="160" t="s">
        <v>368</v>
      </c>
      <c r="Z46" s="149"/>
      <c r="AA46" s="149"/>
      <c r="AB46" s="149"/>
      <c r="AC46" s="149"/>
      <c r="AD46" s="149"/>
      <c r="AE46" s="149"/>
      <c r="AF46" s="149"/>
      <c r="AG46" s="149" t="s">
        <v>438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2" x14ac:dyDescent="0.2">
      <c r="A47" s="156"/>
      <c r="B47" s="157"/>
      <c r="C47" s="200" t="s">
        <v>5682</v>
      </c>
      <c r="D47" s="193"/>
      <c r="E47" s="194">
        <v>109.0085</v>
      </c>
      <c r="F47" s="160"/>
      <c r="G47" s="160"/>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409</v>
      </c>
      <c r="AH47" s="149">
        <v>5</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ht="22.5" outlineLevel="1" x14ac:dyDescent="0.2">
      <c r="A48" s="173">
        <v>12</v>
      </c>
      <c r="B48" s="174" t="s">
        <v>3199</v>
      </c>
      <c r="C48" s="189" t="s">
        <v>3200</v>
      </c>
      <c r="D48" s="175" t="s">
        <v>402</v>
      </c>
      <c r="E48" s="176">
        <v>109.0085</v>
      </c>
      <c r="F48" s="177"/>
      <c r="G48" s="178">
        <f>ROUND(E48*F48,2)</f>
        <v>0</v>
      </c>
      <c r="H48" s="177"/>
      <c r="I48" s="178">
        <f>ROUND(E48*H48,2)</f>
        <v>0</v>
      </c>
      <c r="J48" s="177"/>
      <c r="K48" s="178">
        <f>ROUND(E48*J48,2)</f>
        <v>0</v>
      </c>
      <c r="L48" s="178">
        <v>21</v>
      </c>
      <c r="M48" s="178">
        <f>G48*(1+L48/100)</f>
        <v>0</v>
      </c>
      <c r="N48" s="176">
        <v>0</v>
      </c>
      <c r="O48" s="176">
        <f>ROUND(E48*N48,2)</f>
        <v>0</v>
      </c>
      <c r="P48" s="176">
        <v>0</v>
      </c>
      <c r="Q48" s="176">
        <f>ROUND(E48*P48,2)</f>
        <v>0</v>
      </c>
      <c r="R48" s="178" t="s">
        <v>403</v>
      </c>
      <c r="S48" s="178" t="s">
        <v>365</v>
      </c>
      <c r="T48" s="179" t="s">
        <v>365</v>
      </c>
      <c r="U48" s="160">
        <v>8.9999999999999993E-3</v>
      </c>
      <c r="V48" s="160">
        <f>ROUND(E48*U48,2)</f>
        <v>0.98</v>
      </c>
      <c r="W48" s="160"/>
      <c r="X48" s="160" t="s">
        <v>404</v>
      </c>
      <c r="Y48" s="160" t="s">
        <v>368</v>
      </c>
      <c r="Z48" s="149"/>
      <c r="AA48" s="149"/>
      <c r="AB48" s="149"/>
      <c r="AC48" s="149"/>
      <c r="AD48" s="149"/>
      <c r="AE48" s="149"/>
      <c r="AF48" s="149"/>
      <c r="AG48" s="149" t="s">
        <v>438</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2" x14ac:dyDescent="0.2">
      <c r="A49" s="156"/>
      <c r="B49" s="157"/>
      <c r="C49" s="200" t="s">
        <v>5682</v>
      </c>
      <c r="D49" s="193"/>
      <c r="E49" s="194">
        <v>109.0085</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409</v>
      </c>
      <c r="AH49" s="149">
        <v>5</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ht="22.5" outlineLevel="1" x14ac:dyDescent="0.2">
      <c r="A50" s="173">
        <v>13</v>
      </c>
      <c r="B50" s="174" t="s">
        <v>467</v>
      </c>
      <c r="C50" s="189" t="s">
        <v>468</v>
      </c>
      <c r="D50" s="175" t="s">
        <v>402</v>
      </c>
      <c r="E50" s="176">
        <v>251.9615</v>
      </c>
      <c r="F50" s="177"/>
      <c r="G50" s="178">
        <f>ROUND(E50*F50,2)</f>
        <v>0</v>
      </c>
      <c r="H50" s="177"/>
      <c r="I50" s="178">
        <f>ROUND(E50*H50,2)</f>
        <v>0</v>
      </c>
      <c r="J50" s="177"/>
      <c r="K50" s="178">
        <f>ROUND(E50*J50,2)</f>
        <v>0</v>
      </c>
      <c r="L50" s="178">
        <v>21</v>
      </c>
      <c r="M50" s="178">
        <f>G50*(1+L50/100)</f>
        <v>0</v>
      </c>
      <c r="N50" s="176">
        <v>0</v>
      </c>
      <c r="O50" s="176">
        <f>ROUND(E50*N50,2)</f>
        <v>0</v>
      </c>
      <c r="P50" s="176">
        <v>0</v>
      </c>
      <c r="Q50" s="176">
        <f>ROUND(E50*P50,2)</f>
        <v>0</v>
      </c>
      <c r="R50" s="178" t="s">
        <v>403</v>
      </c>
      <c r="S50" s="178" t="s">
        <v>365</v>
      </c>
      <c r="T50" s="179" t="s">
        <v>365</v>
      </c>
      <c r="U50" s="160">
        <v>0.20200000000000001</v>
      </c>
      <c r="V50" s="160">
        <f>ROUND(E50*U50,2)</f>
        <v>50.9</v>
      </c>
      <c r="W50" s="160"/>
      <c r="X50" s="160" t="s">
        <v>404</v>
      </c>
      <c r="Y50" s="160" t="s">
        <v>368</v>
      </c>
      <c r="Z50" s="149"/>
      <c r="AA50" s="149"/>
      <c r="AB50" s="149"/>
      <c r="AC50" s="149"/>
      <c r="AD50" s="149"/>
      <c r="AE50" s="149"/>
      <c r="AF50" s="149"/>
      <c r="AG50" s="149" t="s">
        <v>438</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83" t="s">
        <v>469</v>
      </c>
      <c r="D51" s="284"/>
      <c r="E51" s="284"/>
      <c r="F51" s="284"/>
      <c r="G51" s="284"/>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407</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2" x14ac:dyDescent="0.2">
      <c r="A52" s="156"/>
      <c r="B52" s="157"/>
      <c r="C52" s="200" t="s">
        <v>5683</v>
      </c>
      <c r="D52" s="193"/>
      <c r="E52" s="194">
        <v>9.0960000000000001</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409</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3" x14ac:dyDescent="0.2">
      <c r="A53" s="156"/>
      <c r="B53" s="157"/>
      <c r="C53" s="200" t="s">
        <v>5684</v>
      </c>
      <c r="D53" s="193"/>
      <c r="E53" s="194">
        <v>18.2745</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409</v>
      </c>
      <c r="AH53" s="149">
        <v>0</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3" x14ac:dyDescent="0.2">
      <c r="A54" s="156"/>
      <c r="B54" s="157"/>
      <c r="C54" s="200" t="s">
        <v>5685</v>
      </c>
      <c r="D54" s="193"/>
      <c r="E54" s="194">
        <v>59.534999999999997</v>
      </c>
      <c r="F54" s="160"/>
      <c r="G54" s="160"/>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409</v>
      </c>
      <c r="AH54" s="149">
        <v>0</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3" x14ac:dyDescent="0.2">
      <c r="A55" s="156"/>
      <c r="B55" s="157"/>
      <c r="C55" s="200" t="s">
        <v>5686</v>
      </c>
      <c r="D55" s="193"/>
      <c r="E55" s="194">
        <v>5.22</v>
      </c>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409</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3" x14ac:dyDescent="0.2">
      <c r="A56" s="156"/>
      <c r="B56" s="157"/>
      <c r="C56" s="200" t="s">
        <v>5687</v>
      </c>
      <c r="D56" s="193"/>
      <c r="E56" s="194">
        <v>12.635999999999999</v>
      </c>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409</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3" x14ac:dyDescent="0.2">
      <c r="A57" s="156"/>
      <c r="B57" s="157"/>
      <c r="C57" s="200" t="s">
        <v>5688</v>
      </c>
      <c r="D57" s="193"/>
      <c r="E57" s="194">
        <v>147.19999999999999</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409</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3">
        <v>14</v>
      </c>
      <c r="B58" s="174" t="s">
        <v>3203</v>
      </c>
      <c r="C58" s="189" t="s">
        <v>3204</v>
      </c>
      <c r="D58" s="175" t="s">
        <v>402</v>
      </c>
      <c r="E58" s="176">
        <v>67.636499999999998</v>
      </c>
      <c r="F58" s="177"/>
      <c r="G58" s="178">
        <f>ROUND(E58*F58,2)</f>
        <v>0</v>
      </c>
      <c r="H58" s="177"/>
      <c r="I58" s="178">
        <f>ROUND(E58*H58,2)</f>
        <v>0</v>
      </c>
      <c r="J58" s="177"/>
      <c r="K58" s="178">
        <f>ROUND(E58*J58,2)</f>
        <v>0</v>
      </c>
      <c r="L58" s="178">
        <v>21</v>
      </c>
      <c r="M58" s="178">
        <f>G58*(1+L58/100)</f>
        <v>0</v>
      </c>
      <c r="N58" s="176">
        <v>1.7</v>
      </c>
      <c r="O58" s="176">
        <f>ROUND(E58*N58,2)</f>
        <v>114.98</v>
      </c>
      <c r="P58" s="176">
        <v>0</v>
      </c>
      <c r="Q58" s="176">
        <f>ROUND(E58*P58,2)</f>
        <v>0</v>
      </c>
      <c r="R58" s="178" t="s">
        <v>403</v>
      </c>
      <c r="S58" s="178" t="s">
        <v>365</v>
      </c>
      <c r="T58" s="179" t="s">
        <v>365</v>
      </c>
      <c r="U58" s="160">
        <v>1.587</v>
      </c>
      <c r="V58" s="160">
        <f>ROUND(E58*U58,2)</f>
        <v>107.34</v>
      </c>
      <c r="W58" s="160"/>
      <c r="X58" s="160" t="s">
        <v>404</v>
      </c>
      <c r="Y58" s="160" t="s">
        <v>368</v>
      </c>
      <c r="Z58" s="149"/>
      <c r="AA58" s="149"/>
      <c r="AB58" s="149"/>
      <c r="AC58" s="149"/>
      <c r="AD58" s="149"/>
      <c r="AE58" s="149"/>
      <c r="AF58" s="149"/>
      <c r="AG58" s="149" t="s">
        <v>438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ht="22.5" outlineLevel="2" x14ac:dyDescent="0.2">
      <c r="A59" s="156"/>
      <c r="B59" s="157"/>
      <c r="C59" s="283" t="s">
        <v>3205</v>
      </c>
      <c r="D59" s="284"/>
      <c r="E59" s="284"/>
      <c r="F59" s="284"/>
      <c r="G59" s="284"/>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407</v>
      </c>
      <c r="AH59" s="149"/>
      <c r="AI59" s="149"/>
      <c r="AJ59" s="149"/>
      <c r="AK59" s="149"/>
      <c r="AL59" s="149"/>
      <c r="AM59" s="149"/>
      <c r="AN59" s="149"/>
      <c r="AO59" s="149"/>
      <c r="AP59" s="149"/>
      <c r="AQ59" s="149"/>
      <c r="AR59" s="149"/>
      <c r="AS59" s="149"/>
      <c r="AT59" s="149"/>
      <c r="AU59" s="149"/>
      <c r="AV59" s="149"/>
      <c r="AW59" s="149"/>
      <c r="AX59" s="149"/>
      <c r="AY59" s="149"/>
      <c r="AZ59" s="149"/>
      <c r="BA59" s="197" t="str">
        <f>C59</f>
        <v>sypaninou z vhodných hornin tř. 1 - 4 nebo materiálem připraveným podél výkopu ve vzdálenosti do 3 m od jeho kraje, pro jakoukoliv hloubku výkopu a jakoukoliv míru zhutnění,</v>
      </c>
      <c r="BB59" s="149"/>
      <c r="BC59" s="149"/>
      <c r="BD59" s="149"/>
      <c r="BE59" s="149"/>
      <c r="BF59" s="149"/>
      <c r="BG59" s="149"/>
      <c r="BH59" s="149"/>
    </row>
    <row r="60" spans="1:60" outlineLevel="2" x14ac:dyDescent="0.2">
      <c r="A60" s="156"/>
      <c r="B60" s="157"/>
      <c r="C60" s="200" t="s">
        <v>5689</v>
      </c>
      <c r="D60" s="193"/>
      <c r="E60" s="194">
        <v>2.9039999999999999</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409</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200" t="s">
        <v>5690</v>
      </c>
      <c r="D61" s="193"/>
      <c r="E61" s="194">
        <v>11.8575</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409</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3" x14ac:dyDescent="0.2">
      <c r="A62" s="156"/>
      <c r="B62" s="157"/>
      <c r="C62" s="200" t="s">
        <v>5691</v>
      </c>
      <c r="D62" s="193"/>
      <c r="E62" s="194">
        <v>42.524999999999999</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409</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3" x14ac:dyDescent="0.2">
      <c r="A63" s="156"/>
      <c r="B63" s="157"/>
      <c r="C63" s="200" t="s">
        <v>5692</v>
      </c>
      <c r="D63" s="193"/>
      <c r="E63" s="194">
        <v>4.5</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409</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3" x14ac:dyDescent="0.2">
      <c r="A64" s="156"/>
      <c r="B64" s="157"/>
      <c r="C64" s="200" t="s">
        <v>5693</v>
      </c>
      <c r="D64" s="193"/>
      <c r="E64" s="194">
        <v>5.85</v>
      </c>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409</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73">
        <v>15</v>
      </c>
      <c r="B65" s="174" t="s">
        <v>499</v>
      </c>
      <c r="C65" s="189" t="s">
        <v>500</v>
      </c>
      <c r="D65" s="175" t="s">
        <v>402</v>
      </c>
      <c r="E65" s="176">
        <v>109.0085</v>
      </c>
      <c r="F65" s="177"/>
      <c r="G65" s="178">
        <f>ROUND(E65*F65,2)</f>
        <v>0</v>
      </c>
      <c r="H65" s="177"/>
      <c r="I65" s="178">
        <f>ROUND(E65*H65,2)</f>
        <v>0</v>
      </c>
      <c r="J65" s="177"/>
      <c r="K65" s="178">
        <f>ROUND(E65*J65,2)</f>
        <v>0</v>
      </c>
      <c r="L65" s="178">
        <v>21</v>
      </c>
      <c r="M65" s="178">
        <f>G65*(1+L65/100)</f>
        <v>0</v>
      </c>
      <c r="N65" s="176">
        <v>0</v>
      </c>
      <c r="O65" s="176">
        <f>ROUND(E65*N65,2)</f>
        <v>0</v>
      </c>
      <c r="P65" s="176">
        <v>0</v>
      </c>
      <c r="Q65" s="176">
        <f>ROUND(E65*P65,2)</f>
        <v>0</v>
      </c>
      <c r="R65" s="178" t="s">
        <v>403</v>
      </c>
      <c r="S65" s="178" t="s">
        <v>365</v>
      </c>
      <c r="T65" s="179" t="s">
        <v>365</v>
      </c>
      <c r="U65" s="160">
        <v>0</v>
      </c>
      <c r="V65" s="160">
        <f>ROUND(E65*U65,2)</f>
        <v>0</v>
      </c>
      <c r="W65" s="160"/>
      <c r="X65" s="160" t="s">
        <v>404</v>
      </c>
      <c r="Y65" s="160" t="s">
        <v>368</v>
      </c>
      <c r="Z65" s="149"/>
      <c r="AA65" s="149"/>
      <c r="AB65" s="149"/>
      <c r="AC65" s="149"/>
      <c r="AD65" s="149"/>
      <c r="AE65" s="149"/>
      <c r="AF65" s="149"/>
      <c r="AG65" s="149" t="s">
        <v>438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200" t="s">
        <v>5682</v>
      </c>
      <c r="D66" s="193"/>
      <c r="E66" s="194">
        <v>109.0085</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409</v>
      </c>
      <c r="AH66" s="149">
        <v>5</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x14ac:dyDescent="0.2">
      <c r="A67" s="163" t="s">
        <v>360</v>
      </c>
      <c r="B67" s="164" t="s">
        <v>167</v>
      </c>
      <c r="C67" s="187" t="s">
        <v>168</v>
      </c>
      <c r="D67" s="165"/>
      <c r="E67" s="166"/>
      <c r="F67" s="167"/>
      <c r="G67" s="167">
        <f>SUMIF(AG68:AG80,"&lt;&gt;NOR",G68:G80)</f>
        <v>0</v>
      </c>
      <c r="H67" s="167"/>
      <c r="I67" s="167">
        <f>SUM(I68:I80)</f>
        <v>0</v>
      </c>
      <c r="J67" s="167"/>
      <c r="K67" s="167">
        <f>SUM(K68:K80)</f>
        <v>0</v>
      </c>
      <c r="L67" s="167"/>
      <c r="M67" s="167">
        <f>SUM(M68:M80)</f>
        <v>0</v>
      </c>
      <c r="N67" s="166"/>
      <c r="O67" s="166">
        <f>SUM(O68:O80)</f>
        <v>45.629999999999995</v>
      </c>
      <c r="P67" s="166"/>
      <c r="Q67" s="166">
        <f>SUM(Q68:Q80)</f>
        <v>0</v>
      </c>
      <c r="R67" s="167"/>
      <c r="S67" s="167"/>
      <c r="T67" s="168"/>
      <c r="U67" s="162"/>
      <c r="V67" s="162">
        <f>SUM(V68:V80)</f>
        <v>33.04</v>
      </c>
      <c r="W67" s="162"/>
      <c r="X67" s="162"/>
      <c r="Y67" s="162"/>
      <c r="AG67" t="s">
        <v>361</v>
      </c>
    </row>
    <row r="68" spans="1:60" ht="22.5" outlineLevel="1" x14ac:dyDescent="0.2">
      <c r="A68" s="173">
        <v>16</v>
      </c>
      <c r="B68" s="174" t="s">
        <v>530</v>
      </c>
      <c r="C68" s="189" t="s">
        <v>5694</v>
      </c>
      <c r="D68" s="175" t="s">
        <v>402</v>
      </c>
      <c r="E68" s="176">
        <v>2.2000000000000002</v>
      </c>
      <c r="F68" s="177"/>
      <c r="G68" s="178">
        <f>ROUND(E68*F68,2)</f>
        <v>0</v>
      </c>
      <c r="H68" s="177"/>
      <c r="I68" s="178">
        <f>ROUND(E68*H68,2)</f>
        <v>0</v>
      </c>
      <c r="J68" s="177"/>
      <c r="K68" s="178">
        <f>ROUND(E68*J68,2)</f>
        <v>0</v>
      </c>
      <c r="L68" s="178">
        <v>21</v>
      </c>
      <c r="M68" s="178">
        <f>G68*(1+L68/100)</f>
        <v>0</v>
      </c>
      <c r="N68" s="176">
        <v>2.5249999999999999</v>
      </c>
      <c r="O68" s="176">
        <f>ROUND(E68*N68,2)</f>
        <v>5.56</v>
      </c>
      <c r="P68" s="176">
        <v>0</v>
      </c>
      <c r="Q68" s="176">
        <f>ROUND(E68*P68,2)</f>
        <v>0</v>
      </c>
      <c r="R68" s="178" t="s">
        <v>503</v>
      </c>
      <c r="S68" s="178" t="s">
        <v>365</v>
      </c>
      <c r="T68" s="179" t="s">
        <v>365</v>
      </c>
      <c r="U68" s="160">
        <v>0.48</v>
      </c>
      <c r="V68" s="160">
        <f>ROUND(E68*U68,2)</f>
        <v>1.06</v>
      </c>
      <c r="W68" s="160"/>
      <c r="X68" s="160" t="s">
        <v>404</v>
      </c>
      <c r="Y68" s="160" t="s">
        <v>368</v>
      </c>
      <c r="Z68" s="149"/>
      <c r="AA68" s="149"/>
      <c r="AB68" s="149"/>
      <c r="AC68" s="149"/>
      <c r="AD68" s="149"/>
      <c r="AE68" s="149"/>
      <c r="AF68" s="149"/>
      <c r="AG68" s="149" t="s">
        <v>438</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2" x14ac:dyDescent="0.2">
      <c r="A69" s="156"/>
      <c r="B69" s="157"/>
      <c r="C69" s="283" t="s">
        <v>532</v>
      </c>
      <c r="D69" s="284"/>
      <c r="E69" s="284"/>
      <c r="F69" s="284"/>
      <c r="G69" s="284"/>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407</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3">
        <v>17</v>
      </c>
      <c r="B70" s="174" t="s">
        <v>5695</v>
      </c>
      <c r="C70" s="189" t="s">
        <v>5696</v>
      </c>
      <c r="D70" s="175" t="s">
        <v>549</v>
      </c>
      <c r="E70" s="176">
        <v>6.6000000000000003E-2</v>
      </c>
      <c r="F70" s="177"/>
      <c r="G70" s="178">
        <f>ROUND(E70*F70,2)</f>
        <v>0</v>
      </c>
      <c r="H70" s="177"/>
      <c r="I70" s="178">
        <f>ROUND(E70*H70,2)</f>
        <v>0</v>
      </c>
      <c r="J70" s="177"/>
      <c r="K70" s="178">
        <f>ROUND(E70*J70,2)</f>
        <v>0</v>
      </c>
      <c r="L70" s="178">
        <v>21</v>
      </c>
      <c r="M70" s="178">
        <f>G70*(1+L70/100)</f>
        <v>0</v>
      </c>
      <c r="N70" s="176">
        <v>1.0570200000000001</v>
      </c>
      <c r="O70" s="176">
        <f>ROUND(E70*N70,2)</f>
        <v>7.0000000000000007E-2</v>
      </c>
      <c r="P70" s="176">
        <v>0</v>
      </c>
      <c r="Q70" s="176">
        <f>ROUND(E70*P70,2)</f>
        <v>0</v>
      </c>
      <c r="R70" s="178" t="s">
        <v>503</v>
      </c>
      <c r="S70" s="178" t="s">
        <v>365</v>
      </c>
      <c r="T70" s="179" t="s">
        <v>365</v>
      </c>
      <c r="U70" s="160">
        <v>15.231</v>
      </c>
      <c r="V70" s="160">
        <f>ROUND(E70*U70,2)</f>
        <v>1.01</v>
      </c>
      <c r="W70" s="160"/>
      <c r="X70" s="160" t="s">
        <v>404</v>
      </c>
      <c r="Y70" s="160" t="s">
        <v>368</v>
      </c>
      <c r="Z70" s="149"/>
      <c r="AA70" s="149"/>
      <c r="AB70" s="149"/>
      <c r="AC70" s="149"/>
      <c r="AD70" s="149"/>
      <c r="AE70" s="149"/>
      <c r="AF70" s="149"/>
      <c r="AG70" s="149" t="s">
        <v>438</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2" x14ac:dyDescent="0.2">
      <c r="A71" s="156"/>
      <c r="B71" s="157"/>
      <c r="C71" s="283" t="s">
        <v>550</v>
      </c>
      <c r="D71" s="284"/>
      <c r="E71" s="284"/>
      <c r="F71" s="284"/>
      <c r="G71" s="284"/>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407</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3">
        <v>18</v>
      </c>
      <c r="B72" s="174" t="s">
        <v>3210</v>
      </c>
      <c r="C72" s="189" t="s">
        <v>3211</v>
      </c>
      <c r="D72" s="175" t="s">
        <v>402</v>
      </c>
      <c r="E72" s="176">
        <v>17.972000000000001</v>
      </c>
      <c r="F72" s="177"/>
      <c r="G72" s="178">
        <f>ROUND(E72*F72,2)</f>
        <v>0</v>
      </c>
      <c r="H72" s="177"/>
      <c r="I72" s="178">
        <f>ROUND(E72*H72,2)</f>
        <v>0</v>
      </c>
      <c r="J72" s="177"/>
      <c r="K72" s="178">
        <f>ROUND(E72*J72,2)</f>
        <v>0</v>
      </c>
      <c r="L72" s="178">
        <v>21</v>
      </c>
      <c r="M72" s="178">
        <f>G72*(1+L72/100)</f>
        <v>0</v>
      </c>
      <c r="N72" s="176">
        <v>1.8907700000000001</v>
      </c>
      <c r="O72" s="176">
        <f>ROUND(E72*N72,2)</f>
        <v>33.979999999999997</v>
      </c>
      <c r="P72" s="176">
        <v>0</v>
      </c>
      <c r="Q72" s="176">
        <f>ROUND(E72*P72,2)</f>
        <v>0</v>
      </c>
      <c r="R72" s="178" t="s">
        <v>3212</v>
      </c>
      <c r="S72" s="178" t="s">
        <v>365</v>
      </c>
      <c r="T72" s="179" t="s">
        <v>365</v>
      </c>
      <c r="U72" s="160">
        <v>1.6950000000000001</v>
      </c>
      <c r="V72" s="160">
        <f>ROUND(E72*U72,2)</f>
        <v>30.46</v>
      </c>
      <c r="W72" s="160"/>
      <c r="X72" s="160" t="s">
        <v>404</v>
      </c>
      <c r="Y72" s="160" t="s">
        <v>368</v>
      </c>
      <c r="Z72" s="149"/>
      <c r="AA72" s="149"/>
      <c r="AB72" s="149"/>
      <c r="AC72" s="149"/>
      <c r="AD72" s="149"/>
      <c r="AE72" s="149"/>
      <c r="AF72" s="149"/>
      <c r="AG72" s="149" t="s">
        <v>438</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283" t="s">
        <v>3213</v>
      </c>
      <c r="D73" s="284"/>
      <c r="E73" s="284"/>
      <c r="F73" s="284"/>
      <c r="G73" s="284"/>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407</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2" x14ac:dyDescent="0.2">
      <c r="A74" s="156"/>
      <c r="B74" s="157"/>
      <c r="C74" s="200" t="s">
        <v>5697</v>
      </c>
      <c r="D74" s="193"/>
      <c r="E74" s="194">
        <v>0.8</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409</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200" t="s">
        <v>5698</v>
      </c>
      <c r="D75" s="193"/>
      <c r="E75" s="194">
        <v>3.3479999999999999</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200" t="s">
        <v>5699</v>
      </c>
      <c r="D76" s="193"/>
      <c r="E76" s="194">
        <v>11.34</v>
      </c>
      <c r="F76" s="160"/>
      <c r="G76" s="160"/>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409</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3" x14ac:dyDescent="0.2">
      <c r="A77" s="156"/>
      <c r="B77" s="157"/>
      <c r="C77" s="200" t="s">
        <v>5700</v>
      </c>
      <c r="D77" s="193"/>
      <c r="E77" s="194">
        <v>1.08</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200" t="s">
        <v>5701</v>
      </c>
      <c r="D78" s="193"/>
      <c r="E78" s="194">
        <v>1.4039999999999999</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409</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73">
        <v>19</v>
      </c>
      <c r="B79" s="174" t="s">
        <v>5702</v>
      </c>
      <c r="C79" s="189" t="s">
        <v>5703</v>
      </c>
      <c r="D79" s="175" t="s">
        <v>402</v>
      </c>
      <c r="E79" s="176">
        <v>2.73</v>
      </c>
      <c r="F79" s="177"/>
      <c r="G79" s="178">
        <f>ROUND(E79*F79,2)</f>
        <v>0</v>
      </c>
      <c r="H79" s="177"/>
      <c r="I79" s="178">
        <f>ROUND(E79*H79,2)</f>
        <v>0</v>
      </c>
      <c r="J79" s="177"/>
      <c r="K79" s="178">
        <f>ROUND(E79*J79,2)</f>
        <v>0</v>
      </c>
      <c r="L79" s="178">
        <v>21</v>
      </c>
      <c r="M79" s="178">
        <f>G79*(1+L79/100)</f>
        <v>0</v>
      </c>
      <c r="N79" s="176">
        <v>2.2040000000000002</v>
      </c>
      <c r="O79" s="176">
        <f>ROUND(E79*N79,2)</f>
        <v>6.02</v>
      </c>
      <c r="P79" s="176">
        <v>0</v>
      </c>
      <c r="Q79" s="176">
        <f>ROUND(E79*P79,2)</f>
        <v>0</v>
      </c>
      <c r="R79" s="178" t="s">
        <v>523</v>
      </c>
      <c r="S79" s="178" t="s">
        <v>365</v>
      </c>
      <c r="T79" s="179" t="s">
        <v>365</v>
      </c>
      <c r="U79" s="160">
        <v>0.185</v>
      </c>
      <c r="V79" s="160">
        <f>ROUND(E79*U79,2)</f>
        <v>0.51</v>
      </c>
      <c r="W79" s="160"/>
      <c r="X79" s="160" t="s">
        <v>404</v>
      </c>
      <c r="Y79" s="160" t="s">
        <v>368</v>
      </c>
      <c r="Z79" s="149"/>
      <c r="AA79" s="149"/>
      <c r="AB79" s="149"/>
      <c r="AC79" s="149"/>
      <c r="AD79" s="149"/>
      <c r="AE79" s="149"/>
      <c r="AF79" s="149"/>
      <c r="AG79" s="149" t="s">
        <v>438</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2" x14ac:dyDescent="0.2">
      <c r="A80" s="156"/>
      <c r="B80" s="157"/>
      <c r="C80" s="283" t="s">
        <v>5704</v>
      </c>
      <c r="D80" s="284"/>
      <c r="E80" s="284"/>
      <c r="F80" s="284"/>
      <c r="G80" s="284"/>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407</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x14ac:dyDescent="0.2">
      <c r="A81" s="163" t="s">
        <v>360</v>
      </c>
      <c r="B81" s="164" t="s">
        <v>171</v>
      </c>
      <c r="C81" s="187" t="s">
        <v>172</v>
      </c>
      <c r="D81" s="165"/>
      <c r="E81" s="166"/>
      <c r="F81" s="167"/>
      <c r="G81" s="167">
        <f>SUMIF(AG82:AG85,"&lt;&gt;NOR",G82:G85)</f>
        <v>0</v>
      </c>
      <c r="H81" s="167"/>
      <c r="I81" s="167">
        <f>SUM(I82:I85)</f>
        <v>0</v>
      </c>
      <c r="J81" s="167"/>
      <c r="K81" s="167">
        <f>SUM(K82:K85)</f>
        <v>0</v>
      </c>
      <c r="L81" s="167"/>
      <c r="M81" s="167">
        <f>SUM(M82:M85)</f>
        <v>0</v>
      </c>
      <c r="N81" s="166"/>
      <c r="O81" s="166">
        <f>SUM(O82:O85)</f>
        <v>1.76</v>
      </c>
      <c r="P81" s="166"/>
      <c r="Q81" s="166">
        <f>SUM(Q82:Q85)</f>
        <v>0.93</v>
      </c>
      <c r="R81" s="167"/>
      <c r="S81" s="167"/>
      <c r="T81" s="168"/>
      <c r="U81" s="162"/>
      <c r="V81" s="162">
        <f>SUM(V82:V85)</f>
        <v>3.09</v>
      </c>
      <c r="W81" s="162"/>
      <c r="X81" s="162"/>
      <c r="Y81" s="162"/>
      <c r="AG81" t="s">
        <v>361</v>
      </c>
    </row>
    <row r="82" spans="1:60" outlineLevel="1" x14ac:dyDescent="0.2">
      <c r="A82" s="173">
        <v>20</v>
      </c>
      <c r="B82" s="174" t="s">
        <v>5705</v>
      </c>
      <c r="C82" s="189" t="s">
        <v>5706</v>
      </c>
      <c r="D82" s="175" t="s">
        <v>549</v>
      </c>
      <c r="E82" s="176">
        <v>0.93479999999999996</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c r="S82" s="178" t="s">
        <v>641</v>
      </c>
      <c r="T82" s="179" t="s">
        <v>3350</v>
      </c>
      <c r="U82" s="160">
        <v>0</v>
      </c>
      <c r="V82" s="160">
        <f>ROUND(E82*U82,2)</f>
        <v>0</v>
      </c>
      <c r="W82" s="160"/>
      <c r="X82" s="160" t="s">
        <v>404</v>
      </c>
      <c r="Y82" s="160" t="s">
        <v>368</v>
      </c>
      <c r="Z82" s="149"/>
      <c r="AA82" s="149"/>
      <c r="AB82" s="149"/>
      <c r="AC82" s="149"/>
      <c r="AD82" s="149"/>
      <c r="AE82" s="149"/>
      <c r="AF82" s="149"/>
      <c r="AG82" s="149" t="s">
        <v>438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00" t="s">
        <v>5707</v>
      </c>
      <c r="D83" s="193"/>
      <c r="E83" s="194">
        <v>0.93479999999999996</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7</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ht="22.5" outlineLevel="1" x14ac:dyDescent="0.2">
      <c r="A84" s="180">
        <v>21</v>
      </c>
      <c r="B84" s="181" t="s">
        <v>5708</v>
      </c>
      <c r="C84" s="188" t="s">
        <v>5709</v>
      </c>
      <c r="D84" s="182" t="s">
        <v>493</v>
      </c>
      <c r="E84" s="183">
        <v>1.5</v>
      </c>
      <c r="F84" s="184"/>
      <c r="G84" s="185">
        <f>ROUND(E84*F84,2)</f>
        <v>0</v>
      </c>
      <c r="H84" s="184"/>
      <c r="I84" s="185">
        <f>ROUND(E84*H84,2)</f>
        <v>0</v>
      </c>
      <c r="J84" s="184"/>
      <c r="K84" s="185">
        <f>ROUND(E84*J84,2)</f>
        <v>0</v>
      </c>
      <c r="L84" s="185">
        <v>21</v>
      </c>
      <c r="M84" s="185">
        <f>G84*(1+L84/100)</f>
        <v>0</v>
      </c>
      <c r="N84" s="183">
        <v>0</v>
      </c>
      <c r="O84" s="183">
        <f>ROUND(E84*N84,2)</f>
        <v>0</v>
      </c>
      <c r="P84" s="183">
        <v>0.62319999999999998</v>
      </c>
      <c r="Q84" s="183">
        <f>ROUND(E84*P84,2)</f>
        <v>0.93</v>
      </c>
      <c r="R84" s="185"/>
      <c r="S84" s="185" t="s">
        <v>365</v>
      </c>
      <c r="T84" s="186" t="s">
        <v>365</v>
      </c>
      <c r="U84" s="160">
        <v>1.91804</v>
      </c>
      <c r="V84" s="160">
        <f>ROUND(E84*U84,2)</f>
        <v>2.88</v>
      </c>
      <c r="W84" s="160"/>
      <c r="X84" s="160" t="s">
        <v>2231</v>
      </c>
      <c r="Y84" s="160" t="s">
        <v>368</v>
      </c>
      <c r="Z84" s="149"/>
      <c r="AA84" s="149"/>
      <c r="AB84" s="149"/>
      <c r="AC84" s="149"/>
      <c r="AD84" s="149"/>
      <c r="AE84" s="149"/>
      <c r="AF84" s="149"/>
      <c r="AG84" s="149" t="s">
        <v>2232</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80">
        <v>22</v>
      </c>
      <c r="B85" s="181" t="s">
        <v>5710</v>
      </c>
      <c r="C85" s="188" t="s">
        <v>5711</v>
      </c>
      <c r="D85" s="182" t="s">
        <v>493</v>
      </c>
      <c r="E85" s="183">
        <v>1.5</v>
      </c>
      <c r="F85" s="184"/>
      <c r="G85" s="185">
        <f>ROUND(E85*F85,2)</f>
        <v>0</v>
      </c>
      <c r="H85" s="184"/>
      <c r="I85" s="185">
        <f>ROUND(E85*H85,2)</f>
        <v>0</v>
      </c>
      <c r="J85" s="184"/>
      <c r="K85" s="185">
        <f>ROUND(E85*J85,2)</f>
        <v>0</v>
      </c>
      <c r="L85" s="185">
        <v>21</v>
      </c>
      <c r="M85" s="185">
        <f>G85*(1+L85/100)</f>
        <v>0</v>
      </c>
      <c r="N85" s="183">
        <v>1.17117</v>
      </c>
      <c r="O85" s="183">
        <f>ROUND(E85*N85,2)</f>
        <v>1.76</v>
      </c>
      <c r="P85" s="183">
        <v>0</v>
      </c>
      <c r="Q85" s="183">
        <f>ROUND(E85*P85,2)</f>
        <v>0</v>
      </c>
      <c r="R85" s="185" t="s">
        <v>2230</v>
      </c>
      <c r="S85" s="185" t="s">
        <v>365</v>
      </c>
      <c r="T85" s="186" t="s">
        <v>365</v>
      </c>
      <c r="U85" s="160">
        <v>0.13888</v>
      </c>
      <c r="V85" s="160">
        <f>ROUND(E85*U85,2)</f>
        <v>0.21</v>
      </c>
      <c r="W85" s="160"/>
      <c r="X85" s="160" t="s">
        <v>2231</v>
      </c>
      <c r="Y85" s="160" t="s">
        <v>368</v>
      </c>
      <c r="Z85" s="149"/>
      <c r="AA85" s="149"/>
      <c r="AB85" s="149"/>
      <c r="AC85" s="149"/>
      <c r="AD85" s="149"/>
      <c r="AE85" s="149"/>
      <c r="AF85" s="149"/>
      <c r="AG85" s="149" t="s">
        <v>2232</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x14ac:dyDescent="0.2">
      <c r="A86" s="163" t="s">
        <v>360</v>
      </c>
      <c r="B86" s="164" t="s">
        <v>177</v>
      </c>
      <c r="C86" s="187" t="s">
        <v>178</v>
      </c>
      <c r="D86" s="165"/>
      <c r="E86" s="166"/>
      <c r="F86" s="167"/>
      <c r="G86" s="167">
        <f>SUMIF(AG87:AG90,"&lt;&gt;NOR",G87:G90)</f>
        <v>0</v>
      </c>
      <c r="H86" s="167"/>
      <c r="I86" s="167">
        <f>SUM(I87:I90)</f>
        <v>0</v>
      </c>
      <c r="J86" s="167"/>
      <c r="K86" s="167">
        <f>SUM(K87:K90)</f>
        <v>0</v>
      </c>
      <c r="L86" s="167"/>
      <c r="M86" s="167">
        <f>SUM(M87:M90)</f>
        <v>0</v>
      </c>
      <c r="N86" s="166"/>
      <c r="O86" s="166">
        <f>SUM(O87:O90)</f>
        <v>0.72</v>
      </c>
      <c r="P86" s="166"/>
      <c r="Q86" s="166">
        <f>SUM(Q87:Q90)</f>
        <v>0</v>
      </c>
      <c r="R86" s="167"/>
      <c r="S86" s="167"/>
      <c r="T86" s="168"/>
      <c r="U86" s="162"/>
      <c r="V86" s="162">
        <f>SUM(V87:V90)</f>
        <v>32.44</v>
      </c>
      <c r="W86" s="162"/>
      <c r="X86" s="162"/>
      <c r="Y86" s="162"/>
      <c r="AG86" t="s">
        <v>361</v>
      </c>
    </row>
    <row r="87" spans="1:60" outlineLevel="1" x14ac:dyDescent="0.2">
      <c r="A87" s="173">
        <v>23</v>
      </c>
      <c r="B87" s="174" t="s">
        <v>625</v>
      </c>
      <c r="C87" s="189" t="s">
        <v>626</v>
      </c>
      <c r="D87" s="175" t="s">
        <v>493</v>
      </c>
      <c r="E87" s="176">
        <v>51</v>
      </c>
      <c r="F87" s="177"/>
      <c r="G87" s="178">
        <f>ROUND(E87*F87,2)</f>
        <v>0</v>
      </c>
      <c r="H87" s="177"/>
      <c r="I87" s="178">
        <f>ROUND(E87*H87,2)</f>
        <v>0</v>
      </c>
      <c r="J87" s="177"/>
      <c r="K87" s="178">
        <f>ROUND(E87*J87,2)</f>
        <v>0</v>
      </c>
      <c r="L87" s="178">
        <v>21</v>
      </c>
      <c r="M87" s="178">
        <f>G87*(1+L87/100)</f>
        <v>0</v>
      </c>
      <c r="N87" s="176">
        <v>1.41E-2</v>
      </c>
      <c r="O87" s="176">
        <f>ROUND(E87*N87,2)</f>
        <v>0.72</v>
      </c>
      <c r="P87" s="176">
        <v>0</v>
      </c>
      <c r="Q87" s="176">
        <f>ROUND(E87*P87,2)</f>
        <v>0</v>
      </c>
      <c r="R87" s="178" t="s">
        <v>503</v>
      </c>
      <c r="S87" s="178" t="s">
        <v>365</v>
      </c>
      <c r="T87" s="179" t="s">
        <v>365</v>
      </c>
      <c r="U87" s="160">
        <v>0.39600000000000002</v>
      </c>
      <c r="V87" s="160">
        <f>ROUND(E87*U87,2)</f>
        <v>20.2</v>
      </c>
      <c r="W87" s="160"/>
      <c r="X87" s="160" t="s">
        <v>404</v>
      </c>
      <c r="Y87" s="160" t="s">
        <v>368</v>
      </c>
      <c r="Z87" s="149"/>
      <c r="AA87" s="149"/>
      <c r="AB87" s="149"/>
      <c r="AC87" s="149"/>
      <c r="AD87" s="149"/>
      <c r="AE87" s="149"/>
      <c r="AF87" s="149"/>
      <c r="AG87" s="149" t="s">
        <v>438</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2" x14ac:dyDescent="0.2">
      <c r="A88" s="156"/>
      <c r="B88" s="157"/>
      <c r="C88" s="200" t="s">
        <v>5712</v>
      </c>
      <c r="D88" s="193"/>
      <c r="E88" s="194">
        <v>51</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409</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3">
        <v>24</v>
      </c>
      <c r="B89" s="174" t="s">
        <v>635</v>
      </c>
      <c r="C89" s="189" t="s">
        <v>636</v>
      </c>
      <c r="D89" s="175" t="s">
        <v>493</v>
      </c>
      <c r="E89" s="176">
        <v>51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t="s">
        <v>503</v>
      </c>
      <c r="S89" s="178" t="s">
        <v>365</v>
      </c>
      <c r="T89" s="179" t="s">
        <v>365</v>
      </c>
      <c r="U89" s="160">
        <v>0.24</v>
      </c>
      <c r="V89" s="160">
        <f>ROUND(E89*U89,2)</f>
        <v>12.24</v>
      </c>
      <c r="W89" s="160"/>
      <c r="X89" s="160" t="s">
        <v>404</v>
      </c>
      <c r="Y89" s="160" t="s">
        <v>368</v>
      </c>
      <c r="Z89" s="149"/>
      <c r="AA89" s="149"/>
      <c r="AB89" s="149"/>
      <c r="AC89" s="149"/>
      <c r="AD89" s="149"/>
      <c r="AE89" s="149"/>
      <c r="AF89" s="149"/>
      <c r="AG89" s="149" t="s">
        <v>438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00" t="s">
        <v>5712</v>
      </c>
      <c r="D90" s="193"/>
      <c r="E90" s="194">
        <v>51</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x14ac:dyDescent="0.2">
      <c r="A91" s="163" t="s">
        <v>360</v>
      </c>
      <c r="B91" s="164" t="s">
        <v>183</v>
      </c>
      <c r="C91" s="187" t="s">
        <v>184</v>
      </c>
      <c r="D91" s="165"/>
      <c r="E91" s="166"/>
      <c r="F91" s="167"/>
      <c r="G91" s="167">
        <f>SUMIF(AG92:AG198,"&lt;&gt;NOR",G92:G198)</f>
        <v>0</v>
      </c>
      <c r="H91" s="167"/>
      <c r="I91" s="167">
        <f>SUM(I92:I198)</f>
        <v>0</v>
      </c>
      <c r="J91" s="167"/>
      <c r="K91" s="167">
        <f>SUM(K92:K198)</f>
        <v>0</v>
      </c>
      <c r="L91" s="167"/>
      <c r="M91" s="167">
        <f>SUM(M92:M198)</f>
        <v>0</v>
      </c>
      <c r="N91" s="166"/>
      <c r="O91" s="166">
        <f>SUM(O92:O198)</f>
        <v>18.319999999999997</v>
      </c>
      <c r="P91" s="166"/>
      <c r="Q91" s="166">
        <f>SUM(Q92:Q198)</f>
        <v>0</v>
      </c>
      <c r="R91" s="167"/>
      <c r="S91" s="167"/>
      <c r="T91" s="168"/>
      <c r="U91" s="162"/>
      <c r="V91" s="162">
        <f>SUM(V92:V198)</f>
        <v>115.64000000000001</v>
      </c>
      <c r="W91" s="162"/>
      <c r="X91" s="162"/>
      <c r="Y91" s="162"/>
      <c r="AG91" t="s">
        <v>361</v>
      </c>
    </row>
    <row r="92" spans="1:60" outlineLevel="1" x14ac:dyDescent="0.2">
      <c r="A92" s="180">
        <v>25</v>
      </c>
      <c r="B92" s="181" t="s">
        <v>5713</v>
      </c>
      <c r="C92" s="188" t="s">
        <v>5714</v>
      </c>
      <c r="D92" s="182" t="s">
        <v>677</v>
      </c>
      <c r="E92" s="183">
        <v>2</v>
      </c>
      <c r="F92" s="184"/>
      <c r="G92" s="185">
        <f>ROUND(E92*F92,2)</f>
        <v>0</v>
      </c>
      <c r="H92" s="184"/>
      <c r="I92" s="185">
        <f>ROUND(E92*H92,2)</f>
        <v>0</v>
      </c>
      <c r="J92" s="184"/>
      <c r="K92" s="185">
        <f>ROUND(E92*J92,2)</f>
        <v>0</v>
      </c>
      <c r="L92" s="185">
        <v>21</v>
      </c>
      <c r="M92" s="185">
        <f>G92*(1+L92/100)</f>
        <v>0</v>
      </c>
      <c r="N92" s="183">
        <v>0.47044999999999998</v>
      </c>
      <c r="O92" s="183">
        <f>ROUND(E92*N92,2)</f>
        <v>0.94</v>
      </c>
      <c r="P92" s="183">
        <v>0</v>
      </c>
      <c r="Q92" s="183">
        <f>ROUND(E92*P92,2)</f>
        <v>0</v>
      </c>
      <c r="R92" s="185"/>
      <c r="S92" s="185" t="s">
        <v>365</v>
      </c>
      <c r="T92" s="186" t="s">
        <v>365</v>
      </c>
      <c r="U92" s="160">
        <v>3.355</v>
      </c>
      <c r="V92" s="160">
        <f>ROUND(E92*U92,2)</f>
        <v>6.71</v>
      </c>
      <c r="W92" s="160"/>
      <c r="X92" s="160" t="s">
        <v>404</v>
      </c>
      <c r="Y92" s="160" t="s">
        <v>368</v>
      </c>
      <c r="Z92" s="149"/>
      <c r="AA92" s="149"/>
      <c r="AB92" s="149"/>
      <c r="AC92" s="149"/>
      <c r="AD92" s="149"/>
      <c r="AE92" s="149"/>
      <c r="AF92" s="149"/>
      <c r="AG92" s="149" t="s">
        <v>438</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80">
        <v>26</v>
      </c>
      <c r="B93" s="181" t="s">
        <v>5715</v>
      </c>
      <c r="C93" s="188" t="s">
        <v>5716</v>
      </c>
      <c r="D93" s="182" t="s">
        <v>677</v>
      </c>
      <c r="E93" s="183">
        <v>1</v>
      </c>
      <c r="F93" s="184"/>
      <c r="G93" s="185">
        <f>ROUND(E93*F93,2)</f>
        <v>0</v>
      </c>
      <c r="H93" s="184"/>
      <c r="I93" s="185">
        <f>ROUND(E93*H93,2)</f>
        <v>0</v>
      </c>
      <c r="J93" s="184"/>
      <c r="K93" s="185">
        <f>ROUND(E93*J93,2)</f>
        <v>0</v>
      </c>
      <c r="L93" s="185">
        <v>21</v>
      </c>
      <c r="M93" s="185">
        <f>G93*(1+L93/100)</f>
        <v>0</v>
      </c>
      <c r="N93" s="183">
        <v>0.27883000000000002</v>
      </c>
      <c r="O93" s="183">
        <f>ROUND(E93*N93,2)</f>
        <v>0.28000000000000003</v>
      </c>
      <c r="P93" s="183">
        <v>0</v>
      </c>
      <c r="Q93" s="183">
        <f>ROUND(E93*P93,2)</f>
        <v>0</v>
      </c>
      <c r="R93" s="185"/>
      <c r="S93" s="185" t="s">
        <v>365</v>
      </c>
      <c r="T93" s="186" t="s">
        <v>365</v>
      </c>
      <c r="U93" s="160">
        <v>1.27</v>
      </c>
      <c r="V93" s="160">
        <f>ROUND(E93*U93,2)</f>
        <v>1.27</v>
      </c>
      <c r="W93" s="160"/>
      <c r="X93" s="160" t="s">
        <v>404</v>
      </c>
      <c r="Y93" s="160" t="s">
        <v>368</v>
      </c>
      <c r="Z93" s="149"/>
      <c r="AA93" s="149"/>
      <c r="AB93" s="149"/>
      <c r="AC93" s="149"/>
      <c r="AD93" s="149"/>
      <c r="AE93" s="149"/>
      <c r="AF93" s="149"/>
      <c r="AG93" s="149" t="s">
        <v>438</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ht="22.5" outlineLevel="1" x14ac:dyDescent="0.2">
      <c r="A94" s="173">
        <v>27</v>
      </c>
      <c r="B94" s="174" t="s">
        <v>5717</v>
      </c>
      <c r="C94" s="189" t="s">
        <v>5718</v>
      </c>
      <c r="D94" s="175" t="s">
        <v>836</v>
      </c>
      <c r="E94" s="176">
        <v>8</v>
      </c>
      <c r="F94" s="177"/>
      <c r="G94" s="178">
        <f>ROUND(E94*F94,2)</f>
        <v>0</v>
      </c>
      <c r="H94" s="177"/>
      <c r="I94" s="178">
        <f>ROUND(E94*H94,2)</f>
        <v>0</v>
      </c>
      <c r="J94" s="177"/>
      <c r="K94" s="178">
        <f>ROUND(E94*J94,2)</f>
        <v>0</v>
      </c>
      <c r="L94" s="178">
        <v>21</v>
      </c>
      <c r="M94" s="178">
        <f>G94*(1+L94/100)</f>
        <v>0</v>
      </c>
      <c r="N94" s="176">
        <v>0</v>
      </c>
      <c r="O94" s="176">
        <f>ROUND(E94*N94,2)</f>
        <v>0</v>
      </c>
      <c r="P94" s="176">
        <v>0</v>
      </c>
      <c r="Q94" s="176">
        <f>ROUND(E94*P94,2)</f>
        <v>0</v>
      </c>
      <c r="R94" s="178" t="s">
        <v>3212</v>
      </c>
      <c r="S94" s="178" t="s">
        <v>365</v>
      </c>
      <c r="T94" s="179" t="s">
        <v>365</v>
      </c>
      <c r="U94" s="160">
        <v>5.3999999999999999E-2</v>
      </c>
      <c r="V94" s="160">
        <f>ROUND(E94*U94,2)</f>
        <v>0.43</v>
      </c>
      <c r="W94" s="160"/>
      <c r="X94" s="160" t="s">
        <v>404</v>
      </c>
      <c r="Y94" s="160" t="s">
        <v>368</v>
      </c>
      <c r="Z94" s="149"/>
      <c r="AA94" s="149"/>
      <c r="AB94" s="149"/>
      <c r="AC94" s="149"/>
      <c r="AD94" s="149"/>
      <c r="AE94" s="149"/>
      <c r="AF94" s="149"/>
      <c r="AG94" s="149" t="s">
        <v>438</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283" t="s">
        <v>3213</v>
      </c>
      <c r="D95" s="284"/>
      <c r="E95" s="284"/>
      <c r="F95" s="284"/>
      <c r="G95" s="284"/>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407</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73">
        <v>28</v>
      </c>
      <c r="B96" s="174" t="s">
        <v>5719</v>
      </c>
      <c r="C96" s="189" t="s">
        <v>5720</v>
      </c>
      <c r="D96" s="175" t="s">
        <v>836</v>
      </c>
      <c r="E96" s="176">
        <v>136</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3212</v>
      </c>
      <c r="S96" s="178" t="s">
        <v>365</v>
      </c>
      <c r="T96" s="179" t="s">
        <v>365</v>
      </c>
      <c r="U96" s="160">
        <v>6.6000000000000003E-2</v>
      </c>
      <c r="V96" s="160">
        <f>ROUND(E96*U96,2)</f>
        <v>8.98</v>
      </c>
      <c r="W96" s="160"/>
      <c r="X96" s="160" t="s">
        <v>404</v>
      </c>
      <c r="Y96" s="160" t="s">
        <v>368</v>
      </c>
      <c r="Z96" s="149"/>
      <c r="AA96" s="149"/>
      <c r="AB96" s="149"/>
      <c r="AC96" s="149"/>
      <c r="AD96" s="149"/>
      <c r="AE96" s="149"/>
      <c r="AF96" s="149"/>
      <c r="AG96" s="149" t="s">
        <v>438</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283" t="s">
        <v>5721</v>
      </c>
      <c r="D97" s="284"/>
      <c r="E97" s="284"/>
      <c r="F97" s="284"/>
      <c r="G97" s="284"/>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407</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200" t="s">
        <v>5722</v>
      </c>
      <c r="D98" s="193"/>
      <c r="E98" s="194">
        <v>31</v>
      </c>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409</v>
      </c>
      <c r="AH98" s="149">
        <v>5</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200" t="s">
        <v>5723</v>
      </c>
      <c r="D99" s="193"/>
      <c r="E99" s="194">
        <v>105</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409</v>
      </c>
      <c r="AH99" s="149">
        <v>5</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73">
        <v>29</v>
      </c>
      <c r="B100" s="174" t="s">
        <v>5724</v>
      </c>
      <c r="C100" s="189" t="s">
        <v>5725</v>
      </c>
      <c r="D100" s="175" t="s">
        <v>836</v>
      </c>
      <c r="E100" s="176">
        <v>23</v>
      </c>
      <c r="F100" s="177"/>
      <c r="G100" s="178">
        <f>ROUND(E100*F100,2)</f>
        <v>0</v>
      </c>
      <c r="H100" s="177"/>
      <c r="I100" s="178">
        <f>ROUND(E100*H100,2)</f>
        <v>0</v>
      </c>
      <c r="J100" s="177"/>
      <c r="K100" s="178">
        <f>ROUND(E100*J100,2)</f>
        <v>0</v>
      </c>
      <c r="L100" s="178">
        <v>21</v>
      </c>
      <c r="M100" s="178">
        <f>G100*(1+L100/100)</f>
        <v>0</v>
      </c>
      <c r="N100" s="176">
        <v>1.0000000000000001E-5</v>
      </c>
      <c r="O100" s="176">
        <f>ROUND(E100*N100,2)</f>
        <v>0</v>
      </c>
      <c r="P100" s="176">
        <v>0</v>
      </c>
      <c r="Q100" s="176">
        <f>ROUND(E100*P100,2)</f>
        <v>0</v>
      </c>
      <c r="R100" s="178" t="s">
        <v>3212</v>
      </c>
      <c r="S100" s="178" t="s">
        <v>365</v>
      </c>
      <c r="T100" s="179" t="s">
        <v>365</v>
      </c>
      <c r="U100" s="160">
        <v>0.08</v>
      </c>
      <c r="V100" s="160">
        <f>ROUND(E100*U100,2)</f>
        <v>1.84</v>
      </c>
      <c r="W100" s="160"/>
      <c r="X100" s="160" t="s">
        <v>404</v>
      </c>
      <c r="Y100" s="160" t="s">
        <v>368</v>
      </c>
      <c r="Z100" s="149"/>
      <c r="AA100" s="149"/>
      <c r="AB100" s="149"/>
      <c r="AC100" s="149"/>
      <c r="AD100" s="149"/>
      <c r="AE100" s="149"/>
      <c r="AF100" s="149"/>
      <c r="AG100" s="149" t="s">
        <v>438</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2" x14ac:dyDescent="0.2">
      <c r="A101" s="156"/>
      <c r="B101" s="157"/>
      <c r="C101" s="283" t="s">
        <v>5721</v>
      </c>
      <c r="D101" s="284"/>
      <c r="E101" s="284"/>
      <c r="F101" s="284"/>
      <c r="G101" s="284"/>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407</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2" x14ac:dyDescent="0.2">
      <c r="A102" s="156"/>
      <c r="B102" s="157"/>
      <c r="C102" s="200" t="s">
        <v>5726</v>
      </c>
      <c r="D102" s="193"/>
      <c r="E102" s="194">
        <v>23</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409</v>
      </c>
      <c r="AH102" s="149">
        <v>5</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ht="22.5" outlineLevel="1" x14ac:dyDescent="0.2">
      <c r="A103" s="173">
        <v>30</v>
      </c>
      <c r="B103" s="174" t="s">
        <v>5727</v>
      </c>
      <c r="C103" s="189" t="s">
        <v>5728</v>
      </c>
      <c r="D103" s="175" t="s">
        <v>677</v>
      </c>
      <c r="E103" s="176">
        <v>5</v>
      </c>
      <c r="F103" s="177"/>
      <c r="G103" s="178">
        <f>ROUND(E103*F103,2)</f>
        <v>0</v>
      </c>
      <c r="H103" s="177"/>
      <c r="I103" s="178">
        <f>ROUND(E103*H103,2)</f>
        <v>0</v>
      </c>
      <c r="J103" s="177"/>
      <c r="K103" s="178">
        <f>ROUND(E103*J103,2)</f>
        <v>0</v>
      </c>
      <c r="L103" s="178">
        <v>21</v>
      </c>
      <c r="M103" s="178">
        <f>G103*(1+L103/100)</f>
        <v>0</v>
      </c>
      <c r="N103" s="176">
        <v>3.0000000000000001E-5</v>
      </c>
      <c r="O103" s="176">
        <f>ROUND(E103*N103,2)</f>
        <v>0</v>
      </c>
      <c r="P103" s="176">
        <v>0</v>
      </c>
      <c r="Q103" s="176">
        <f>ROUND(E103*P103,2)</f>
        <v>0</v>
      </c>
      <c r="R103" s="178" t="s">
        <v>3212</v>
      </c>
      <c r="S103" s="178" t="s">
        <v>365</v>
      </c>
      <c r="T103" s="179" t="s">
        <v>365</v>
      </c>
      <c r="U103" s="160">
        <v>0.33</v>
      </c>
      <c r="V103" s="160">
        <f>ROUND(E103*U103,2)</f>
        <v>1.65</v>
      </c>
      <c r="W103" s="160"/>
      <c r="X103" s="160" t="s">
        <v>404</v>
      </c>
      <c r="Y103" s="160" t="s">
        <v>368</v>
      </c>
      <c r="Z103" s="149"/>
      <c r="AA103" s="149"/>
      <c r="AB103" s="149"/>
      <c r="AC103" s="149"/>
      <c r="AD103" s="149"/>
      <c r="AE103" s="149"/>
      <c r="AF103" s="149"/>
      <c r="AG103" s="149" t="s">
        <v>438</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283" t="s">
        <v>3213</v>
      </c>
      <c r="D104" s="284"/>
      <c r="E104" s="284"/>
      <c r="F104" s="284"/>
      <c r="G104" s="284"/>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407</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2" x14ac:dyDescent="0.2">
      <c r="A105" s="156"/>
      <c r="B105" s="157"/>
      <c r="C105" s="200" t="s">
        <v>5729</v>
      </c>
      <c r="D105" s="193"/>
      <c r="E105" s="194">
        <v>1</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409</v>
      </c>
      <c r="AH105" s="149">
        <v>5</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200" t="s">
        <v>5730</v>
      </c>
      <c r="D106" s="193"/>
      <c r="E106" s="194">
        <v>4</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409</v>
      </c>
      <c r="AH106" s="149">
        <v>5</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ht="22.5" outlineLevel="1" x14ac:dyDescent="0.2">
      <c r="A107" s="173">
        <v>31</v>
      </c>
      <c r="B107" s="174" t="s">
        <v>5731</v>
      </c>
      <c r="C107" s="189" t="s">
        <v>5732</v>
      </c>
      <c r="D107" s="175" t="s">
        <v>677</v>
      </c>
      <c r="E107" s="176">
        <v>30</v>
      </c>
      <c r="F107" s="177"/>
      <c r="G107" s="178">
        <f>ROUND(E107*F107,2)</f>
        <v>0</v>
      </c>
      <c r="H107" s="177"/>
      <c r="I107" s="178">
        <f>ROUND(E107*H107,2)</f>
        <v>0</v>
      </c>
      <c r="J107" s="177"/>
      <c r="K107" s="178">
        <f>ROUND(E107*J107,2)</f>
        <v>0</v>
      </c>
      <c r="L107" s="178">
        <v>21</v>
      </c>
      <c r="M107" s="178">
        <f>G107*(1+L107/100)</f>
        <v>0</v>
      </c>
      <c r="N107" s="176">
        <v>3.0000000000000001E-5</v>
      </c>
      <c r="O107" s="176">
        <f>ROUND(E107*N107,2)</f>
        <v>0</v>
      </c>
      <c r="P107" s="176">
        <v>0</v>
      </c>
      <c r="Q107" s="176">
        <f>ROUND(E107*P107,2)</f>
        <v>0</v>
      </c>
      <c r="R107" s="178" t="s">
        <v>3212</v>
      </c>
      <c r="S107" s="178" t="s">
        <v>365</v>
      </c>
      <c r="T107" s="179" t="s">
        <v>365</v>
      </c>
      <c r="U107" s="160">
        <v>0.3</v>
      </c>
      <c r="V107" s="160">
        <f>ROUND(E107*U107,2)</f>
        <v>9</v>
      </c>
      <c r="W107" s="160"/>
      <c r="X107" s="160" t="s">
        <v>404</v>
      </c>
      <c r="Y107" s="160" t="s">
        <v>368</v>
      </c>
      <c r="Z107" s="149"/>
      <c r="AA107" s="149"/>
      <c r="AB107" s="149"/>
      <c r="AC107" s="149"/>
      <c r="AD107" s="149"/>
      <c r="AE107" s="149"/>
      <c r="AF107" s="149"/>
      <c r="AG107" s="149" t="s">
        <v>438</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283" t="s">
        <v>3213</v>
      </c>
      <c r="D108" s="284"/>
      <c r="E108" s="284"/>
      <c r="F108" s="284"/>
      <c r="G108" s="284"/>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407</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200" t="s">
        <v>5733</v>
      </c>
      <c r="D109" s="193"/>
      <c r="E109" s="194">
        <v>12</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409</v>
      </c>
      <c r="AH109" s="149">
        <v>5</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3" x14ac:dyDescent="0.2">
      <c r="A110" s="156"/>
      <c r="B110" s="157"/>
      <c r="C110" s="200" t="s">
        <v>5734</v>
      </c>
      <c r="D110" s="193"/>
      <c r="E110" s="194">
        <v>18</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409</v>
      </c>
      <c r="AH110" s="149">
        <v>5</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ht="22.5" outlineLevel="1" x14ac:dyDescent="0.2">
      <c r="A111" s="173">
        <v>32</v>
      </c>
      <c r="B111" s="174" t="s">
        <v>5735</v>
      </c>
      <c r="C111" s="189" t="s">
        <v>5736</v>
      </c>
      <c r="D111" s="175" t="s">
        <v>677</v>
      </c>
      <c r="E111" s="176">
        <v>4</v>
      </c>
      <c r="F111" s="177"/>
      <c r="G111" s="178">
        <f>ROUND(E111*F111,2)</f>
        <v>0</v>
      </c>
      <c r="H111" s="177"/>
      <c r="I111" s="178">
        <f>ROUND(E111*H111,2)</f>
        <v>0</v>
      </c>
      <c r="J111" s="177"/>
      <c r="K111" s="178">
        <f>ROUND(E111*J111,2)</f>
        <v>0</v>
      </c>
      <c r="L111" s="178">
        <v>21</v>
      </c>
      <c r="M111" s="178">
        <f>G111*(1+L111/100)</f>
        <v>0</v>
      </c>
      <c r="N111" s="176">
        <v>4.0000000000000003E-5</v>
      </c>
      <c r="O111" s="176">
        <f>ROUND(E111*N111,2)</f>
        <v>0</v>
      </c>
      <c r="P111" s="176">
        <v>0</v>
      </c>
      <c r="Q111" s="176">
        <f>ROUND(E111*P111,2)</f>
        <v>0</v>
      </c>
      <c r="R111" s="178" t="s">
        <v>3212</v>
      </c>
      <c r="S111" s="178" t="s">
        <v>365</v>
      </c>
      <c r="T111" s="179" t="s">
        <v>365</v>
      </c>
      <c r="U111" s="160">
        <v>0.35499999999999998</v>
      </c>
      <c r="V111" s="160">
        <f>ROUND(E111*U111,2)</f>
        <v>1.42</v>
      </c>
      <c r="W111" s="160"/>
      <c r="X111" s="160" t="s">
        <v>404</v>
      </c>
      <c r="Y111" s="160" t="s">
        <v>368</v>
      </c>
      <c r="Z111" s="149"/>
      <c r="AA111" s="149"/>
      <c r="AB111" s="149"/>
      <c r="AC111" s="149"/>
      <c r="AD111" s="149"/>
      <c r="AE111" s="149"/>
      <c r="AF111" s="149"/>
      <c r="AG111" s="149" t="s">
        <v>438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2" x14ac:dyDescent="0.2">
      <c r="A112" s="156"/>
      <c r="B112" s="157"/>
      <c r="C112" s="283" t="s">
        <v>3213</v>
      </c>
      <c r="D112" s="284"/>
      <c r="E112" s="284"/>
      <c r="F112" s="284"/>
      <c r="G112" s="284"/>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407</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2" x14ac:dyDescent="0.2">
      <c r="A113" s="156"/>
      <c r="B113" s="157"/>
      <c r="C113" s="200" t="s">
        <v>5737</v>
      </c>
      <c r="D113" s="193"/>
      <c r="E113" s="194">
        <v>4</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409</v>
      </c>
      <c r="AH113" s="149">
        <v>5</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22.5" outlineLevel="1" x14ac:dyDescent="0.2">
      <c r="A114" s="173">
        <v>33</v>
      </c>
      <c r="B114" s="174" t="s">
        <v>5738</v>
      </c>
      <c r="C114" s="189" t="s">
        <v>5739</v>
      </c>
      <c r="D114" s="175" t="s">
        <v>677</v>
      </c>
      <c r="E114" s="176">
        <v>41</v>
      </c>
      <c r="F114" s="177"/>
      <c r="G114" s="178">
        <f>ROUND(E114*F114,2)</f>
        <v>0</v>
      </c>
      <c r="H114" s="177"/>
      <c r="I114" s="178">
        <f>ROUND(E114*H114,2)</f>
        <v>0</v>
      </c>
      <c r="J114" s="177"/>
      <c r="K114" s="178">
        <f>ROUND(E114*J114,2)</f>
        <v>0</v>
      </c>
      <c r="L114" s="178">
        <v>21</v>
      </c>
      <c r="M114" s="178">
        <f>G114*(1+L114/100)</f>
        <v>0</v>
      </c>
      <c r="N114" s="176">
        <v>1.0000000000000001E-5</v>
      </c>
      <c r="O114" s="176">
        <f>ROUND(E114*N114,2)</f>
        <v>0</v>
      </c>
      <c r="P114" s="176">
        <v>0</v>
      </c>
      <c r="Q114" s="176">
        <f>ROUND(E114*P114,2)</f>
        <v>0</v>
      </c>
      <c r="R114" s="178" t="s">
        <v>3212</v>
      </c>
      <c r="S114" s="178" t="s">
        <v>365</v>
      </c>
      <c r="T114" s="179" t="s">
        <v>365</v>
      </c>
      <c r="U114" s="160">
        <v>0.17599999999999999</v>
      </c>
      <c r="V114" s="160">
        <f>ROUND(E114*U114,2)</f>
        <v>7.22</v>
      </c>
      <c r="W114" s="160"/>
      <c r="X114" s="160" t="s">
        <v>404</v>
      </c>
      <c r="Y114" s="160" t="s">
        <v>368</v>
      </c>
      <c r="Z114" s="149"/>
      <c r="AA114" s="149"/>
      <c r="AB114" s="149"/>
      <c r="AC114" s="149"/>
      <c r="AD114" s="149"/>
      <c r="AE114" s="149"/>
      <c r="AF114" s="149"/>
      <c r="AG114" s="149" t="s">
        <v>438</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2" x14ac:dyDescent="0.2">
      <c r="A115" s="156"/>
      <c r="B115" s="157"/>
      <c r="C115" s="283" t="s">
        <v>3213</v>
      </c>
      <c r="D115" s="284"/>
      <c r="E115" s="284"/>
      <c r="F115" s="284"/>
      <c r="G115" s="284"/>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407</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200" t="s">
        <v>5740</v>
      </c>
      <c r="D116" s="193"/>
      <c r="E116" s="194">
        <v>28</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409</v>
      </c>
      <c r="AH116" s="149">
        <v>5</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200" t="s">
        <v>5741</v>
      </c>
      <c r="D117" s="193"/>
      <c r="E117" s="194">
        <v>1</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409</v>
      </c>
      <c r="AH117" s="149">
        <v>5</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3" x14ac:dyDescent="0.2">
      <c r="A118" s="156"/>
      <c r="B118" s="157"/>
      <c r="C118" s="200" t="s">
        <v>5742</v>
      </c>
      <c r="D118" s="193"/>
      <c r="E118" s="194">
        <v>4</v>
      </c>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409</v>
      </c>
      <c r="AH118" s="149">
        <v>5</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200" t="s">
        <v>5743</v>
      </c>
      <c r="D119" s="193"/>
      <c r="E119" s="194">
        <v>8</v>
      </c>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409</v>
      </c>
      <c r="AH119" s="149">
        <v>5</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ht="22.5" outlineLevel="1" x14ac:dyDescent="0.2">
      <c r="A120" s="173">
        <v>34</v>
      </c>
      <c r="B120" s="174" t="s">
        <v>5744</v>
      </c>
      <c r="C120" s="189" t="s">
        <v>5745</v>
      </c>
      <c r="D120" s="175" t="s">
        <v>677</v>
      </c>
      <c r="E120" s="176">
        <v>3</v>
      </c>
      <c r="F120" s="177"/>
      <c r="G120" s="178">
        <f>ROUND(E120*F120,2)</f>
        <v>0</v>
      </c>
      <c r="H120" s="177"/>
      <c r="I120" s="178">
        <f>ROUND(E120*H120,2)</f>
        <v>0</v>
      </c>
      <c r="J120" s="177"/>
      <c r="K120" s="178">
        <f>ROUND(E120*J120,2)</f>
        <v>0</v>
      </c>
      <c r="L120" s="178">
        <v>21</v>
      </c>
      <c r="M120" s="178">
        <f>G120*(1+L120/100)</f>
        <v>0</v>
      </c>
      <c r="N120" s="176">
        <v>2.0000000000000002E-5</v>
      </c>
      <c r="O120" s="176">
        <f>ROUND(E120*N120,2)</f>
        <v>0</v>
      </c>
      <c r="P120" s="176">
        <v>0</v>
      </c>
      <c r="Q120" s="176">
        <f>ROUND(E120*P120,2)</f>
        <v>0</v>
      </c>
      <c r="R120" s="178" t="s">
        <v>3212</v>
      </c>
      <c r="S120" s="178" t="s">
        <v>365</v>
      </c>
      <c r="T120" s="179" t="s">
        <v>365</v>
      </c>
      <c r="U120" s="160">
        <v>0.20599999999999999</v>
      </c>
      <c r="V120" s="160">
        <f>ROUND(E120*U120,2)</f>
        <v>0.62</v>
      </c>
      <c r="W120" s="160"/>
      <c r="X120" s="160" t="s">
        <v>404</v>
      </c>
      <c r="Y120" s="160" t="s">
        <v>368</v>
      </c>
      <c r="Z120" s="149"/>
      <c r="AA120" s="149"/>
      <c r="AB120" s="149"/>
      <c r="AC120" s="149"/>
      <c r="AD120" s="149"/>
      <c r="AE120" s="149"/>
      <c r="AF120" s="149"/>
      <c r="AG120" s="149" t="s">
        <v>438</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2" x14ac:dyDescent="0.2">
      <c r="A121" s="156"/>
      <c r="B121" s="157"/>
      <c r="C121" s="283" t="s">
        <v>3213</v>
      </c>
      <c r="D121" s="284"/>
      <c r="E121" s="284"/>
      <c r="F121" s="284"/>
      <c r="G121" s="284"/>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407</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2" x14ac:dyDescent="0.2">
      <c r="A122" s="156"/>
      <c r="B122" s="157"/>
      <c r="C122" s="200" t="s">
        <v>5746</v>
      </c>
      <c r="D122" s="193"/>
      <c r="E122" s="194">
        <v>3</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409</v>
      </c>
      <c r="AH122" s="149">
        <v>5</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ht="22.5" outlineLevel="1" x14ac:dyDescent="0.2">
      <c r="A123" s="180">
        <v>35</v>
      </c>
      <c r="B123" s="181" t="s">
        <v>5747</v>
      </c>
      <c r="C123" s="188" t="s">
        <v>5748</v>
      </c>
      <c r="D123" s="182" t="s">
        <v>677</v>
      </c>
      <c r="E123" s="183">
        <v>1</v>
      </c>
      <c r="F123" s="184"/>
      <c r="G123" s="185">
        <f>ROUND(E123*F123,2)</f>
        <v>0</v>
      </c>
      <c r="H123" s="184"/>
      <c r="I123" s="185">
        <f>ROUND(E123*H123,2)</f>
        <v>0</v>
      </c>
      <c r="J123" s="184"/>
      <c r="K123" s="185">
        <f>ROUND(E123*J123,2)</f>
        <v>0</v>
      </c>
      <c r="L123" s="185">
        <v>21</v>
      </c>
      <c r="M123" s="185">
        <f>G123*(1+L123/100)</f>
        <v>0</v>
      </c>
      <c r="N123" s="183">
        <v>2.2000000000000001E-4</v>
      </c>
      <c r="O123" s="183">
        <f>ROUND(E123*N123,2)</f>
        <v>0</v>
      </c>
      <c r="P123" s="183">
        <v>0</v>
      </c>
      <c r="Q123" s="183">
        <f>ROUND(E123*P123,2)</f>
        <v>0</v>
      </c>
      <c r="R123" s="185" t="s">
        <v>3212</v>
      </c>
      <c r="S123" s="185" t="s">
        <v>365</v>
      </c>
      <c r="T123" s="186" t="s">
        <v>365</v>
      </c>
      <c r="U123" s="160">
        <v>1.554</v>
      </c>
      <c r="V123" s="160">
        <f>ROUND(E123*U123,2)</f>
        <v>1.55</v>
      </c>
      <c r="W123" s="160"/>
      <c r="X123" s="160" t="s">
        <v>404</v>
      </c>
      <c r="Y123" s="160" t="s">
        <v>368</v>
      </c>
      <c r="Z123" s="149"/>
      <c r="AA123" s="149"/>
      <c r="AB123" s="149"/>
      <c r="AC123" s="149"/>
      <c r="AD123" s="149"/>
      <c r="AE123" s="149"/>
      <c r="AF123" s="149"/>
      <c r="AG123" s="149" t="s">
        <v>438</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x14ac:dyDescent="0.2">
      <c r="A124" s="173">
        <v>36</v>
      </c>
      <c r="B124" s="174" t="s">
        <v>5749</v>
      </c>
      <c r="C124" s="189" t="s">
        <v>5750</v>
      </c>
      <c r="D124" s="175" t="s">
        <v>836</v>
      </c>
      <c r="E124" s="176">
        <v>8</v>
      </c>
      <c r="F124" s="177"/>
      <c r="G124" s="178">
        <f>ROUND(E124*F124,2)</f>
        <v>0</v>
      </c>
      <c r="H124" s="177"/>
      <c r="I124" s="178">
        <f>ROUND(E124*H124,2)</f>
        <v>0</v>
      </c>
      <c r="J124" s="177"/>
      <c r="K124" s="178">
        <f>ROUND(E124*J124,2)</f>
        <v>0</v>
      </c>
      <c r="L124" s="178">
        <v>21</v>
      </c>
      <c r="M124" s="178">
        <f>G124*(1+L124/100)</f>
        <v>0</v>
      </c>
      <c r="N124" s="176">
        <v>0</v>
      </c>
      <c r="O124" s="176">
        <f>ROUND(E124*N124,2)</f>
        <v>0</v>
      </c>
      <c r="P124" s="176">
        <v>0</v>
      </c>
      <c r="Q124" s="176">
        <f>ROUND(E124*P124,2)</f>
        <v>0</v>
      </c>
      <c r="R124" s="178" t="s">
        <v>3212</v>
      </c>
      <c r="S124" s="178" t="s">
        <v>365</v>
      </c>
      <c r="T124" s="179" t="s">
        <v>365</v>
      </c>
      <c r="U124" s="160">
        <v>4.3999999999999997E-2</v>
      </c>
      <c r="V124" s="160">
        <f>ROUND(E124*U124,2)</f>
        <v>0.35</v>
      </c>
      <c r="W124" s="160"/>
      <c r="X124" s="160" t="s">
        <v>404</v>
      </c>
      <c r="Y124" s="160" t="s">
        <v>368</v>
      </c>
      <c r="Z124" s="149"/>
      <c r="AA124" s="149"/>
      <c r="AB124" s="149"/>
      <c r="AC124" s="149"/>
      <c r="AD124" s="149"/>
      <c r="AE124" s="149"/>
      <c r="AF124" s="149"/>
      <c r="AG124" s="149" t="s">
        <v>405</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2" x14ac:dyDescent="0.2">
      <c r="A125" s="156"/>
      <c r="B125" s="157"/>
      <c r="C125" s="283" t="s">
        <v>5751</v>
      </c>
      <c r="D125" s="284"/>
      <c r="E125" s="284"/>
      <c r="F125" s="284"/>
      <c r="G125" s="284"/>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407</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97" t="str">
        <f>C125</f>
        <v>přísun, montáže, demontáže a odsunu zkoušecího čerpadla, napuštění tlakovou vodou a dodání vody pro tlakovou zkoušku,</v>
      </c>
      <c r="BB125" s="149"/>
      <c r="BC125" s="149"/>
      <c r="BD125" s="149"/>
      <c r="BE125" s="149"/>
      <c r="BF125" s="149"/>
      <c r="BG125" s="149"/>
      <c r="BH125" s="149"/>
    </row>
    <row r="126" spans="1:60" outlineLevel="1" x14ac:dyDescent="0.2">
      <c r="A126" s="173">
        <v>37</v>
      </c>
      <c r="B126" s="174" t="s">
        <v>5752</v>
      </c>
      <c r="C126" s="189" t="s">
        <v>5753</v>
      </c>
      <c r="D126" s="175" t="s">
        <v>836</v>
      </c>
      <c r="E126" s="176">
        <v>8</v>
      </c>
      <c r="F126" s="177"/>
      <c r="G126" s="178">
        <f>ROUND(E126*F126,2)</f>
        <v>0</v>
      </c>
      <c r="H126" s="177"/>
      <c r="I126" s="178">
        <f>ROUND(E126*H126,2)</f>
        <v>0</v>
      </c>
      <c r="J126" s="177"/>
      <c r="K126" s="178">
        <f>ROUND(E126*J126,2)</f>
        <v>0</v>
      </c>
      <c r="L126" s="178">
        <v>21</v>
      </c>
      <c r="M126" s="178">
        <f>G126*(1+L126/100)</f>
        <v>0</v>
      </c>
      <c r="N126" s="176">
        <v>0</v>
      </c>
      <c r="O126" s="176">
        <f>ROUND(E126*N126,2)</f>
        <v>0</v>
      </c>
      <c r="P126" s="176">
        <v>0</v>
      </c>
      <c r="Q126" s="176">
        <f>ROUND(E126*P126,2)</f>
        <v>0</v>
      </c>
      <c r="R126" s="178" t="s">
        <v>3212</v>
      </c>
      <c r="S126" s="178" t="s">
        <v>365</v>
      </c>
      <c r="T126" s="179" t="s">
        <v>365</v>
      </c>
      <c r="U126" s="160">
        <v>0.21</v>
      </c>
      <c r="V126" s="160">
        <f>ROUND(E126*U126,2)</f>
        <v>1.68</v>
      </c>
      <c r="W126" s="160"/>
      <c r="X126" s="160" t="s">
        <v>404</v>
      </c>
      <c r="Y126" s="160" t="s">
        <v>368</v>
      </c>
      <c r="Z126" s="149"/>
      <c r="AA126" s="149"/>
      <c r="AB126" s="149"/>
      <c r="AC126" s="149"/>
      <c r="AD126" s="149"/>
      <c r="AE126" s="149"/>
      <c r="AF126" s="149"/>
      <c r="AG126" s="149" t="s">
        <v>405</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283" t="s">
        <v>5754</v>
      </c>
      <c r="D127" s="284"/>
      <c r="E127" s="284"/>
      <c r="F127" s="284"/>
      <c r="G127" s="284"/>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407</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97" t="str">
        <f>C127</f>
        <v>napuštění a vypuštění vody, dodání vody a desinfekčního prostředku, náklady na bakteriologický rozbor vody,</v>
      </c>
      <c r="BB127" s="149"/>
      <c r="BC127" s="149"/>
      <c r="BD127" s="149"/>
      <c r="BE127" s="149"/>
      <c r="BF127" s="149"/>
      <c r="BG127" s="149"/>
      <c r="BH127" s="149"/>
    </row>
    <row r="128" spans="1:60" ht="22.5" outlineLevel="1" x14ac:dyDescent="0.2">
      <c r="A128" s="173">
        <v>38</v>
      </c>
      <c r="B128" s="174" t="s">
        <v>5755</v>
      </c>
      <c r="C128" s="189" t="s">
        <v>5756</v>
      </c>
      <c r="D128" s="175" t="s">
        <v>836</v>
      </c>
      <c r="E128" s="176">
        <v>31</v>
      </c>
      <c r="F128" s="177"/>
      <c r="G128" s="178">
        <f>ROUND(E128*F128,2)</f>
        <v>0</v>
      </c>
      <c r="H128" s="177"/>
      <c r="I128" s="178">
        <f>ROUND(E128*H128,2)</f>
        <v>0</v>
      </c>
      <c r="J128" s="177"/>
      <c r="K128" s="178">
        <f>ROUND(E128*J128,2)</f>
        <v>0</v>
      </c>
      <c r="L128" s="178">
        <v>21</v>
      </c>
      <c r="M128" s="178">
        <f>G128*(1+L128/100)</f>
        <v>0</v>
      </c>
      <c r="N128" s="176">
        <v>0</v>
      </c>
      <c r="O128" s="176">
        <f>ROUND(E128*N128,2)</f>
        <v>0</v>
      </c>
      <c r="P128" s="176">
        <v>0</v>
      </c>
      <c r="Q128" s="176">
        <f>ROUND(E128*P128,2)</f>
        <v>0</v>
      </c>
      <c r="R128" s="178" t="s">
        <v>3212</v>
      </c>
      <c r="S128" s="178" t="s">
        <v>365</v>
      </c>
      <c r="T128" s="179" t="s">
        <v>365</v>
      </c>
      <c r="U128" s="160">
        <v>4.8000000000000001E-2</v>
      </c>
      <c r="V128" s="160">
        <f>ROUND(E128*U128,2)</f>
        <v>1.49</v>
      </c>
      <c r="W128" s="160"/>
      <c r="X128" s="160" t="s">
        <v>404</v>
      </c>
      <c r="Y128" s="160" t="s">
        <v>368</v>
      </c>
      <c r="Z128" s="149"/>
      <c r="AA128" s="149"/>
      <c r="AB128" s="149"/>
      <c r="AC128" s="149"/>
      <c r="AD128" s="149"/>
      <c r="AE128" s="149"/>
      <c r="AF128" s="149"/>
      <c r="AG128" s="149" t="s">
        <v>438</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2" x14ac:dyDescent="0.2">
      <c r="A129" s="156"/>
      <c r="B129" s="157"/>
      <c r="C129" s="283" t="s">
        <v>5757</v>
      </c>
      <c r="D129" s="284"/>
      <c r="E129" s="284"/>
      <c r="F129" s="284"/>
      <c r="G129" s="284"/>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407</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2" x14ac:dyDescent="0.2">
      <c r="A130" s="156"/>
      <c r="B130" s="157"/>
      <c r="C130" s="200" t="s">
        <v>5722</v>
      </c>
      <c r="D130" s="193"/>
      <c r="E130" s="194">
        <v>31</v>
      </c>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409</v>
      </c>
      <c r="AH130" s="149">
        <v>5</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ht="22.5" outlineLevel="1" x14ac:dyDescent="0.2">
      <c r="A131" s="173">
        <v>39</v>
      </c>
      <c r="B131" s="174" t="s">
        <v>5758</v>
      </c>
      <c r="C131" s="189" t="s">
        <v>5759</v>
      </c>
      <c r="D131" s="175" t="s">
        <v>836</v>
      </c>
      <c r="E131" s="176">
        <v>128</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3212</v>
      </c>
      <c r="S131" s="178" t="s">
        <v>365</v>
      </c>
      <c r="T131" s="179" t="s">
        <v>365</v>
      </c>
      <c r="U131" s="160">
        <v>5.8999999999999997E-2</v>
      </c>
      <c r="V131" s="160">
        <f>ROUND(E131*U131,2)</f>
        <v>7.55</v>
      </c>
      <c r="W131" s="160"/>
      <c r="X131" s="160" t="s">
        <v>404</v>
      </c>
      <c r="Y131" s="160" t="s">
        <v>368</v>
      </c>
      <c r="Z131" s="149"/>
      <c r="AA131" s="149"/>
      <c r="AB131" s="149"/>
      <c r="AC131" s="149"/>
      <c r="AD131" s="149"/>
      <c r="AE131" s="149"/>
      <c r="AF131" s="149"/>
      <c r="AG131" s="149" t="s">
        <v>438</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2" x14ac:dyDescent="0.2">
      <c r="A132" s="156"/>
      <c r="B132" s="157"/>
      <c r="C132" s="283" t="s">
        <v>5757</v>
      </c>
      <c r="D132" s="284"/>
      <c r="E132" s="284"/>
      <c r="F132" s="284"/>
      <c r="G132" s="284"/>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407</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2" x14ac:dyDescent="0.2">
      <c r="A133" s="156"/>
      <c r="B133" s="157"/>
      <c r="C133" s="200" t="s">
        <v>5726</v>
      </c>
      <c r="D133" s="193"/>
      <c r="E133" s="194">
        <v>23</v>
      </c>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409</v>
      </c>
      <c r="AH133" s="149">
        <v>5</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3" x14ac:dyDescent="0.2">
      <c r="A134" s="156"/>
      <c r="B134" s="157"/>
      <c r="C134" s="200" t="s">
        <v>5723</v>
      </c>
      <c r="D134" s="193"/>
      <c r="E134" s="194">
        <v>105</v>
      </c>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409</v>
      </c>
      <c r="AH134" s="149">
        <v>5</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80">
        <v>40</v>
      </c>
      <c r="B135" s="181" t="s">
        <v>5760</v>
      </c>
      <c r="C135" s="188" t="s">
        <v>5761</v>
      </c>
      <c r="D135" s="182" t="s">
        <v>836</v>
      </c>
      <c r="E135" s="183">
        <v>40</v>
      </c>
      <c r="F135" s="184"/>
      <c r="G135" s="185">
        <f>ROUND(E135*F135,2)</f>
        <v>0</v>
      </c>
      <c r="H135" s="184"/>
      <c r="I135" s="185">
        <f>ROUND(E135*H135,2)</f>
        <v>0</v>
      </c>
      <c r="J135" s="184"/>
      <c r="K135" s="185">
        <f>ROUND(E135*J135,2)</f>
        <v>0</v>
      </c>
      <c r="L135" s="185">
        <v>21</v>
      </c>
      <c r="M135" s="185">
        <f>G135*(1+L135/100)</f>
        <v>0</v>
      </c>
      <c r="N135" s="183">
        <v>0</v>
      </c>
      <c r="O135" s="183">
        <f>ROUND(E135*N135,2)</f>
        <v>0</v>
      </c>
      <c r="P135" s="183">
        <v>0</v>
      </c>
      <c r="Q135" s="183">
        <f>ROUND(E135*P135,2)</f>
        <v>0</v>
      </c>
      <c r="R135" s="185" t="s">
        <v>3212</v>
      </c>
      <c r="S135" s="185" t="s">
        <v>365</v>
      </c>
      <c r="T135" s="186" t="s">
        <v>365</v>
      </c>
      <c r="U135" s="160">
        <v>0.06</v>
      </c>
      <c r="V135" s="160">
        <f>ROUND(E135*U135,2)</f>
        <v>2.4</v>
      </c>
      <c r="W135" s="160"/>
      <c r="X135" s="160" t="s">
        <v>404</v>
      </c>
      <c r="Y135" s="160" t="s">
        <v>368</v>
      </c>
      <c r="Z135" s="149"/>
      <c r="AA135" s="149"/>
      <c r="AB135" s="149"/>
      <c r="AC135" s="149"/>
      <c r="AD135" s="149"/>
      <c r="AE135" s="149"/>
      <c r="AF135" s="149"/>
      <c r="AG135" s="149" t="s">
        <v>438</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x14ac:dyDescent="0.2">
      <c r="A136" s="173">
        <v>41</v>
      </c>
      <c r="B136" s="174" t="s">
        <v>5762</v>
      </c>
      <c r="C136" s="189" t="s">
        <v>5763</v>
      </c>
      <c r="D136" s="175" t="s">
        <v>677</v>
      </c>
      <c r="E136" s="176">
        <v>5</v>
      </c>
      <c r="F136" s="177"/>
      <c r="G136" s="178">
        <f>ROUND(E136*F136,2)</f>
        <v>0</v>
      </c>
      <c r="H136" s="177"/>
      <c r="I136" s="178">
        <f>ROUND(E136*H136,2)</f>
        <v>0</v>
      </c>
      <c r="J136" s="177"/>
      <c r="K136" s="178">
        <f>ROUND(E136*J136,2)</f>
        <v>0</v>
      </c>
      <c r="L136" s="178">
        <v>21</v>
      </c>
      <c r="M136" s="178">
        <f>G136*(1+L136/100)</f>
        <v>0</v>
      </c>
      <c r="N136" s="176">
        <v>0</v>
      </c>
      <c r="O136" s="176">
        <f>ROUND(E136*N136,2)</f>
        <v>0</v>
      </c>
      <c r="P136" s="176">
        <v>0</v>
      </c>
      <c r="Q136" s="176">
        <f>ROUND(E136*P136,2)</f>
        <v>0</v>
      </c>
      <c r="R136" s="178" t="s">
        <v>3212</v>
      </c>
      <c r="S136" s="178" t="s">
        <v>365</v>
      </c>
      <c r="T136" s="179" t="s">
        <v>365</v>
      </c>
      <c r="U136" s="160">
        <v>0.79</v>
      </c>
      <c r="V136" s="160">
        <f>ROUND(E136*U136,2)</f>
        <v>3.95</v>
      </c>
      <c r="W136" s="160"/>
      <c r="X136" s="160" t="s">
        <v>404</v>
      </c>
      <c r="Y136" s="160" t="s">
        <v>368</v>
      </c>
      <c r="Z136" s="149"/>
      <c r="AA136" s="149"/>
      <c r="AB136" s="149"/>
      <c r="AC136" s="149"/>
      <c r="AD136" s="149"/>
      <c r="AE136" s="149"/>
      <c r="AF136" s="149"/>
      <c r="AG136" s="149" t="s">
        <v>438</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283" t="s">
        <v>5764</v>
      </c>
      <c r="D137" s="284"/>
      <c r="E137" s="284"/>
      <c r="F137" s="284"/>
      <c r="G137" s="284"/>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407</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2" x14ac:dyDescent="0.2">
      <c r="A138" s="156"/>
      <c r="B138" s="157"/>
      <c r="C138" s="200" t="s">
        <v>5765</v>
      </c>
      <c r="D138" s="193"/>
      <c r="E138" s="194">
        <v>1</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409</v>
      </c>
      <c r="AH138" s="149">
        <v>5</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200" t="s">
        <v>5766</v>
      </c>
      <c r="D139" s="193"/>
      <c r="E139" s="194">
        <v>1</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409</v>
      </c>
      <c r="AH139" s="149">
        <v>5</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200" t="s">
        <v>5767</v>
      </c>
      <c r="D140" s="193"/>
      <c r="E140" s="194">
        <v>1</v>
      </c>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409</v>
      </c>
      <c r="AH140" s="149">
        <v>5</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200" t="s">
        <v>5768</v>
      </c>
      <c r="D141" s="193"/>
      <c r="E141" s="194">
        <v>2</v>
      </c>
      <c r="F141" s="160"/>
      <c r="G141" s="160"/>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409</v>
      </c>
      <c r="AH141" s="149">
        <v>5</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ht="22.5" outlineLevel="1" x14ac:dyDescent="0.2">
      <c r="A142" s="173">
        <v>42</v>
      </c>
      <c r="B142" s="174" t="s">
        <v>5769</v>
      </c>
      <c r="C142" s="189" t="s">
        <v>5770</v>
      </c>
      <c r="D142" s="175" t="s">
        <v>677</v>
      </c>
      <c r="E142" s="176">
        <v>1</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3212</v>
      </c>
      <c r="S142" s="178" t="s">
        <v>365</v>
      </c>
      <c r="T142" s="179" t="s">
        <v>365</v>
      </c>
      <c r="U142" s="160">
        <v>2.2519999999999998</v>
      </c>
      <c r="V142" s="160">
        <f>ROUND(E142*U142,2)</f>
        <v>2.25</v>
      </c>
      <c r="W142" s="160"/>
      <c r="X142" s="160" t="s">
        <v>404</v>
      </c>
      <c r="Y142" s="160" t="s">
        <v>368</v>
      </c>
      <c r="Z142" s="149"/>
      <c r="AA142" s="149"/>
      <c r="AB142" s="149"/>
      <c r="AC142" s="149"/>
      <c r="AD142" s="149"/>
      <c r="AE142" s="149"/>
      <c r="AF142" s="149"/>
      <c r="AG142" s="149" t="s">
        <v>438</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2" x14ac:dyDescent="0.2">
      <c r="A143" s="156"/>
      <c r="B143" s="157"/>
      <c r="C143" s="283" t="s">
        <v>5764</v>
      </c>
      <c r="D143" s="284"/>
      <c r="E143" s="284"/>
      <c r="F143" s="284"/>
      <c r="G143" s="284"/>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407</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x14ac:dyDescent="0.2">
      <c r="A144" s="180">
        <v>43</v>
      </c>
      <c r="B144" s="181" t="s">
        <v>5771</v>
      </c>
      <c r="C144" s="188" t="s">
        <v>5772</v>
      </c>
      <c r="D144" s="182" t="s">
        <v>677</v>
      </c>
      <c r="E144" s="183">
        <v>1</v>
      </c>
      <c r="F144" s="184"/>
      <c r="G144" s="185">
        <f>ROUND(E144*F144,2)</f>
        <v>0</v>
      </c>
      <c r="H144" s="184"/>
      <c r="I144" s="185">
        <f>ROUND(E144*H144,2)</f>
        <v>0</v>
      </c>
      <c r="J144" s="184"/>
      <c r="K144" s="185">
        <f>ROUND(E144*J144,2)</f>
        <v>0</v>
      </c>
      <c r="L144" s="185">
        <v>21</v>
      </c>
      <c r="M144" s="185">
        <f>G144*(1+L144/100)</f>
        <v>0</v>
      </c>
      <c r="N144" s="183">
        <v>0</v>
      </c>
      <c r="O144" s="183">
        <f>ROUND(E144*N144,2)</f>
        <v>0</v>
      </c>
      <c r="P144" s="183">
        <v>0</v>
      </c>
      <c r="Q144" s="183">
        <f>ROUND(E144*P144,2)</f>
        <v>0</v>
      </c>
      <c r="R144" s="185" t="s">
        <v>3212</v>
      </c>
      <c r="S144" s="185" t="s">
        <v>365</v>
      </c>
      <c r="T144" s="186" t="s">
        <v>365</v>
      </c>
      <c r="U144" s="160">
        <v>1.4</v>
      </c>
      <c r="V144" s="160">
        <f>ROUND(E144*U144,2)</f>
        <v>1.4</v>
      </c>
      <c r="W144" s="160"/>
      <c r="X144" s="160" t="s">
        <v>404</v>
      </c>
      <c r="Y144" s="160" t="s">
        <v>368</v>
      </c>
      <c r="Z144" s="149"/>
      <c r="AA144" s="149"/>
      <c r="AB144" s="149"/>
      <c r="AC144" s="149"/>
      <c r="AD144" s="149"/>
      <c r="AE144" s="149"/>
      <c r="AF144" s="149"/>
      <c r="AG144" s="149" t="s">
        <v>438</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x14ac:dyDescent="0.2">
      <c r="A145" s="180">
        <v>44</v>
      </c>
      <c r="B145" s="181" t="s">
        <v>5773</v>
      </c>
      <c r="C145" s="188" t="s">
        <v>5774</v>
      </c>
      <c r="D145" s="182" t="s">
        <v>677</v>
      </c>
      <c r="E145" s="183">
        <v>3</v>
      </c>
      <c r="F145" s="184"/>
      <c r="G145" s="185">
        <f>ROUND(E145*F145,2)</f>
        <v>0</v>
      </c>
      <c r="H145" s="184"/>
      <c r="I145" s="185">
        <f>ROUND(E145*H145,2)</f>
        <v>0</v>
      </c>
      <c r="J145" s="184"/>
      <c r="K145" s="185">
        <f>ROUND(E145*J145,2)</f>
        <v>0</v>
      </c>
      <c r="L145" s="185">
        <v>21</v>
      </c>
      <c r="M145" s="185">
        <f>G145*(1+L145/100)</f>
        <v>0</v>
      </c>
      <c r="N145" s="183">
        <v>0</v>
      </c>
      <c r="O145" s="183">
        <f>ROUND(E145*N145,2)</f>
        <v>0</v>
      </c>
      <c r="P145" s="183">
        <v>0</v>
      </c>
      <c r="Q145" s="183">
        <f>ROUND(E145*P145,2)</f>
        <v>0</v>
      </c>
      <c r="R145" s="185" t="s">
        <v>3212</v>
      </c>
      <c r="S145" s="185" t="s">
        <v>365</v>
      </c>
      <c r="T145" s="186" t="s">
        <v>365</v>
      </c>
      <c r="U145" s="160">
        <v>0.65</v>
      </c>
      <c r="V145" s="160">
        <f>ROUND(E145*U145,2)</f>
        <v>1.95</v>
      </c>
      <c r="W145" s="160"/>
      <c r="X145" s="160" t="s">
        <v>404</v>
      </c>
      <c r="Y145" s="160" t="s">
        <v>368</v>
      </c>
      <c r="Z145" s="149"/>
      <c r="AA145" s="149"/>
      <c r="AB145" s="149"/>
      <c r="AC145" s="149"/>
      <c r="AD145" s="149"/>
      <c r="AE145" s="149"/>
      <c r="AF145" s="149"/>
      <c r="AG145" s="149" t="s">
        <v>438</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x14ac:dyDescent="0.2">
      <c r="A146" s="180">
        <v>45</v>
      </c>
      <c r="B146" s="181" t="s">
        <v>5775</v>
      </c>
      <c r="C146" s="188" t="s">
        <v>5776</v>
      </c>
      <c r="D146" s="182" t="s">
        <v>677</v>
      </c>
      <c r="E146" s="183">
        <v>4</v>
      </c>
      <c r="F146" s="184"/>
      <c r="G146" s="185">
        <f>ROUND(E146*F146,2)</f>
        <v>0</v>
      </c>
      <c r="H146" s="184"/>
      <c r="I146" s="185">
        <f>ROUND(E146*H146,2)</f>
        <v>0</v>
      </c>
      <c r="J146" s="184"/>
      <c r="K146" s="185">
        <f>ROUND(E146*J146,2)</f>
        <v>0</v>
      </c>
      <c r="L146" s="185">
        <v>21</v>
      </c>
      <c r="M146" s="185">
        <f>G146*(1+L146/100)</f>
        <v>0</v>
      </c>
      <c r="N146" s="183">
        <v>7.0200000000000002E-3</v>
      </c>
      <c r="O146" s="183">
        <f>ROUND(E146*N146,2)</f>
        <v>0.03</v>
      </c>
      <c r="P146" s="183">
        <v>0</v>
      </c>
      <c r="Q146" s="183">
        <f>ROUND(E146*P146,2)</f>
        <v>0</v>
      </c>
      <c r="R146" s="185" t="s">
        <v>3212</v>
      </c>
      <c r="S146" s="185" t="s">
        <v>365</v>
      </c>
      <c r="T146" s="186" t="s">
        <v>365</v>
      </c>
      <c r="U146" s="160">
        <v>1.3140000000000001</v>
      </c>
      <c r="V146" s="160">
        <f>ROUND(E146*U146,2)</f>
        <v>5.26</v>
      </c>
      <c r="W146" s="160"/>
      <c r="X146" s="160" t="s">
        <v>404</v>
      </c>
      <c r="Y146" s="160" t="s">
        <v>368</v>
      </c>
      <c r="Z146" s="149"/>
      <c r="AA146" s="149"/>
      <c r="AB146" s="149"/>
      <c r="AC146" s="149"/>
      <c r="AD146" s="149"/>
      <c r="AE146" s="149"/>
      <c r="AF146" s="149"/>
      <c r="AG146" s="149" t="s">
        <v>438</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80">
        <v>46</v>
      </c>
      <c r="B147" s="181" t="s">
        <v>5777</v>
      </c>
      <c r="C147" s="188" t="s">
        <v>5778</v>
      </c>
      <c r="D147" s="182" t="s">
        <v>677</v>
      </c>
      <c r="E147" s="183">
        <v>2</v>
      </c>
      <c r="F147" s="184"/>
      <c r="G147" s="185">
        <f>ROUND(E147*F147,2)</f>
        <v>0</v>
      </c>
      <c r="H147" s="184"/>
      <c r="I147" s="185">
        <f>ROUND(E147*H147,2)</f>
        <v>0</v>
      </c>
      <c r="J147" s="184"/>
      <c r="K147" s="185">
        <f>ROUND(E147*J147,2)</f>
        <v>0</v>
      </c>
      <c r="L147" s="185">
        <v>21</v>
      </c>
      <c r="M147" s="185">
        <f>G147*(1+L147/100)</f>
        <v>0</v>
      </c>
      <c r="N147" s="183">
        <v>7.0200000000000002E-3</v>
      </c>
      <c r="O147" s="183">
        <f>ROUND(E147*N147,2)</f>
        <v>0.01</v>
      </c>
      <c r="P147" s="183">
        <v>0</v>
      </c>
      <c r="Q147" s="183">
        <f>ROUND(E147*P147,2)</f>
        <v>0</v>
      </c>
      <c r="R147" s="185" t="s">
        <v>3212</v>
      </c>
      <c r="S147" s="185" t="s">
        <v>365</v>
      </c>
      <c r="T147" s="186" t="s">
        <v>365</v>
      </c>
      <c r="U147" s="160">
        <v>1.694</v>
      </c>
      <c r="V147" s="160">
        <f>ROUND(E147*U147,2)</f>
        <v>3.39</v>
      </c>
      <c r="W147" s="160"/>
      <c r="X147" s="160" t="s">
        <v>404</v>
      </c>
      <c r="Y147" s="160" t="s">
        <v>368</v>
      </c>
      <c r="Z147" s="149"/>
      <c r="AA147" s="149"/>
      <c r="AB147" s="149"/>
      <c r="AC147" s="149"/>
      <c r="AD147" s="149"/>
      <c r="AE147" s="149"/>
      <c r="AF147" s="149"/>
      <c r="AG147" s="149" t="s">
        <v>438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x14ac:dyDescent="0.2">
      <c r="A148" s="173">
        <v>47</v>
      </c>
      <c r="B148" s="174" t="s">
        <v>5779</v>
      </c>
      <c r="C148" s="189" t="s">
        <v>5780</v>
      </c>
      <c r="D148" s="175" t="s">
        <v>677</v>
      </c>
      <c r="E148" s="176">
        <v>1</v>
      </c>
      <c r="F148" s="177"/>
      <c r="G148" s="178">
        <f>ROUND(E148*F148,2)</f>
        <v>0</v>
      </c>
      <c r="H148" s="177"/>
      <c r="I148" s="178">
        <f>ROUND(E148*H148,2)</f>
        <v>0</v>
      </c>
      <c r="J148" s="177"/>
      <c r="K148" s="178">
        <f>ROUND(E148*J148,2)</f>
        <v>0</v>
      </c>
      <c r="L148" s="178">
        <v>21</v>
      </c>
      <c r="M148" s="178">
        <f>G148*(1+L148/100)</f>
        <v>0</v>
      </c>
      <c r="N148" s="176">
        <v>0.12303</v>
      </c>
      <c r="O148" s="176">
        <f>ROUND(E148*N148,2)</f>
        <v>0.12</v>
      </c>
      <c r="P148" s="176">
        <v>0</v>
      </c>
      <c r="Q148" s="176">
        <f>ROUND(E148*P148,2)</f>
        <v>0</v>
      </c>
      <c r="R148" s="178" t="s">
        <v>3212</v>
      </c>
      <c r="S148" s="178" t="s">
        <v>365</v>
      </c>
      <c r="T148" s="179" t="s">
        <v>365</v>
      </c>
      <c r="U148" s="160">
        <v>0.86299999999999999</v>
      </c>
      <c r="V148" s="160">
        <f>ROUND(E148*U148,2)</f>
        <v>0.86</v>
      </c>
      <c r="W148" s="160"/>
      <c r="X148" s="160" t="s">
        <v>404</v>
      </c>
      <c r="Y148" s="160" t="s">
        <v>368</v>
      </c>
      <c r="Z148" s="149"/>
      <c r="AA148" s="149"/>
      <c r="AB148" s="149"/>
      <c r="AC148" s="149"/>
      <c r="AD148" s="149"/>
      <c r="AE148" s="149"/>
      <c r="AF148" s="149"/>
      <c r="AG148" s="149" t="s">
        <v>438</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283" t="s">
        <v>5781</v>
      </c>
      <c r="D149" s="284"/>
      <c r="E149" s="284"/>
      <c r="F149" s="284"/>
      <c r="G149" s="284"/>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407</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x14ac:dyDescent="0.2">
      <c r="A150" s="180">
        <v>48</v>
      </c>
      <c r="B150" s="181" t="s">
        <v>5782</v>
      </c>
      <c r="C150" s="188" t="s">
        <v>5783</v>
      </c>
      <c r="D150" s="182" t="s">
        <v>836</v>
      </c>
      <c r="E150" s="183">
        <v>7</v>
      </c>
      <c r="F150" s="184"/>
      <c r="G150" s="185">
        <f t="shared" ref="G150:G197" si="0">ROUND(E150*F150,2)</f>
        <v>0</v>
      </c>
      <c r="H150" s="184"/>
      <c r="I150" s="185">
        <f t="shared" ref="I150:I197" si="1">ROUND(E150*H150,2)</f>
        <v>0</v>
      </c>
      <c r="J150" s="184"/>
      <c r="K150" s="185">
        <f t="shared" ref="K150:K197" si="2">ROUND(E150*J150,2)</f>
        <v>0</v>
      </c>
      <c r="L150" s="185">
        <v>21</v>
      </c>
      <c r="M150" s="185">
        <f t="shared" ref="M150:M197" si="3">G150*(1+L150/100)</f>
        <v>0</v>
      </c>
      <c r="N150" s="183">
        <v>2.6169999999999999E-2</v>
      </c>
      <c r="O150" s="183">
        <f t="shared" ref="O150:O197" si="4">ROUND(E150*N150,2)</f>
        <v>0.18</v>
      </c>
      <c r="P150" s="183">
        <v>0</v>
      </c>
      <c r="Q150" s="183">
        <f t="shared" ref="Q150:Q197" si="5">ROUND(E150*P150,2)</f>
        <v>0</v>
      </c>
      <c r="R150" s="185"/>
      <c r="S150" s="185" t="s">
        <v>365</v>
      </c>
      <c r="T150" s="186" t="s">
        <v>365</v>
      </c>
      <c r="U150" s="160">
        <v>0.49</v>
      </c>
      <c r="V150" s="160">
        <f t="shared" ref="V150:V197" si="6">ROUND(E150*U150,2)</f>
        <v>3.43</v>
      </c>
      <c r="W150" s="160"/>
      <c r="X150" s="160" t="s">
        <v>404</v>
      </c>
      <c r="Y150" s="160" t="s">
        <v>368</v>
      </c>
      <c r="Z150" s="149"/>
      <c r="AA150" s="149"/>
      <c r="AB150" s="149"/>
      <c r="AC150" s="149"/>
      <c r="AD150" s="149"/>
      <c r="AE150" s="149"/>
      <c r="AF150" s="149"/>
      <c r="AG150" s="149" t="s">
        <v>438</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x14ac:dyDescent="0.2">
      <c r="A151" s="180">
        <v>49</v>
      </c>
      <c r="B151" s="181" t="s">
        <v>5784</v>
      </c>
      <c r="C151" s="188" t="s">
        <v>5785</v>
      </c>
      <c r="D151" s="182" t="s">
        <v>677</v>
      </c>
      <c r="E151" s="183">
        <v>1</v>
      </c>
      <c r="F151" s="184"/>
      <c r="G151" s="185">
        <f t="shared" si="0"/>
        <v>0</v>
      </c>
      <c r="H151" s="184"/>
      <c r="I151" s="185">
        <f t="shared" si="1"/>
        <v>0</v>
      </c>
      <c r="J151" s="184"/>
      <c r="K151" s="185">
        <f t="shared" si="2"/>
        <v>0</v>
      </c>
      <c r="L151" s="185">
        <v>21</v>
      </c>
      <c r="M151" s="185">
        <f t="shared" si="3"/>
        <v>0</v>
      </c>
      <c r="N151" s="183">
        <v>0</v>
      </c>
      <c r="O151" s="183">
        <f t="shared" si="4"/>
        <v>0</v>
      </c>
      <c r="P151" s="183">
        <v>0</v>
      </c>
      <c r="Q151" s="183">
        <f t="shared" si="5"/>
        <v>0</v>
      </c>
      <c r="R151" s="185"/>
      <c r="S151" s="185" t="s">
        <v>365</v>
      </c>
      <c r="T151" s="186" t="s">
        <v>365</v>
      </c>
      <c r="U151" s="160">
        <v>0.97899999999999998</v>
      </c>
      <c r="V151" s="160">
        <f t="shared" si="6"/>
        <v>0.98</v>
      </c>
      <c r="W151" s="160"/>
      <c r="X151" s="160" t="s">
        <v>404</v>
      </c>
      <c r="Y151" s="160" t="s">
        <v>368</v>
      </c>
      <c r="Z151" s="149"/>
      <c r="AA151" s="149"/>
      <c r="AB151" s="149"/>
      <c r="AC151" s="149"/>
      <c r="AD151" s="149"/>
      <c r="AE151" s="149"/>
      <c r="AF151" s="149"/>
      <c r="AG151" s="149" t="s">
        <v>438</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x14ac:dyDescent="0.2">
      <c r="A152" s="180">
        <v>50</v>
      </c>
      <c r="B152" s="181" t="s">
        <v>5786</v>
      </c>
      <c r="C152" s="188" t="s">
        <v>5787</v>
      </c>
      <c r="D152" s="182" t="s">
        <v>2630</v>
      </c>
      <c r="E152" s="183">
        <v>31</v>
      </c>
      <c r="F152" s="184"/>
      <c r="G152" s="185">
        <f t="shared" si="0"/>
        <v>0</v>
      </c>
      <c r="H152" s="184"/>
      <c r="I152" s="185">
        <f t="shared" si="1"/>
        <v>0</v>
      </c>
      <c r="J152" s="184"/>
      <c r="K152" s="185">
        <f t="shared" si="2"/>
        <v>0</v>
      </c>
      <c r="L152" s="185">
        <v>21</v>
      </c>
      <c r="M152" s="185">
        <f t="shared" si="3"/>
        <v>0</v>
      </c>
      <c r="N152" s="183">
        <v>0</v>
      </c>
      <c r="O152" s="183">
        <f t="shared" si="4"/>
        <v>0</v>
      </c>
      <c r="P152" s="183">
        <v>0</v>
      </c>
      <c r="Q152" s="183">
        <f t="shared" si="5"/>
        <v>0</v>
      </c>
      <c r="R152" s="185"/>
      <c r="S152" s="185" t="s">
        <v>641</v>
      </c>
      <c r="T152" s="186" t="s">
        <v>3350</v>
      </c>
      <c r="U152" s="160">
        <v>0</v>
      </c>
      <c r="V152" s="160">
        <f t="shared" si="6"/>
        <v>0</v>
      </c>
      <c r="W152" s="160"/>
      <c r="X152" s="160" t="s">
        <v>404</v>
      </c>
      <c r="Y152" s="160" t="s">
        <v>368</v>
      </c>
      <c r="Z152" s="149"/>
      <c r="AA152" s="149"/>
      <c r="AB152" s="149"/>
      <c r="AC152" s="149"/>
      <c r="AD152" s="149"/>
      <c r="AE152" s="149"/>
      <c r="AF152" s="149"/>
      <c r="AG152" s="149" t="s">
        <v>438</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x14ac:dyDescent="0.2">
      <c r="A153" s="180">
        <v>51</v>
      </c>
      <c r="B153" s="181" t="s">
        <v>5788</v>
      </c>
      <c r="C153" s="188" t="s">
        <v>5789</v>
      </c>
      <c r="D153" s="182" t="s">
        <v>2630</v>
      </c>
      <c r="E153" s="183">
        <v>105</v>
      </c>
      <c r="F153" s="184"/>
      <c r="G153" s="185">
        <f t="shared" si="0"/>
        <v>0</v>
      </c>
      <c r="H153" s="184"/>
      <c r="I153" s="185">
        <f t="shared" si="1"/>
        <v>0</v>
      </c>
      <c r="J153" s="184"/>
      <c r="K153" s="185">
        <f t="shared" si="2"/>
        <v>0</v>
      </c>
      <c r="L153" s="185">
        <v>21</v>
      </c>
      <c r="M153" s="185">
        <f t="shared" si="3"/>
        <v>0</v>
      </c>
      <c r="N153" s="183">
        <v>0</v>
      </c>
      <c r="O153" s="183">
        <f t="shared" si="4"/>
        <v>0</v>
      </c>
      <c r="P153" s="183">
        <v>0</v>
      </c>
      <c r="Q153" s="183">
        <f t="shared" si="5"/>
        <v>0</v>
      </c>
      <c r="R153" s="185"/>
      <c r="S153" s="185" t="s">
        <v>641</v>
      </c>
      <c r="T153" s="186" t="s">
        <v>3350</v>
      </c>
      <c r="U153" s="160">
        <v>0</v>
      </c>
      <c r="V153" s="160">
        <f t="shared" si="6"/>
        <v>0</v>
      </c>
      <c r="W153" s="160"/>
      <c r="X153" s="160" t="s">
        <v>404</v>
      </c>
      <c r="Y153" s="160" t="s">
        <v>368</v>
      </c>
      <c r="Z153" s="149"/>
      <c r="AA153" s="149"/>
      <c r="AB153" s="149"/>
      <c r="AC153" s="149"/>
      <c r="AD153" s="149"/>
      <c r="AE153" s="149"/>
      <c r="AF153" s="149"/>
      <c r="AG153" s="149" t="s">
        <v>438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x14ac:dyDescent="0.2">
      <c r="A154" s="180">
        <v>52</v>
      </c>
      <c r="B154" s="181" t="s">
        <v>5790</v>
      </c>
      <c r="C154" s="188" t="s">
        <v>5791</v>
      </c>
      <c r="D154" s="182" t="s">
        <v>2630</v>
      </c>
      <c r="E154" s="183">
        <v>23</v>
      </c>
      <c r="F154" s="184"/>
      <c r="G154" s="185">
        <f t="shared" si="0"/>
        <v>0</v>
      </c>
      <c r="H154" s="184"/>
      <c r="I154" s="185">
        <f t="shared" si="1"/>
        <v>0</v>
      </c>
      <c r="J154" s="184"/>
      <c r="K154" s="185">
        <f t="shared" si="2"/>
        <v>0</v>
      </c>
      <c r="L154" s="185">
        <v>21</v>
      </c>
      <c r="M154" s="185">
        <f t="shared" si="3"/>
        <v>0</v>
      </c>
      <c r="N154" s="183">
        <v>0</v>
      </c>
      <c r="O154" s="183">
        <f t="shared" si="4"/>
        <v>0</v>
      </c>
      <c r="P154" s="183">
        <v>0</v>
      </c>
      <c r="Q154" s="183">
        <f t="shared" si="5"/>
        <v>0</v>
      </c>
      <c r="R154" s="185"/>
      <c r="S154" s="185" t="s">
        <v>641</v>
      </c>
      <c r="T154" s="186" t="s">
        <v>3350</v>
      </c>
      <c r="U154" s="160">
        <v>0</v>
      </c>
      <c r="V154" s="160">
        <f t="shared" si="6"/>
        <v>0</v>
      </c>
      <c r="W154" s="160"/>
      <c r="X154" s="160" t="s">
        <v>404</v>
      </c>
      <c r="Y154" s="160" t="s">
        <v>368</v>
      </c>
      <c r="Z154" s="149"/>
      <c r="AA154" s="149"/>
      <c r="AB154" s="149"/>
      <c r="AC154" s="149"/>
      <c r="AD154" s="149"/>
      <c r="AE154" s="149"/>
      <c r="AF154" s="149"/>
      <c r="AG154" s="149" t="s">
        <v>438</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80">
        <v>53</v>
      </c>
      <c r="B155" s="181" t="s">
        <v>5792</v>
      </c>
      <c r="C155" s="188" t="s">
        <v>5793</v>
      </c>
      <c r="D155" s="182" t="s">
        <v>4282</v>
      </c>
      <c r="E155" s="183">
        <v>3</v>
      </c>
      <c r="F155" s="184"/>
      <c r="G155" s="185">
        <f t="shared" si="0"/>
        <v>0</v>
      </c>
      <c r="H155" s="184"/>
      <c r="I155" s="185">
        <f t="shared" si="1"/>
        <v>0</v>
      </c>
      <c r="J155" s="184"/>
      <c r="K155" s="185">
        <f t="shared" si="2"/>
        <v>0</v>
      </c>
      <c r="L155" s="185">
        <v>21</v>
      </c>
      <c r="M155" s="185">
        <f t="shared" si="3"/>
        <v>0</v>
      </c>
      <c r="N155" s="183">
        <v>0</v>
      </c>
      <c r="O155" s="183">
        <f t="shared" si="4"/>
        <v>0</v>
      </c>
      <c r="P155" s="183">
        <v>0</v>
      </c>
      <c r="Q155" s="183">
        <f t="shared" si="5"/>
        <v>0</v>
      </c>
      <c r="R155" s="185"/>
      <c r="S155" s="185" t="s">
        <v>641</v>
      </c>
      <c r="T155" s="186" t="s">
        <v>3350</v>
      </c>
      <c r="U155" s="160">
        <v>0</v>
      </c>
      <c r="V155" s="160">
        <f t="shared" si="6"/>
        <v>0</v>
      </c>
      <c r="W155" s="160"/>
      <c r="X155" s="160" t="s">
        <v>404</v>
      </c>
      <c r="Y155" s="160" t="s">
        <v>368</v>
      </c>
      <c r="Z155" s="149"/>
      <c r="AA155" s="149"/>
      <c r="AB155" s="149"/>
      <c r="AC155" s="149"/>
      <c r="AD155" s="149"/>
      <c r="AE155" s="149"/>
      <c r="AF155" s="149"/>
      <c r="AG155" s="149" t="s">
        <v>438</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1" x14ac:dyDescent="0.2">
      <c r="A156" s="180">
        <v>54</v>
      </c>
      <c r="B156" s="181" t="s">
        <v>5794</v>
      </c>
      <c r="C156" s="188" t="s">
        <v>5795</v>
      </c>
      <c r="D156" s="182" t="s">
        <v>4282</v>
      </c>
      <c r="E156" s="183">
        <v>1</v>
      </c>
      <c r="F156" s="184"/>
      <c r="G156" s="185">
        <f t="shared" si="0"/>
        <v>0</v>
      </c>
      <c r="H156" s="184"/>
      <c r="I156" s="185">
        <f t="shared" si="1"/>
        <v>0</v>
      </c>
      <c r="J156" s="184"/>
      <c r="K156" s="185">
        <f t="shared" si="2"/>
        <v>0</v>
      </c>
      <c r="L156" s="185">
        <v>21</v>
      </c>
      <c r="M156" s="185">
        <f t="shared" si="3"/>
        <v>0</v>
      </c>
      <c r="N156" s="183">
        <v>0</v>
      </c>
      <c r="O156" s="183">
        <f t="shared" si="4"/>
        <v>0</v>
      </c>
      <c r="P156" s="183">
        <v>0</v>
      </c>
      <c r="Q156" s="183">
        <f t="shared" si="5"/>
        <v>0</v>
      </c>
      <c r="R156" s="185"/>
      <c r="S156" s="185" t="s">
        <v>641</v>
      </c>
      <c r="T156" s="186" t="s">
        <v>3350</v>
      </c>
      <c r="U156" s="160">
        <v>0</v>
      </c>
      <c r="V156" s="160">
        <f t="shared" si="6"/>
        <v>0</v>
      </c>
      <c r="W156" s="160"/>
      <c r="X156" s="160" t="s">
        <v>404</v>
      </c>
      <c r="Y156" s="160" t="s">
        <v>368</v>
      </c>
      <c r="Z156" s="149"/>
      <c r="AA156" s="149"/>
      <c r="AB156" s="149"/>
      <c r="AC156" s="149"/>
      <c r="AD156" s="149"/>
      <c r="AE156" s="149"/>
      <c r="AF156" s="149"/>
      <c r="AG156" s="149" t="s">
        <v>438</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1" x14ac:dyDescent="0.2">
      <c r="A157" s="180">
        <v>55</v>
      </c>
      <c r="B157" s="181" t="s">
        <v>5796</v>
      </c>
      <c r="C157" s="188" t="s">
        <v>5797</v>
      </c>
      <c r="D157" s="182" t="s">
        <v>4282</v>
      </c>
      <c r="E157" s="183">
        <v>1</v>
      </c>
      <c r="F157" s="184"/>
      <c r="G157" s="185">
        <f t="shared" si="0"/>
        <v>0</v>
      </c>
      <c r="H157" s="184"/>
      <c r="I157" s="185">
        <f t="shared" si="1"/>
        <v>0</v>
      </c>
      <c r="J157" s="184"/>
      <c r="K157" s="185">
        <f t="shared" si="2"/>
        <v>0</v>
      </c>
      <c r="L157" s="185">
        <v>21</v>
      </c>
      <c r="M157" s="185">
        <f t="shared" si="3"/>
        <v>0</v>
      </c>
      <c r="N157" s="183">
        <v>0</v>
      </c>
      <c r="O157" s="183">
        <f t="shared" si="4"/>
        <v>0</v>
      </c>
      <c r="P157" s="183">
        <v>0</v>
      </c>
      <c r="Q157" s="183">
        <f t="shared" si="5"/>
        <v>0</v>
      </c>
      <c r="R157" s="185"/>
      <c r="S157" s="185" t="s">
        <v>641</v>
      </c>
      <c r="T157" s="186" t="s">
        <v>3350</v>
      </c>
      <c r="U157" s="160">
        <v>0</v>
      </c>
      <c r="V157" s="160">
        <f t="shared" si="6"/>
        <v>0</v>
      </c>
      <c r="W157" s="160"/>
      <c r="X157" s="160" t="s">
        <v>404</v>
      </c>
      <c r="Y157" s="160" t="s">
        <v>368</v>
      </c>
      <c r="Z157" s="149"/>
      <c r="AA157" s="149"/>
      <c r="AB157" s="149"/>
      <c r="AC157" s="149"/>
      <c r="AD157" s="149"/>
      <c r="AE157" s="149"/>
      <c r="AF157" s="149"/>
      <c r="AG157" s="149" t="s">
        <v>438</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x14ac:dyDescent="0.2">
      <c r="A158" s="180">
        <v>56</v>
      </c>
      <c r="B158" s="181" t="s">
        <v>5798</v>
      </c>
      <c r="C158" s="188" t="s">
        <v>5799</v>
      </c>
      <c r="D158" s="182" t="s">
        <v>2630</v>
      </c>
      <c r="E158" s="183">
        <v>7</v>
      </c>
      <c r="F158" s="184"/>
      <c r="G158" s="185">
        <f t="shared" si="0"/>
        <v>0</v>
      </c>
      <c r="H158" s="184"/>
      <c r="I158" s="185">
        <f t="shared" si="1"/>
        <v>0</v>
      </c>
      <c r="J158" s="184"/>
      <c r="K158" s="185">
        <f t="shared" si="2"/>
        <v>0</v>
      </c>
      <c r="L158" s="185">
        <v>21</v>
      </c>
      <c r="M158" s="185">
        <f t="shared" si="3"/>
        <v>0</v>
      </c>
      <c r="N158" s="183">
        <v>0</v>
      </c>
      <c r="O158" s="183">
        <f t="shared" si="4"/>
        <v>0</v>
      </c>
      <c r="P158" s="183">
        <v>0</v>
      </c>
      <c r="Q158" s="183">
        <f t="shared" si="5"/>
        <v>0</v>
      </c>
      <c r="R158" s="185"/>
      <c r="S158" s="185" t="s">
        <v>641</v>
      </c>
      <c r="T158" s="186" t="s">
        <v>3350</v>
      </c>
      <c r="U158" s="160">
        <v>0</v>
      </c>
      <c r="V158" s="160">
        <f t="shared" si="6"/>
        <v>0</v>
      </c>
      <c r="W158" s="160"/>
      <c r="X158" s="160" t="s">
        <v>404</v>
      </c>
      <c r="Y158" s="160" t="s">
        <v>368</v>
      </c>
      <c r="Z158" s="149"/>
      <c r="AA158" s="149"/>
      <c r="AB158" s="149"/>
      <c r="AC158" s="149"/>
      <c r="AD158" s="149"/>
      <c r="AE158" s="149"/>
      <c r="AF158" s="149"/>
      <c r="AG158" s="149" t="s">
        <v>438</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x14ac:dyDescent="0.2">
      <c r="A159" s="180">
        <v>57</v>
      </c>
      <c r="B159" s="181" t="s">
        <v>5800</v>
      </c>
      <c r="C159" s="188" t="s">
        <v>5801</v>
      </c>
      <c r="D159" s="182" t="s">
        <v>4282</v>
      </c>
      <c r="E159" s="183">
        <v>1</v>
      </c>
      <c r="F159" s="184"/>
      <c r="G159" s="185">
        <f t="shared" si="0"/>
        <v>0</v>
      </c>
      <c r="H159" s="184"/>
      <c r="I159" s="185">
        <f t="shared" si="1"/>
        <v>0</v>
      </c>
      <c r="J159" s="184"/>
      <c r="K159" s="185">
        <f t="shared" si="2"/>
        <v>0</v>
      </c>
      <c r="L159" s="185">
        <v>21</v>
      </c>
      <c r="M159" s="185">
        <f t="shared" si="3"/>
        <v>0</v>
      </c>
      <c r="N159" s="183">
        <v>0</v>
      </c>
      <c r="O159" s="183">
        <f t="shared" si="4"/>
        <v>0</v>
      </c>
      <c r="P159" s="183">
        <v>0</v>
      </c>
      <c r="Q159" s="183">
        <f t="shared" si="5"/>
        <v>0</v>
      </c>
      <c r="R159" s="185"/>
      <c r="S159" s="185" t="s">
        <v>641</v>
      </c>
      <c r="T159" s="186" t="s">
        <v>3350</v>
      </c>
      <c r="U159" s="160">
        <v>0</v>
      </c>
      <c r="V159" s="160">
        <f t="shared" si="6"/>
        <v>0</v>
      </c>
      <c r="W159" s="160"/>
      <c r="X159" s="160" t="s">
        <v>404</v>
      </c>
      <c r="Y159" s="160" t="s">
        <v>368</v>
      </c>
      <c r="Z159" s="149"/>
      <c r="AA159" s="149"/>
      <c r="AB159" s="149"/>
      <c r="AC159" s="149"/>
      <c r="AD159" s="149"/>
      <c r="AE159" s="149"/>
      <c r="AF159" s="149"/>
      <c r="AG159" s="149" t="s">
        <v>438</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80">
        <v>58</v>
      </c>
      <c r="B160" s="181" t="s">
        <v>5802</v>
      </c>
      <c r="C160" s="188" t="s">
        <v>5803</v>
      </c>
      <c r="D160" s="182" t="s">
        <v>3709</v>
      </c>
      <c r="E160" s="183">
        <v>1</v>
      </c>
      <c r="F160" s="184"/>
      <c r="G160" s="185">
        <f t="shared" si="0"/>
        <v>0</v>
      </c>
      <c r="H160" s="184"/>
      <c r="I160" s="185">
        <f t="shared" si="1"/>
        <v>0</v>
      </c>
      <c r="J160" s="184"/>
      <c r="K160" s="185">
        <f t="shared" si="2"/>
        <v>0</v>
      </c>
      <c r="L160" s="185">
        <v>21</v>
      </c>
      <c r="M160" s="185">
        <f t="shared" si="3"/>
        <v>0</v>
      </c>
      <c r="N160" s="183">
        <v>0</v>
      </c>
      <c r="O160" s="183">
        <f t="shared" si="4"/>
        <v>0</v>
      </c>
      <c r="P160" s="183">
        <v>0</v>
      </c>
      <c r="Q160" s="183">
        <f t="shared" si="5"/>
        <v>0</v>
      </c>
      <c r="R160" s="185"/>
      <c r="S160" s="185" t="s">
        <v>641</v>
      </c>
      <c r="T160" s="186" t="s">
        <v>3350</v>
      </c>
      <c r="U160" s="160">
        <v>0</v>
      </c>
      <c r="V160" s="160">
        <f t="shared" si="6"/>
        <v>0</v>
      </c>
      <c r="W160" s="160"/>
      <c r="X160" s="160" t="s">
        <v>404</v>
      </c>
      <c r="Y160" s="160" t="s">
        <v>368</v>
      </c>
      <c r="Z160" s="149"/>
      <c r="AA160" s="149"/>
      <c r="AB160" s="149"/>
      <c r="AC160" s="149"/>
      <c r="AD160" s="149"/>
      <c r="AE160" s="149"/>
      <c r="AF160" s="149"/>
      <c r="AG160" s="149" t="s">
        <v>438</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80">
        <v>59</v>
      </c>
      <c r="B161" s="181" t="s">
        <v>5804</v>
      </c>
      <c r="C161" s="188" t="s">
        <v>5805</v>
      </c>
      <c r="D161" s="182" t="s">
        <v>3709</v>
      </c>
      <c r="E161" s="183">
        <v>1</v>
      </c>
      <c r="F161" s="184"/>
      <c r="G161" s="185">
        <f t="shared" si="0"/>
        <v>0</v>
      </c>
      <c r="H161" s="184"/>
      <c r="I161" s="185">
        <f t="shared" si="1"/>
        <v>0</v>
      </c>
      <c r="J161" s="184"/>
      <c r="K161" s="185">
        <f t="shared" si="2"/>
        <v>0</v>
      </c>
      <c r="L161" s="185">
        <v>21</v>
      </c>
      <c r="M161" s="185">
        <f t="shared" si="3"/>
        <v>0</v>
      </c>
      <c r="N161" s="183">
        <v>0</v>
      </c>
      <c r="O161" s="183">
        <f t="shared" si="4"/>
        <v>0</v>
      </c>
      <c r="P161" s="183">
        <v>0</v>
      </c>
      <c r="Q161" s="183">
        <f t="shared" si="5"/>
        <v>0</v>
      </c>
      <c r="R161" s="185"/>
      <c r="S161" s="185" t="s">
        <v>641</v>
      </c>
      <c r="T161" s="186" t="s">
        <v>3350</v>
      </c>
      <c r="U161" s="160">
        <v>0</v>
      </c>
      <c r="V161" s="160">
        <f t="shared" si="6"/>
        <v>0</v>
      </c>
      <c r="W161" s="160"/>
      <c r="X161" s="160" t="s">
        <v>404</v>
      </c>
      <c r="Y161" s="160" t="s">
        <v>368</v>
      </c>
      <c r="Z161" s="149"/>
      <c r="AA161" s="149"/>
      <c r="AB161" s="149"/>
      <c r="AC161" s="149"/>
      <c r="AD161" s="149"/>
      <c r="AE161" s="149"/>
      <c r="AF161" s="149"/>
      <c r="AG161" s="149" t="s">
        <v>438</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x14ac:dyDescent="0.2">
      <c r="A162" s="180">
        <v>60</v>
      </c>
      <c r="B162" s="181" t="s">
        <v>5806</v>
      </c>
      <c r="C162" s="188" t="s">
        <v>5807</v>
      </c>
      <c r="D162" s="182" t="s">
        <v>3709</v>
      </c>
      <c r="E162" s="183">
        <v>1</v>
      </c>
      <c r="F162" s="184"/>
      <c r="G162" s="185">
        <f t="shared" si="0"/>
        <v>0</v>
      </c>
      <c r="H162" s="184"/>
      <c r="I162" s="185">
        <f t="shared" si="1"/>
        <v>0</v>
      </c>
      <c r="J162" s="184"/>
      <c r="K162" s="185">
        <f t="shared" si="2"/>
        <v>0</v>
      </c>
      <c r="L162" s="185">
        <v>21</v>
      </c>
      <c r="M162" s="185">
        <f t="shared" si="3"/>
        <v>0</v>
      </c>
      <c r="N162" s="183">
        <v>0</v>
      </c>
      <c r="O162" s="183">
        <f t="shared" si="4"/>
        <v>0</v>
      </c>
      <c r="P162" s="183">
        <v>0</v>
      </c>
      <c r="Q162" s="183">
        <f t="shared" si="5"/>
        <v>0</v>
      </c>
      <c r="R162" s="185"/>
      <c r="S162" s="185" t="s">
        <v>641</v>
      </c>
      <c r="T162" s="186" t="s">
        <v>3350</v>
      </c>
      <c r="U162" s="160">
        <v>0</v>
      </c>
      <c r="V162" s="160">
        <f t="shared" si="6"/>
        <v>0</v>
      </c>
      <c r="W162" s="160"/>
      <c r="X162" s="160" t="s">
        <v>404</v>
      </c>
      <c r="Y162" s="160" t="s">
        <v>368</v>
      </c>
      <c r="Z162" s="149"/>
      <c r="AA162" s="149"/>
      <c r="AB162" s="149"/>
      <c r="AC162" s="149"/>
      <c r="AD162" s="149"/>
      <c r="AE162" s="149"/>
      <c r="AF162" s="149"/>
      <c r="AG162" s="149" t="s">
        <v>438</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80">
        <v>61</v>
      </c>
      <c r="B163" s="181" t="s">
        <v>5808</v>
      </c>
      <c r="C163" s="188" t="s">
        <v>5809</v>
      </c>
      <c r="D163" s="182" t="s">
        <v>3709</v>
      </c>
      <c r="E163" s="183">
        <v>1</v>
      </c>
      <c r="F163" s="184"/>
      <c r="G163" s="185">
        <f t="shared" si="0"/>
        <v>0</v>
      </c>
      <c r="H163" s="184"/>
      <c r="I163" s="185">
        <f t="shared" si="1"/>
        <v>0</v>
      </c>
      <c r="J163" s="184"/>
      <c r="K163" s="185">
        <f t="shared" si="2"/>
        <v>0</v>
      </c>
      <c r="L163" s="185">
        <v>21</v>
      </c>
      <c r="M163" s="185">
        <f t="shared" si="3"/>
        <v>0</v>
      </c>
      <c r="N163" s="183">
        <v>0</v>
      </c>
      <c r="O163" s="183">
        <f t="shared" si="4"/>
        <v>0</v>
      </c>
      <c r="P163" s="183">
        <v>0</v>
      </c>
      <c r="Q163" s="183">
        <f t="shared" si="5"/>
        <v>0</v>
      </c>
      <c r="R163" s="185"/>
      <c r="S163" s="185" t="s">
        <v>641</v>
      </c>
      <c r="T163" s="186" t="s">
        <v>3350</v>
      </c>
      <c r="U163" s="160">
        <v>0</v>
      </c>
      <c r="V163" s="160">
        <f t="shared" si="6"/>
        <v>0</v>
      </c>
      <c r="W163" s="160"/>
      <c r="X163" s="160" t="s">
        <v>404</v>
      </c>
      <c r="Y163" s="160" t="s">
        <v>368</v>
      </c>
      <c r="Z163" s="149"/>
      <c r="AA163" s="149"/>
      <c r="AB163" s="149"/>
      <c r="AC163" s="149"/>
      <c r="AD163" s="149"/>
      <c r="AE163" s="149"/>
      <c r="AF163" s="149"/>
      <c r="AG163" s="149" t="s">
        <v>438</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x14ac:dyDescent="0.2">
      <c r="A164" s="180">
        <v>62</v>
      </c>
      <c r="B164" s="181" t="s">
        <v>5810</v>
      </c>
      <c r="C164" s="188" t="s">
        <v>5811</v>
      </c>
      <c r="D164" s="182" t="s">
        <v>3709</v>
      </c>
      <c r="E164" s="183">
        <v>1</v>
      </c>
      <c r="F164" s="184"/>
      <c r="G164" s="185">
        <f t="shared" si="0"/>
        <v>0</v>
      </c>
      <c r="H164" s="184"/>
      <c r="I164" s="185">
        <f t="shared" si="1"/>
        <v>0</v>
      </c>
      <c r="J164" s="184"/>
      <c r="K164" s="185">
        <f t="shared" si="2"/>
        <v>0</v>
      </c>
      <c r="L164" s="185">
        <v>21</v>
      </c>
      <c r="M164" s="185">
        <f t="shared" si="3"/>
        <v>0</v>
      </c>
      <c r="N164" s="183">
        <v>2.1</v>
      </c>
      <c r="O164" s="183">
        <f t="shared" si="4"/>
        <v>2.1</v>
      </c>
      <c r="P164" s="183">
        <v>0</v>
      </c>
      <c r="Q164" s="183">
        <f t="shared" si="5"/>
        <v>0</v>
      </c>
      <c r="R164" s="185"/>
      <c r="S164" s="185" t="s">
        <v>641</v>
      </c>
      <c r="T164" s="186" t="s">
        <v>3350</v>
      </c>
      <c r="U164" s="160">
        <v>0</v>
      </c>
      <c r="V164" s="160">
        <f t="shared" si="6"/>
        <v>0</v>
      </c>
      <c r="W164" s="160"/>
      <c r="X164" s="160" t="s">
        <v>404</v>
      </c>
      <c r="Y164" s="160" t="s">
        <v>368</v>
      </c>
      <c r="Z164" s="149"/>
      <c r="AA164" s="149"/>
      <c r="AB164" s="149"/>
      <c r="AC164" s="149"/>
      <c r="AD164" s="149"/>
      <c r="AE164" s="149"/>
      <c r="AF164" s="149"/>
      <c r="AG164" s="149" t="s">
        <v>438</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ht="22.5" outlineLevel="1" x14ac:dyDescent="0.2">
      <c r="A165" s="180">
        <v>63</v>
      </c>
      <c r="B165" s="181" t="s">
        <v>5812</v>
      </c>
      <c r="C165" s="188" t="s">
        <v>5813</v>
      </c>
      <c r="D165" s="182" t="s">
        <v>836</v>
      </c>
      <c r="E165" s="183">
        <v>8</v>
      </c>
      <c r="F165" s="184"/>
      <c r="G165" s="185">
        <f t="shared" si="0"/>
        <v>0</v>
      </c>
      <c r="H165" s="184"/>
      <c r="I165" s="185">
        <f t="shared" si="1"/>
        <v>0</v>
      </c>
      <c r="J165" s="184"/>
      <c r="K165" s="185">
        <f t="shared" si="2"/>
        <v>0</v>
      </c>
      <c r="L165" s="185">
        <v>21</v>
      </c>
      <c r="M165" s="185">
        <f t="shared" si="3"/>
        <v>0</v>
      </c>
      <c r="N165" s="183">
        <v>1.06E-3</v>
      </c>
      <c r="O165" s="183">
        <f t="shared" si="4"/>
        <v>0.01</v>
      </c>
      <c r="P165" s="183">
        <v>0</v>
      </c>
      <c r="Q165" s="183">
        <f t="shared" si="5"/>
        <v>0</v>
      </c>
      <c r="R165" s="185" t="s">
        <v>866</v>
      </c>
      <c r="S165" s="185" t="s">
        <v>365</v>
      </c>
      <c r="T165" s="186" t="s">
        <v>365</v>
      </c>
      <c r="U165" s="160">
        <v>0</v>
      </c>
      <c r="V165" s="160">
        <f t="shared" si="6"/>
        <v>0</v>
      </c>
      <c r="W165" s="160"/>
      <c r="X165" s="160" t="s">
        <v>867</v>
      </c>
      <c r="Y165" s="160" t="s">
        <v>368</v>
      </c>
      <c r="Z165" s="149"/>
      <c r="AA165" s="149"/>
      <c r="AB165" s="149"/>
      <c r="AC165" s="149"/>
      <c r="AD165" s="149"/>
      <c r="AE165" s="149"/>
      <c r="AF165" s="149"/>
      <c r="AG165" s="149" t="s">
        <v>868</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ht="22.5" outlineLevel="1" x14ac:dyDescent="0.2">
      <c r="A166" s="180">
        <v>64</v>
      </c>
      <c r="B166" s="181" t="s">
        <v>5814</v>
      </c>
      <c r="C166" s="188" t="s">
        <v>5815</v>
      </c>
      <c r="D166" s="182" t="s">
        <v>677</v>
      </c>
      <c r="E166" s="183">
        <v>28</v>
      </c>
      <c r="F166" s="184"/>
      <c r="G166" s="185">
        <f t="shared" si="0"/>
        <v>0</v>
      </c>
      <c r="H166" s="184"/>
      <c r="I166" s="185">
        <f t="shared" si="1"/>
        <v>0</v>
      </c>
      <c r="J166" s="184"/>
      <c r="K166" s="185">
        <f t="shared" si="2"/>
        <v>0</v>
      </c>
      <c r="L166" s="185">
        <v>21</v>
      </c>
      <c r="M166" s="185">
        <f t="shared" si="3"/>
        <v>0</v>
      </c>
      <c r="N166" s="183">
        <v>3.8000000000000002E-4</v>
      </c>
      <c r="O166" s="183">
        <f t="shared" si="4"/>
        <v>0.01</v>
      </c>
      <c r="P166" s="183">
        <v>0</v>
      </c>
      <c r="Q166" s="183">
        <f t="shared" si="5"/>
        <v>0</v>
      </c>
      <c r="R166" s="185" t="s">
        <v>866</v>
      </c>
      <c r="S166" s="185" t="s">
        <v>365</v>
      </c>
      <c r="T166" s="186" t="s">
        <v>365</v>
      </c>
      <c r="U166" s="160">
        <v>0</v>
      </c>
      <c r="V166" s="160">
        <f t="shared" si="6"/>
        <v>0</v>
      </c>
      <c r="W166" s="160"/>
      <c r="X166" s="160" t="s">
        <v>867</v>
      </c>
      <c r="Y166" s="160" t="s">
        <v>368</v>
      </c>
      <c r="Z166" s="149"/>
      <c r="AA166" s="149"/>
      <c r="AB166" s="149"/>
      <c r="AC166" s="149"/>
      <c r="AD166" s="149"/>
      <c r="AE166" s="149"/>
      <c r="AF166" s="149"/>
      <c r="AG166" s="149" t="s">
        <v>868</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ht="22.5" outlineLevel="1" x14ac:dyDescent="0.2">
      <c r="A167" s="180">
        <v>65</v>
      </c>
      <c r="B167" s="181" t="s">
        <v>5816</v>
      </c>
      <c r="C167" s="188" t="s">
        <v>5817</v>
      </c>
      <c r="D167" s="182" t="s">
        <v>677</v>
      </c>
      <c r="E167" s="183">
        <v>1</v>
      </c>
      <c r="F167" s="184"/>
      <c r="G167" s="185">
        <f t="shared" si="0"/>
        <v>0</v>
      </c>
      <c r="H167" s="184"/>
      <c r="I167" s="185">
        <f t="shared" si="1"/>
        <v>0</v>
      </c>
      <c r="J167" s="184"/>
      <c r="K167" s="185">
        <f t="shared" si="2"/>
        <v>0</v>
      </c>
      <c r="L167" s="185">
        <v>21</v>
      </c>
      <c r="M167" s="185">
        <f t="shared" si="3"/>
        <v>0</v>
      </c>
      <c r="N167" s="183">
        <v>6.4000000000000005E-4</v>
      </c>
      <c r="O167" s="183">
        <f t="shared" si="4"/>
        <v>0</v>
      </c>
      <c r="P167" s="183">
        <v>0</v>
      </c>
      <c r="Q167" s="183">
        <f t="shared" si="5"/>
        <v>0</v>
      </c>
      <c r="R167" s="185" t="s">
        <v>866</v>
      </c>
      <c r="S167" s="185" t="s">
        <v>365</v>
      </c>
      <c r="T167" s="186" t="s">
        <v>365</v>
      </c>
      <c r="U167" s="160">
        <v>0</v>
      </c>
      <c r="V167" s="160">
        <f t="shared" si="6"/>
        <v>0</v>
      </c>
      <c r="W167" s="160"/>
      <c r="X167" s="160" t="s">
        <v>867</v>
      </c>
      <c r="Y167" s="160" t="s">
        <v>368</v>
      </c>
      <c r="Z167" s="149"/>
      <c r="AA167" s="149"/>
      <c r="AB167" s="149"/>
      <c r="AC167" s="149"/>
      <c r="AD167" s="149"/>
      <c r="AE167" s="149"/>
      <c r="AF167" s="149"/>
      <c r="AG167" s="149" t="s">
        <v>868</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ht="22.5" outlineLevel="1" x14ac:dyDescent="0.2">
      <c r="A168" s="180">
        <v>66</v>
      </c>
      <c r="B168" s="181" t="s">
        <v>5818</v>
      </c>
      <c r="C168" s="188" t="s">
        <v>5819</v>
      </c>
      <c r="D168" s="182" t="s">
        <v>677</v>
      </c>
      <c r="E168" s="183">
        <v>4</v>
      </c>
      <c r="F168" s="184"/>
      <c r="G168" s="185">
        <f t="shared" si="0"/>
        <v>0</v>
      </c>
      <c r="H168" s="184"/>
      <c r="I168" s="185">
        <f t="shared" si="1"/>
        <v>0</v>
      </c>
      <c r="J168" s="184"/>
      <c r="K168" s="185">
        <f t="shared" si="2"/>
        <v>0</v>
      </c>
      <c r="L168" s="185">
        <v>21</v>
      </c>
      <c r="M168" s="185">
        <f t="shared" si="3"/>
        <v>0</v>
      </c>
      <c r="N168" s="183">
        <v>6.6E-4</v>
      </c>
      <c r="O168" s="183">
        <f t="shared" si="4"/>
        <v>0</v>
      </c>
      <c r="P168" s="183">
        <v>0</v>
      </c>
      <c r="Q168" s="183">
        <f t="shared" si="5"/>
        <v>0</v>
      </c>
      <c r="R168" s="185" t="s">
        <v>866</v>
      </c>
      <c r="S168" s="185" t="s">
        <v>365</v>
      </c>
      <c r="T168" s="186" t="s">
        <v>365</v>
      </c>
      <c r="U168" s="160">
        <v>0</v>
      </c>
      <c r="V168" s="160">
        <f t="shared" si="6"/>
        <v>0</v>
      </c>
      <c r="W168" s="160"/>
      <c r="X168" s="160" t="s">
        <v>867</v>
      </c>
      <c r="Y168" s="160" t="s">
        <v>368</v>
      </c>
      <c r="Z168" s="149"/>
      <c r="AA168" s="149"/>
      <c r="AB168" s="149"/>
      <c r="AC168" s="149"/>
      <c r="AD168" s="149"/>
      <c r="AE168" s="149"/>
      <c r="AF168" s="149"/>
      <c r="AG168" s="149" t="s">
        <v>868</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ht="33.75" outlineLevel="1" x14ac:dyDescent="0.2">
      <c r="A169" s="180">
        <v>67</v>
      </c>
      <c r="B169" s="181" t="s">
        <v>5820</v>
      </c>
      <c r="C169" s="188" t="s">
        <v>5821</v>
      </c>
      <c r="D169" s="182" t="s">
        <v>677</v>
      </c>
      <c r="E169" s="183">
        <v>8</v>
      </c>
      <c r="F169" s="184"/>
      <c r="G169" s="185">
        <f t="shared" si="0"/>
        <v>0</v>
      </c>
      <c r="H169" s="184"/>
      <c r="I169" s="185">
        <f t="shared" si="1"/>
        <v>0</v>
      </c>
      <c r="J169" s="184"/>
      <c r="K169" s="185">
        <f t="shared" si="2"/>
        <v>0</v>
      </c>
      <c r="L169" s="185">
        <v>21</v>
      </c>
      <c r="M169" s="185">
        <f t="shared" si="3"/>
        <v>0</v>
      </c>
      <c r="N169" s="183">
        <v>4.2999999999999999E-4</v>
      </c>
      <c r="O169" s="183">
        <f t="shared" si="4"/>
        <v>0</v>
      </c>
      <c r="P169" s="183">
        <v>0</v>
      </c>
      <c r="Q169" s="183">
        <f t="shared" si="5"/>
        <v>0</v>
      </c>
      <c r="R169" s="185" t="s">
        <v>866</v>
      </c>
      <c r="S169" s="185" t="s">
        <v>365</v>
      </c>
      <c r="T169" s="186" t="s">
        <v>365</v>
      </c>
      <c r="U169" s="160">
        <v>0</v>
      </c>
      <c r="V169" s="160">
        <f t="shared" si="6"/>
        <v>0</v>
      </c>
      <c r="W169" s="160"/>
      <c r="X169" s="160" t="s">
        <v>867</v>
      </c>
      <c r="Y169" s="160" t="s">
        <v>368</v>
      </c>
      <c r="Z169" s="149"/>
      <c r="AA169" s="149"/>
      <c r="AB169" s="149"/>
      <c r="AC169" s="149"/>
      <c r="AD169" s="149"/>
      <c r="AE169" s="149"/>
      <c r="AF169" s="149"/>
      <c r="AG169" s="149" t="s">
        <v>868</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ht="33.75" outlineLevel="1" x14ac:dyDescent="0.2">
      <c r="A170" s="180">
        <v>68</v>
      </c>
      <c r="B170" s="181" t="s">
        <v>5822</v>
      </c>
      <c r="C170" s="188" t="s">
        <v>5823</v>
      </c>
      <c r="D170" s="182" t="s">
        <v>677</v>
      </c>
      <c r="E170" s="183">
        <v>3</v>
      </c>
      <c r="F170" s="184"/>
      <c r="G170" s="185">
        <f t="shared" si="0"/>
        <v>0</v>
      </c>
      <c r="H170" s="184"/>
      <c r="I170" s="185">
        <f t="shared" si="1"/>
        <v>0</v>
      </c>
      <c r="J170" s="184"/>
      <c r="K170" s="185">
        <f t="shared" si="2"/>
        <v>0</v>
      </c>
      <c r="L170" s="185">
        <v>21</v>
      </c>
      <c r="M170" s="185">
        <f t="shared" si="3"/>
        <v>0</v>
      </c>
      <c r="N170" s="183">
        <v>7.9000000000000001E-4</v>
      </c>
      <c r="O170" s="183">
        <f t="shared" si="4"/>
        <v>0</v>
      </c>
      <c r="P170" s="183">
        <v>0</v>
      </c>
      <c r="Q170" s="183">
        <f t="shared" si="5"/>
        <v>0</v>
      </c>
      <c r="R170" s="185" t="s">
        <v>866</v>
      </c>
      <c r="S170" s="185" t="s">
        <v>365</v>
      </c>
      <c r="T170" s="186" t="s">
        <v>365</v>
      </c>
      <c r="U170" s="160">
        <v>0</v>
      </c>
      <c r="V170" s="160">
        <f t="shared" si="6"/>
        <v>0</v>
      </c>
      <c r="W170" s="160"/>
      <c r="X170" s="160" t="s">
        <v>867</v>
      </c>
      <c r="Y170" s="160" t="s">
        <v>368</v>
      </c>
      <c r="Z170" s="149"/>
      <c r="AA170" s="149"/>
      <c r="AB170" s="149"/>
      <c r="AC170" s="149"/>
      <c r="AD170" s="149"/>
      <c r="AE170" s="149"/>
      <c r="AF170" s="149"/>
      <c r="AG170" s="149" t="s">
        <v>868</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ht="33.75" outlineLevel="1" x14ac:dyDescent="0.2">
      <c r="A171" s="180">
        <v>69</v>
      </c>
      <c r="B171" s="181" t="s">
        <v>5824</v>
      </c>
      <c r="C171" s="188" t="s">
        <v>5825</v>
      </c>
      <c r="D171" s="182" t="s">
        <v>677</v>
      </c>
      <c r="E171" s="183">
        <v>1</v>
      </c>
      <c r="F171" s="184"/>
      <c r="G171" s="185">
        <f t="shared" si="0"/>
        <v>0</v>
      </c>
      <c r="H171" s="184"/>
      <c r="I171" s="185">
        <f t="shared" si="1"/>
        <v>0</v>
      </c>
      <c r="J171" s="184"/>
      <c r="K171" s="185">
        <f t="shared" si="2"/>
        <v>0</v>
      </c>
      <c r="L171" s="185">
        <v>21</v>
      </c>
      <c r="M171" s="185">
        <f t="shared" si="3"/>
        <v>0</v>
      </c>
      <c r="N171" s="183">
        <v>8.4999999999999995E-4</v>
      </c>
      <c r="O171" s="183">
        <f t="shared" si="4"/>
        <v>0</v>
      </c>
      <c r="P171" s="183">
        <v>0</v>
      </c>
      <c r="Q171" s="183">
        <f t="shared" si="5"/>
        <v>0</v>
      </c>
      <c r="R171" s="185" t="s">
        <v>866</v>
      </c>
      <c r="S171" s="185" t="s">
        <v>365</v>
      </c>
      <c r="T171" s="186" t="s">
        <v>365</v>
      </c>
      <c r="U171" s="160">
        <v>0</v>
      </c>
      <c r="V171" s="160">
        <f t="shared" si="6"/>
        <v>0</v>
      </c>
      <c r="W171" s="160"/>
      <c r="X171" s="160" t="s">
        <v>867</v>
      </c>
      <c r="Y171" s="160" t="s">
        <v>368</v>
      </c>
      <c r="Z171" s="149"/>
      <c r="AA171" s="149"/>
      <c r="AB171" s="149"/>
      <c r="AC171" s="149"/>
      <c r="AD171" s="149"/>
      <c r="AE171" s="149"/>
      <c r="AF171" s="149"/>
      <c r="AG171" s="149" t="s">
        <v>868</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ht="33.75" outlineLevel="1" x14ac:dyDescent="0.2">
      <c r="A172" s="180">
        <v>70</v>
      </c>
      <c r="B172" s="181" t="s">
        <v>5826</v>
      </c>
      <c r="C172" s="188" t="s">
        <v>5827</v>
      </c>
      <c r="D172" s="182" t="s">
        <v>677</v>
      </c>
      <c r="E172" s="183">
        <v>4</v>
      </c>
      <c r="F172" s="184"/>
      <c r="G172" s="185">
        <f t="shared" si="0"/>
        <v>0</v>
      </c>
      <c r="H172" s="184"/>
      <c r="I172" s="185">
        <f t="shared" si="1"/>
        <v>0</v>
      </c>
      <c r="J172" s="184"/>
      <c r="K172" s="185">
        <f t="shared" si="2"/>
        <v>0</v>
      </c>
      <c r="L172" s="185">
        <v>21</v>
      </c>
      <c r="M172" s="185">
        <f t="shared" si="3"/>
        <v>0</v>
      </c>
      <c r="N172" s="183">
        <v>1.6000000000000001E-3</v>
      </c>
      <c r="O172" s="183">
        <f t="shared" si="4"/>
        <v>0.01</v>
      </c>
      <c r="P172" s="183">
        <v>0</v>
      </c>
      <c r="Q172" s="183">
        <f t="shared" si="5"/>
        <v>0</v>
      </c>
      <c r="R172" s="185" t="s">
        <v>866</v>
      </c>
      <c r="S172" s="185" t="s">
        <v>365</v>
      </c>
      <c r="T172" s="186" t="s">
        <v>365</v>
      </c>
      <c r="U172" s="160">
        <v>0</v>
      </c>
      <c r="V172" s="160">
        <f t="shared" si="6"/>
        <v>0</v>
      </c>
      <c r="W172" s="160"/>
      <c r="X172" s="160" t="s">
        <v>867</v>
      </c>
      <c r="Y172" s="160" t="s">
        <v>368</v>
      </c>
      <c r="Z172" s="149"/>
      <c r="AA172" s="149"/>
      <c r="AB172" s="149"/>
      <c r="AC172" s="149"/>
      <c r="AD172" s="149"/>
      <c r="AE172" s="149"/>
      <c r="AF172" s="149"/>
      <c r="AG172" s="149" t="s">
        <v>868</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ht="22.5" outlineLevel="1" x14ac:dyDescent="0.2">
      <c r="A173" s="180">
        <v>71</v>
      </c>
      <c r="B173" s="181" t="s">
        <v>5828</v>
      </c>
      <c r="C173" s="188" t="s">
        <v>5829</v>
      </c>
      <c r="D173" s="182" t="s">
        <v>677</v>
      </c>
      <c r="E173" s="183">
        <v>12</v>
      </c>
      <c r="F173" s="184"/>
      <c r="G173" s="185">
        <f t="shared" si="0"/>
        <v>0</v>
      </c>
      <c r="H173" s="184"/>
      <c r="I173" s="185">
        <f t="shared" si="1"/>
        <v>0</v>
      </c>
      <c r="J173" s="184"/>
      <c r="K173" s="185">
        <f t="shared" si="2"/>
        <v>0</v>
      </c>
      <c r="L173" s="185">
        <v>21</v>
      </c>
      <c r="M173" s="185">
        <f t="shared" si="3"/>
        <v>0</v>
      </c>
      <c r="N173" s="183">
        <v>4.0999999999999999E-4</v>
      </c>
      <c r="O173" s="183">
        <f t="shared" si="4"/>
        <v>0</v>
      </c>
      <c r="P173" s="183">
        <v>0</v>
      </c>
      <c r="Q173" s="183">
        <f t="shared" si="5"/>
        <v>0</v>
      </c>
      <c r="R173" s="185" t="s">
        <v>866</v>
      </c>
      <c r="S173" s="185" t="s">
        <v>365</v>
      </c>
      <c r="T173" s="186" t="s">
        <v>365</v>
      </c>
      <c r="U173" s="160">
        <v>0</v>
      </c>
      <c r="V173" s="160">
        <f t="shared" si="6"/>
        <v>0</v>
      </c>
      <c r="W173" s="160"/>
      <c r="X173" s="160" t="s">
        <v>867</v>
      </c>
      <c r="Y173" s="160" t="s">
        <v>368</v>
      </c>
      <c r="Z173" s="149"/>
      <c r="AA173" s="149"/>
      <c r="AB173" s="149"/>
      <c r="AC173" s="149"/>
      <c r="AD173" s="149"/>
      <c r="AE173" s="149"/>
      <c r="AF173" s="149"/>
      <c r="AG173" s="149" t="s">
        <v>868</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ht="22.5" outlineLevel="1" x14ac:dyDescent="0.2">
      <c r="A174" s="180">
        <v>72</v>
      </c>
      <c r="B174" s="181" t="s">
        <v>5830</v>
      </c>
      <c r="C174" s="188" t="s">
        <v>5831</v>
      </c>
      <c r="D174" s="182" t="s">
        <v>677</v>
      </c>
      <c r="E174" s="183">
        <v>18</v>
      </c>
      <c r="F174" s="184"/>
      <c r="G174" s="185">
        <f t="shared" si="0"/>
        <v>0</v>
      </c>
      <c r="H174" s="184"/>
      <c r="I174" s="185">
        <f t="shared" si="1"/>
        <v>0</v>
      </c>
      <c r="J174" s="184"/>
      <c r="K174" s="185">
        <f t="shared" si="2"/>
        <v>0</v>
      </c>
      <c r="L174" s="185">
        <v>21</v>
      </c>
      <c r="M174" s="185">
        <f t="shared" si="3"/>
        <v>0</v>
      </c>
      <c r="N174" s="183">
        <v>7.2999999999999996E-4</v>
      </c>
      <c r="O174" s="183">
        <f t="shared" si="4"/>
        <v>0.01</v>
      </c>
      <c r="P174" s="183">
        <v>0</v>
      </c>
      <c r="Q174" s="183">
        <f t="shared" si="5"/>
        <v>0</v>
      </c>
      <c r="R174" s="185" t="s">
        <v>866</v>
      </c>
      <c r="S174" s="185" t="s">
        <v>365</v>
      </c>
      <c r="T174" s="186" t="s">
        <v>365</v>
      </c>
      <c r="U174" s="160">
        <v>0</v>
      </c>
      <c r="V174" s="160">
        <f t="shared" si="6"/>
        <v>0</v>
      </c>
      <c r="W174" s="160"/>
      <c r="X174" s="160" t="s">
        <v>867</v>
      </c>
      <c r="Y174" s="160" t="s">
        <v>368</v>
      </c>
      <c r="Z174" s="149"/>
      <c r="AA174" s="149"/>
      <c r="AB174" s="149"/>
      <c r="AC174" s="149"/>
      <c r="AD174" s="149"/>
      <c r="AE174" s="149"/>
      <c r="AF174" s="149"/>
      <c r="AG174" s="149" t="s">
        <v>868</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ht="22.5" outlineLevel="1" x14ac:dyDescent="0.2">
      <c r="A175" s="180">
        <v>73</v>
      </c>
      <c r="B175" s="181" t="s">
        <v>5832</v>
      </c>
      <c r="C175" s="188" t="s">
        <v>5833</v>
      </c>
      <c r="D175" s="182" t="s">
        <v>677</v>
      </c>
      <c r="E175" s="183">
        <v>4</v>
      </c>
      <c r="F175" s="184"/>
      <c r="G175" s="185">
        <f t="shared" si="0"/>
        <v>0</v>
      </c>
      <c r="H175" s="184"/>
      <c r="I175" s="185">
        <f t="shared" si="1"/>
        <v>0</v>
      </c>
      <c r="J175" s="184"/>
      <c r="K175" s="185">
        <f t="shared" si="2"/>
        <v>0</v>
      </c>
      <c r="L175" s="185">
        <v>21</v>
      </c>
      <c r="M175" s="185">
        <f t="shared" si="3"/>
        <v>0</v>
      </c>
      <c r="N175" s="183">
        <v>1.2099999999999999E-3</v>
      </c>
      <c r="O175" s="183">
        <f t="shared" si="4"/>
        <v>0</v>
      </c>
      <c r="P175" s="183">
        <v>0</v>
      </c>
      <c r="Q175" s="183">
        <f t="shared" si="5"/>
        <v>0</v>
      </c>
      <c r="R175" s="185" t="s">
        <v>866</v>
      </c>
      <c r="S175" s="185" t="s">
        <v>365</v>
      </c>
      <c r="T175" s="186" t="s">
        <v>365</v>
      </c>
      <c r="U175" s="160">
        <v>0</v>
      </c>
      <c r="V175" s="160">
        <f t="shared" si="6"/>
        <v>0</v>
      </c>
      <c r="W175" s="160"/>
      <c r="X175" s="160" t="s">
        <v>867</v>
      </c>
      <c r="Y175" s="160" t="s">
        <v>368</v>
      </c>
      <c r="Z175" s="149"/>
      <c r="AA175" s="149"/>
      <c r="AB175" s="149"/>
      <c r="AC175" s="149"/>
      <c r="AD175" s="149"/>
      <c r="AE175" s="149"/>
      <c r="AF175" s="149"/>
      <c r="AG175" s="149" t="s">
        <v>868</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80">
        <v>74</v>
      </c>
      <c r="B176" s="181" t="s">
        <v>5834</v>
      </c>
      <c r="C176" s="188" t="s">
        <v>5835</v>
      </c>
      <c r="D176" s="182" t="s">
        <v>677</v>
      </c>
      <c r="E176" s="183">
        <v>3</v>
      </c>
      <c r="F176" s="184"/>
      <c r="G176" s="185">
        <f t="shared" si="0"/>
        <v>0</v>
      </c>
      <c r="H176" s="184"/>
      <c r="I176" s="185">
        <f t="shared" si="1"/>
        <v>0</v>
      </c>
      <c r="J176" s="184"/>
      <c r="K176" s="185">
        <f t="shared" si="2"/>
        <v>0</v>
      </c>
      <c r="L176" s="185">
        <v>21</v>
      </c>
      <c r="M176" s="185">
        <f t="shared" si="3"/>
        <v>0</v>
      </c>
      <c r="N176" s="183">
        <v>1.2E-2</v>
      </c>
      <c r="O176" s="183">
        <f t="shared" si="4"/>
        <v>0.04</v>
      </c>
      <c r="P176" s="183">
        <v>0</v>
      </c>
      <c r="Q176" s="183">
        <f t="shared" si="5"/>
        <v>0</v>
      </c>
      <c r="R176" s="185" t="s">
        <v>866</v>
      </c>
      <c r="S176" s="185" t="s">
        <v>365</v>
      </c>
      <c r="T176" s="186" t="s">
        <v>365</v>
      </c>
      <c r="U176" s="160">
        <v>0</v>
      </c>
      <c r="V176" s="160">
        <f t="shared" si="6"/>
        <v>0</v>
      </c>
      <c r="W176" s="160"/>
      <c r="X176" s="160" t="s">
        <v>867</v>
      </c>
      <c r="Y176" s="160" t="s">
        <v>368</v>
      </c>
      <c r="Z176" s="149"/>
      <c r="AA176" s="149"/>
      <c r="AB176" s="149"/>
      <c r="AC176" s="149"/>
      <c r="AD176" s="149"/>
      <c r="AE176" s="149"/>
      <c r="AF176" s="149"/>
      <c r="AG176" s="149" t="s">
        <v>868</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x14ac:dyDescent="0.2">
      <c r="A177" s="180">
        <v>75</v>
      </c>
      <c r="B177" s="181" t="s">
        <v>5836</v>
      </c>
      <c r="C177" s="188" t="s">
        <v>5837</v>
      </c>
      <c r="D177" s="182" t="s">
        <v>677</v>
      </c>
      <c r="E177" s="183">
        <v>3</v>
      </c>
      <c r="F177" s="184"/>
      <c r="G177" s="185">
        <f t="shared" si="0"/>
        <v>0</v>
      </c>
      <c r="H177" s="184"/>
      <c r="I177" s="185">
        <f t="shared" si="1"/>
        <v>0</v>
      </c>
      <c r="J177" s="184"/>
      <c r="K177" s="185">
        <f t="shared" si="2"/>
        <v>0</v>
      </c>
      <c r="L177" s="185">
        <v>21</v>
      </c>
      <c r="M177" s="185">
        <f t="shared" si="3"/>
        <v>0</v>
      </c>
      <c r="N177" s="183">
        <v>7.2500000000000004E-3</v>
      </c>
      <c r="O177" s="183">
        <f t="shared" si="4"/>
        <v>0.02</v>
      </c>
      <c r="P177" s="183">
        <v>0</v>
      </c>
      <c r="Q177" s="183">
        <f t="shared" si="5"/>
        <v>0</v>
      </c>
      <c r="R177" s="185" t="s">
        <v>866</v>
      </c>
      <c r="S177" s="185" t="s">
        <v>365</v>
      </c>
      <c r="T177" s="186" t="s">
        <v>365</v>
      </c>
      <c r="U177" s="160">
        <v>0</v>
      </c>
      <c r="V177" s="160">
        <f t="shared" si="6"/>
        <v>0</v>
      </c>
      <c r="W177" s="160"/>
      <c r="X177" s="160" t="s">
        <v>867</v>
      </c>
      <c r="Y177" s="160" t="s">
        <v>368</v>
      </c>
      <c r="Z177" s="149"/>
      <c r="AA177" s="149"/>
      <c r="AB177" s="149"/>
      <c r="AC177" s="149"/>
      <c r="AD177" s="149"/>
      <c r="AE177" s="149"/>
      <c r="AF177" s="149"/>
      <c r="AG177" s="149" t="s">
        <v>868</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ht="22.5" outlineLevel="1" x14ac:dyDescent="0.2">
      <c r="A178" s="180">
        <v>76</v>
      </c>
      <c r="B178" s="181" t="s">
        <v>5838</v>
      </c>
      <c r="C178" s="188" t="s">
        <v>5839</v>
      </c>
      <c r="D178" s="182" t="s">
        <v>677</v>
      </c>
      <c r="E178" s="183">
        <v>1</v>
      </c>
      <c r="F178" s="184"/>
      <c r="G178" s="185">
        <f t="shared" si="0"/>
        <v>0</v>
      </c>
      <c r="H178" s="184"/>
      <c r="I178" s="185">
        <f t="shared" si="1"/>
        <v>0</v>
      </c>
      <c r="J178" s="184"/>
      <c r="K178" s="185">
        <f t="shared" si="2"/>
        <v>0</v>
      </c>
      <c r="L178" s="185">
        <v>21</v>
      </c>
      <c r="M178" s="185">
        <f t="shared" si="3"/>
        <v>0</v>
      </c>
      <c r="N178" s="183">
        <v>2.1999999999999999E-2</v>
      </c>
      <c r="O178" s="183">
        <f t="shared" si="4"/>
        <v>0.02</v>
      </c>
      <c r="P178" s="183">
        <v>0</v>
      </c>
      <c r="Q178" s="183">
        <f t="shared" si="5"/>
        <v>0</v>
      </c>
      <c r="R178" s="185" t="s">
        <v>866</v>
      </c>
      <c r="S178" s="185" t="s">
        <v>365</v>
      </c>
      <c r="T178" s="186" t="s">
        <v>365</v>
      </c>
      <c r="U178" s="160">
        <v>0</v>
      </c>
      <c r="V178" s="160">
        <f t="shared" si="6"/>
        <v>0</v>
      </c>
      <c r="W178" s="160"/>
      <c r="X178" s="160" t="s">
        <v>867</v>
      </c>
      <c r="Y178" s="160" t="s">
        <v>368</v>
      </c>
      <c r="Z178" s="149"/>
      <c r="AA178" s="149"/>
      <c r="AB178" s="149"/>
      <c r="AC178" s="149"/>
      <c r="AD178" s="149"/>
      <c r="AE178" s="149"/>
      <c r="AF178" s="149"/>
      <c r="AG178" s="149" t="s">
        <v>868</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x14ac:dyDescent="0.2">
      <c r="A179" s="180">
        <v>77</v>
      </c>
      <c r="B179" s="181" t="s">
        <v>5840</v>
      </c>
      <c r="C179" s="188" t="s">
        <v>5841</v>
      </c>
      <c r="D179" s="182" t="s">
        <v>677</v>
      </c>
      <c r="E179" s="183">
        <v>1</v>
      </c>
      <c r="F179" s="184"/>
      <c r="G179" s="185">
        <f t="shared" si="0"/>
        <v>0</v>
      </c>
      <c r="H179" s="184"/>
      <c r="I179" s="185">
        <f t="shared" si="1"/>
        <v>0</v>
      </c>
      <c r="J179" s="184"/>
      <c r="K179" s="185">
        <f t="shared" si="2"/>
        <v>0</v>
      </c>
      <c r="L179" s="185">
        <v>21</v>
      </c>
      <c r="M179" s="185">
        <f t="shared" si="3"/>
        <v>0</v>
      </c>
      <c r="N179" s="183">
        <v>1.3100000000000001E-2</v>
      </c>
      <c r="O179" s="183">
        <f t="shared" si="4"/>
        <v>0.01</v>
      </c>
      <c r="P179" s="183">
        <v>0</v>
      </c>
      <c r="Q179" s="183">
        <f t="shared" si="5"/>
        <v>0</v>
      </c>
      <c r="R179" s="185" t="s">
        <v>866</v>
      </c>
      <c r="S179" s="185" t="s">
        <v>365</v>
      </c>
      <c r="T179" s="186" t="s">
        <v>365</v>
      </c>
      <c r="U179" s="160">
        <v>0</v>
      </c>
      <c r="V179" s="160">
        <f t="shared" si="6"/>
        <v>0</v>
      </c>
      <c r="W179" s="160"/>
      <c r="X179" s="160" t="s">
        <v>867</v>
      </c>
      <c r="Y179" s="160" t="s">
        <v>368</v>
      </c>
      <c r="Z179" s="149"/>
      <c r="AA179" s="149"/>
      <c r="AB179" s="149"/>
      <c r="AC179" s="149"/>
      <c r="AD179" s="149"/>
      <c r="AE179" s="149"/>
      <c r="AF179" s="149"/>
      <c r="AG179" s="149" t="s">
        <v>868</v>
      </c>
      <c r="AH179" s="149"/>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x14ac:dyDescent="0.2">
      <c r="A180" s="180">
        <v>78</v>
      </c>
      <c r="B180" s="181" t="s">
        <v>5842</v>
      </c>
      <c r="C180" s="188" t="s">
        <v>5843</v>
      </c>
      <c r="D180" s="182" t="s">
        <v>677</v>
      </c>
      <c r="E180" s="183">
        <v>1</v>
      </c>
      <c r="F180" s="184"/>
      <c r="G180" s="185">
        <f t="shared" si="0"/>
        <v>0</v>
      </c>
      <c r="H180" s="184"/>
      <c r="I180" s="185">
        <f t="shared" si="1"/>
        <v>0</v>
      </c>
      <c r="J180" s="184"/>
      <c r="K180" s="185">
        <f t="shared" si="2"/>
        <v>0</v>
      </c>
      <c r="L180" s="185">
        <v>21</v>
      </c>
      <c r="M180" s="185">
        <f t="shared" si="3"/>
        <v>0</v>
      </c>
      <c r="N180" s="183">
        <v>1.5E-3</v>
      </c>
      <c r="O180" s="183">
        <f t="shared" si="4"/>
        <v>0</v>
      </c>
      <c r="P180" s="183">
        <v>0</v>
      </c>
      <c r="Q180" s="183">
        <f t="shared" si="5"/>
        <v>0</v>
      </c>
      <c r="R180" s="185" t="s">
        <v>866</v>
      </c>
      <c r="S180" s="185" t="s">
        <v>365</v>
      </c>
      <c r="T180" s="186" t="s">
        <v>365</v>
      </c>
      <c r="U180" s="160">
        <v>0</v>
      </c>
      <c r="V180" s="160">
        <f t="shared" si="6"/>
        <v>0</v>
      </c>
      <c r="W180" s="160"/>
      <c r="X180" s="160" t="s">
        <v>867</v>
      </c>
      <c r="Y180" s="160" t="s">
        <v>368</v>
      </c>
      <c r="Z180" s="149"/>
      <c r="AA180" s="149"/>
      <c r="AB180" s="149"/>
      <c r="AC180" s="149"/>
      <c r="AD180" s="149"/>
      <c r="AE180" s="149"/>
      <c r="AF180" s="149"/>
      <c r="AG180" s="149" t="s">
        <v>868</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ht="22.5" outlineLevel="1" x14ac:dyDescent="0.2">
      <c r="A181" s="180">
        <v>79</v>
      </c>
      <c r="B181" s="181" t="s">
        <v>5844</v>
      </c>
      <c r="C181" s="188" t="s">
        <v>5845</v>
      </c>
      <c r="D181" s="182" t="s">
        <v>677</v>
      </c>
      <c r="E181" s="183">
        <v>1</v>
      </c>
      <c r="F181" s="184"/>
      <c r="G181" s="185">
        <f t="shared" si="0"/>
        <v>0</v>
      </c>
      <c r="H181" s="184"/>
      <c r="I181" s="185">
        <f t="shared" si="1"/>
        <v>0</v>
      </c>
      <c r="J181" s="184"/>
      <c r="K181" s="185">
        <f t="shared" si="2"/>
        <v>0</v>
      </c>
      <c r="L181" s="185">
        <v>21</v>
      </c>
      <c r="M181" s="185">
        <f t="shared" si="3"/>
        <v>0</v>
      </c>
      <c r="N181" s="183">
        <v>1.2E-2</v>
      </c>
      <c r="O181" s="183">
        <f t="shared" si="4"/>
        <v>0.01</v>
      </c>
      <c r="P181" s="183">
        <v>0</v>
      </c>
      <c r="Q181" s="183">
        <f t="shared" si="5"/>
        <v>0</v>
      </c>
      <c r="R181" s="185" t="s">
        <v>866</v>
      </c>
      <c r="S181" s="185" t="s">
        <v>365</v>
      </c>
      <c r="T181" s="186" t="s">
        <v>365</v>
      </c>
      <c r="U181" s="160">
        <v>0</v>
      </c>
      <c r="V181" s="160">
        <f t="shared" si="6"/>
        <v>0</v>
      </c>
      <c r="W181" s="160"/>
      <c r="X181" s="160" t="s">
        <v>867</v>
      </c>
      <c r="Y181" s="160" t="s">
        <v>368</v>
      </c>
      <c r="Z181" s="149"/>
      <c r="AA181" s="149"/>
      <c r="AB181" s="149"/>
      <c r="AC181" s="149"/>
      <c r="AD181" s="149"/>
      <c r="AE181" s="149"/>
      <c r="AF181" s="149"/>
      <c r="AG181" s="149" t="s">
        <v>868</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ht="22.5" outlineLevel="1" x14ac:dyDescent="0.2">
      <c r="A182" s="180">
        <v>80</v>
      </c>
      <c r="B182" s="181" t="s">
        <v>5846</v>
      </c>
      <c r="C182" s="188" t="s">
        <v>5847</v>
      </c>
      <c r="D182" s="182" t="s">
        <v>677</v>
      </c>
      <c r="E182" s="183">
        <v>1</v>
      </c>
      <c r="F182" s="184"/>
      <c r="G182" s="185">
        <f t="shared" si="0"/>
        <v>0</v>
      </c>
      <c r="H182" s="184"/>
      <c r="I182" s="185">
        <f t="shared" si="1"/>
        <v>0</v>
      </c>
      <c r="J182" s="184"/>
      <c r="K182" s="185">
        <f t="shared" si="2"/>
        <v>0</v>
      </c>
      <c r="L182" s="185">
        <v>21</v>
      </c>
      <c r="M182" s="185">
        <f t="shared" si="3"/>
        <v>0</v>
      </c>
      <c r="N182" s="183">
        <v>6.1999999999999998E-3</v>
      </c>
      <c r="O182" s="183">
        <f t="shared" si="4"/>
        <v>0.01</v>
      </c>
      <c r="P182" s="183">
        <v>0</v>
      </c>
      <c r="Q182" s="183">
        <f t="shared" si="5"/>
        <v>0</v>
      </c>
      <c r="R182" s="185" t="s">
        <v>866</v>
      </c>
      <c r="S182" s="185" t="s">
        <v>365</v>
      </c>
      <c r="T182" s="186" t="s">
        <v>365</v>
      </c>
      <c r="U182" s="160">
        <v>0</v>
      </c>
      <c r="V182" s="160">
        <f t="shared" si="6"/>
        <v>0</v>
      </c>
      <c r="W182" s="160"/>
      <c r="X182" s="160" t="s">
        <v>867</v>
      </c>
      <c r="Y182" s="160" t="s">
        <v>368</v>
      </c>
      <c r="Z182" s="149"/>
      <c r="AA182" s="149"/>
      <c r="AB182" s="149"/>
      <c r="AC182" s="149"/>
      <c r="AD182" s="149"/>
      <c r="AE182" s="149"/>
      <c r="AF182" s="149"/>
      <c r="AG182" s="149" t="s">
        <v>868</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ht="22.5" outlineLevel="1" x14ac:dyDescent="0.2">
      <c r="A183" s="180">
        <v>81</v>
      </c>
      <c r="B183" s="181" t="s">
        <v>5848</v>
      </c>
      <c r="C183" s="188" t="s">
        <v>5849</v>
      </c>
      <c r="D183" s="182" t="s">
        <v>677</v>
      </c>
      <c r="E183" s="183">
        <v>2</v>
      </c>
      <c r="F183" s="184"/>
      <c r="G183" s="185">
        <f t="shared" si="0"/>
        <v>0</v>
      </c>
      <c r="H183" s="184"/>
      <c r="I183" s="185">
        <f t="shared" si="1"/>
        <v>0</v>
      </c>
      <c r="J183" s="184"/>
      <c r="K183" s="185">
        <f t="shared" si="2"/>
        <v>0</v>
      </c>
      <c r="L183" s="185">
        <v>21</v>
      </c>
      <c r="M183" s="185">
        <f t="shared" si="3"/>
        <v>0</v>
      </c>
      <c r="N183" s="183">
        <v>7.4000000000000003E-3</v>
      </c>
      <c r="O183" s="183">
        <f t="shared" si="4"/>
        <v>0.01</v>
      </c>
      <c r="P183" s="183">
        <v>0</v>
      </c>
      <c r="Q183" s="183">
        <f t="shared" si="5"/>
        <v>0</v>
      </c>
      <c r="R183" s="185" t="s">
        <v>866</v>
      </c>
      <c r="S183" s="185" t="s">
        <v>365</v>
      </c>
      <c r="T183" s="186" t="s">
        <v>365</v>
      </c>
      <c r="U183" s="160">
        <v>0</v>
      </c>
      <c r="V183" s="160">
        <f t="shared" si="6"/>
        <v>0</v>
      </c>
      <c r="W183" s="160"/>
      <c r="X183" s="160" t="s">
        <v>867</v>
      </c>
      <c r="Y183" s="160" t="s">
        <v>368</v>
      </c>
      <c r="Z183" s="149"/>
      <c r="AA183" s="149"/>
      <c r="AB183" s="149"/>
      <c r="AC183" s="149"/>
      <c r="AD183" s="149"/>
      <c r="AE183" s="149"/>
      <c r="AF183" s="149"/>
      <c r="AG183" s="149" t="s">
        <v>868</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ht="22.5" outlineLevel="1" x14ac:dyDescent="0.2">
      <c r="A184" s="180">
        <v>82</v>
      </c>
      <c r="B184" s="181" t="s">
        <v>5850</v>
      </c>
      <c r="C184" s="188" t="s">
        <v>5851</v>
      </c>
      <c r="D184" s="182" t="s">
        <v>677</v>
      </c>
      <c r="E184" s="183">
        <v>1</v>
      </c>
      <c r="F184" s="184"/>
      <c r="G184" s="185">
        <f t="shared" si="0"/>
        <v>0</v>
      </c>
      <c r="H184" s="184"/>
      <c r="I184" s="185">
        <f t="shared" si="1"/>
        <v>0</v>
      </c>
      <c r="J184" s="184"/>
      <c r="K184" s="185">
        <f t="shared" si="2"/>
        <v>0</v>
      </c>
      <c r="L184" s="185">
        <v>21</v>
      </c>
      <c r="M184" s="185">
        <f t="shared" si="3"/>
        <v>0</v>
      </c>
      <c r="N184" s="183">
        <v>1.1299999999999999E-2</v>
      </c>
      <c r="O184" s="183">
        <f t="shared" si="4"/>
        <v>0.01</v>
      </c>
      <c r="P184" s="183">
        <v>0</v>
      </c>
      <c r="Q184" s="183">
        <f t="shared" si="5"/>
        <v>0</v>
      </c>
      <c r="R184" s="185" t="s">
        <v>866</v>
      </c>
      <c r="S184" s="185" t="s">
        <v>365</v>
      </c>
      <c r="T184" s="186" t="s">
        <v>365</v>
      </c>
      <c r="U184" s="160">
        <v>0</v>
      </c>
      <c r="V184" s="160">
        <f t="shared" si="6"/>
        <v>0</v>
      </c>
      <c r="W184" s="160"/>
      <c r="X184" s="160" t="s">
        <v>867</v>
      </c>
      <c r="Y184" s="160" t="s">
        <v>368</v>
      </c>
      <c r="Z184" s="149"/>
      <c r="AA184" s="149"/>
      <c r="AB184" s="149"/>
      <c r="AC184" s="149"/>
      <c r="AD184" s="149"/>
      <c r="AE184" s="149"/>
      <c r="AF184" s="149"/>
      <c r="AG184" s="149" t="s">
        <v>868</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x14ac:dyDescent="0.2">
      <c r="A185" s="180">
        <v>83</v>
      </c>
      <c r="B185" s="181" t="s">
        <v>5852</v>
      </c>
      <c r="C185" s="188" t="s">
        <v>5853</v>
      </c>
      <c r="D185" s="182" t="s">
        <v>677</v>
      </c>
      <c r="E185" s="183">
        <v>1</v>
      </c>
      <c r="F185" s="184"/>
      <c r="G185" s="185">
        <f t="shared" si="0"/>
        <v>0</v>
      </c>
      <c r="H185" s="184"/>
      <c r="I185" s="185">
        <f t="shared" si="1"/>
        <v>0</v>
      </c>
      <c r="J185" s="184"/>
      <c r="K185" s="185">
        <f t="shared" si="2"/>
        <v>0</v>
      </c>
      <c r="L185" s="185">
        <v>21</v>
      </c>
      <c r="M185" s="185">
        <f t="shared" si="3"/>
        <v>0</v>
      </c>
      <c r="N185" s="183">
        <v>0.16900000000000001</v>
      </c>
      <c r="O185" s="183">
        <f t="shared" si="4"/>
        <v>0.17</v>
      </c>
      <c r="P185" s="183">
        <v>0</v>
      </c>
      <c r="Q185" s="183">
        <f t="shared" si="5"/>
        <v>0</v>
      </c>
      <c r="R185" s="185" t="s">
        <v>866</v>
      </c>
      <c r="S185" s="185" t="s">
        <v>365</v>
      </c>
      <c r="T185" s="186" t="s">
        <v>365</v>
      </c>
      <c r="U185" s="160">
        <v>0</v>
      </c>
      <c r="V185" s="160">
        <f t="shared" si="6"/>
        <v>0</v>
      </c>
      <c r="W185" s="160"/>
      <c r="X185" s="160" t="s">
        <v>867</v>
      </c>
      <c r="Y185" s="160" t="s">
        <v>368</v>
      </c>
      <c r="Z185" s="149"/>
      <c r="AA185" s="149"/>
      <c r="AB185" s="149"/>
      <c r="AC185" s="149"/>
      <c r="AD185" s="149"/>
      <c r="AE185" s="149"/>
      <c r="AF185" s="149"/>
      <c r="AG185" s="149" t="s">
        <v>868</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ht="22.5" outlineLevel="1" x14ac:dyDescent="0.2">
      <c r="A186" s="180">
        <v>84</v>
      </c>
      <c r="B186" s="181" t="s">
        <v>5854</v>
      </c>
      <c r="C186" s="188" t="s">
        <v>5855</v>
      </c>
      <c r="D186" s="182" t="s">
        <v>677</v>
      </c>
      <c r="E186" s="183">
        <v>3</v>
      </c>
      <c r="F186" s="184"/>
      <c r="G186" s="185">
        <f t="shared" si="0"/>
        <v>0</v>
      </c>
      <c r="H186" s="184"/>
      <c r="I186" s="185">
        <f t="shared" si="1"/>
        <v>0</v>
      </c>
      <c r="J186" s="184"/>
      <c r="K186" s="185">
        <f t="shared" si="2"/>
        <v>0</v>
      </c>
      <c r="L186" s="185">
        <v>21</v>
      </c>
      <c r="M186" s="185">
        <f t="shared" si="3"/>
        <v>0</v>
      </c>
      <c r="N186" s="183">
        <v>5.5E-2</v>
      </c>
      <c r="O186" s="183">
        <f t="shared" si="4"/>
        <v>0.17</v>
      </c>
      <c r="P186" s="183">
        <v>0</v>
      </c>
      <c r="Q186" s="183">
        <f t="shared" si="5"/>
        <v>0</v>
      </c>
      <c r="R186" s="185" t="s">
        <v>866</v>
      </c>
      <c r="S186" s="185" t="s">
        <v>365</v>
      </c>
      <c r="T186" s="186" t="s">
        <v>365</v>
      </c>
      <c r="U186" s="160">
        <v>0</v>
      </c>
      <c r="V186" s="160">
        <f t="shared" si="6"/>
        <v>0</v>
      </c>
      <c r="W186" s="160"/>
      <c r="X186" s="160" t="s">
        <v>867</v>
      </c>
      <c r="Y186" s="160" t="s">
        <v>368</v>
      </c>
      <c r="Z186" s="149"/>
      <c r="AA186" s="149"/>
      <c r="AB186" s="149"/>
      <c r="AC186" s="149"/>
      <c r="AD186" s="149"/>
      <c r="AE186" s="149"/>
      <c r="AF186" s="149"/>
      <c r="AG186" s="149" t="s">
        <v>868</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x14ac:dyDescent="0.2">
      <c r="A187" s="180">
        <v>85</v>
      </c>
      <c r="B187" s="181" t="s">
        <v>5856</v>
      </c>
      <c r="C187" s="188" t="s">
        <v>5857</v>
      </c>
      <c r="D187" s="182" t="s">
        <v>677</v>
      </c>
      <c r="E187" s="183">
        <v>1</v>
      </c>
      <c r="F187" s="184"/>
      <c r="G187" s="185">
        <f t="shared" si="0"/>
        <v>0</v>
      </c>
      <c r="H187" s="184"/>
      <c r="I187" s="185">
        <f t="shared" si="1"/>
        <v>0</v>
      </c>
      <c r="J187" s="184"/>
      <c r="K187" s="185">
        <f t="shared" si="2"/>
        <v>0</v>
      </c>
      <c r="L187" s="185">
        <v>21</v>
      </c>
      <c r="M187" s="185">
        <f t="shared" si="3"/>
        <v>0</v>
      </c>
      <c r="N187" s="183">
        <v>0.158</v>
      </c>
      <c r="O187" s="183">
        <f t="shared" si="4"/>
        <v>0.16</v>
      </c>
      <c r="P187" s="183">
        <v>0</v>
      </c>
      <c r="Q187" s="183">
        <f t="shared" si="5"/>
        <v>0</v>
      </c>
      <c r="R187" s="185" t="s">
        <v>866</v>
      </c>
      <c r="S187" s="185" t="s">
        <v>365</v>
      </c>
      <c r="T187" s="186" t="s">
        <v>365</v>
      </c>
      <c r="U187" s="160">
        <v>0</v>
      </c>
      <c r="V187" s="160">
        <f t="shared" si="6"/>
        <v>0</v>
      </c>
      <c r="W187" s="160"/>
      <c r="X187" s="160" t="s">
        <v>867</v>
      </c>
      <c r="Y187" s="160" t="s">
        <v>368</v>
      </c>
      <c r="Z187" s="149"/>
      <c r="AA187" s="149"/>
      <c r="AB187" s="149"/>
      <c r="AC187" s="149"/>
      <c r="AD187" s="149"/>
      <c r="AE187" s="149"/>
      <c r="AF187" s="149"/>
      <c r="AG187" s="149" t="s">
        <v>868</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x14ac:dyDescent="0.2">
      <c r="A188" s="180">
        <v>86</v>
      </c>
      <c r="B188" s="181" t="s">
        <v>5858</v>
      </c>
      <c r="C188" s="188" t="s">
        <v>5859</v>
      </c>
      <c r="D188" s="182" t="s">
        <v>677</v>
      </c>
      <c r="E188" s="183">
        <v>1</v>
      </c>
      <c r="F188" s="184"/>
      <c r="G188" s="185">
        <f t="shared" si="0"/>
        <v>0</v>
      </c>
      <c r="H188" s="184"/>
      <c r="I188" s="185">
        <f t="shared" si="1"/>
        <v>0</v>
      </c>
      <c r="J188" s="184"/>
      <c r="K188" s="185">
        <f t="shared" si="2"/>
        <v>0</v>
      </c>
      <c r="L188" s="185">
        <v>21</v>
      </c>
      <c r="M188" s="185">
        <f t="shared" si="3"/>
        <v>0</v>
      </c>
      <c r="N188" s="183">
        <v>0.158</v>
      </c>
      <c r="O188" s="183">
        <f t="shared" si="4"/>
        <v>0.16</v>
      </c>
      <c r="P188" s="183">
        <v>0</v>
      </c>
      <c r="Q188" s="183">
        <f t="shared" si="5"/>
        <v>0</v>
      </c>
      <c r="R188" s="185" t="s">
        <v>866</v>
      </c>
      <c r="S188" s="185" t="s">
        <v>365</v>
      </c>
      <c r="T188" s="186" t="s">
        <v>365</v>
      </c>
      <c r="U188" s="160">
        <v>0</v>
      </c>
      <c r="V188" s="160">
        <f t="shared" si="6"/>
        <v>0</v>
      </c>
      <c r="W188" s="160"/>
      <c r="X188" s="160" t="s">
        <v>867</v>
      </c>
      <c r="Y188" s="160" t="s">
        <v>368</v>
      </c>
      <c r="Z188" s="149"/>
      <c r="AA188" s="149"/>
      <c r="AB188" s="149"/>
      <c r="AC188" s="149"/>
      <c r="AD188" s="149"/>
      <c r="AE188" s="149"/>
      <c r="AF188" s="149"/>
      <c r="AG188" s="149" t="s">
        <v>868</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x14ac:dyDescent="0.2">
      <c r="A189" s="180">
        <v>87</v>
      </c>
      <c r="B189" s="181" t="s">
        <v>5860</v>
      </c>
      <c r="C189" s="188" t="s">
        <v>5861</v>
      </c>
      <c r="D189" s="182" t="s">
        <v>677</v>
      </c>
      <c r="E189" s="183">
        <v>11</v>
      </c>
      <c r="F189" s="184"/>
      <c r="G189" s="185">
        <f t="shared" si="0"/>
        <v>0</v>
      </c>
      <c r="H189" s="184"/>
      <c r="I189" s="185">
        <f t="shared" si="1"/>
        <v>0</v>
      </c>
      <c r="J189" s="184"/>
      <c r="K189" s="185">
        <f t="shared" si="2"/>
        <v>0</v>
      </c>
      <c r="L189" s="185">
        <v>21</v>
      </c>
      <c r="M189" s="185">
        <f t="shared" si="3"/>
        <v>0</v>
      </c>
      <c r="N189" s="183">
        <v>1.5E-3</v>
      </c>
      <c r="O189" s="183">
        <f t="shared" si="4"/>
        <v>0.02</v>
      </c>
      <c r="P189" s="183">
        <v>0</v>
      </c>
      <c r="Q189" s="183">
        <f t="shared" si="5"/>
        <v>0</v>
      </c>
      <c r="R189" s="185" t="s">
        <v>866</v>
      </c>
      <c r="S189" s="185" t="s">
        <v>365</v>
      </c>
      <c r="T189" s="186" t="s">
        <v>365</v>
      </c>
      <c r="U189" s="160">
        <v>0</v>
      </c>
      <c r="V189" s="160">
        <f t="shared" si="6"/>
        <v>0</v>
      </c>
      <c r="W189" s="160"/>
      <c r="X189" s="160" t="s">
        <v>867</v>
      </c>
      <c r="Y189" s="160" t="s">
        <v>368</v>
      </c>
      <c r="Z189" s="149"/>
      <c r="AA189" s="149"/>
      <c r="AB189" s="149"/>
      <c r="AC189" s="149"/>
      <c r="AD189" s="149"/>
      <c r="AE189" s="149"/>
      <c r="AF189" s="149"/>
      <c r="AG189" s="149" t="s">
        <v>868</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ht="22.5" outlineLevel="1" x14ac:dyDescent="0.2">
      <c r="A190" s="180">
        <v>88</v>
      </c>
      <c r="B190" s="181" t="s">
        <v>5862</v>
      </c>
      <c r="C190" s="188" t="s">
        <v>5863</v>
      </c>
      <c r="D190" s="182" t="s">
        <v>677</v>
      </c>
      <c r="E190" s="183">
        <v>1</v>
      </c>
      <c r="F190" s="184"/>
      <c r="G190" s="185">
        <f t="shared" si="0"/>
        <v>0</v>
      </c>
      <c r="H190" s="184"/>
      <c r="I190" s="185">
        <f t="shared" si="1"/>
        <v>0</v>
      </c>
      <c r="J190" s="184"/>
      <c r="K190" s="185">
        <f t="shared" si="2"/>
        <v>0</v>
      </c>
      <c r="L190" s="185">
        <v>21</v>
      </c>
      <c r="M190" s="185">
        <f t="shared" si="3"/>
        <v>0</v>
      </c>
      <c r="N190" s="183">
        <v>0.04</v>
      </c>
      <c r="O190" s="183">
        <f t="shared" si="4"/>
        <v>0.04</v>
      </c>
      <c r="P190" s="183">
        <v>0</v>
      </c>
      <c r="Q190" s="183">
        <f t="shared" si="5"/>
        <v>0</v>
      </c>
      <c r="R190" s="185" t="s">
        <v>866</v>
      </c>
      <c r="S190" s="185" t="s">
        <v>365</v>
      </c>
      <c r="T190" s="186" t="s">
        <v>365</v>
      </c>
      <c r="U190" s="160">
        <v>0</v>
      </c>
      <c r="V190" s="160">
        <f t="shared" si="6"/>
        <v>0</v>
      </c>
      <c r="W190" s="160"/>
      <c r="X190" s="160" t="s">
        <v>867</v>
      </c>
      <c r="Y190" s="160" t="s">
        <v>368</v>
      </c>
      <c r="Z190" s="149"/>
      <c r="AA190" s="149"/>
      <c r="AB190" s="149"/>
      <c r="AC190" s="149"/>
      <c r="AD190" s="149"/>
      <c r="AE190" s="149"/>
      <c r="AF190" s="149"/>
      <c r="AG190" s="149" t="s">
        <v>868</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ht="22.5" outlineLevel="1" x14ac:dyDescent="0.2">
      <c r="A191" s="180">
        <v>89</v>
      </c>
      <c r="B191" s="181" t="s">
        <v>5864</v>
      </c>
      <c r="C191" s="188" t="s">
        <v>5865</v>
      </c>
      <c r="D191" s="182" t="s">
        <v>677</v>
      </c>
      <c r="E191" s="183">
        <v>1</v>
      </c>
      <c r="F191" s="184"/>
      <c r="G191" s="185">
        <f t="shared" si="0"/>
        <v>0</v>
      </c>
      <c r="H191" s="184"/>
      <c r="I191" s="185">
        <f t="shared" si="1"/>
        <v>0</v>
      </c>
      <c r="J191" s="184"/>
      <c r="K191" s="185">
        <f t="shared" si="2"/>
        <v>0</v>
      </c>
      <c r="L191" s="185">
        <v>21</v>
      </c>
      <c r="M191" s="185">
        <f t="shared" si="3"/>
        <v>0</v>
      </c>
      <c r="N191" s="183">
        <v>6.8000000000000005E-2</v>
      </c>
      <c r="O191" s="183">
        <f t="shared" si="4"/>
        <v>7.0000000000000007E-2</v>
      </c>
      <c r="P191" s="183">
        <v>0</v>
      </c>
      <c r="Q191" s="183">
        <f t="shared" si="5"/>
        <v>0</v>
      </c>
      <c r="R191" s="185" t="s">
        <v>866</v>
      </c>
      <c r="S191" s="185" t="s">
        <v>365</v>
      </c>
      <c r="T191" s="186" t="s">
        <v>365</v>
      </c>
      <c r="U191" s="160">
        <v>0</v>
      </c>
      <c r="V191" s="160">
        <f t="shared" si="6"/>
        <v>0</v>
      </c>
      <c r="W191" s="160"/>
      <c r="X191" s="160" t="s">
        <v>867</v>
      </c>
      <c r="Y191" s="160" t="s">
        <v>368</v>
      </c>
      <c r="Z191" s="149"/>
      <c r="AA191" s="149"/>
      <c r="AB191" s="149"/>
      <c r="AC191" s="149"/>
      <c r="AD191" s="149"/>
      <c r="AE191" s="149"/>
      <c r="AF191" s="149"/>
      <c r="AG191" s="149" t="s">
        <v>868</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1" x14ac:dyDescent="0.2">
      <c r="A192" s="180">
        <v>90</v>
      </c>
      <c r="B192" s="181" t="s">
        <v>5866</v>
      </c>
      <c r="C192" s="188" t="s">
        <v>5867</v>
      </c>
      <c r="D192" s="182" t="s">
        <v>677</v>
      </c>
      <c r="E192" s="183">
        <v>1</v>
      </c>
      <c r="F192" s="184"/>
      <c r="G192" s="185">
        <f t="shared" si="0"/>
        <v>0</v>
      </c>
      <c r="H192" s="184"/>
      <c r="I192" s="185">
        <f t="shared" si="1"/>
        <v>0</v>
      </c>
      <c r="J192" s="184"/>
      <c r="K192" s="185">
        <f t="shared" si="2"/>
        <v>0</v>
      </c>
      <c r="L192" s="185">
        <v>21</v>
      </c>
      <c r="M192" s="185">
        <f t="shared" si="3"/>
        <v>0</v>
      </c>
      <c r="N192" s="183">
        <v>0.08</v>
      </c>
      <c r="O192" s="183">
        <f t="shared" si="4"/>
        <v>0.08</v>
      </c>
      <c r="P192" s="183">
        <v>0</v>
      </c>
      <c r="Q192" s="183">
        <f t="shared" si="5"/>
        <v>0</v>
      </c>
      <c r="R192" s="185" t="s">
        <v>866</v>
      </c>
      <c r="S192" s="185" t="s">
        <v>365</v>
      </c>
      <c r="T192" s="186" t="s">
        <v>365</v>
      </c>
      <c r="U192" s="160">
        <v>0</v>
      </c>
      <c r="V192" s="160">
        <f t="shared" si="6"/>
        <v>0</v>
      </c>
      <c r="W192" s="160"/>
      <c r="X192" s="160" t="s">
        <v>867</v>
      </c>
      <c r="Y192" s="160" t="s">
        <v>368</v>
      </c>
      <c r="Z192" s="149"/>
      <c r="AA192" s="149"/>
      <c r="AB192" s="149"/>
      <c r="AC192" s="149"/>
      <c r="AD192" s="149"/>
      <c r="AE192" s="149"/>
      <c r="AF192" s="149"/>
      <c r="AG192" s="149" t="s">
        <v>868</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ht="22.5" outlineLevel="1" x14ac:dyDescent="0.2">
      <c r="A193" s="180">
        <v>91</v>
      </c>
      <c r="B193" s="181" t="s">
        <v>5868</v>
      </c>
      <c r="C193" s="188" t="s">
        <v>5869</v>
      </c>
      <c r="D193" s="182" t="s">
        <v>677</v>
      </c>
      <c r="E193" s="183">
        <v>2</v>
      </c>
      <c r="F193" s="184"/>
      <c r="G193" s="185">
        <f t="shared" si="0"/>
        <v>0</v>
      </c>
      <c r="H193" s="184"/>
      <c r="I193" s="185">
        <f t="shared" si="1"/>
        <v>0</v>
      </c>
      <c r="J193" s="184"/>
      <c r="K193" s="185">
        <f t="shared" si="2"/>
        <v>0</v>
      </c>
      <c r="L193" s="185">
        <v>21</v>
      </c>
      <c r="M193" s="185">
        <f t="shared" si="3"/>
        <v>0</v>
      </c>
      <c r="N193" s="183">
        <v>0.43</v>
      </c>
      <c r="O193" s="183">
        <f t="shared" si="4"/>
        <v>0.86</v>
      </c>
      <c r="P193" s="183">
        <v>0</v>
      </c>
      <c r="Q193" s="183">
        <f t="shared" si="5"/>
        <v>0</v>
      </c>
      <c r="R193" s="185" t="s">
        <v>866</v>
      </c>
      <c r="S193" s="185" t="s">
        <v>365</v>
      </c>
      <c r="T193" s="186" t="s">
        <v>365</v>
      </c>
      <c r="U193" s="160">
        <v>0</v>
      </c>
      <c r="V193" s="160">
        <f t="shared" si="6"/>
        <v>0</v>
      </c>
      <c r="W193" s="160"/>
      <c r="X193" s="160" t="s">
        <v>867</v>
      </c>
      <c r="Y193" s="160" t="s">
        <v>368</v>
      </c>
      <c r="Z193" s="149"/>
      <c r="AA193" s="149"/>
      <c r="AB193" s="149"/>
      <c r="AC193" s="149"/>
      <c r="AD193" s="149"/>
      <c r="AE193" s="149"/>
      <c r="AF193" s="149"/>
      <c r="AG193" s="149" t="s">
        <v>868</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ht="22.5" outlineLevel="1" x14ac:dyDescent="0.2">
      <c r="A194" s="180">
        <v>92</v>
      </c>
      <c r="B194" s="181" t="s">
        <v>5870</v>
      </c>
      <c r="C194" s="188" t="s">
        <v>5871</v>
      </c>
      <c r="D194" s="182" t="s">
        <v>677</v>
      </c>
      <c r="E194" s="183">
        <v>1</v>
      </c>
      <c r="F194" s="184"/>
      <c r="G194" s="185">
        <f t="shared" si="0"/>
        <v>0</v>
      </c>
      <c r="H194" s="184"/>
      <c r="I194" s="185">
        <f t="shared" si="1"/>
        <v>0</v>
      </c>
      <c r="J194" s="184"/>
      <c r="K194" s="185">
        <f t="shared" si="2"/>
        <v>0</v>
      </c>
      <c r="L194" s="185">
        <v>21</v>
      </c>
      <c r="M194" s="185">
        <f t="shared" si="3"/>
        <v>0</v>
      </c>
      <c r="N194" s="183">
        <v>2E-3</v>
      </c>
      <c r="O194" s="183">
        <f t="shared" si="4"/>
        <v>0</v>
      </c>
      <c r="P194" s="183">
        <v>0</v>
      </c>
      <c r="Q194" s="183">
        <f t="shared" si="5"/>
        <v>0</v>
      </c>
      <c r="R194" s="185" t="s">
        <v>866</v>
      </c>
      <c r="S194" s="185" t="s">
        <v>365</v>
      </c>
      <c r="T194" s="186" t="s">
        <v>365</v>
      </c>
      <c r="U194" s="160">
        <v>0</v>
      </c>
      <c r="V194" s="160">
        <f t="shared" si="6"/>
        <v>0</v>
      </c>
      <c r="W194" s="160"/>
      <c r="X194" s="160" t="s">
        <v>867</v>
      </c>
      <c r="Y194" s="160" t="s">
        <v>368</v>
      </c>
      <c r="Z194" s="149"/>
      <c r="AA194" s="149"/>
      <c r="AB194" s="149"/>
      <c r="AC194" s="149"/>
      <c r="AD194" s="149"/>
      <c r="AE194" s="149"/>
      <c r="AF194" s="149"/>
      <c r="AG194" s="149" t="s">
        <v>868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ht="22.5" outlineLevel="1" x14ac:dyDescent="0.2">
      <c r="A195" s="180">
        <v>93</v>
      </c>
      <c r="B195" s="181" t="s">
        <v>5872</v>
      </c>
      <c r="C195" s="188" t="s">
        <v>5873</v>
      </c>
      <c r="D195" s="182" t="s">
        <v>677</v>
      </c>
      <c r="E195" s="183">
        <v>1</v>
      </c>
      <c r="F195" s="184"/>
      <c r="G195" s="185">
        <f t="shared" si="0"/>
        <v>0</v>
      </c>
      <c r="H195" s="184"/>
      <c r="I195" s="185">
        <f t="shared" si="1"/>
        <v>0</v>
      </c>
      <c r="J195" s="184"/>
      <c r="K195" s="185">
        <f t="shared" si="2"/>
        <v>0</v>
      </c>
      <c r="L195" s="185">
        <v>21</v>
      </c>
      <c r="M195" s="185">
        <f t="shared" si="3"/>
        <v>0</v>
      </c>
      <c r="N195" s="183">
        <v>10.11</v>
      </c>
      <c r="O195" s="183">
        <f t="shared" si="4"/>
        <v>10.11</v>
      </c>
      <c r="P195" s="183">
        <v>0</v>
      </c>
      <c r="Q195" s="183">
        <f t="shared" si="5"/>
        <v>0</v>
      </c>
      <c r="R195" s="185" t="s">
        <v>866</v>
      </c>
      <c r="S195" s="185" t="s">
        <v>365</v>
      </c>
      <c r="T195" s="186" t="s">
        <v>365</v>
      </c>
      <c r="U195" s="160">
        <v>0</v>
      </c>
      <c r="V195" s="160">
        <f t="shared" si="6"/>
        <v>0</v>
      </c>
      <c r="W195" s="160"/>
      <c r="X195" s="160" t="s">
        <v>867</v>
      </c>
      <c r="Y195" s="160" t="s">
        <v>368</v>
      </c>
      <c r="Z195" s="149"/>
      <c r="AA195" s="149"/>
      <c r="AB195" s="149"/>
      <c r="AC195" s="149"/>
      <c r="AD195" s="149"/>
      <c r="AE195" s="149"/>
      <c r="AF195" s="149"/>
      <c r="AG195" s="149" t="s">
        <v>868</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ht="22.5" outlineLevel="1" x14ac:dyDescent="0.2">
      <c r="A196" s="180">
        <v>94</v>
      </c>
      <c r="B196" s="181" t="s">
        <v>5874</v>
      </c>
      <c r="C196" s="188" t="s">
        <v>5875</v>
      </c>
      <c r="D196" s="182" t="s">
        <v>677</v>
      </c>
      <c r="E196" s="183">
        <v>1</v>
      </c>
      <c r="F196" s="184"/>
      <c r="G196" s="185">
        <f t="shared" si="0"/>
        <v>0</v>
      </c>
      <c r="H196" s="184"/>
      <c r="I196" s="185">
        <f t="shared" si="1"/>
        <v>0</v>
      </c>
      <c r="J196" s="184"/>
      <c r="K196" s="185">
        <f t="shared" si="2"/>
        <v>0</v>
      </c>
      <c r="L196" s="185">
        <v>21</v>
      </c>
      <c r="M196" s="185">
        <f t="shared" si="3"/>
        <v>0</v>
      </c>
      <c r="N196" s="183">
        <v>2.65</v>
      </c>
      <c r="O196" s="183">
        <f t="shared" si="4"/>
        <v>2.65</v>
      </c>
      <c r="P196" s="183">
        <v>0</v>
      </c>
      <c r="Q196" s="183">
        <f t="shared" si="5"/>
        <v>0</v>
      </c>
      <c r="R196" s="185" t="s">
        <v>866</v>
      </c>
      <c r="S196" s="185" t="s">
        <v>365</v>
      </c>
      <c r="T196" s="186" t="s">
        <v>365</v>
      </c>
      <c r="U196" s="160">
        <v>0</v>
      </c>
      <c r="V196" s="160">
        <f t="shared" si="6"/>
        <v>0</v>
      </c>
      <c r="W196" s="160"/>
      <c r="X196" s="160" t="s">
        <v>867</v>
      </c>
      <c r="Y196" s="160" t="s">
        <v>368</v>
      </c>
      <c r="Z196" s="149"/>
      <c r="AA196" s="149"/>
      <c r="AB196" s="149"/>
      <c r="AC196" s="149"/>
      <c r="AD196" s="149"/>
      <c r="AE196" s="149"/>
      <c r="AF196" s="149"/>
      <c r="AG196" s="149" t="s">
        <v>868</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ht="22.5" outlineLevel="1" x14ac:dyDescent="0.2">
      <c r="A197" s="173">
        <v>95</v>
      </c>
      <c r="B197" s="174" t="s">
        <v>3259</v>
      </c>
      <c r="C197" s="189" t="s">
        <v>3260</v>
      </c>
      <c r="D197" s="175" t="s">
        <v>549</v>
      </c>
      <c r="E197" s="176">
        <v>179.73841999999999</v>
      </c>
      <c r="F197" s="177"/>
      <c r="G197" s="178">
        <f t="shared" si="0"/>
        <v>0</v>
      </c>
      <c r="H197" s="177"/>
      <c r="I197" s="178">
        <f t="shared" si="1"/>
        <v>0</v>
      </c>
      <c r="J197" s="177"/>
      <c r="K197" s="178">
        <f t="shared" si="2"/>
        <v>0</v>
      </c>
      <c r="L197" s="178">
        <v>21</v>
      </c>
      <c r="M197" s="178">
        <f t="shared" si="3"/>
        <v>0</v>
      </c>
      <c r="N197" s="176">
        <v>0</v>
      </c>
      <c r="O197" s="176">
        <f t="shared" si="4"/>
        <v>0</v>
      </c>
      <c r="P197" s="176">
        <v>0</v>
      </c>
      <c r="Q197" s="176">
        <f t="shared" si="5"/>
        <v>0</v>
      </c>
      <c r="R197" s="178" t="s">
        <v>3212</v>
      </c>
      <c r="S197" s="178" t="s">
        <v>365</v>
      </c>
      <c r="T197" s="179" t="s">
        <v>365</v>
      </c>
      <c r="U197" s="160">
        <v>0.21149999999999999</v>
      </c>
      <c r="V197" s="160">
        <f t="shared" si="6"/>
        <v>38.01</v>
      </c>
      <c r="W197" s="160"/>
      <c r="X197" s="160" t="s">
        <v>2242</v>
      </c>
      <c r="Y197" s="160" t="s">
        <v>368</v>
      </c>
      <c r="Z197" s="149"/>
      <c r="AA197" s="149"/>
      <c r="AB197" s="149"/>
      <c r="AC197" s="149"/>
      <c r="AD197" s="149"/>
      <c r="AE197" s="149"/>
      <c r="AF197" s="149"/>
      <c r="AG197" s="149" t="s">
        <v>2243</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2" x14ac:dyDescent="0.2">
      <c r="A198" s="156"/>
      <c r="B198" s="157"/>
      <c r="C198" s="283" t="s">
        <v>3261</v>
      </c>
      <c r="D198" s="284"/>
      <c r="E198" s="284"/>
      <c r="F198" s="284"/>
      <c r="G198" s="284"/>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407</v>
      </c>
      <c r="AH198" s="149"/>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x14ac:dyDescent="0.2">
      <c r="A199" s="163" t="s">
        <v>360</v>
      </c>
      <c r="B199" s="164" t="s">
        <v>193</v>
      </c>
      <c r="C199" s="187" t="s">
        <v>194</v>
      </c>
      <c r="D199" s="165"/>
      <c r="E199" s="166"/>
      <c r="F199" s="167"/>
      <c r="G199" s="167">
        <f>SUMIF(AG200:AG200,"&lt;&gt;NOR",G200:G200)</f>
        <v>0</v>
      </c>
      <c r="H199" s="167"/>
      <c r="I199" s="167">
        <f>SUM(I200:I200)</f>
        <v>0</v>
      </c>
      <c r="J199" s="167"/>
      <c r="K199" s="167">
        <f>SUM(K200:K200)</f>
        <v>0</v>
      </c>
      <c r="L199" s="167"/>
      <c r="M199" s="167">
        <f>SUM(M200:M200)</f>
        <v>0</v>
      </c>
      <c r="N199" s="166"/>
      <c r="O199" s="166">
        <f>SUM(O200:O200)</f>
        <v>0</v>
      </c>
      <c r="P199" s="166"/>
      <c r="Q199" s="166">
        <f>SUM(Q200:Q200)</f>
        <v>0.08</v>
      </c>
      <c r="R199" s="167"/>
      <c r="S199" s="167"/>
      <c r="T199" s="168"/>
      <c r="U199" s="162"/>
      <c r="V199" s="162">
        <f>SUM(V200:V200)</f>
        <v>6.2</v>
      </c>
      <c r="W199" s="162"/>
      <c r="X199" s="162"/>
      <c r="Y199" s="162"/>
      <c r="AG199" t="s">
        <v>361</v>
      </c>
    </row>
    <row r="200" spans="1:60" outlineLevel="1" x14ac:dyDescent="0.2">
      <c r="A200" s="180">
        <v>96</v>
      </c>
      <c r="B200" s="181" t="s">
        <v>5876</v>
      </c>
      <c r="C200" s="188" t="s">
        <v>5877</v>
      </c>
      <c r="D200" s="182" t="s">
        <v>836</v>
      </c>
      <c r="E200" s="183">
        <v>1</v>
      </c>
      <c r="F200" s="184"/>
      <c r="G200" s="185">
        <f>ROUND(E200*F200,2)</f>
        <v>0</v>
      </c>
      <c r="H200" s="184"/>
      <c r="I200" s="185">
        <f>ROUND(E200*H200,2)</f>
        <v>0</v>
      </c>
      <c r="J200" s="184"/>
      <c r="K200" s="185">
        <f>ROUND(E200*J200,2)</f>
        <v>0</v>
      </c>
      <c r="L200" s="185">
        <v>21</v>
      </c>
      <c r="M200" s="185">
        <f>G200*(1+L200/100)</f>
        <v>0</v>
      </c>
      <c r="N200" s="183">
        <v>0</v>
      </c>
      <c r="O200" s="183">
        <f>ROUND(E200*N200,2)</f>
        <v>0</v>
      </c>
      <c r="P200" s="183">
        <v>7.85E-2</v>
      </c>
      <c r="Q200" s="183">
        <f>ROUND(E200*P200,2)</f>
        <v>0.08</v>
      </c>
      <c r="R200" s="185" t="s">
        <v>1560</v>
      </c>
      <c r="S200" s="185" t="s">
        <v>365</v>
      </c>
      <c r="T200" s="186" t="s">
        <v>365</v>
      </c>
      <c r="U200" s="160">
        <v>6.2</v>
      </c>
      <c r="V200" s="160">
        <f>ROUND(E200*U200,2)</f>
        <v>6.2</v>
      </c>
      <c r="W200" s="160"/>
      <c r="X200" s="160" t="s">
        <v>404</v>
      </c>
      <c r="Y200" s="160" t="s">
        <v>368</v>
      </c>
      <c r="Z200" s="149"/>
      <c r="AA200" s="149"/>
      <c r="AB200" s="149"/>
      <c r="AC200" s="149"/>
      <c r="AD200" s="149"/>
      <c r="AE200" s="149"/>
      <c r="AF200" s="149"/>
      <c r="AG200" s="149" t="s">
        <v>438</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x14ac:dyDescent="0.2">
      <c r="A201" s="163" t="s">
        <v>360</v>
      </c>
      <c r="B201" s="164" t="s">
        <v>211</v>
      </c>
      <c r="C201" s="187" t="s">
        <v>212</v>
      </c>
      <c r="D201" s="165"/>
      <c r="E201" s="166"/>
      <c r="F201" s="167"/>
      <c r="G201" s="167">
        <f>SUMIF(AG202:AG202,"&lt;&gt;NOR",G202:G202)</f>
        <v>0</v>
      </c>
      <c r="H201" s="167"/>
      <c r="I201" s="167">
        <f>SUM(I202:I202)</f>
        <v>0</v>
      </c>
      <c r="J201" s="167"/>
      <c r="K201" s="167">
        <f>SUM(K202:K202)</f>
        <v>0</v>
      </c>
      <c r="L201" s="167"/>
      <c r="M201" s="167">
        <f>SUM(M202:M202)</f>
        <v>0</v>
      </c>
      <c r="N201" s="166"/>
      <c r="O201" s="166">
        <f>SUM(O202:O202)</f>
        <v>0.92</v>
      </c>
      <c r="P201" s="166"/>
      <c r="Q201" s="166">
        <f>SUM(Q202:Q202)</f>
        <v>0</v>
      </c>
      <c r="R201" s="167"/>
      <c r="S201" s="167"/>
      <c r="T201" s="168"/>
      <c r="U201" s="162"/>
      <c r="V201" s="162">
        <f>SUM(V202:V202)</f>
        <v>5.5</v>
      </c>
      <c r="W201" s="162"/>
      <c r="X201" s="162"/>
      <c r="Y201" s="162"/>
      <c r="AG201" t="s">
        <v>361</v>
      </c>
    </row>
    <row r="202" spans="1:60" ht="33.75" outlineLevel="1" x14ac:dyDescent="0.2">
      <c r="A202" s="180">
        <v>97</v>
      </c>
      <c r="B202" s="181" t="s">
        <v>5878</v>
      </c>
      <c r="C202" s="188" t="s">
        <v>5879</v>
      </c>
      <c r="D202" s="182" t="s">
        <v>677</v>
      </c>
      <c r="E202" s="183">
        <v>11</v>
      </c>
      <c r="F202" s="184"/>
      <c r="G202" s="185">
        <f>ROUND(E202*F202,2)</f>
        <v>0</v>
      </c>
      <c r="H202" s="184"/>
      <c r="I202" s="185">
        <f>ROUND(E202*H202,2)</f>
        <v>0</v>
      </c>
      <c r="J202" s="184"/>
      <c r="K202" s="185">
        <f>ROUND(E202*J202,2)</f>
        <v>0</v>
      </c>
      <c r="L202" s="185">
        <v>21</v>
      </c>
      <c r="M202" s="185">
        <f>G202*(1+L202/100)</f>
        <v>0</v>
      </c>
      <c r="N202" s="183">
        <v>8.3799999999999999E-2</v>
      </c>
      <c r="O202" s="183">
        <f>ROUND(E202*N202,2)</f>
        <v>0.92</v>
      </c>
      <c r="P202" s="183">
        <v>0</v>
      </c>
      <c r="Q202" s="183">
        <f>ROUND(E202*P202,2)</f>
        <v>0</v>
      </c>
      <c r="R202" s="185" t="s">
        <v>3277</v>
      </c>
      <c r="S202" s="185" t="s">
        <v>365</v>
      </c>
      <c r="T202" s="186" t="s">
        <v>365</v>
      </c>
      <c r="U202" s="160">
        <v>0.5</v>
      </c>
      <c r="V202" s="160">
        <f>ROUND(E202*U202,2)</f>
        <v>5.5</v>
      </c>
      <c r="W202" s="160"/>
      <c r="X202" s="160" t="s">
        <v>404</v>
      </c>
      <c r="Y202" s="160" t="s">
        <v>368</v>
      </c>
      <c r="Z202" s="149"/>
      <c r="AA202" s="149"/>
      <c r="AB202" s="149"/>
      <c r="AC202" s="149"/>
      <c r="AD202" s="149"/>
      <c r="AE202" s="149"/>
      <c r="AF202" s="149"/>
      <c r="AG202" s="149" t="s">
        <v>438</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x14ac:dyDescent="0.2">
      <c r="A203" s="163" t="s">
        <v>360</v>
      </c>
      <c r="B203" s="164" t="s">
        <v>213</v>
      </c>
      <c r="C203" s="187" t="s">
        <v>214</v>
      </c>
      <c r="D203" s="165"/>
      <c r="E203" s="166"/>
      <c r="F203" s="167"/>
      <c r="G203" s="167">
        <f>SUMIF(AG204:AG204,"&lt;&gt;NOR",G204:G204)</f>
        <v>0</v>
      </c>
      <c r="H203" s="167"/>
      <c r="I203" s="167">
        <f>SUM(I204:I204)</f>
        <v>0</v>
      </c>
      <c r="J203" s="167"/>
      <c r="K203" s="167">
        <f>SUM(K204:K204)</f>
        <v>0</v>
      </c>
      <c r="L203" s="167"/>
      <c r="M203" s="167">
        <f>SUM(M204:M204)</f>
        <v>0</v>
      </c>
      <c r="N203" s="166"/>
      <c r="O203" s="166">
        <f>SUM(O204:O204)</f>
        <v>0</v>
      </c>
      <c r="P203" s="166"/>
      <c r="Q203" s="166">
        <f>SUM(Q204:Q204)</f>
        <v>0</v>
      </c>
      <c r="R203" s="167"/>
      <c r="S203" s="167"/>
      <c r="T203" s="168"/>
      <c r="U203" s="162"/>
      <c r="V203" s="162">
        <f>SUM(V204:V204)</f>
        <v>0.42</v>
      </c>
      <c r="W203" s="162"/>
      <c r="X203" s="162"/>
      <c r="Y203" s="162"/>
      <c r="AG203" t="s">
        <v>361</v>
      </c>
    </row>
    <row r="204" spans="1:60" outlineLevel="1" x14ac:dyDescent="0.2">
      <c r="A204" s="173">
        <v>98</v>
      </c>
      <c r="B204" s="174" t="s">
        <v>5880</v>
      </c>
      <c r="C204" s="189" t="s">
        <v>5881</v>
      </c>
      <c r="D204" s="175" t="s">
        <v>677</v>
      </c>
      <c r="E204" s="176">
        <v>1</v>
      </c>
      <c r="F204" s="177"/>
      <c r="G204" s="178">
        <f>ROUND(E204*F204,2)</f>
        <v>0</v>
      </c>
      <c r="H204" s="177"/>
      <c r="I204" s="178">
        <f>ROUND(E204*H204,2)</f>
        <v>0</v>
      </c>
      <c r="J204" s="177"/>
      <c r="K204" s="178">
        <f>ROUND(E204*J204,2)</f>
        <v>0</v>
      </c>
      <c r="L204" s="178">
        <v>21</v>
      </c>
      <c r="M204" s="178">
        <f>G204*(1+L204/100)</f>
        <v>0</v>
      </c>
      <c r="N204" s="176">
        <v>1.6299999999999999E-3</v>
      </c>
      <c r="O204" s="176">
        <f>ROUND(E204*N204,2)</f>
        <v>0</v>
      </c>
      <c r="P204" s="176">
        <v>0</v>
      </c>
      <c r="Q204" s="176">
        <f>ROUND(E204*P204,2)</f>
        <v>0</v>
      </c>
      <c r="R204" s="178" t="s">
        <v>3277</v>
      </c>
      <c r="S204" s="178" t="s">
        <v>365</v>
      </c>
      <c r="T204" s="179" t="s">
        <v>365</v>
      </c>
      <c r="U204" s="160">
        <v>0.42399999999999999</v>
      </c>
      <c r="V204" s="160">
        <f>ROUND(E204*U204,2)</f>
        <v>0.42</v>
      </c>
      <c r="W204" s="160"/>
      <c r="X204" s="160" t="s">
        <v>404</v>
      </c>
      <c r="Y204" s="160" t="s">
        <v>368</v>
      </c>
      <c r="Z204" s="149"/>
      <c r="AA204" s="149"/>
      <c r="AB204" s="149"/>
      <c r="AC204" s="149"/>
      <c r="AD204" s="149"/>
      <c r="AE204" s="149"/>
      <c r="AF204" s="149"/>
      <c r="AG204" s="149" t="s">
        <v>438</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x14ac:dyDescent="0.2">
      <c r="A205" s="3"/>
      <c r="B205" s="4"/>
      <c r="C205" s="190"/>
      <c r="D205" s="6"/>
      <c r="E205" s="3"/>
      <c r="F205" s="3"/>
      <c r="G205" s="3"/>
      <c r="H205" s="3"/>
      <c r="I205" s="3"/>
      <c r="J205" s="3"/>
      <c r="K205" s="3"/>
      <c r="L205" s="3"/>
      <c r="M205" s="3"/>
      <c r="N205" s="3"/>
      <c r="O205" s="3"/>
      <c r="P205" s="3"/>
      <c r="Q205" s="3"/>
      <c r="R205" s="3"/>
      <c r="S205" s="3"/>
      <c r="T205" s="3"/>
      <c r="U205" s="3"/>
      <c r="V205" s="3"/>
      <c r="W205" s="3"/>
      <c r="X205" s="3"/>
      <c r="Y205" s="3"/>
      <c r="AE205">
        <v>12</v>
      </c>
      <c r="AF205">
        <v>21</v>
      </c>
      <c r="AG205" t="s">
        <v>346</v>
      </c>
    </row>
    <row r="206" spans="1:60" x14ac:dyDescent="0.2">
      <c r="A206" s="152"/>
      <c r="B206" s="153" t="s">
        <v>29</v>
      </c>
      <c r="C206" s="191"/>
      <c r="D206" s="154"/>
      <c r="E206" s="155"/>
      <c r="F206" s="155"/>
      <c r="G206" s="172">
        <f>G8+G67+G81+G86+G91+G199+G201+G203</f>
        <v>0</v>
      </c>
      <c r="H206" s="3"/>
      <c r="I206" s="3"/>
      <c r="J206" s="3"/>
      <c r="K206" s="3"/>
      <c r="L206" s="3"/>
      <c r="M206" s="3"/>
      <c r="N206" s="3"/>
      <c r="O206" s="3"/>
      <c r="P206" s="3"/>
      <c r="Q206" s="3"/>
      <c r="R206" s="3"/>
      <c r="S206" s="3"/>
      <c r="T206" s="3"/>
      <c r="U206" s="3"/>
      <c r="V206" s="3"/>
      <c r="W206" s="3"/>
      <c r="X206" s="3"/>
      <c r="Y206" s="3"/>
      <c r="AE206">
        <f>SUMIF(L7:L204,AE205,G7:G204)</f>
        <v>0</v>
      </c>
      <c r="AF206">
        <f>SUMIF(L7:L204,AF205,G7:G204)</f>
        <v>0</v>
      </c>
      <c r="AG206" t="s">
        <v>397</v>
      </c>
    </row>
    <row r="207" spans="1:60" x14ac:dyDescent="0.2">
      <c r="C207" s="192"/>
      <c r="D207" s="10"/>
      <c r="AG207" t="s">
        <v>398</v>
      </c>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36">
    <mergeCell ref="C198:G198"/>
    <mergeCell ref="C108:G108"/>
    <mergeCell ref="C112:G112"/>
    <mergeCell ref="C115:G115"/>
    <mergeCell ref="C121:G121"/>
    <mergeCell ref="C125:G125"/>
    <mergeCell ref="C127:G127"/>
    <mergeCell ref="C129:G129"/>
    <mergeCell ref="C132:G132"/>
    <mergeCell ref="C137:G137"/>
    <mergeCell ref="C143:G143"/>
    <mergeCell ref="C149:G149"/>
    <mergeCell ref="C104:G104"/>
    <mergeCell ref="C34:G34"/>
    <mergeCell ref="C39:G39"/>
    <mergeCell ref="C51:G51"/>
    <mergeCell ref="C59:G59"/>
    <mergeCell ref="C69:G69"/>
    <mergeCell ref="C71:G71"/>
    <mergeCell ref="C73:G73"/>
    <mergeCell ref="C80:G80"/>
    <mergeCell ref="C95:G95"/>
    <mergeCell ref="C97:G97"/>
    <mergeCell ref="C101:G101"/>
    <mergeCell ref="C31:G31"/>
    <mergeCell ref="A1:G1"/>
    <mergeCell ref="C2:G2"/>
    <mergeCell ref="C3:G3"/>
    <mergeCell ref="C4:G4"/>
    <mergeCell ref="C10:G10"/>
    <mergeCell ref="C12:G12"/>
    <mergeCell ref="C14:G14"/>
    <mergeCell ref="C16:G16"/>
    <mergeCell ref="C19:G19"/>
    <mergeCell ref="C22:G22"/>
    <mergeCell ref="C28:G28"/>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4"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7" max="17" width="9.140625" customWidth="1"/>
    <col min="18" max="18" width="0.140625"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76</v>
      </c>
      <c r="C3" s="277" t="s">
        <v>77</v>
      </c>
      <c r="D3" s="278"/>
      <c r="E3" s="278"/>
      <c r="F3" s="278"/>
      <c r="G3" s="279"/>
      <c r="AC3" s="122" t="s">
        <v>332</v>
      </c>
      <c r="AG3" t="s">
        <v>336</v>
      </c>
    </row>
    <row r="4" spans="1:60" ht="24.95" customHeight="1" x14ac:dyDescent="0.2">
      <c r="A4" s="142" t="s">
        <v>9</v>
      </c>
      <c r="B4" s="143" t="s">
        <v>47</v>
      </c>
      <c r="C4" s="280" t="s">
        <v>78</v>
      </c>
      <c r="D4" s="281"/>
      <c r="E4" s="281"/>
      <c r="F4" s="281"/>
      <c r="G4" s="282"/>
      <c r="AG4" t="s">
        <v>337</v>
      </c>
    </row>
    <row r="5" spans="1:60" x14ac:dyDescent="0.2">
      <c r="D5" s="10"/>
    </row>
    <row r="6" spans="1:60" ht="63.7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151</v>
      </c>
      <c r="C8" s="187" t="s">
        <v>152</v>
      </c>
      <c r="D8" s="165"/>
      <c r="E8" s="166"/>
      <c r="F8" s="167"/>
      <c r="G8" s="167">
        <f>SUMIF(AG9:AG35,"&lt;&gt;NOR",G9:G35)</f>
        <v>0</v>
      </c>
      <c r="H8" s="167"/>
      <c r="I8" s="167">
        <f>SUM(I9:I35)</f>
        <v>0</v>
      </c>
      <c r="J8" s="167"/>
      <c r="K8" s="167">
        <f>SUM(K9:K35)</f>
        <v>0</v>
      </c>
      <c r="L8" s="167"/>
      <c r="M8" s="167">
        <f>SUM(M9:M35)</f>
        <v>0</v>
      </c>
      <c r="N8" s="166"/>
      <c r="O8" s="166">
        <f>SUM(O9:O35)</f>
        <v>28.509999999999998</v>
      </c>
      <c r="P8" s="166"/>
      <c r="Q8" s="166">
        <f>SUM(Q9:Q35)</f>
        <v>0</v>
      </c>
      <c r="R8" s="167"/>
      <c r="S8" s="167"/>
      <c r="T8" s="168"/>
      <c r="U8" s="162"/>
      <c r="V8" s="162">
        <f>SUM(V9:V35)</f>
        <v>27.369999999999997</v>
      </c>
      <c r="W8" s="162"/>
      <c r="X8" s="162"/>
      <c r="Y8" s="162"/>
      <c r="AG8" t="s">
        <v>361</v>
      </c>
    </row>
    <row r="9" spans="1:60" outlineLevel="1" x14ac:dyDescent="0.2">
      <c r="A9" s="173">
        <v>1</v>
      </c>
      <c r="B9" s="174" t="s">
        <v>3680</v>
      </c>
      <c r="C9" s="189" t="s">
        <v>3681</v>
      </c>
      <c r="D9" s="175" t="s">
        <v>402</v>
      </c>
      <c r="E9" s="176">
        <v>18.399999999999999</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403</v>
      </c>
      <c r="S9" s="178" t="s">
        <v>365</v>
      </c>
      <c r="T9" s="179" t="s">
        <v>365</v>
      </c>
      <c r="U9" s="160">
        <v>0.222</v>
      </c>
      <c r="V9" s="160">
        <f>ROUND(E9*U9,2)</f>
        <v>4.08</v>
      </c>
      <c r="W9" s="160"/>
      <c r="X9" s="160" t="s">
        <v>404</v>
      </c>
      <c r="Y9" s="160" t="s">
        <v>368</v>
      </c>
      <c r="Z9" s="149"/>
      <c r="AA9" s="149"/>
      <c r="AB9" s="149"/>
      <c r="AC9" s="149"/>
      <c r="AD9" s="149"/>
      <c r="AE9" s="149"/>
      <c r="AF9" s="149"/>
      <c r="AG9" s="149" t="s">
        <v>405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33.75" outlineLevel="2" x14ac:dyDescent="0.2">
      <c r="A10" s="156"/>
      <c r="B10" s="157"/>
      <c r="C10" s="283" t="s">
        <v>3682</v>
      </c>
      <c r="D10" s="284"/>
      <c r="E10" s="284"/>
      <c r="F10" s="284"/>
      <c r="G10" s="284"/>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407</v>
      </c>
      <c r="AH10" s="149"/>
      <c r="AI10" s="149"/>
      <c r="AJ10" s="149"/>
      <c r="AK10" s="149"/>
      <c r="AL10" s="149"/>
      <c r="AM10" s="149"/>
      <c r="AN10" s="149"/>
      <c r="AO10" s="149"/>
      <c r="AP10" s="149"/>
      <c r="AQ10" s="149"/>
      <c r="AR10" s="149"/>
      <c r="AS10" s="149"/>
      <c r="AT10" s="149"/>
      <c r="AU10" s="149"/>
      <c r="AV10" s="149"/>
      <c r="AW10" s="149"/>
      <c r="AX10" s="149"/>
      <c r="AY10" s="149"/>
      <c r="AZ10" s="149"/>
      <c r="BA10" s="19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9"/>
      <c r="BC10" s="149"/>
      <c r="BD10" s="149"/>
      <c r="BE10" s="149"/>
      <c r="BF10" s="149"/>
      <c r="BG10" s="149"/>
      <c r="BH10" s="149"/>
    </row>
    <row r="11" spans="1:60" outlineLevel="2" x14ac:dyDescent="0.2">
      <c r="A11" s="156"/>
      <c r="B11" s="157"/>
      <c r="C11" s="200" t="s">
        <v>5882</v>
      </c>
      <c r="D11" s="193"/>
      <c r="E11" s="194">
        <v>18.399999999999999</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409</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73">
        <v>2</v>
      </c>
      <c r="B12" s="174" t="s">
        <v>3684</v>
      </c>
      <c r="C12" s="189" t="s">
        <v>3685</v>
      </c>
      <c r="D12" s="175" t="s">
        <v>402</v>
      </c>
      <c r="E12" s="176">
        <v>18.399999999999999</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t="s">
        <v>403</v>
      </c>
      <c r="S12" s="178" t="s">
        <v>365</v>
      </c>
      <c r="T12" s="179" t="s">
        <v>365</v>
      </c>
      <c r="U12" s="160">
        <v>0.14829999999999999</v>
      </c>
      <c r="V12" s="160">
        <f>ROUND(E12*U12,2)</f>
        <v>2.73</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33.75" outlineLevel="2" x14ac:dyDescent="0.2">
      <c r="A13" s="156"/>
      <c r="B13" s="157"/>
      <c r="C13" s="283" t="s">
        <v>3682</v>
      </c>
      <c r="D13" s="284"/>
      <c r="E13" s="284"/>
      <c r="F13" s="284"/>
      <c r="G13" s="284"/>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407</v>
      </c>
      <c r="AH13" s="149"/>
      <c r="AI13" s="149"/>
      <c r="AJ13" s="149"/>
      <c r="AK13" s="149"/>
      <c r="AL13" s="149"/>
      <c r="AM13" s="149"/>
      <c r="AN13" s="149"/>
      <c r="AO13" s="149"/>
      <c r="AP13" s="149"/>
      <c r="AQ13" s="149"/>
      <c r="AR13" s="149"/>
      <c r="AS13" s="149"/>
      <c r="AT13" s="149"/>
      <c r="AU13" s="149"/>
      <c r="AV13" s="149"/>
      <c r="AW13" s="149"/>
      <c r="AX13" s="149"/>
      <c r="AY13" s="149"/>
      <c r="AZ13" s="149"/>
      <c r="BA13" s="197"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49"/>
      <c r="BC13" s="149"/>
      <c r="BD13" s="149"/>
      <c r="BE13" s="149"/>
      <c r="BF13" s="149"/>
      <c r="BG13" s="149"/>
      <c r="BH13" s="149"/>
    </row>
    <row r="14" spans="1:60" outlineLevel="2" x14ac:dyDescent="0.2">
      <c r="A14" s="156"/>
      <c r="B14" s="157"/>
      <c r="C14" s="200" t="s">
        <v>5883</v>
      </c>
      <c r="D14" s="193"/>
      <c r="E14" s="194">
        <v>18.399999999999999</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409</v>
      </c>
      <c r="AH14" s="149">
        <v>5</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3">
        <v>3</v>
      </c>
      <c r="B15" s="174" t="s">
        <v>3687</v>
      </c>
      <c r="C15" s="189" t="s">
        <v>3688</v>
      </c>
      <c r="D15" s="175" t="s">
        <v>402</v>
      </c>
      <c r="E15" s="176">
        <v>18.399999999999999</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t="s">
        <v>403</v>
      </c>
      <c r="S15" s="178" t="s">
        <v>365</v>
      </c>
      <c r="T15" s="179" t="s">
        <v>365</v>
      </c>
      <c r="U15" s="160">
        <v>0.34499999999999997</v>
      </c>
      <c r="V15" s="160">
        <f>ROUND(E15*U15,2)</f>
        <v>6.35</v>
      </c>
      <c r="W15" s="160"/>
      <c r="X15" s="160" t="s">
        <v>404</v>
      </c>
      <c r="Y15" s="160" t="s">
        <v>368</v>
      </c>
      <c r="Z15" s="149"/>
      <c r="AA15" s="149"/>
      <c r="AB15" s="149"/>
      <c r="AC15" s="149"/>
      <c r="AD15" s="149"/>
      <c r="AE15" s="149"/>
      <c r="AF15" s="149"/>
      <c r="AG15" s="149" t="s">
        <v>405</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2" x14ac:dyDescent="0.2">
      <c r="A16" s="156"/>
      <c r="B16" s="157"/>
      <c r="C16" s="283" t="s">
        <v>3689</v>
      </c>
      <c r="D16" s="284"/>
      <c r="E16" s="284"/>
      <c r="F16" s="284"/>
      <c r="G16" s="284"/>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407</v>
      </c>
      <c r="AH16" s="149"/>
      <c r="AI16" s="149"/>
      <c r="AJ16" s="149"/>
      <c r="AK16" s="149"/>
      <c r="AL16" s="149"/>
      <c r="AM16" s="149"/>
      <c r="AN16" s="149"/>
      <c r="AO16" s="149"/>
      <c r="AP16" s="149"/>
      <c r="AQ16" s="149"/>
      <c r="AR16" s="149"/>
      <c r="AS16" s="149"/>
      <c r="AT16" s="149"/>
      <c r="AU16" s="149"/>
      <c r="AV16" s="149"/>
      <c r="AW16" s="149"/>
      <c r="AX16" s="149"/>
      <c r="AY16" s="149"/>
      <c r="AZ16" s="149"/>
      <c r="BA16" s="197" t="str">
        <f>C16</f>
        <v>bez naložení do dopravní nádoby, ale s vyprázdněním dopravní nádoby na hromadu nebo na dopravní prostředek,</v>
      </c>
      <c r="BB16" s="149"/>
      <c r="BC16" s="149"/>
      <c r="BD16" s="149"/>
      <c r="BE16" s="149"/>
      <c r="BF16" s="149"/>
      <c r="BG16" s="149"/>
      <c r="BH16" s="149"/>
    </row>
    <row r="17" spans="1:60" outlineLevel="2" x14ac:dyDescent="0.2">
      <c r="A17" s="156"/>
      <c r="B17" s="157"/>
      <c r="C17" s="200" t="s">
        <v>5883</v>
      </c>
      <c r="D17" s="193"/>
      <c r="E17" s="194">
        <v>18.399999999999999</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409</v>
      </c>
      <c r="AH17" s="149">
        <v>5</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73">
        <v>4</v>
      </c>
      <c r="B18" s="174" t="s">
        <v>452</v>
      </c>
      <c r="C18" s="189" t="s">
        <v>453</v>
      </c>
      <c r="D18" s="175" t="s">
        <v>402</v>
      </c>
      <c r="E18" s="176">
        <v>9.1999999999999993</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t="s">
        <v>403</v>
      </c>
      <c r="S18" s="178" t="s">
        <v>365</v>
      </c>
      <c r="T18" s="179" t="s">
        <v>365</v>
      </c>
      <c r="U18" s="160">
        <v>1.0999999999999999E-2</v>
      </c>
      <c r="V18" s="160">
        <f>ROUND(E18*U18,2)</f>
        <v>0.1</v>
      </c>
      <c r="W18" s="160"/>
      <c r="X18" s="160" t="s">
        <v>404</v>
      </c>
      <c r="Y18" s="160" t="s">
        <v>368</v>
      </c>
      <c r="Z18" s="149"/>
      <c r="AA18" s="149"/>
      <c r="AB18" s="149"/>
      <c r="AC18" s="149"/>
      <c r="AD18" s="149"/>
      <c r="AE18" s="149"/>
      <c r="AF18" s="149"/>
      <c r="AG18" s="149" t="s">
        <v>405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283" t="s">
        <v>450</v>
      </c>
      <c r="D19" s="284"/>
      <c r="E19" s="284"/>
      <c r="F19" s="284"/>
      <c r="G19" s="284"/>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407</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2" x14ac:dyDescent="0.2">
      <c r="A20" s="156"/>
      <c r="B20" s="157"/>
      <c r="C20" s="200" t="s">
        <v>5883</v>
      </c>
      <c r="D20" s="193"/>
      <c r="E20" s="194">
        <v>18.399999999999999</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409</v>
      </c>
      <c r="AH20" s="149">
        <v>5</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3" x14ac:dyDescent="0.2">
      <c r="A21" s="156"/>
      <c r="B21" s="157"/>
      <c r="C21" s="200" t="s">
        <v>5884</v>
      </c>
      <c r="D21" s="193"/>
      <c r="E21" s="194">
        <v>-9.1999999999999993</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409</v>
      </c>
      <c r="AH21" s="149">
        <v>5</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22.5" outlineLevel="1" x14ac:dyDescent="0.2">
      <c r="A22" s="173">
        <v>5</v>
      </c>
      <c r="B22" s="174" t="s">
        <v>462</v>
      </c>
      <c r="C22" s="189" t="s">
        <v>463</v>
      </c>
      <c r="D22" s="175" t="s">
        <v>402</v>
      </c>
      <c r="E22" s="176">
        <v>9.1999999999999993</v>
      </c>
      <c r="F22" s="177"/>
      <c r="G22" s="178">
        <f>ROUND(E22*F22,2)</f>
        <v>0</v>
      </c>
      <c r="H22" s="177"/>
      <c r="I22" s="178">
        <f>ROUND(E22*H22,2)</f>
        <v>0</v>
      </c>
      <c r="J22" s="177"/>
      <c r="K22" s="178">
        <f>ROUND(E22*J22,2)</f>
        <v>0</v>
      </c>
      <c r="L22" s="178">
        <v>21</v>
      </c>
      <c r="M22" s="178">
        <f>G22*(1+L22/100)</f>
        <v>0</v>
      </c>
      <c r="N22" s="176">
        <v>0</v>
      </c>
      <c r="O22" s="176">
        <f>ROUND(E22*N22,2)</f>
        <v>0</v>
      </c>
      <c r="P22" s="176">
        <v>0</v>
      </c>
      <c r="Q22" s="176">
        <f>ROUND(E22*P22,2)</f>
        <v>0</v>
      </c>
      <c r="R22" s="178" t="s">
        <v>403</v>
      </c>
      <c r="S22" s="178" t="s">
        <v>365</v>
      </c>
      <c r="T22" s="179" t="s">
        <v>365</v>
      </c>
      <c r="U22" s="160">
        <v>5.2999999999999999E-2</v>
      </c>
      <c r="V22" s="160">
        <f>ROUND(E22*U22,2)</f>
        <v>0.49</v>
      </c>
      <c r="W22" s="160"/>
      <c r="X22" s="160" t="s">
        <v>404</v>
      </c>
      <c r="Y22" s="160" t="s">
        <v>368</v>
      </c>
      <c r="Z22" s="149"/>
      <c r="AA22" s="149"/>
      <c r="AB22" s="149"/>
      <c r="AC22" s="149"/>
      <c r="AD22" s="149"/>
      <c r="AE22" s="149"/>
      <c r="AF22" s="149"/>
      <c r="AG22" s="149" t="s">
        <v>405</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200" t="s">
        <v>5885</v>
      </c>
      <c r="D23" s="193"/>
      <c r="E23" s="194">
        <v>9.1999999999999993</v>
      </c>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409</v>
      </c>
      <c r="AH23" s="149">
        <v>5</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ht="22.5" outlineLevel="1" x14ac:dyDescent="0.2">
      <c r="A24" s="173">
        <v>6</v>
      </c>
      <c r="B24" s="174" t="s">
        <v>3199</v>
      </c>
      <c r="C24" s="189" t="s">
        <v>3200</v>
      </c>
      <c r="D24" s="175" t="s">
        <v>402</v>
      </c>
      <c r="E24" s="176">
        <v>9.1999999999999993</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t="s">
        <v>403</v>
      </c>
      <c r="S24" s="178" t="s">
        <v>365</v>
      </c>
      <c r="T24" s="179" t="s">
        <v>365</v>
      </c>
      <c r="U24" s="160">
        <v>8.9999999999999993E-3</v>
      </c>
      <c r="V24" s="160">
        <f>ROUND(E24*U24,2)</f>
        <v>0.08</v>
      </c>
      <c r="W24" s="160"/>
      <c r="X24" s="160" t="s">
        <v>404</v>
      </c>
      <c r="Y24" s="160" t="s">
        <v>368</v>
      </c>
      <c r="Z24" s="149"/>
      <c r="AA24" s="149"/>
      <c r="AB24" s="149"/>
      <c r="AC24" s="149"/>
      <c r="AD24" s="149"/>
      <c r="AE24" s="149"/>
      <c r="AF24" s="149"/>
      <c r="AG24" s="149" t="s">
        <v>405</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200" t="s">
        <v>5885</v>
      </c>
      <c r="D25" s="193"/>
      <c r="E25" s="194">
        <v>9.1999999999999993</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5</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22.5" outlineLevel="1" x14ac:dyDescent="0.2">
      <c r="A26" s="173">
        <v>7</v>
      </c>
      <c r="B26" s="174" t="s">
        <v>467</v>
      </c>
      <c r="C26" s="189" t="s">
        <v>468</v>
      </c>
      <c r="D26" s="175" t="s">
        <v>402</v>
      </c>
      <c r="E26" s="176">
        <v>9.1999999999999993</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t="s">
        <v>403</v>
      </c>
      <c r="S26" s="178" t="s">
        <v>365</v>
      </c>
      <c r="T26" s="179" t="s">
        <v>365</v>
      </c>
      <c r="U26" s="160">
        <v>0.20200000000000001</v>
      </c>
      <c r="V26" s="160">
        <f>ROUND(E26*U26,2)</f>
        <v>1.86</v>
      </c>
      <c r="W26" s="160"/>
      <c r="X26" s="160" t="s">
        <v>404</v>
      </c>
      <c r="Y26" s="160" t="s">
        <v>368</v>
      </c>
      <c r="Z26" s="149"/>
      <c r="AA26" s="149"/>
      <c r="AB26" s="149"/>
      <c r="AC26" s="149"/>
      <c r="AD26" s="149"/>
      <c r="AE26" s="149"/>
      <c r="AF26" s="149"/>
      <c r="AG26" s="149" t="s">
        <v>405</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283" t="s">
        <v>469</v>
      </c>
      <c r="D27" s="284"/>
      <c r="E27" s="284"/>
      <c r="F27" s="284"/>
      <c r="G27" s="284"/>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407</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200" t="s">
        <v>5886</v>
      </c>
      <c r="D28" s="193"/>
      <c r="E28" s="194">
        <v>9.1999999999999993</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409</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3">
        <v>8</v>
      </c>
      <c r="B29" s="174" t="s">
        <v>3203</v>
      </c>
      <c r="C29" s="189" t="s">
        <v>3204</v>
      </c>
      <c r="D29" s="175" t="s">
        <v>402</v>
      </c>
      <c r="E29" s="176">
        <v>7.36</v>
      </c>
      <c r="F29" s="177"/>
      <c r="G29" s="178">
        <f>ROUND(E29*F29,2)</f>
        <v>0</v>
      </c>
      <c r="H29" s="177"/>
      <c r="I29" s="178">
        <f>ROUND(E29*H29,2)</f>
        <v>0</v>
      </c>
      <c r="J29" s="177"/>
      <c r="K29" s="178">
        <f>ROUND(E29*J29,2)</f>
        <v>0</v>
      </c>
      <c r="L29" s="178">
        <v>21</v>
      </c>
      <c r="M29" s="178">
        <f>G29*(1+L29/100)</f>
        <v>0</v>
      </c>
      <c r="N29" s="176">
        <v>1.7</v>
      </c>
      <c r="O29" s="176">
        <f>ROUND(E29*N29,2)</f>
        <v>12.51</v>
      </c>
      <c r="P29" s="176">
        <v>0</v>
      </c>
      <c r="Q29" s="176">
        <f>ROUND(E29*P29,2)</f>
        <v>0</v>
      </c>
      <c r="R29" s="178" t="s">
        <v>403</v>
      </c>
      <c r="S29" s="178" t="s">
        <v>365</v>
      </c>
      <c r="T29" s="179" t="s">
        <v>365</v>
      </c>
      <c r="U29" s="160">
        <v>1.587</v>
      </c>
      <c r="V29" s="160">
        <f>ROUND(E29*U29,2)</f>
        <v>11.68</v>
      </c>
      <c r="W29" s="160"/>
      <c r="X29" s="160" t="s">
        <v>404</v>
      </c>
      <c r="Y29" s="160" t="s">
        <v>368</v>
      </c>
      <c r="Z29" s="149"/>
      <c r="AA29" s="149"/>
      <c r="AB29" s="149"/>
      <c r="AC29" s="149"/>
      <c r="AD29" s="149"/>
      <c r="AE29" s="149"/>
      <c r="AF29" s="149"/>
      <c r="AG29" s="149" t="s">
        <v>405</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ht="22.5" outlineLevel="2" x14ac:dyDescent="0.2">
      <c r="A30" s="156"/>
      <c r="B30" s="157"/>
      <c r="C30" s="283" t="s">
        <v>3205</v>
      </c>
      <c r="D30" s="284"/>
      <c r="E30" s="284"/>
      <c r="F30" s="284"/>
      <c r="G30" s="284"/>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407</v>
      </c>
      <c r="AH30" s="149"/>
      <c r="AI30" s="149"/>
      <c r="AJ30" s="149"/>
      <c r="AK30" s="149"/>
      <c r="AL30" s="149"/>
      <c r="AM30" s="149"/>
      <c r="AN30" s="149"/>
      <c r="AO30" s="149"/>
      <c r="AP30" s="149"/>
      <c r="AQ30" s="149"/>
      <c r="AR30" s="149"/>
      <c r="AS30" s="149"/>
      <c r="AT30" s="149"/>
      <c r="AU30" s="149"/>
      <c r="AV30" s="149"/>
      <c r="AW30" s="149"/>
      <c r="AX30" s="149"/>
      <c r="AY30" s="149"/>
      <c r="AZ30" s="149"/>
      <c r="BA30" s="197" t="str">
        <f>C30</f>
        <v>sypaninou z vhodných hornin tř. 1 - 4 nebo materiálem připraveným podél výkopu ve vzdálenosti do 3 m od jeho kraje, pro jakoukoliv hloubku výkopu a jakoukoliv míru zhutnění,</v>
      </c>
      <c r="BB30" s="149"/>
      <c r="BC30" s="149"/>
      <c r="BD30" s="149"/>
      <c r="BE30" s="149"/>
      <c r="BF30" s="149"/>
      <c r="BG30" s="149"/>
      <c r="BH30" s="149"/>
    </row>
    <row r="31" spans="1:60" outlineLevel="2" x14ac:dyDescent="0.2">
      <c r="A31" s="156"/>
      <c r="B31" s="157"/>
      <c r="C31" s="200" t="s">
        <v>5887</v>
      </c>
      <c r="D31" s="193"/>
      <c r="E31" s="194">
        <v>7.36</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409</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3">
        <v>9</v>
      </c>
      <c r="B32" s="174" t="s">
        <v>499</v>
      </c>
      <c r="C32" s="189" t="s">
        <v>500</v>
      </c>
      <c r="D32" s="175" t="s">
        <v>402</v>
      </c>
      <c r="E32" s="176">
        <v>9.1999999999999993</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t="s">
        <v>403</v>
      </c>
      <c r="S32" s="178" t="s">
        <v>365</v>
      </c>
      <c r="T32" s="179" t="s">
        <v>365</v>
      </c>
      <c r="U32" s="160">
        <v>0</v>
      </c>
      <c r="V32" s="160">
        <f>ROUND(E32*U32,2)</f>
        <v>0</v>
      </c>
      <c r="W32" s="160"/>
      <c r="X32" s="160" t="s">
        <v>404</v>
      </c>
      <c r="Y32" s="160" t="s">
        <v>368</v>
      </c>
      <c r="Z32" s="149"/>
      <c r="AA32" s="149"/>
      <c r="AB32" s="149"/>
      <c r="AC32" s="149"/>
      <c r="AD32" s="149"/>
      <c r="AE32" s="149"/>
      <c r="AF32" s="149"/>
      <c r="AG32" s="149" t="s">
        <v>405</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2" x14ac:dyDescent="0.2">
      <c r="A33" s="156"/>
      <c r="B33" s="157"/>
      <c r="C33" s="200" t="s">
        <v>5885</v>
      </c>
      <c r="D33" s="193"/>
      <c r="E33" s="194">
        <v>9.1999999999999993</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409</v>
      </c>
      <c r="AH33" s="149">
        <v>5</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3">
        <v>10</v>
      </c>
      <c r="B34" s="174" t="s">
        <v>5888</v>
      </c>
      <c r="C34" s="189" t="s">
        <v>5889</v>
      </c>
      <c r="D34" s="175" t="s">
        <v>910</v>
      </c>
      <c r="E34" s="176">
        <v>16</v>
      </c>
      <c r="F34" s="177"/>
      <c r="G34" s="178">
        <f>ROUND(E34*F34,2)</f>
        <v>0</v>
      </c>
      <c r="H34" s="177"/>
      <c r="I34" s="178">
        <f>ROUND(E34*H34,2)</f>
        <v>0</v>
      </c>
      <c r="J34" s="177"/>
      <c r="K34" s="178">
        <f>ROUND(E34*J34,2)</f>
        <v>0</v>
      </c>
      <c r="L34" s="178">
        <v>21</v>
      </c>
      <c r="M34" s="178">
        <f>G34*(1+L34/100)</f>
        <v>0</v>
      </c>
      <c r="N34" s="176">
        <v>1</v>
      </c>
      <c r="O34" s="176">
        <f>ROUND(E34*N34,2)</f>
        <v>16</v>
      </c>
      <c r="P34" s="176">
        <v>0</v>
      </c>
      <c r="Q34" s="176">
        <f>ROUND(E34*P34,2)</f>
        <v>0</v>
      </c>
      <c r="R34" s="178"/>
      <c r="S34" s="178" t="s">
        <v>365</v>
      </c>
      <c r="T34" s="179" t="s">
        <v>366</v>
      </c>
      <c r="U34" s="160">
        <v>0</v>
      </c>
      <c r="V34" s="160">
        <f>ROUND(E34*U34,2)</f>
        <v>0</v>
      </c>
      <c r="W34" s="160"/>
      <c r="X34" s="160" t="s">
        <v>3719</v>
      </c>
      <c r="Y34" s="160" t="s">
        <v>368</v>
      </c>
      <c r="Z34" s="149"/>
      <c r="AA34" s="149"/>
      <c r="AB34" s="149"/>
      <c r="AC34" s="149"/>
      <c r="AD34" s="149"/>
      <c r="AE34" s="149"/>
      <c r="AF34" s="149"/>
      <c r="AG34" s="149" t="s">
        <v>5032</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200" t="s">
        <v>5890</v>
      </c>
      <c r="D35" s="193"/>
      <c r="E35" s="194">
        <v>16</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409</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x14ac:dyDescent="0.2">
      <c r="A36" s="163" t="s">
        <v>360</v>
      </c>
      <c r="B36" s="164" t="s">
        <v>153</v>
      </c>
      <c r="C36" s="187" t="s">
        <v>154</v>
      </c>
      <c r="D36" s="165"/>
      <c r="E36" s="166"/>
      <c r="F36" s="167"/>
      <c r="G36" s="167">
        <f>SUMIF(AG37:AG39,"&lt;&gt;NOR",G37:G39)</f>
        <v>0</v>
      </c>
      <c r="H36" s="167"/>
      <c r="I36" s="167">
        <f>SUM(I37:I39)</f>
        <v>0</v>
      </c>
      <c r="J36" s="167"/>
      <c r="K36" s="167">
        <f>SUM(K37:K39)</f>
        <v>0</v>
      </c>
      <c r="L36" s="167"/>
      <c r="M36" s="167">
        <f>SUM(M37:M39)</f>
        <v>0</v>
      </c>
      <c r="N36" s="166"/>
      <c r="O36" s="166">
        <f>SUM(O37:O39)</f>
        <v>3.48</v>
      </c>
      <c r="P36" s="166"/>
      <c r="Q36" s="166">
        <f>SUM(Q37:Q39)</f>
        <v>0</v>
      </c>
      <c r="R36" s="167"/>
      <c r="S36" s="167"/>
      <c r="T36" s="168"/>
      <c r="U36" s="162"/>
      <c r="V36" s="162">
        <f>SUM(V37:V39)</f>
        <v>2.42</v>
      </c>
      <c r="W36" s="162"/>
      <c r="X36" s="162"/>
      <c r="Y36" s="162"/>
      <c r="AG36" t="s">
        <v>361</v>
      </c>
    </row>
    <row r="37" spans="1:60" outlineLevel="1" x14ac:dyDescent="0.2">
      <c r="A37" s="173">
        <v>11</v>
      </c>
      <c r="B37" s="174" t="s">
        <v>3694</v>
      </c>
      <c r="C37" s="189" t="s">
        <v>3695</v>
      </c>
      <c r="D37" s="175" t="s">
        <v>402</v>
      </c>
      <c r="E37" s="176">
        <v>1.84</v>
      </c>
      <c r="F37" s="177"/>
      <c r="G37" s="178">
        <f>ROUND(E37*F37,2)</f>
        <v>0</v>
      </c>
      <c r="H37" s="177"/>
      <c r="I37" s="178">
        <f>ROUND(E37*H37,2)</f>
        <v>0</v>
      </c>
      <c r="J37" s="177"/>
      <c r="K37" s="178">
        <f>ROUND(E37*J37,2)</f>
        <v>0</v>
      </c>
      <c r="L37" s="178">
        <v>21</v>
      </c>
      <c r="M37" s="178">
        <f>G37*(1+L37/100)</f>
        <v>0</v>
      </c>
      <c r="N37" s="176">
        <v>1.8907700000000001</v>
      </c>
      <c r="O37" s="176">
        <f>ROUND(E37*N37,2)</f>
        <v>3.48</v>
      </c>
      <c r="P37" s="176">
        <v>0</v>
      </c>
      <c r="Q37" s="176">
        <f>ROUND(E37*P37,2)</f>
        <v>0</v>
      </c>
      <c r="R37" s="178" t="s">
        <v>3212</v>
      </c>
      <c r="S37" s="178" t="s">
        <v>365</v>
      </c>
      <c r="T37" s="179" t="s">
        <v>365</v>
      </c>
      <c r="U37" s="160">
        <v>1.3169999999999999</v>
      </c>
      <c r="V37" s="160">
        <f>ROUND(E37*U37,2)</f>
        <v>2.42</v>
      </c>
      <c r="W37" s="160"/>
      <c r="X37" s="160" t="s">
        <v>404</v>
      </c>
      <c r="Y37" s="160" t="s">
        <v>368</v>
      </c>
      <c r="Z37" s="149"/>
      <c r="AA37" s="149"/>
      <c r="AB37" s="149"/>
      <c r="AC37" s="149"/>
      <c r="AD37" s="149"/>
      <c r="AE37" s="149"/>
      <c r="AF37" s="149"/>
      <c r="AG37" s="149" t="s">
        <v>405</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283" t="s">
        <v>3213</v>
      </c>
      <c r="D38" s="284"/>
      <c r="E38" s="284"/>
      <c r="F38" s="284"/>
      <c r="G38" s="284"/>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407</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200" t="s">
        <v>5891</v>
      </c>
      <c r="D39" s="193"/>
      <c r="E39" s="194">
        <v>1.84</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409</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x14ac:dyDescent="0.2">
      <c r="A40" s="163" t="s">
        <v>360</v>
      </c>
      <c r="B40" s="164" t="s">
        <v>155</v>
      </c>
      <c r="C40" s="187" t="s">
        <v>156</v>
      </c>
      <c r="D40" s="165"/>
      <c r="E40" s="166"/>
      <c r="F40" s="167"/>
      <c r="G40" s="167">
        <f>SUMIF(AG41:AG51,"&lt;&gt;NOR",G41:G51)</f>
        <v>0</v>
      </c>
      <c r="H40" s="167"/>
      <c r="I40" s="167">
        <f>SUM(I41:I51)</f>
        <v>0</v>
      </c>
      <c r="J40" s="167"/>
      <c r="K40" s="167">
        <f>SUM(K41:K51)</f>
        <v>0</v>
      </c>
      <c r="L40" s="167"/>
      <c r="M40" s="167">
        <f>SUM(M41:M51)</f>
        <v>0</v>
      </c>
      <c r="N40" s="166"/>
      <c r="O40" s="166">
        <f>SUM(O41:O51)</f>
        <v>0</v>
      </c>
      <c r="P40" s="166"/>
      <c r="Q40" s="166">
        <f>SUM(Q41:Q51)</f>
        <v>0</v>
      </c>
      <c r="R40" s="167"/>
      <c r="S40" s="167"/>
      <c r="T40" s="168"/>
      <c r="U40" s="162"/>
      <c r="V40" s="162">
        <f>SUM(V41:V51)</f>
        <v>2</v>
      </c>
      <c r="W40" s="162"/>
      <c r="X40" s="162"/>
      <c r="Y40" s="162"/>
      <c r="AG40" t="s">
        <v>361</v>
      </c>
    </row>
    <row r="41" spans="1:60" outlineLevel="1" x14ac:dyDescent="0.2">
      <c r="A41" s="173">
        <v>12</v>
      </c>
      <c r="B41" s="174" t="s">
        <v>3697</v>
      </c>
      <c r="C41" s="189" t="s">
        <v>3698</v>
      </c>
      <c r="D41" s="175" t="s">
        <v>836</v>
      </c>
      <c r="E41" s="176">
        <v>23</v>
      </c>
      <c r="F41" s="177"/>
      <c r="G41" s="178">
        <f>ROUND(E41*F41,2)</f>
        <v>0</v>
      </c>
      <c r="H41" s="177"/>
      <c r="I41" s="178">
        <f>ROUND(E41*H41,2)</f>
        <v>0</v>
      </c>
      <c r="J41" s="177"/>
      <c r="K41" s="178">
        <f>ROUND(E41*J41,2)</f>
        <v>0</v>
      </c>
      <c r="L41" s="178">
        <v>21</v>
      </c>
      <c r="M41" s="178">
        <f>G41*(1+L41/100)</f>
        <v>0</v>
      </c>
      <c r="N41" s="176">
        <v>6.0000000000000002E-5</v>
      </c>
      <c r="O41" s="176">
        <f>ROUND(E41*N41,2)</f>
        <v>0</v>
      </c>
      <c r="P41" s="176">
        <v>0</v>
      </c>
      <c r="Q41" s="176">
        <f>ROUND(E41*P41,2)</f>
        <v>0</v>
      </c>
      <c r="R41" s="178"/>
      <c r="S41" s="178" t="s">
        <v>365</v>
      </c>
      <c r="T41" s="179" t="s">
        <v>365</v>
      </c>
      <c r="U41" s="160">
        <v>2.5999999999999999E-2</v>
      </c>
      <c r="V41" s="160">
        <f>ROUND(E41*U41,2)</f>
        <v>0.6</v>
      </c>
      <c r="W41" s="160"/>
      <c r="X41" s="160" t="s">
        <v>404</v>
      </c>
      <c r="Y41" s="160" t="s">
        <v>368</v>
      </c>
      <c r="Z41" s="149"/>
      <c r="AA41" s="149"/>
      <c r="AB41" s="149"/>
      <c r="AC41" s="149"/>
      <c r="AD41" s="149"/>
      <c r="AE41" s="149"/>
      <c r="AF41" s="149"/>
      <c r="AG41" s="149" t="s">
        <v>438</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2" x14ac:dyDescent="0.2">
      <c r="A42" s="156"/>
      <c r="B42" s="157"/>
      <c r="C42" s="200" t="s">
        <v>5892</v>
      </c>
      <c r="D42" s="193"/>
      <c r="E42" s="194">
        <v>23</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3">
        <v>13</v>
      </c>
      <c r="B43" s="174" t="s">
        <v>3699</v>
      </c>
      <c r="C43" s="189" t="s">
        <v>3700</v>
      </c>
      <c r="D43" s="175" t="s">
        <v>836</v>
      </c>
      <c r="E43" s="176">
        <v>36</v>
      </c>
      <c r="F43" s="177"/>
      <c r="G43" s="178">
        <f>ROUND(E43*F43,2)</f>
        <v>0</v>
      </c>
      <c r="H43" s="177"/>
      <c r="I43" s="178">
        <f>ROUND(E43*H43,2)</f>
        <v>0</v>
      </c>
      <c r="J43" s="177"/>
      <c r="K43" s="178">
        <f>ROUND(E43*J43,2)</f>
        <v>0</v>
      </c>
      <c r="L43" s="178">
        <v>21</v>
      </c>
      <c r="M43" s="178">
        <f>G43*(1+L43/100)</f>
        <v>0</v>
      </c>
      <c r="N43" s="176">
        <v>3.0000000000000001E-5</v>
      </c>
      <c r="O43" s="176">
        <f>ROUND(E43*N43,2)</f>
        <v>0</v>
      </c>
      <c r="P43" s="176">
        <v>0</v>
      </c>
      <c r="Q43" s="176">
        <f>ROUND(E43*P43,2)</f>
        <v>0</v>
      </c>
      <c r="R43" s="178" t="s">
        <v>3701</v>
      </c>
      <c r="S43" s="178" t="s">
        <v>365</v>
      </c>
      <c r="T43" s="179" t="s">
        <v>365</v>
      </c>
      <c r="U43" s="160">
        <v>3.9E-2</v>
      </c>
      <c r="V43" s="160">
        <f>ROUND(E43*U43,2)</f>
        <v>1.4</v>
      </c>
      <c r="W43" s="160"/>
      <c r="X43" s="160" t="s">
        <v>404</v>
      </c>
      <c r="Y43" s="160" t="s">
        <v>368</v>
      </c>
      <c r="Z43" s="149"/>
      <c r="AA43" s="149"/>
      <c r="AB43" s="149"/>
      <c r="AC43" s="149"/>
      <c r="AD43" s="149"/>
      <c r="AE43" s="149"/>
      <c r="AF43" s="149"/>
      <c r="AG43" s="149" t="s">
        <v>438</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2" x14ac:dyDescent="0.2">
      <c r="A44" s="156"/>
      <c r="B44" s="157"/>
      <c r="C44" s="200" t="s">
        <v>5893</v>
      </c>
      <c r="D44" s="193"/>
      <c r="E44" s="194">
        <v>36</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409</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80">
        <v>14</v>
      </c>
      <c r="B45" s="181" t="s">
        <v>3703</v>
      </c>
      <c r="C45" s="188" t="s">
        <v>3704</v>
      </c>
      <c r="D45" s="182" t="s">
        <v>677</v>
      </c>
      <c r="E45" s="183">
        <v>1</v>
      </c>
      <c r="F45" s="184"/>
      <c r="G45" s="185">
        <f t="shared" ref="G45:G51" si="0">ROUND(E45*F45,2)</f>
        <v>0</v>
      </c>
      <c r="H45" s="184"/>
      <c r="I45" s="185">
        <f t="shared" ref="I45:I51" si="1">ROUND(E45*H45,2)</f>
        <v>0</v>
      </c>
      <c r="J45" s="184"/>
      <c r="K45" s="185">
        <f t="shared" ref="K45:K51" si="2">ROUND(E45*J45,2)</f>
        <v>0</v>
      </c>
      <c r="L45" s="185">
        <v>21</v>
      </c>
      <c r="M45" s="185">
        <f t="shared" ref="M45:M51" si="3">G45*(1+L45/100)</f>
        <v>0</v>
      </c>
      <c r="N45" s="183">
        <v>0</v>
      </c>
      <c r="O45" s="183">
        <f t="shared" ref="O45:O51" si="4">ROUND(E45*N45,2)</f>
        <v>0</v>
      </c>
      <c r="P45" s="183">
        <v>0</v>
      </c>
      <c r="Q45" s="183">
        <f t="shared" ref="Q45:Q51" si="5">ROUND(E45*P45,2)</f>
        <v>0</v>
      </c>
      <c r="R45" s="185"/>
      <c r="S45" s="185" t="s">
        <v>641</v>
      </c>
      <c r="T45" s="186" t="s">
        <v>366</v>
      </c>
      <c r="U45" s="160">
        <v>0</v>
      </c>
      <c r="V45" s="160">
        <f t="shared" ref="V45:V51" si="6">ROUND(E45*U45,2)</f>
        <v>0</v>
      </c>
      <c r="W45" s="160"/>
      <c r="X45" s="160" t="s">
        <v>404</v>
      </c>
      <c r="Y45" s="160" t="s">
        <v>368</v>
      </c>
      <c r="Z45" s="149"/>
      <c r="AA45" s="149"/>
      <c r="AB45" s="149"/>
      <c r="AC45" s="149"/>
      <c r="AD45" s="149"/>
      <c r="AE45" s="149"/>
      <c r="AF45" s="149"/>
      <c r="AG45" s="149" t="s">
        <v>438</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80">
        <v>15</v>
      </c>
      <c r="B46" s="181" t="s">
        <v>5894</v>
      </c>
      <c r="C46" s="188" t="s">
        <v>5895</v>
      </c>
      <c r="D46" s="182" t="s">
        <v>2630</v>
      </c>
      <c r="E46" s="183">
        <v>24</v>
      </c>
      <c r="F46" s="184"/>
      <c r="G46" s="185">
        <f t="shared" si="0"/>
        <v>0</v>
      </c>
      <c r="H46" s="184"/>
      <c r="I46" s="185">
        <f t="shared" si="1"/>
        <v>0</v>
      </c>
      <c r="J46" s="184"/>
      <c r="K46" s="185">
        <f t="shared" si="2"/>
        <v>0</v>
      </c>
      <c r="L46" s="185">
        <v>21</v>
      </c>
      <c r="M46" s="185">
        <f t="shared" si="3"/>
        <v>0</v>
      </c>
      <c r="N46" s="183">
        <v>0</v>
      </c>
      <c r="O46" s="183">
        <f t="shared" si="4"/>
        <v>0</v>
      </c>
      <c r="P46" s="183">
        <v>0</v>
      </c>
      <c r="Q46" s="183">
        <f t="shared" si="5"/>
        <v>0</v>
      </c>
      <c r="R46" s="185"/>
      <c r="S46" s="185" t="s">
        <v>641</v>
      </c>
      <c r="T46" s="186" t="s">
        <v>366</v>
      </c>
      <c r="U46" s="160">
        <v>0</v>
      </c>
      <c r="V46" s="160">
        <f t="shared" si="6"/>
        <v>0</v>
      </c>
      <c r="W46" s="160"/>
      <c r="X46" s="160" t="s">
        <v>404</v>
      </c>
      <c r="Y46" s="160" t="s">
        <v>368</v>
      </c>
      <c r="Z46" s="149"/>
      <c r="AA46" s="149"/>
      <c r="AB46" s="149"/>
      <c r="AC46" s="149"/>
      <c r="AD46" s="149"/>
      <c r="AE46" s="149"/>
      <c r="AF46" s="149"/>
      <c r="AG46" s="149" t="s">
        <v>438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80">
        <v>16</v>
      </c>
      <c r="B47" s="181" t="s">
        <v>3707</v>
      </c>
      <c r="C47" s="188" t="s">
        <v>5896</v>
      </c>
      <c r="D47" s="182" t="s">
        <v>3709</v>
      </c>
      <c r="E47" s="183">
        <v>2</v>
      </c>
      <c r="F47" s="184"/>
      <c r="G47" s="185">
        <f t="shared" si="0"/>
        <v>0</v>
      </c>
      <c r="H47" s="184"/>
      <c r="I47" s="185">
        <f t="shared" si="1"/>
        <v>0</v>
      </c>
      <c r="J47" s="184"/>
      <c r="K47" s="185">
        <f t="shared" si="2"/>
        <v>0</v>
      </c>
      <c r="L47" s="185">
        <v>21</v>
      </c>
      <c r="M47" s="185">
        <f t="shared" si="3"/>
        <v>0</v>
      </c>
      <c r="N47" s="183">
        <v>0</v>
      </c>
      <c r="O47" s="183">
        <f t="shared" si="4"/>
        <v>0</v>
      </c>
      <c r="P47" s="183">
        <v>0</v>
      </c>
      <c r="Q47" s="183">
        <f t="shared" si="5"/>
        <v>0</v>
      </c>
      <c r="R47" s="185"/>
      <c r="S47" s="185" t="s">
        <v>641</v>
      </c>
      <c r="T47" s="186" t="s">
        <v>366</v>
      </c>
      <c r="U47" s="160">
        <v>0</v>
      </c>
      <c r="V47" s="160">
        <f t="shared" si="6"/>
        <v>0</v>
      </c>
      <c r="W47" s="160"/>
      <c r="X47" s="160" t="s">
        <v>404</v>
      </c>
      <c r="Y47" s="160" t="s">
        <v>368</v>
      </c>
      <c r="Z47" s="149"/>
      <c r="AA47" s="149"/>
      <c r="AB47" s="149"/>
      <c r="AC47" s="149"/>
      <c r="AD47" s="149"/>
      <c r="AE47" s="149"/>
      <c r="AF47" s="149"/>
      <c r="AG47" s="149" t="s">
        <v>438</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80">
        <v>17</v>
      </c>
      <c r="B48" s="181" t="s">
        <v>5897</v>
      </c>
      <c r="C48" s="188" t="s">
        <v>5898</v>
      </c>
      <c r="D48" s="182" t="s">
        <v>640</v>
      </c>
      <c r="E48" s="183">
        <v>1</v>
      </c>
      <c r="F48" s="184"/>
      <c r="G48" s="185">
        <f t="shared" si="0"/>
        <v>0</v>
      </c>
      <c r="H48" s="184"/>
      <c r="I48" s="185">
        <f t="shared" si="1"/>
        <v>0</v>
      </c>
      <c r="J48" s="184"/>
      <c r="K48" s="185">
        <f t="shared" si="2"/>
        <v>0</v>
      </c>
      <c r="L48" s="185">
        <v>21</v>
      </c>
      <c r="M48" s="185">
        <f t="shared" si="3"/>
        <v>0</v>
      </c>
      <c r="N48" s="183">
        <v>0</v>
      </c>
      <c r="O48" s="183">
        <f t="shared" si="4"/>
        <v>0</v>
      </c>
      <c r="P48" s="183">
        <v>0</v>
      </c>
      <c r="Q48" s="183">
        <f t="shared" si="5"/>
        <v>0</v>
      </c>
      <c r="R48" s="185"/>
      <c r="S48" s="185" t="s">
        <v>641</v>
      </c>
      <c r="T48" s="186" t="s">
        <v>366</v>
      </c>
      <c r="U48" s="160">
        <v>0</v>
      </c>
      <c r="V48" s="160">
        <f t="shared" si="6"/>
        <v>0</v>
      </c>
      <c r="W48" s="160"/>
      <c r="X48" s="160" t="s">
        <v>404</v>
      </c>
      <c r="Y48" s="160" t="s">
        <v>368</v>
      </c>
      <c r="Z48" s="149"/>
      <c r="AA48" s="149"/>
      <c r="AB48" s="149"/>
      <c r="AC48" s="149"/>
      <c r="AD48" s="149"/>
      <c r="AE48" s="149"/>
      <c r="AF48" s="149"/>
      <c r="AG48" s="149" t="s">
        <v>438</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80">
        <v>18</v>
      </c>
      <c r="B49" s="181" t="s">
        <v>3710</v>
      </c>
      <c r="C49" s="188" t="s">
        <v>5899</v>
      </c>
      <c r="D49" s="182" t="s">
        <v>640</v>
      </c>
      <c r="E49" s="183">
        <v>2</v>
      </c>
      <c r="F49" s="184"/>
      <c r="G49" s="185">
        <f t="shared" si="0"/>
        <v>0</v>
      </c>
      <c r="H49" s="184"/>
      <c r="I49" s="185">
        <f t="shared" si="1"/>
        <v>0</v>
      </c>
      <c r="J49" s="184"/>
      <c r="K49" s="185">
        <f t="shared" si="2"/>
        <v>0</v>
      </c>
      <c r="L49" s="185">
        <v>21</v>
      </c>
      <c r="M49" s="185">
        <f t="shared" si="3"/>
        <v>0</v>
      </c>
      <c r="N49" s="183">
        <v>0</v>
      </c>
      <c r="O49" s="183">
        <f t="shared" si="4"/>
        <v>0</v>
      </c>
      <c r="P49" s="183">
        <v>0</v>
      </c>
      <c r="Q49" s="183">
        <f t="shared" si="5"/>
        <v>0</v>
      </c>
      <c r="R49" s="185"/>
      <c r="S49" s="185" t="s">
        <v>641</v>
      </c>
      <c r="T49" s="186" t="s">
        <v>366</v>
      </c>
      <c r="U49" s="160">
        <v>0</v>
      </c>
      <c r="V49" s="160">
        <f t="shared" si="6"/>
        <v>0</v>
      </c>
      <c r="W49" s="160"/>
      <c r="X49" s="160" t="s">
        <v>404</v>
      </c>
      <c r="Y49" s="160" t="s">
        <v>368</v>
      </c>
      <c r="Z49" s="149"/>
      <c r="AA49" s="149"/>
      <c r="AB49" s="149"/>
      <c r="AC49" s="149"/>
      <c r="AD49" s="149"/>
      <c r="AE49" s="149"/>
      <c r="AF49" s="149"/>
      <c r="AG49" s="149" t="s">
        <v>438</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80">
        <v>19</v>
      </c>
      <c r="B50" s="181" t="s">
        <v>3712</v>
      </c>
      <c r="C50" s="188" t="s">
        <v>3713</v>
      </c>
      <c r="D50" s="182" t="s">
        <v>640</v>
      </c>
      <c r="E50" s="183">
        <v>1</v>
      </c>
      <c r="F50" s="184"/>
      <c r="G50" s="185">
        <f t="shared" si="0"/>
        <v>0</v>
      </c>
      <c r="H50" s="184"/>
      <c r="I50" s="185">
        <f t="shared" si="1"/>
        <v>0</v>
      </c>
      <c r="J50" s="184"/>
      <c r="K50" s="185">
        <f t="shared" si="2"/>
        <v>0</v>
      </c>
      <c r="L50" s="185">
        <v>21</v>
      </c>
      <c r="M50" s="185">
        <f t="shared" si="3"/>
        <v>0</v>
      </c>
      <c r="N50" s="183">
        <v>0</v>
      </c>
      <c r="O50" s="183">
        <f t="shared" si="4"/>
        <v>0</v>
      </c>
      <c r="P50" s="183">
        <v>0</v>
      </c>
      <c r="Q50" s="183">
        <f t="shared" si="5"/>
        <v>0</v>
      </c>
      <c r="R50" s="185"/>
      <c r="S50" s="185" t="s">
        <v>641</v>
      </c>
      <c r="T50" s="186" t="s">
        <v>366</v>
      </c>
      <c r="U50" s="160">
        <v>0</v>
      </c>
      <c r="V50" s="160">
        <f t="shared" si="6"/>
        <v>0</v>
      </c>
      <c r="W50" s="160"/>
      <c r="X50" s="160" t="s">
        <v>404</v>
      </c>
      <c r="Y50" s="160" t="s">
        <v>368</v>
      </c>
      <c r="Z50" s="149"/>
      <c r="AA50" s="149"/>
      <c r="AB50" s="149"/>
      <c r="AC50" s="149"/>
      <c r="AD50" s="149"/>
      <c r="AE50" s="149"/>
      <c r="AF50" s="149"/>
      <c r="AG50" s="149" t="s">
        <v>438</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80">
        <v>20</v>
      </c>
      <c r="B51" s="181" t="s">
        <v>3714</v>
      </c>
      <c r="C51" s="188" t="s">
        <v>3715</v>
      </c>
      <c r="D51" s="182" t="s">
        <v>836</v>
      </c>
      <c r="E51" s="183">
        <v>23</v>
      </c>
      <c r="F51" s="184"/>
      <c r="G51" s="185">
        <f t="shared" si="0"/>
        <v>0</v>
      </c>
      <c r="H51" s="184"/>
      <c r="I51" s="185">
        <f t="shared" si="1"/>
        <v>0</v>
      </c>
      <c r="J51" s="184"/>
      <c r="K51" s="185">
        <f t="shared" si="2"/>
        <v>0</v>
      </c>
      <c r="L51" s="185">
        <v>21</v>
      </c>
      <c r="M51" s="185">
        <f t="shared" si="3"/>
        <v>0</v>
      </c>
      <c r="N51" s="183">
        <v>0</v>
      </c>
      <c r="O51" s="183">
        <f t="shared" si="4"/>
        <v>0</v>
      </c>
      <c r="P51" s="183">
        <v>0</v>
      </c>
      <c r="Q51" s="183">
        <f t="shared" si="5"/>
        <v>0</v>
      </c>
      <c r="R51" s="185"/>
      <c r="S51" s="185" t="s">
        <v>641</v>
      </c>
      <c r="T51" s="186" t="s">
        <v>366</v>
      </c>
      <c r="U51" s="160">
        <v>0</v>
      </c>
      <c r="V51" s="160">
        <f t="shared" si="6"/>
        <v>0</v>
      </c>
      <c r="W51" s="160"/>
      <c r="X51" s="160" t="s">
        <v>404</v>
      </c>
      <c r="Y51" s="160" t="s">
        <v>368</v>
      </c>
      <c r="Z51" s="149"/>
      <c r="AA51" s="149"/>
      <c r="AB51" s="149"/>
      <c r="AC51" s="149"/>
      <c r="AD51" s="149"/>
      <c r="AE51" s="149"/>
      <c r="AF51" s="149"/>
      <c r="AG51" s="149" t="s">
        <v>438</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x14ac:dyDescent="0.2">
      <c r="A52" s="163" t="s">
        <v>360</v>
      </c>
      <c r="B52" s="164" t="s">
        <v>181</v>
      </c>
      <c r="C52" s="187" t="s">
        <v>182</v>
      </c>
      <c r="D52" s="165"/>
      <c r="E52" s="166"/>
      <c r="F52" s="167"/>
      <c r="G52" s="167">
        <f>SUMIF(AG53:AG54,"&lt;&gt;NOR",G53:G54)</f>
        <v>0</v>
      </c>
      <c r="H52" s="167"/>
      <c r="I52" s="167">
        <f>SUM(I53:I54)</f>
        <v>0</v>
      </c>
      <c r="J52" s="167"/>
      <c r="K52" s="167">
        <f>SUM(K53:K54)</f>
        <v>0</v>
      </c>
      <c r="L52" s="167"/>
      <c r="M52" s="167">
        <f>SUM(M53:M54)</f>
        <v>0</v>
      </c>
      <c r="N52" s="166"/>
      <c r="O52" s="166">
        <f>SUM(O53:O54)</f>
        <v>0</v>
      </c>
      <c r="P52" s="166"/>
      <c r="Q52" s="166">
        <f>SUM(Q53:Q54)</f>
        <v>0</v>
      </c>
      <c r="R52" s="167"/>
      <c r="S52" s="167"/>
      <c r="T52" s="168"/>
      <c r="U52" s="162"/>
      <c r="V52" s="162">
        <f>SUM(V53:V54)</f>
        <v>6.77</v>
      </c>
      <c r="W52" s="162"/>
      <c r="X52" s="162"/>
      <c r="Y52" s="162"/>
      <c r="AG52" t="s">
        <v>361</v>
      </c>
    </row>
    <row r="53" spans="1:60" ht="22.5" outlineLevel="1" x14ac:dyDescent="0.2">
      <c r="A53" s="173">
        <v>21</v>
      </c>
      <c r="B53" s="174" t="s">
        <v>3259</v>
      </c>
      <c r="C53" s="189" t="s">
        <v>3260</v>
      </c>
      <c r="D53" s="175" t="s">
        <v>549</v>
      </c>
      <c r="E53" s="176">
        <v>31.993480000000002</v>
      </c>
      <c r="F53" s="177"/>
      <c r="G53" s="178">
        <f>ROUND(E53*F53,2)</f>
        <v>0</v>
      </c>
      <c r="H53" s="177"/>
      <c r="I53" s="178">
        <f>ROUND(E53*H53,2)</f>
        <v>0</v>
      </c>
      <c r="J53" s="177"/>
      <c r="K53" s="178">
        <f>ROUND(E53*J53,2)</f>
        <v>0</v>
      </c>
      <c r="L53" s="178">
        <v>21</v>
      </c>
      <c r="M53" s="178">
        <f>G53*(1+L53/100)</f>
        <v>0</v>
      </c>
      <c r="N53" s="176">
        <v>0</v>
      </c>
      <c r="O53" s="176">
        <f>ROUND(E53*N53,2)</f>
        <v>0</v>
      </c>
      <c r="P53" s="176">
        <v>0</v>
      </c>
      <c r="Q53" s="176">
        <f>ROUND(E53*P53,2)</f>
        <v>0</v>
      </c>
      <c r="R53" s="178" t="s">
        <v>3212</v>
      </c>
      <c r="S53" s="178" t="s">
        <v>365</v>
      </c>
      <c r="T53" s="179" t="s">
        <v>365</v>
      </c>
      <c r="U53" s="160">
        <v>0.21149999999999999</v>
      </c>
      <c r="V53" s="160">
        <f>ROUND(E53*U53,2)</f>
        <v>6.77</v>
      </c>
      <c r="W53" s="160"/>
      <c r="X53" s="160" t="s">
        <v>2242</v>
      </c>
      <c r="Y53" s="160" t="s">
        <v>368</v>
      </c>
      <c r="Z53" s="149"/>
      <c r="AA53" s="149"/>
      <c r="AB53" s="149"/>
      <c r="AC53" s="149"/>
      <c r="AD53" s="149"/>
      <c r="AE53" s="149"/>
      <c r="AF53" s="149"/>
      <c r="AG53" s="149" t="s">
        <v>2243</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2" x14ac:dyDescent="0.2">
      <c r="A54" s="156"/>
      <c r="B54" s="157"/>
      <c r="C54" s="283" t="s">
        <v>3261</v>
      </c>
      <c r="D54" s="284"/>
      <c r="E54" s="284"/>
      <c r="F54" s="284"/>
      <c r="G54" s="284"/>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407</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x14ac:dyDescent="0.2">
      <c r="A55" s="163" t="s">
        <v>360</v>
      </c>
      <c r="B55" s="164" t="s">
        <v>187</v>
      </c>
      <c r="C55" s="187" t="s">
        <v>188</v>
      </c>
      <c r="D55" s="165"/>
      <c r="E55" s="166"/>
      <c r="F55" s="167"/>
      <c r="G55" s="167">
        <f>SUMIF(AG56:AG56,"&lt;&gt;NOR",G56:G56)</f>
        <v>0</v>
      </c>
      <c r="H55" s="167"/>
      <c r="I55" s="167">
        <f>SUM(I56:I56)</f>
        <v>0</v>
      </c>
      <c r="J55" s="167"/>
      <c r="K55" s="167">
        <f>SUM(K56:K56)</f>
        <v>0</v>
      </c>
      <c r="L55" s="167"/>
      <c r="M55" s="167">
        <f>SUM(M56:M56)</f>
        <v>0</v>
      </c>
      <c r="N55" s="166"/>
      <c r="O55" s="166">
        <f>SUM(O56:O56)</f>
        <v>0</v>
      </c>
      <c r="P55" s="166"/>
      <c r="Q55" s="166">
        <f>SUM(Q56:Q56)</f>
        <v>0</v>
      </c>
      <c r="R55" s="167"/>
      <c r="S55" s="167"/>
      <c r="T55" s="168"/>
      <c r="U55" s="162"/>
      <c r="V55" s="162">
        <f>SUM(V56:V56)</f>
        <v>0</v>
      </c>
      <c r="W55" s="162"/>
      <c r="X55" s="162"/>
      <c r="Y55" s="162"/>
      <c r="AG55" t="s">
        <v>361</v>
      </c>
    </row>
    <row r="56" spans="1:60" outlineLevel="1" x14ac:dyDescent="0.2">
      <c r="A56" s="180">
        <v>22</v>
      </c>
      <c r="B56" s="181" t="s">
        <v>5900</v>
      </c>
      <c r="C56" s="188" t="s">
        <v>3717</v>
      </c>
      <c r="D56" s="182" t="s">
        <v>4282</v>
      </c>
      <c r="E56" s="183">
        <v>1</v>
      </c>
      <c r="F56" s="184"/>
      <c r="G56" s="185">
        <f>ROUND(E56*F56,2)</f>
        <v>0</v>
      </c>
      <c r="H56" s="184"/>
      <c r="I56" s="185">
        <f>ROUND(E56*H56,2)</f>
        <v>0</v>
      </c>
      <c r="J56" s="184"/>
      <c r="K56" s="185">
        <f>ROUND(E56*J56,2)</f>
        <v>0</v>
      </c>
      <c r="L56" s="185">
        <v>21</v>
      </c>
      <c r="M56" s="185">
        <f>G56*(1+L56/100)</f>
        <v>0</v>
      </c>
      <c r="N56" s="183">
        <v>0</v>
      </c>
      <c r="O56" s="183">
        <f>ROUND(E56*N56,2)</f>
        <v>0</v>
      </c>
      <c r="P56" s="183">
        <v>0</v>
      </c>
      <c r="Q56" s="183">
        <f>ROUND(E56*P56,2)</f>
        <v>0</v>
      </c>
      <c r="R56" s="185"/>
      <c r="S56" s="185" t="s">
        <v>641</v>
      </c>
      <c r="T56" s="186" t="s">
        <v>366</v>
      </c>
      <c r="U56" s="160">
        <v>0</v>
      </c>
      <c r="V56" s="160">
        <f>ROUND(E56*U56,2)</f>
        <v>0</v>
      </c>
      <c r="W56" s="160"/>
      <c r="X56" s="160" t="s">
        <v>404</v>
      </c>
      <c r="Y56" s="160" t="s">
        <v>368</v>
      </c>
      <c r="Z56" s="149"/>
      <c r="AA56" s="149"/>
      <c r="AB56" s="149"/>
      <c r="AC56" s="149"/>
      <c r="AD56" s="149"/>
      <c r="AE56" s="149"/>
      <c r="AF56" s="149"/>
      <c r="AG56" s="149" t="s">
        <v>438</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x14ac:dyDescent="0.2">
      <c r="A57" s="163" t="s">
        <v>360</v>
      </c>
      <c r="B57" s="164" t="s">
        <v>213</v>
      </c>
      <c r="C57" s="187" t="s">
        <v>214</v>
      </c>
      <c r="D57" s="165"/>
      <c r="E57" s="166"/>
      <c r="F57" s="167"/>
      <c r="G57" s="167">
        <f>SUMIF(AG58:AG58,"&lt;&gt;NOR",G58:G58)</f>
        <v>0</v>
      </c>
      <c r="H57" s="167"/>
      <c r="I57" s="167">
        <f>SUM(I58:I58)</f>
        <v>0</v>
      </c>
      <c r="J57" s="167"/>
      <c r="K57" s="167">
        <f>SUM(K58:K58)</f>
        <v>0</v>
      </c>
      <c r="L57" s="167"/>
      <c r="M57" s="167">
        <f>SUM(M58:M58)</f>
        <v>0</v>
      </c>
      <c r="N57" s="166"/>
      <c r="O57" s="166">
        <f>SUM(O58:O58)</f>
        <v>0</v>
      </c>
      <c r="P57" s="166"/>
      <c r="Q57" s="166">
        <f>SUM(Q58:Q58)</f>
        <v>0</v>
      </c>
      <c r="R57" s="167"/>
      <c r="S57" s="167"/>
      <c r="T57" s="168"/>
      <c r="U57" s="162"/>
      <c r="V57" s="162">
        <f>SUM(V58:V58)</f>
        <v>0.65</v>
      </c>
      <c r="W57" s="162"/>
      <c r="X57" s="162"/>
      <c r="Y57" s="162"/>
      <c r="AG57" t="s">
        <v>361</v>
      </c>
    </row>
    <row r="58" spans="1:60" ht="22.5" outlineLevel="1" x14ac:dyDescent="0.2">
      <c r="A58" s="180">
        <v>23</v>
      </c>
      <c r="B58" s="181" t="s">
        <v>3722</v>
      </c>
      <c r="C58" s="188" t="s">
        <v>3723</v>
      </c>
      <c r="D58" s="182" t="s">
        <v>677</v>
      </c>
      <c r="E58" s="183">
        <v>4</v>
      </c>
      <c r="F58" s="184"/>
      <c r="G58" s="185">
        <f>ROUND(E58*F58,2)</f>
        <v>0</v>
      </c>
      <c r="H58" s="184"/>
      <c r="I58" s="185">
        <f>ROUND(E58*H58,2)</f>
        <v>0</v>
      </c>
      <c r="J58" s="184"/>
      <c r="K58" s="185">
        <f>ROUND(E58*J58,2)</f>
        <v>0</v>
      </c>
      <c r="L58" s="185">
        <v>21</v>
      </c>
      <c r="M58" s="185">
        <f>G58*(1+L58/100)</f>
        <v>0</v>
      </c>
      <c r="N58" s="183">
        <v>0</v>
      </c>
      <c r="O58" s="183">
        <f>ROUND(E58*N58,2)</f>
        <v>0</v>
      </c>
      <c r="P58" s="183">
        <v>0</v>
      </c>
      <c r="Q58" s="183">
        <f>ROUND(E58*P58,2)</f>
        <v>0</v>
      </c>
      <c r="R58" s="185" t="s">
        <v>3277</v>
      </c>
      <c r="S58" s="185" t="s">
        <v>365</v>
      </c>
      <c r="T58" s="186" t="s">
        <v>365</v>
      </c>
      <c r="U58" s="160">
        <v>0.16300000000000001</v>
      </c>
      <c r="V58" s="160">
        <f>ROUND(E58*U58,2)</f>
        <v>0.65</v>
      </c>
      <c r="W58" s="160"/>
      <c r="X58" s="160" t="s">
        <v>404</v>
      </c>
      <c r="Y58" s="160" t="s">
        <v>368</v>
      </c>
      <c r="Z58" s="149"/>
      <c r="AA58" s="149"/>
      <c r="AB58" s="149"/>
      <c r="AC58" s="149"/>
      <c r="AD58" s="149"/>
      <c r="AE58" s="149"/>
      <c r="AF58" s="149"/>
      <c r="AG58" s="149" t="s">
        <v>438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x14ac:dyDescent="0.2">
      <c r="A59" s="163" t="s">
        <v>360</v>
      </c>
      <c r="B59" s="164" t="s">
        <v>215</v>
      </c>
      <c r="C59" s="187" t="s">
        <v>216</v>
      </c>
      <c r="D59" s="165"/>
      <c r="E59" s="166"/>
      <c r="F59" s="167"/>
      <c r="G59" s="167">
        <f>SUMIF(AG60:AG72,"&lt;&gt;NOR",G60:G72)</f>
        <v>0</v>
      </c>
      <c r="H59" s="167"/>
      <c r="I59" s="167">
        <f>SUM(I60:I72)</f>
        <v>0</v>
      </c>
      <c r="J59" s="167"/>
      <c r="K59" s="167">
        <f>SUM(K60:K72)</f>
        <v>0</v>
      </c>
      <c r="L59" s="167"/>
      <c r="M59" s="167">
        <f>SUM(M60:M72)</f>
        <v>0</v>
      </c>
      <c r="N59" s="166"/>
      <c r="O59" s="166">
        <f>SUM(O60:O72)</f>
        <v>0.49</v>
      </c>
      <c r="P59" s="166"/>
      <c r="Q59" s="166">
        <f>SUM(Q60:Q72)</f>
        <v>0.17</v>
      </c>
      <c r="R59" s="167"/>
      <c r="S59" s="167"/>
      <c r="T59" s="168"/>
      <c r="U59" s="162"/>
      <c r="V59" s="162">
        <f>SUM(V60:V72)</f>
        <v>35.209999999999994</v>
      </c>
      <c r="W59" s="162"/>
      <c r="X59" s="162"/>
      <c r="Y59" s="162"/>
      <c r="AG59" t="s">
        <v>361</v>
      </c>
    </row>
    <row r="60" spans="1:60" outlineLevel="1" x14ac:dyDescent="0.2">
      <c r="A60" s="180">
        <v>24</v>
      </c>
      <c r="B60" s="181" t="s">
        <v>3734</v>
      </c>
      <c r="C60" s="188" t="s">
        <v>3735</v>
      </c>
      <c r="D60" s="182" t="s">
        <v>836</v>
      </c>
      <c r="E60" s="183">
        <v>20</v>
      </c>
      <c r="F60" s="184"/>
      <c r="G60" s="185">
        <f>ROUND(E60*F60,2)</f>
        <v>0</v>
      </c>
      <c r="H60" s="184"/>
      <c r="I60" s="185">
        <f>ROUND(E60*H60,2)</f>
        <v>0</v>
      </c>
      <c r="J60" s="184"/>
      <c r="K60" s="185">
        <f>ROUND(E60*J60,2)</f>
        <v>0</v>
      </c>
      <c r="L60" s="185">
        <v>21</v>
      </c>
      <c r="M60" s="185">
        <f>G60*(1+L60/100)</f>
        <v>0</v>
      </c>
      <c r="N60" s="183">
        <v>3.8999999999999999E-4</v>
      </c>
      <c r="O60" s="183">
        <f>ROUND(E60*N60,2)</f>
        <v>0.01</v>
      </c>
      <c r="P60" s="183">
        <v>8.2799999999999992E-3</v>
      </c>
      <c r="Q60" s="183">
        <f>ROUND(E60*P60,2)</f>
        <v>0.17</v>
      </c>
      <c r="R60" s="185" t="s">
        <v>3277</v>
      </c>
      <c r="S60" s="185" t="s">
        <v>365</v>
      </c>
      <c r="T60" s="186" t="s">
        <v>365</v>
      </c>
      <c r="U60" s="160">
        <v>5.1999999999999998E-2</v>
      </c>
      <c r="V60" s="160">
        <f>ROUND(E60*U60,2)</f>
        <v>1.04</v>
      </c>
      <c r="W60" s="160"/>
      <c r="X60" s="160" t="s">
        <v>404</v>
      </c>
      <c r="Y60" s="160" t="s">
        <v>368</v>
      </c>
      <c r="Z60" s="149"/>
      <c r="AA60" s="149"/>
      <c r="AB60" s="149"/>
      <c r="AC60" s="149"/>
      <c r="AD60" s="149"/>
      <c r="AE60" s="149"/>
      <c r="AF60" s="149"/>
      <c r="AG60" s="149" t="s">
        <v>438</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3">
        <v>25</v>
      </c>
      <c r="B61" s="174" t="s">
        <v>5901</v>
      </c>
      <c r="C61" s="189" t="s">
        <v>5902</v>
      </c>
      <c r="D61" s="175" t="s">
        <v>836</v>
      </c>
      <c r="E61" s="176">
        <v>40</v>
      </c>
      <c r="F61" s="177"/>
      <c r="G61" s="178">
        <f>ROUND(E61*F61,2)</f>
        <v>0</v>
      </c>
      <c r="H61" s="177"/>
      <c r="I61" s="178">
        <f>ROUND(E61*H61,2)</f>
        <v>0</v>
      </c>
      <c r="J61" s="177"/>
      <c r="K61" s="178">
        <f>ROUND(E61*J61,2)</f>
        <v>0</v>
      </c>
      <c r="L61" s="178">
        <v>21</v>
      </c>
      <c r="M61" s="178">
        <f>G61*(1+L61/100)</f>
        <v>0</v>
      </c>
      <c r="N61" s="176">
        <v>1.2070000000000001E-2</v>
      </c>
      <c r="O61" s="176">
        <f>ROUND(E61*N61,2)</f>
        <v>0.48</v>
      </c>
      <c r="P61" s="176">
        <v>0</v>
      </c>
      <c r="Q61" s="176">
        <f>ROUND(E61*P61,2)</f>
        <v>0</v>
      </c>
      <c r="R61" s="178" t="s">
        <v>3277</v>
      </c>
      <c r="S61" s="178" t="s">
        <v>365</v>
      </c>
      <c r="T61" s="179" t="s">
        <v>365</v>
      </c>
      <c r="U61" s="160">
        <v>0.68700000000000006</v>
      </c>
      <c r="V61" s="160">
        <f>ROUND(E61*U61,2)</f>
        <v>27.48</v>
      </c>
      <c r="W61" s="160"/>
      <c r="X61" s="160" t="s">
        <v>404</v>
      </c>
      <c r="Y61" s="160" t="s">
        <v>368</v>
      </c>
      <c r="Z61" s="149"/>
      <c r="AA61" s="149"/>
      <c r="AB61" s="149"/>
      <c r="AC61" s="149"/>
      <c r="AD61" s="149"/>
      <c r="AE61" s="149"/>
      <c r="AF61" s="149"/>
      <c r="AG61" s="149" t="s">
        <v>438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200" t="s">
        <v>5903</v>
      </c>
      <c r="D62" s="193"/>
      <c r="E62" s="194">
        <v>40</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409</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80">
        <v>26</v>
      </c>
      <c r="B63" s="181" t="s">
        <v>5904</v>
      </c>
      <c r="C63" s="188" t="s">
        <v>5905</v>
      </c>
      <c r="D63" s="182" t="s">
        <v>677</v>
      </c>
      <c r="E63" s="183">
        <v>2</v>
      </c>
      <c r="F63" s="184"/>
      <c r="G63" s="185">
        <f>ROUND(E63*F63,2)</f>
        <v>0</v>
      </c>
      <c r="H63" s="184"/>
      <c r="I63" s="185">
        <f>ROUND(E63*H63,2)</f>
        <v>0</v>
      </c>
      <c r="J63" s="184"/>
      <c r="K63" s="185">
        <f>ROUND(E63*J63,2)</f>
        <v>0</v>
      </c>
      <c r="L63" s="185">
        <v>21</v>
      </c>
      <c r="M63" s="185">
        <f>G63*(1+L63/100)</f>
        <v>0</v>
      </c>
      <c r="N63" s="183">
        <v>0</v>
      </c>
      <c r="O63" s="183">
        <f>ROUND(E63*N63,2)</f>
        <v>0</v>
      </c>
      <c r="P63" s="183">
        <v>0</v>
      </c>
      <c r="Q63" s="183">
        <f>ROUND(E63*P63,2)</f>
        <v>0</v>
      </c>
      <c r="R63" s="185" t="s">
        <v>3277</v>
      </c>
      <c r="S63" s="185" t="s">
        <v>365</v>
      </c>
      <c r="T63" s="186" t="s">
        <v>365</v>
      </c>
      <c r="U63" s="160">
        <v>1.054</v>
      </c>
      <c r="V63" s="160">
        <f>ROUND(E63*U63,2)</f>
        <v>2.11</v>
      </c>
      <c r="W63" s="160"/>
      <c r="X63" s="160" t="s">
        <v>404</v>
      </c>
      <c r="Y63" s="160" t="s">
        <v>368</v>
      </c>
      <c r="Z63" s="149"/>
      <c r="AA63" s="149"/>
      <c r="AB63" s="149"/>
      <c r="AC63" s="149"/>
      <c r="AD63" s="149"/>
      <c r="AE63" s="149"/>
      <c r="AF63" s="149"/>
      <c r="AG63" s="149" t="s">
        <v>2247</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ht="22.5" outlineLevel="1" x14ac:dyDescent="0.2">
      <c r="A64" s="180">
        <v>27</v>
      </c>
      <c r="B64" s="181" t="s">
        <v>3750</v>
      </c>
      <c r="C64" s="188" t="s">
        <v>3751</v>
      </c>
      <c r="D64" s="182" t="s">
        <v>677</v>
      </c>
      <c r="E64" s="183">
        <v>2</v>
      </c>
      <c r="F64" s="184"/>
      <c r="G64" s="185">
        <f>ROUND(E64*F64,2)</f>
        <v>0</v>
      </c>
      <c r="H64" s="184"/>
      <c r="I64" s="185">
        <f>ROUND(E64*H64,2)</f>
        <v>0</v>
      </c>
      <c r="J64" s="184"/>
      <c r="K64" s="185">
        <f>ROUND(E64*J64,2)</f>
        <v>0</v>
      </c>
      <c r="L64" s="185">
        <v>21</v>
      </c>
      <c r="M64" s="185">
        <f>G64*(1+L64/100)</f>
        <v>0</v>
      </c>
      <c r="N64" s="183">
        <v>0</v>
      </c>
      <c r="O64" s="183">
        <f>ROUND(E64*N64,2)</f>
        <v>0</v>
      </c>
      <c r="P64" s="183">
        <v>0</v>
      </c>
      <c r="Q64" s="183">
        <f>ROUND(E64*P64,2)</f>
        <v>0</v>
      </c>
      <c r="R64" s="185" t="s">
        <v>3277</v>
      </c>
      <c r="S64" s="185" t="s">
        <v>365</v>
      </c>
      <c r="T64" s="186" t="s">
        <v>365</v>
      </c>
      <c r="U64" s="160">
        <v>6.4000000000000001E-2</v>
      </c>
      <c r="V64" s="160">
        <f>ROUND(E64*U64,2)</f>
        <v>0.13</v>
      </c>
      <c r="W64" s="160"/>
      <c r="X64" s="160" t="s">
        <v>404</v>
      </c>
      <c r="Y64" s="160" t="s">
        <v>368</v>
      </c>
      <c r="Z64" s="149"/>
      <c r="AA64" s="149"/>
      <c r="AB64" s="149"/>
      <c r="AC64" s="149"/>
      <c r="AD64" s="149"/>
      <c r="AE64" s="149"/>
      <c r="AF64" s="149"/>
      <c r="AG64" s="149" t="s">
        <v>438</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ht="22.5" outlineLevel="1" x14ac:dyDescent="0.2">
      <c r="A65" s="173">
        <v>28</v>
      </c>
      <c r="B65" s="174" t="s">
        <v>3752</v>
      </c>
      <c r="C65" s="189" t="s">
        <v>3753</v>
      </c>
      <c r="D65" s="175" t="s">
        <v>836</v>
      </c>
      <c r="E65" s="176">
        <v>64</v>
      </c>
      <c r="F65" s="177"/>
      <c r="G65" s="178">
        <f>ROUND(E65*F65,2)</f>
        <v>0</v>
      </c>
      <c r="H65" s="177"/>
      <c r="I65" s="178">
        <f>ROUND(E65*H65,2)</f>
        <v>0</v>
      </c>
      <c r="J65" s="177"/>
      <c r="K65" s="178">
        <f>ROUND(E65*J65,2)</f>
        <v>0</v>
      </c>
      <c r="L65" s="178">
        <v>21</v>
      </c>
      <c r="M65" s="178">
        <f>G65*(1+L65/100)</f>
        <v>0</v>
      </c>
      <c r="N65" s="176">
        <v>0</v>
      </c>
      <c r="O65" s="176">
        <f>ROUND(E65*N65,2)</f>
        <v>0</v>
      </c>
      <c r="P65" s="176">
        <v>0</v>
      </c>
      <c r="Q65" s="176">
        <f>ROUND(E65*P65,2)</f>
        <v>0</v>
      </c>
      <c r="R65" s="178" t="s">
        <v>3277</v>
      </c>
      <c r="S65" s="178" t="s">
        <v>365</v>
      </c>
      <c r="T65" s="179" t="s">
        <v>365</v>
      </c>
      <c r="U65" s="160">
        <v>6.2E-2</v>
      </c>
      <c r="V65" s="160">
        <f>ROUND(E65*U65,2)</f>
        <v>3.97</v>
      </c>
      <c r="W65" s="160"/>
      <c r="X65" s="160" t="s">
        <v>404</v>
      </c>
      <c r="Y65" s="160" t="s">
        <v>368</v>
      </c>
      <c r="Z65" s="149"/>
      <c r="AA65" s="149"/>
      <c r="AB65" s="149"/>
      <c r="AC65" s="149"/>
      <c r="AD65" s="149"/>
      <c r="AE65" s="149"/>
      <c r="AF65" s="149"/>
      <c r="AG65" s="149" t="s">
        <v>438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200" t="s">
        <v>5906</v>
      </c>
      <c r="D66" s="193"/>
      <c r="E66" s="194">
        <v>64</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409</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ht="22.5" outlineLevel="1" x14ac:dyDescent="0.2">
      <c r="A67" s="180">
        <v>29</v>
      </c>
      <c r="B67" s="181" t="s">
        <v>3757</v>
      </c>
      <c r="C67" s="188" t="s">
        <v>3758</v>
      </c>
      <c r="D67" s="182" t="s">
        <v>677</v>
      </c>
      <c r="E67" s="183">
        <v>1</v>
      </c>
      <c r="F67" s="184"/>
      <c r="G67" s="185">
        <f>ROUND(E67*F67,2)</f>
        <v>0</v>
      </c>
      <c r="H67" s="184"/>
      <c r="I67" s="185">
        <f>ROUND(E67*H67,2)</f>
        <v>0</v>
      </c>
      <c r="J67" s="184"/>
      <c r="K67" s="185">
        <f>ROUND(E67*J67,2)</f>
        <v>0</v>
      </c>
      <c r="L67" s="185">
        <v>21</v>
      </c>
      <c r="M67" s="185">
        <f>G67*(1+L67/100)</f>
        <v>0</v>
      </c>
      <c r="N67" s="183">
        <v>0</v>
      </c>
      <c r="O67" s="183">
        <f>ROUND(E67*N67,2)</f>
        <v>0</v>
      </c>
      <c r="P67" s="183">
        <v>0</v>
      </c>
      <c r="Q67" s="183">
        <f>ROUND(E67*P67,2)</f>
        <v>0</v>
      </c>
      <c r="R67" s="185" t="s">
        <v>3277</v>
      </c>
      <c r="S67" s="185" t="s">
        <v>365</v>
      </c>
      <c r="T67" s="186" t="s">
        <v>365</v>
      </c>
      <c r="U67" s="160">
        <v>0.48199999999999998</v>
      </c>
      <c r="V67" s="160">
        <f>ROUND(E67*U67,2)</f>
        <v>0.48</v>
      </c>
      <c r="W67" s="160"/>
      <c r="X67" s="160" t="s">
        <v>404</v>
      </c>
      <c r="Y67" s="160" t="s">
        <v>368</v>
      </c>
      <c r="Z67" s="149"/>
      <c r="AA67" s="149"/>
      <c r="AB67" s="149"/>
      <c r="AC67" s="149"/>
      <c r="AD67" s="149"/>
      <c r="AE67" s="149"/>
      <c r="AF67" s="149"/>
      <c r="AG67" s="149" t="s">
        <v>438</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73">
        <v>30</v>
      </c>
      <c r="B68" s="174" t="s">
        <v>5907</v>
      </c>
      <c r="C68" s="189" t="s">
        <v>5908</v>
      </c>
      <c r="D68" s="175" t="s">
        <v>677</v>
      </c>
      <c r="E68" s="176">
        <v>1</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c r="S68" s="178" t="s">
        <v>641</v>
      </c>
      <c r="T68" s="179" t="s">
        <v>366</v>
      </c>
      <c r="U68" s="160">
        <v>0</v>
      </c>
      <c r="V68" s="160">
        <f>ROUND(E68*U68,2)</f>
        <v>0</v>
      </c>
      <c r="W68" s="160"/>
      <c r="X68" s="160" t="s">
        <v>3719</v>
      </c>
      <c r="Y68" s="160" t="s">
        <v>368</v>
      </c>
      <c r="Z68" s="149"/>
      <c r="AA68" s="149"/>
      <c r="AB68" s="149"/>
      <c r="AC68" s="149"/>
      <c r="AD68" s="149"/>
      <c r="AE68" s="149"/>
      <c r="AF68" s="149"/>
      <c r="AG68" s="149" t="s">
        <v>3720</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56">
        <v>31</v>
      </c>
      <c r="B69" s="157" t="s">
        <v>5909</v>
      </c>
      <c r="C69" s="202" t="s">
        <v>5910</v>
      </c>
      <c r="D69" s="158" t="s">
        <v>0</v>
      </c>
      <c r="E69" s="199"/>
      <c r="F69" s="161"/>
      <c r="G69" s="160">
        <f>ROUND(E69*F69,2)</f>
        <v>0</v>
      </c>
      <c r="H69" s="161"/>
      <c r="I69" s="160">
        <f>ROUND(E69*H69,2)</f>
        <v>0</v>
      </c>
      <c r="J69" s="161"/>
      <c r="K69" s="160">
        <f>ROUND(E69*J69,2)</f>
        <v>0</v>
      </c>
      <c r="L69" s="160">
        <v>21</v>
      </c>
      <c r="M69" s="160">
        <f>G69*(1+L69/100)</f>
        <v>0</v>
      </c>
      <c r="N69" s="159">
        <v>0</v>
      </c>
      <c r="O69" s="159">
        <f>ROUND(E69*N69,2)</f>
        <v>0</v>
      </c>
      <c r="P69" s="159">
        <v>0</v>
      </c>
      <c r="Q69" s="159">
        <f>ROUND(E69*P69,2)</f>
        <v>0</v>
      </c>
      <c r="R69" s="160" t="s">
        <v>3277</v>
      </c>
      <c r="S69" s="160" t="s">
        <v>365</v>
      </c>
      <c r="T69" s="160" t="s">
        <v>365</v>
      </c>
      <c r="U69" s="160">
        <v>0</v>
      </c>
      <c r="V69" s="160">
        <f>ROUND(E69*U69,2)</f>
        <v>0</v>
      </c>
      <c r="W69" s="160"/>
      <c r="X69" s="160" t="s">
        <v>2242</v>
      </c>
      <c r="Y69" s="160" t="s">
        <v>368</v>
      </c>
      <c r="Z69" s="149"/>
      <c r="AA69" s="149"/>
      <c r="AB69" s="149"/>
      <c r="AC69" s="149"/>
      <c r="AD69" s="149"/>
      <c r="AE69" s="149"/>
      <c r="AF69" s="149"/>
      <c r="AG69" s="149" t="s">
        <v>2243</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287" t="s">
        <v>2914</v>
      </c>
      <c r="D70" s="288"/>
      <c r="E70" s="288"/>
      <c r="F70" s="288"/>
      <c r="G70" s="288"/>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407</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56">
        <v>32</v>
      </c>
      <c r="B71" s="157" t="s">
        <v>3775</v>
      </c>
      <c r="C71" s="202" t="s">
        <v>3776</v>
      </c>
      <c r="D71" s="158" t="s">
        <v>0</v>
      </c>
      <c r="E71" s="199"/>
      <c r="F71" s="161"/>
      <c r="G71" s="160">
        <f>ROUND(E71*F71,2)</f>
        <v>0</v>
      </c>
      <c r="H71" s="161"/>
      <c r="I71" s="160">
        <f>ROUND(E71*H71,2)</f>
        <v>0</v>
      </c>
      <c r="J71" s="161"/>
      <c r="K71" s="160">
        <f>ROUND(E71*J71,2)</f>
        <v>0</v>
      </c>
      <c r="L71" s="160">
        <v>21</v>
      </c>
      <c r="M71" s="160">
        <f>G71*(1+L71/100)</f>
        <v>0</v>
      </c>
      <c r="N71" s="159">
        <v>0</v>
      </c>
      <c r="O71" s="159">
        <f>ROUND(E71*N71,2)</f>
        <v>0</v>
      </c>
      <c r="P71" s="159">
        <v>0</v>
      </c>
      <c r="Q71" s="159">
        <f>ROUND(E71*P71,2)</f>
        <v>0</v>
      </c>
      <c r="R71" s="160" t="s">
        <v>3277</v>
      </c>
      <c r="S71" s="160" t="s">
        <v>365</v>
      </c>
      <c r="T71" s="160" t="s">
        <v>365</v>
      </c>
      <c r="U71" s="160">
        <v>0</v>
      </c>
      <c r="V71" s="160">
        <f>ROUND(E71*U71,2)</f>
        <v>0</v>
      </c>
      <c r="W71" s="160"/>
      <c r="X71" s="160" t="s">
        <v>2242</v>
      </c>
      <c r="Y71" s="160" t="s">
        <v>368</v>
      </c>
      <c r="Z71" s="149"/>
      <c r="AA71" s="149"/>
      <c r="AB71" s="149"/>
      <c r="AC71" s="149"/>
      <c r="AD71" s="149"/>
      <c r="AE71" s="149"/>
      <c r="AF71" s="149"/>
      <c r="AG71" s="149" t="s">
        <v>2243</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287" t="s">
        <v>2914</v>
      </c>
      <c r="D72" s="288"/>
      <c r="E72" s="288"/>
      <c r="F72" s="288"/>
      <c r="G72" s="288"/>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407</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x14ac:dyDescent="0.2">
      <c r="A73" s="163" t="s">
        <v>360</v>
      </c>
      <c r="B73" s="164" t="s">
        <v>243</v>
      </c>
      <c r="C73" s="187" t="s">
        <v>244</v>
      </c>
      <c r="D73" s="165"/>
      <c r="E73" s="166"/>
      <c r="F73" s="167"/>
      <c r="G73" s="167">
        <f>SUMIF(AG74:AG79,"&lt;&gt;NOR",G74:G79)</f>
        <v>0</v>
      </c>
      <c r="H73" s="167"/>
      <c r="I73" s="167">
        <f>SUM(I74:I79)</f>
        <v>0</v>
      </c>
      <c r="J73" s="167"/>
      <c r="K73" s="167">
        <f>SUM(K74:K79)</f>
        <v>0</v>
      </c>
      <c r="L73" s="167"/>
      <c r="M73" s="167">
        <f>SUM(M74:M79)</f>
        <v>0</v>
      </c>
      <c r="N73" s="166"/>
      <c r="O73" s="166">
        <f>SUM(O74:O79)</f>
        <v>0</v>
      </c>
      <c r="P73" s="166"/>
      <c r="Q73" s="166">
        <f>SUM(Q74:Q79)</f>
        <v>0</v>
      </c>
      <c r="R73" s="167"/>
      <c r="S73" s="167"/>
      <c r="T73" s="168"/>
      <c r="U73" s="162"/>
      <c r="V73" s="162">
        <f>SUM(V74:V79)</f>
        <v>16.190000000000001</v>
      </c>
      <c r="W73" s="162"/>
      <c r="X73" s="162"/>
      <c r="Y73" s="162"/>
      <c r="AG73" t="s">
        <v>361</v>
      </c>
    </row>
    <row r="74" spans="1:60" outlineLevel="1" x14ac:dyDescent="0.2">
      <c r="A74" s="173">
        <v>33</v>
      </c>
      <c r="B74" s="174" t="s">
        <v>3666</v>
      </c>
      <c r="C74" s="189" t="s">
        <v>3667</v>
      </c>
      <c r="D74" s="175" t="s">
        <v>2118</v>
      </c>
      <c r="E74" s="176">
        <v>38</v>
      </c>
      <c r="F74" s="177"/>
      <c r="G74" s="178">
        <f>ROUND(E74*F74,2)</f>
        <v>0</v>
      </c>
      <c r="H74" s="177"/>
      <c r="I74" s="178">
        <f>ROUND(E74*H74,2)</f>
        <v>0</v>
      </c>
      <c r="J74" s="177"/>
      <c r="K74" s="178">
        <f>ROUND(E74*J74,2)</f>
        <v>0</v>
      </c>
      <c r="L74" s="178">
        <v>21</v>
      </c>
      <c r="M74" s="178">
        <f>G74*(1+L74/100)</f>
        <v>0</v>
      </c>
      <c r="N74" s="176">
        <v>6.0000000000000002E-5</v>
      </c>
      <c r="O74" s="176">
        <f>ROUND(E74*N74,2)</f>
        <v>0</v>
      </c>
      <c r="P74" s="176">
        <v>0</v>
      </c>
      <c r="Q74" s="176">
        <f>ROUND(E74*P74,2)</f>
        <v>0</v>
      </c>
      <c r="R74" s="178" t="s">
        <v>2104</v>
      </c>
      <c r="S74" s="178" t="s">
        <v>365</v>
      </c>
      <c r="T74" s="179" t="s">
        <v>365</v>
      </c>
      <c r="U74" s="160">
        <v>0.42599999999999999</v>
      </c>
      <c r="V74" s="160">
        <f>ROUND(E74*U74,2)</f>
        <v>16.190000000000001</v>
      </c>
      <c r="W74" s="160"/>
      <c r="X74" s="160" t="s">
        <v>404</v>
      </c>
      <c r="Y74" s="160" t="s">
        <v>368</v>
      </c>
      <c r="Z74" s="149"/>
      <c r="AA74" s="149"/>
      <c r="AB74" s="149"/>
      <c r="AC74" s="149"/>
      <c r="AD74" s="149"/>
      <c r="AE74" s="149"/>
      <c r="AF74" s="149"/>
      <c r="AG74" s="149" t="s">
        <v>2247</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2" x14ac:dyDescent="0.2">
      <c r="A75" s="156"/>
      <c r="B75" s="157"/>
      <c r="C75" s="200" t="s">
        <v>5911</v>
      </c>
      <c r="D75" s="193"/>
      <c r="E75" s="194">
        <v>38</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3">
        <v>34</v>
      </c>
      <c r="B76" s="174" t="s">
        <v>3780</v>
      </c>
      <c r="C76" s="189" t="s">
        <v>3781</v>
      </c>
      <c r="D76" s="175" t="s">
        <v>2118</v>
      </c>
      <c r="E76" s="176">
        <v>38</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c r="S76" s="178" t="s">
        <v>641</v>
      </c>
      <c r="T76" s="179" t="s">
        <v>366</v>
      </c>
      <c r="U76" s="160">
        <v>0</v>
      </c>
      <c r="V76" s="160">
        <f>ROUND(E76*U76,2)</f>
        <v>0</v>
      </c>
      <c r="W76" s="160"/>
      <c r="X76" s="160" t="s">
        <v>867</v>
      </c>
      <c r="Y76" s="160" t="s">
        <v>368</v>
      </c>
      <c r="Z76" s="149"/>
      <c r="AA76" s="149"/>
      <c r="AB76" s="149"/>
      <c r="AC76" s="149"/>
      <c r="AD76" s="149"/>
      <c r="AE76" s="149"/>
      <c r="AF76" s="149"/>
      <c r="AG76" s="149" t="s">
        <v>868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00" t="s">
        <v>5912</v>
      </c>
      <c r="D77" s="193"/>
      <c r="E77" s="194">
        <v>38</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5</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56">
        <v>35</v>
      </c>
      <c r="B78" s="157" t="s">
        <v>3782</v>
      </c>
      <c r="C78" s="202" t="s">
        <v>3783</v>
      </c>
      <c r="D78" s="158" t="s">
        <v>0</v>
      </c>
      <c r="E78" s="199"/>
      <c r="F78" s="161"/>
      <c r="G78" s="160">
        <f>ROUND(E78*F78,2)</f>
        <v>0</v>
      </c>
      <c r="H78" s="161"/>
      <c r="I78" s="160">
        <f>ROUND(E78*H78,2)</f>
        <v>0</v>
      </c>
      <c r="J78" s="161"/>
      <c r="K78" s="160">
        <f>ROUND(E78*J78,2)</f>
        <v>0</v>
      </c>
      <c r="L78" s="160">
        <v>21</v>
      </c>
      <c r="M78" s="160">
        <f>G78*(1+L78/100)</f>
        <v>0</v>
      </c>
      <c r="N78" s="159">
        <v>0</v>
      </c>
      <c r="O78" s="159">
        <f>ROUND(E78*N78,2)</f>
        <v>0</v>
      </c>
      <c r="P78" s="159">
        <v>0</v>
      </c>
      <c r="Q78" s="159">
        <f>ROUND(E78*P78,2)</f>
        <v>0</v>
      </c>
      <c r="R78" s="160" t="s">
        <v>2104</v>
      </c>
      <c r="S78" s="160" t="s">
        <v>365</v>
      </c>
      <c r="T78" s="160" t="s">
        <v>365</v>
      </c>
      <c r="U78" s="160">
        <v>0</v>
      </c>
      <c r="V78" s="160">
        <f>ROUND(E78*U78,2)</f>
        <v>0</v>
      </c>
      <c r="W78" s="160"/>
      <c r="X78" s="160" t="s">
        <v>2242</v>
      </c>
      <c r="Y78" s="160" t="s">
        <v>368</v>
      </c>
      <c r="Z78" s="149"/>
      <c r="AA78" s="149"/>
      <c r="AB78" s="149"/>
      <c r="AC78" s="149"/>
      <c r="AD78" s="149"/>
      <c r="AE78" s="149"/>
      <c r="AF78" s="149"/>
      <c r="AG78" s="149" t="s">
        <v>2243</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287" t="s">
        <v>2294</v>
      </c>
      <c r="D79" s="288"/>
      <c r="E79" s="288"/>
      <c r="F79" s="288"/>
      <c r="G79" s="288"/>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407</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x14ac:dyDescent="0.2">
      <c r="A80" s="163" t="s">
        <v>360</v>
      </c>
      <c r="B80" s="164" t="s">
        <v>253</v>
      </c>
      <c r="C80" s="187" t="s">
        <v>254</v>
      </c>
      <c r="D80" s="165"/>
      <c r="E80" s="166"/>
      <c r="F80" s="167"/>
      <c r="G80" s="167">
        <f>SUMIF(AG81:AG86,"&lt;&gt;NOR",G81:G86)</f>
        <v>0</v>
      </c>
      <c r="H80" s="167"/>
      <c r="I80" s="167">
        <f>SUM(I81:I86)</f>
        <v>0</v>
      </c>
      <c r="J80" s="167"/>
      <c r="K80" s="167">
        <f>SUM(K81:K86)</f>
        <v>0</v>
      </c>
      <c r="L80" s="167"/>
      <c r="M80" s="167">
        <f>SUM(M81:M86)</f>
        <v>0</v>
      </c>
      <c r="N80" s="166"/>
      <c r="O80" s="166">
        <f>SUM(O81:O86)</f>
        <v>0</v>
      </c>
      <c r="P80" s="166"/>
      <c r="Q80" s="166">
        <f>SUM(Q81:Q86)</f>
        <v>0</v>
      </c>
      <c r="R80" s="167"/>
      <c r="S80" s="167"/>
      <c r="T80" s="168"/>
      <c r="U80" s="162"/>
      <c r="V80" s="162">
        <f>SUM(V81:V86)</f>
        <v>6.12</v>
      </c>
      <c r="W80" s="162"/>
      <c r="X80" s="162"/>
      <c r="Y80" s="162"/>
      <c r="AG80" t="s">
        <v>361</v>
      </c>
    </row>
    <row r="81" spans="1:60" ht="22.5" outlineLevel="1" x14ac:dyDescent="0.2">
      <c r="A81" s="173">
        <v>36</v>
      </c>
      <c r="B81" s="174" t="s">
        <v>3789</v>
      </c>
      <c r="C81" s="189" t="s">
        <v>3790</v>
      </c>
      <c r="D81" s="175" t="s">
        <v>836</v>
      </c>
      <c r="E81" s="176">
        <v>38</v>
      </c>
      <c r="F81" s="177"/>
      <c r="G81" s="178">
        <f>ROUND(E81*F81,2)</f>
        <v>0</v>
      </c>
      <c r="H81" s="177"/>
      <c r="I81" s="178">
        <f>ROUND(E81*H81,2)</f>
        <v>0</v>
      </c>
      <c r="J81" s="177"/>
      <c r="K81" s="178">
        <f>ROUND(E81*J81,2)</f>
        <v>0</v>
      </c>
      <c r="L81" s="178">
        <v>21</v>
      </c>
      <c r="M81" s="178">
        <f>G81*(1+L81/100)</f>
        <v>0</v>
      </c>
      <c r="N81" s="176">
        <v>1.2E-4</v>
      </c>
      <c r="O81" s="176">
        <f>ROUND(E81*N81,2)</f>
        <v>0</v>
      </c>
      <c r="P81" s="176">
        <v>0</v>
      </c>
      <c r="Q81" s="176">
        <f>ROUND(E81*P81,2)</f>
        <v>0</v>
      </c>
      <c r="R81" s="178" t="s">
        <v>3082</v>
      </c>
      <c r="S81" s="178" t="s">
        <v>365</v>
      </c>
      <c r="T81" s="179" t="s">
        <v>365</v>
      </c>
      <c r="U81" s="160">
        <v>0.14000000000000001</v>
      </c>
      <c r="V81" s="160">
        <f>ROUND(E81*U81,2)</f>
        <v>5.32</v>
      </c>
      <c r="W81" s="160"/>
      <c r="X81" s="160" t="s">
        <v>404</v>
      </c>
      <c r="Y81" s="160" t="s">
        <v>368</v>
      </c>
      <c r="Z81" s="149"/>
      <c r="AA81" s="149"/>
      <c r="AB81" s="149"/>
      <c r="AC81" s="149"/>
      <c r="AD81" s="149"/>
      <c r="AE81" s="149"/>
      <c r="AF81" s="149"/>
      <c r="AG81" s="149" t="s">
        <v>438</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2" x14ac:dyDescent="0.2">
      <c r="A82" s="156"/>
      <c r="B82" s="157"/>
      <c r="C82" s="283" t="s">
        <v>3786</v>
      </c>
      <c r="D82" s="284"/>
      <c r="E82" s="284"/>
      <c r="F82" s="284"/>
      <c r="G82" s="284"/>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407</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00" t="s">
        <v>5912</v>
      </c>
      <c r="D83" s="193"/>
      <c r="E83" s="194">
        <v>38</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5</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73">
        <v>37</v>
      </c>
      <c r="B84" s="174" t="s">
        <v>3791</v>
      </c>
      <c r="C84" s="189" t="s">
        <v>3792</v>
      </c>
      <c r="D84" s="175" t="s">
        <v>836</v>
      </c>
      <c r="E84" s="176">
        <v>38</v>
      </c>
      <c r="F84" s="177"/>
      <c r="G84" s="178">
        <f>ROUND(E84*F84,2)</f>
        <v>0</v>
      </c>
      <c r="H84" s="177"/>
      <c r="I84" s="178">
        <f>ROUND(E84*H84,2)</f>
        <v>0</v>
      </c>
      <c r="J84" s="177"/>
      <c r="K84" s="178">
        <f>ROUND(E84*J84,2)</f>
        <v>0</v>
      </c>
      <c r="L84" s="178">
        <v>21</v>
      </c>
      <c r="M84" s="178">
        <f>G84*(1+L84/100)</f>
        <v>0</v>
      </c>
      <c r="N84" s="176">
        <v>4.0000000000000003E-5</v>
      </c>
      <c r="O84" s="176">
        <f>ROUND(E84*N84,2)</f>
        <v>0</v>
      </c>
      <c r="P84" s="176">
        <v>0</v>
      </c>
      <c r="Q84" s="176">
        <f>ROUND(E84*P84,2)</f>
        <v>0</v>
      </c>
      <c r="R84" s="178" t="s">
        <v>3082</v>
      </c>
      <c r="S84" s="178" t="s">
        <v>365</v>
      </c>
      <c r="T84" s="179" t="s">
        <v>365</v>
      </c>
      <c r="U84" s="160">
        <v>2.1000000000000001E-2</v>
      </c>
      <c r="V84" s="160">
        <f>ROUND(E84*U84,2)</f>
        <v>0.8</v>
      </c>
      <c r="W84" s="160"/>
      <c r="X84" s="160" t="s">
        <v>404</v>
      </c>
      <c r="Y84" s="160" t="s">
        <v>368</v>
      </c>
      <c r="Z84" s="149"/>
      <c r="AA84" s="149"/>
      <c r="AB84" s="149"/>
      <c r="AC84" s="149"/>
      <c r="AD84" s="149"/>
      <c r="AE84" s="149"/>
      <c r="AF84" s="149"/>
      <c r="AG84" s="149" t="s">
        <v>438</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2" x14ac:dyDescent="0.2">
      <c r="A85" s="156"/>
      <c r="B85" s="157"/>
      <c r="C85" s="283" t="s">
        <v>3786</v>
      </c>
      <c r="D85" s="284"/>
      <c r="E85" s="284"/>
      <c r="F85" s="284"/>
      <c r="G85" s="284"/>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407</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200" t="s">
        <v>5912</v>
      </c>
      <c r="D86" s="193"/>
      <c r="E86" s="194">
        <v>38</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409</v>
      </c>
      <c r="AH86" s="149">
        <v>5</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x14ac:dyDescent="0.2">
      <c r="A87" s="163" t="s">
        <v>360</v>
      </c>
      <c r="B87" s="164" t="s">
        <v>313</v>
      </c>
      <c r="C87" s="187" t="s">
        <v>314</v>
      </c>
      <c r="D87" s="165"/>
      <c r="E87" s="166"/>
      <c r="F87" s="167"/>
      <c r="G87" s="167">
        <f>SUMIF(AG88:AG96,"&lt;&gt;NOR",G88:G96)</f>
        <v>0</v>
      </c>
      <c r="H87" s="167"/>
      <c r="I87" s="167">
        <f>SUM(I88:I96)</f>
        <v>0</v>
      </c>
      <c r="J87" s="167"/>
      <c r="K87" s="167">
        <f>SUM(K88:K96)</f>
        <v>0</v>
      </c>
      <c r="L87" s="167"/>
      <c r="M87" s="167">
        <f>SUM(M88:M96)</f>
        <v>0</v>
      </c>
      <c r="N87" s="166"/>
      <c r="O87" s="166">
        <f>SUM(O88:O96)</f>
        <v>0</v>
      </c>
      <c r="P87" s="166"/>
      <c r="Q87" s="166">
        <f>SUM(Q88:Q96)</f>
        <v>0</v>
      </c>
      <c r="R87" s="167"/>
      <c r="S87" s="167"/>
      <c r="T87" s="168"/>
      <c r="U87" s="162"/>
      <c r="V87" s="162">
        <f>SUM(V88:V96)</f>
        <v>21.17</v>
      </c>
      <c r="W87" s="162"/>
      <c r="X87" s="162"/>
      <c r="Y87" s="162"/>
      <c r="AG87" t="s">
        <v>361</v>
      </c>
    </row>
    <row r="88" spans="1:60" outlineLevel="1" x14ac:dyDescent="0.2">
      <c r="A88" s="180">
        <v>38</v>
      </c>
      <c r="B88" s="181" t="s">
        <v>5913</v>
      </c>
      <c r="C88" s="188" t="s">
        <v>5914</v>
      </c>
      <c r="D88" s="182" t="s">
        <v>836</v>
      </c>
      <c r="E88" s="183">
        <v>24</v>
      </c>
      <c r="F88" s="184"/>
      <c r="G88" s="185">
        <f>ROUND(E88*F88,2)</f>
        <v>0</v>
      </c>
      <c r="H88" s="184"/>
      <c r="I88" s="185">
        <f>ROUND(E88*H88,2)</f>
        <v>0</v>
      </c>
      <c r="J88" s="184"/>
      <c r="K88" s="185">
        <f>ROUND(E88*J88,2)</f>
        <v>0</v>
      </c>
      <c r="L88" s="185">
        <v>21</v>
      </c>
      <c r="M88" s="185">
        <f>G88*(1+L88/100)</f>
        <v>0</v>
      </c>
      <c r="N88" s="183">
        <v>0</v>
      </c>
      <c r="O88" s="183">
        <f>ROUND(E88*N88,2)</f>
        <v>0</v>
      </c>
      <c r="P88" s="183">
        <v>0</v>
      </c>
      <c r="Q88" s="183">
        <f>ROUND(E88*P88,2)</f>
        <v>0</v>
      </c>
      <c r="R88" s="185"/>
      <c r="S88" s="185" t="s">
        <v>365</v>
      </c>
      <c r="T88" s="186" t="s">
        <v>365</v>
      </c>
      <c r="U88" s="160">
        <v>0.189</v>
      </c>
      <c r="V88" s="160">
        <f>ROUND(E88*U88,2)</f>
        <v>4.54</v>
      </c>
      <c r="W88" s="160"/>
      <c r="X88" s="160" t="s">
        <v>404</v>
      </c>
      <c r="Y88" s="160" t="s">
        <v>368</v>
      </c>
      <c r="Z88" s="149"/>
      <c r="AA88" s="149"/>
      <c r="AB88" s="149"/>
      <c r="AC88" s="149"/>
      <c r="AD88" s="149"/>
      <c r="AE88" s="149"/>
      <c r="AF88" s="149"/>
      <c r="AG88" s="149" t="s">
        <v>438</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3">
        <v>39</v>
      </c>
      <c r="B89" s="174" t="s">
        <v>5915</v>
      </c>
      <c r="C89" s="189" t="s">
        <v>5916</v>
      </c>
      <c r="D89" s="175" t="s">
        <v>677</v>
      </c>
      <c r="E89" s="176">
        <v>7</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c r="S89" s="178" t="s">
        <v>365</v>
      </c>
      <c r="T89" s="179" t="s">
        <v>365</v>
      </c>
      <c r="U89" s="160">
        <v>0.87519999999999998</v>
      </c>
      <c r="V89" s="160">
        <f>ROUND(E89*U89,2)</f>
        <v>6.13</v>
      </c>
      <c r="W89" s="160"/>
      <c r="X89" s="160" t="s">
        <v>404</v>
      </c>
      <c r="Y89" s="160" t="s">
        <v>368</v>
      </c>
      <c r="Z89" s="149"/>
      <c r="AA89" s="149"/>
      <c r="AB89" s="149"/>
      <c r="AC89" s="149"/>
      <c r="AD89" s="149"/>
      <c r="AE89" s="149"/>
      <c r="AF89" s="149"/>
      <c r="AG89" s="149" t="s">
        <v>438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00" t="s">
        <v>5917</v>
      </c>
      <c r="D90" s="193"/>
      <c r="E90" s="194">
        <v>2</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5</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200" t="s">
        <v>5918</v>
      </c>
      <c r="D91" s="193"/>
      <c r="E91" s="194">
        <v>1</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409</v>
      </c>
      <c r="AH91" s="149">
        <v>5</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200" t="s">
        <v>5919</v>
      </c>
      <c r="D92" s="193"/>
      <c r="E92" s="194">
        <v>2</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409</v>
      </c>
      <c r="AH92" s="149">
        <v>5</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200" t="s">
        <v>5920</v>
      </c>
      <c r="D93" s="193"/>
      <c r="E93" s="194">
        <v>2</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409</v>
      </c>
      <c r="AH93" s="149">
        <v>5</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73">
        <v>40</v>
      </c>
      <c r="B94" s="174" t="s">
        <v>3797</v>
      </c>
      <c r="C94" s="189" t="s">
        <v>3798</v>
      </c>
      <c r="D94" s="175" t="s">
        <v>836</v>
      </c>
      <c r="E94" s="176">
        <v>64</v>
      </c>
      <c r="F94" s="177"/>
      <c r="G94" s="178">
        <f>ROUND(E94*F94,2)</f>
        <v>0</v>
      </c>
      <c r="H94" s="177"/>
      <c r="I94" s="178">
        <f>ROUND(E94*H94,2)</f>
        <v>0</v>
      </c>
      <c r="J94" s="177"/>
      <c r="K94" s="178">
        <f>ROUND(E94*J94,2)</f>
        <v>0</v>
      </c>
      <c r="L94" s="178">
        <v>21</v>
      </c>
      <c r="M94" s="178">
        <f>G94*(1+L94/100)</f>
        <v>0</v>
      </c>
      <c r="N94" s="176">
        <v>0</v>
      </c>
      <c r="O94" s="176">
        <f>ROUND(E94*N94,2)</f>
        <v>0</v>
      </c>
      <c r="P94" s="176">
        <v>0</v>
      </c>
      <c r="Q94" s="176">
        <f>ROUND(E94*P94,2)</f>
        <v>0</v>
      </c>
      <c r="R94" s="178"/>
      <c r="S94" s="178" t="s">
        <v>365</v>
      </c>
      <c r="T94" s="179" t="s">
        <v>365</v>
      </c>
      <c r="U94" s="160">
        <v>0.16400000000000001</v>
      </c>
      <c r="V94" s="160">
        <f>ROUND(E94*U94,2)</f>
        <v>10.5</v>
      </c>
      <c r="W94" s="160"/>
      <c r="X94" s="160" t="s">
        <v>404</v>
      </c>
      <c r="Y94" s="160" t="s">
        <v>368</v>
      </c>
      <c r="Z94" s="149"/>
      <c r="AA94" s="149"/>
      <c r="AB94" s="149"/>
      <c r="AC94" s="149"/>
      <c r="AD94" s="149"/>
      <c r="AE94" s="149"/>
      <c r="AF94" s="149"/>
      <c r="AG94" s="149" t="s">
        <v>438</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200" t="s">
        <v>5906</v>
      </c>
      <c r="D95" s="193"/>
      <c r="E95" s="194">
        <v>64</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409</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80">
        <v>41</v>
      </c>
      <c r="B96" s="181" t="s">
        <v>3799</v>
      </c>
      <c r="C96" s="188" t="s">
        <v>5921</v>
      </c>
      <c r="D96" s="182" t="s">
        <v>2667</v>
      </c>
      <c r="E96" s="183">
        <v>2</v>
      </c>
      <c r="F96" s="184"/>
      <c r="G96" s="185">
        <f>ROUND(E96*F96,2)</f>
        <v>0</v>
      </c>
      <c r="H96" s="184"/>
      <c r="I96" s="185">
        <f>ROUND(E96*H96,2)</f>
        <v>0</v>
      </c>
      <c r="J96" s="184"/>
      <c r="K96" s="185">
        <f>ROUND(E96*J96,2)</f>
        <v>0</v>
      </c>
      <c r="L96" s="185">
        <v>21</v>
      </c>
      <c r="M96" s="185">
        <f>G96*(1+L96/100)</f>
        <v>0</v>
      </c>
      <c r="N96" s="183">
        <v>0</v>
      </c>
      <c r="O96" s="183">
        <f>ROUND(E96*N96,2)</f>
        <v>0</v>
      </c>
      <c r="P96" s="183">
        <v>0</v>
      </c>
      <c r="Q96" s="183">
        <f>ROUND(E96*P96,2)</f>
        <v>0</v>
      </c>
      <c r="R96" s="185"/>
      <c r="S96" s="185" t="s">
        <v>641</v>
      </c>
      <c r="T96" s="186" t="s">
        <v>366</v>
      </c>
      <c r="U96" s="160">
        <v>0</v>
      </c>
      <c r="V96" s="160">
        <f>ROUND(E96*U96,2)</f>
        <v>0</v>
      </c>
      <c r="W96" s="160"/>
      <c r="X96" s="160" t="s">
        <v>404</v>
      </c>
      <c r="Y96" s="160" t="s">
        <v>368</v>
      </c>
      <c r="Z96" s="149"/>
      <c r="AA96" s="149"/>
      <c r="AB96" s="149"/>
      <c r="AC96" s="149"/>
      <c r="AD96" s="149"/>
      <c r="AE96" s="149"/>
      <c r="AF96" s="149"/>
      <c r="AG96" s="149" t="s">
        <v>438</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x14ac:dyDescent="0.2">
      <c r="A97" s="163" t="s">
        <v>360</v>
      </c>
      <c r="B97" s="164" t="s">
        <v>328</v>
      </c>
      <c r="C97" s="187" t="s">
        <v>27</v>
      </c>
      <c r="D97" s="165"/>
      <c r="E97" s="166"/>
      <c r="F97" s="167"/>
      <c r="G97" s="167">
        <f>SUMIF(AG98:AG99,"&lt;&gt;NOR",G98:G99)</f>
        <v>0</v>
      </c>
      <c r="H97" s="167"/>
      <c r="I97" s="167">
        <f>SUM(I98:I99)</f>
        <v>0</v>
      </c>
      <c r="J97" s="167"/>
      <c r="K97" s="167">
        <f>SUM(K98:K99)</f>
        <v>0</v>
      </c>
      <c r="L97" s="167"/>
      <c r="M97" s="167">
        <f>SUM(M98:M99)</f>
        <v>0</v>
      </c>
      <c r="N97" s="166"/>
      <c r="O97" s="166">
        <f>SUM(O98:O99)</f>
        <v>0</v>
      </c>
      <c r="P97" s="166"/>
      <c r="Q97" s="166">
        <f>SUM(Q98:Q99)</f>
        <v>0</v>
      </c>
      <c r="R97" s="167"/>
      <c r="S97" s="167"/>
      <c r="T97" s="168"/>
      <c r="U97" s="162"/>
      <c r="V97" s="162">
        <f>SUM(V98:V99)</f>
        <v>0</v>
      </c>
      <c r="W97" s="162"/>
      <c r="X97" s="162"/>
      <c r="Y97" s="162"/>
      <c r="AG97" t="s">
        <v>361</v>
      </c>
    </row>
    <row r="98" spans="1:60" outlineLevel="1" x14ac:dyDescent="0.2">
      <c r="A98" s="180">
        <v>42</v>
      </c>
      <c r="B98" s="181" t="s">
        <v>3801</v>
      </c>
      <c r="C98" s="188" t="s">
        <v>3802</v>
      </c>
      <c r="D98" s="182" t="s">
        <v>364</v>
      </c>
      <c r="E98" s="183">
        <v>1</v>
      </c>
      <c r="F98" s="184"/>
      <c r="G98" s="185">
        <f>ROUND(E98*F98,2)</f>
        <v>0</v>
      </c>
      <c r="H98" s="184"/>
      <c r="I98" s="185">
        <f>ROUND(E98*H98,2)</f>
        <v>0</v>
      </c>
      <c r="J98" s="184"/>
      <c r="K98" s="185">
        <f>ROUND(E98*J98,2)</f>
        <v>0</v>
      </c>
      <c r="L98" s="185">
        <v>21</v>
      </c>
      <c r="M98" s="185">
        <f>G98*(1+L98/100)</f>
        <v>0</v>
      </c>
      <c r="N98" s="183">
        <v>0</v>
      </c>
      <c r="O98" s="183">
        <f>ROUND(E98*N98,2)</f>
        <v>0</v>
      </c>
      <c r="P98" s="183">
        <v>0</v>
      </c>
      <c r="Q98" s="183">
        <f>ROUND(E98*P98,2)</f>
        <v>0</v>
      </c>
      <c r="R98" s="185"/>
      <c r="S98" s="185" t="s">
        <v>365</v>
      </c>
      <c r="T98" s="186" t="s">
        <v>366</v>
      </c>
      <c r="U98" s="160">
        <v>0</v>
      </c>
      <c r="V98" s="160">
        <f>ROUND(E98*U98,2)</f>
        <v>0</v>
      </c>
      <c r="W98" s="160"/>
      <c r="X98" s="160" t="s">
        <v>367</v>
      </c>
      <c r="Y98" s="160" t="s">
        <v>368</v>
      </c>
      <c r="Z98" s="149"/>
      <c r="AA98" s="149"/>
      <c r="AB98" s="149"/>
      <c r="AC98" s="149"/>
      <c r="AD98" s="149"/>
      <c r="AE98" s="149"/>
      <c r="AF98" s="149"/>
      <c r="AG98" s="149" t="s">
        <v>376</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80">
        <v>43</v>
      </c>
      <c r="B99" s="181" t="s">
        <v>374</v>
      </c>
      <c r="C99" s="188" t="s">
        <v>375</v>
      </c>
      <c r="D99" s="182" t="s">
        <v>364</v>
      </c>
      <c r="E99" s="183">
        <v>1</v>
      </c>
      <c r="F99" s="184"/>
      <c r="G99" s="185">
        <f>ROUND(E99*F99,2)</f>
        <v>0</v>
      </c>
      <c r="H99" s="184"/>
      <c r="I99" s="185">
        <f>ROUND(E99*H99,2)</f>
        <v>0</v>
      </c>
      <c r="J99" s="184"/>
      <c r="K99" s="185">
        <f>ROUND(E99*J99,2)</f>
        <v>0</v>
      </c>
      <c r="L99" s="185">
        <v>21</v>
      </c>
      <c r="M99" s="185">
        <f>G99*(1+L99/100)</f>
        <v>0</v>
      </c>
      <c r="N99" s="183">
        <v>0</v>
      </c>
      <c r="O99" s="183">
        <f>ROUND(E99*N99,2)</f>
        <v>0</v>
      </c>
      <c r="P99" s="183">
        <v>0</v>
      </c>
      <c r="Q99" s="183">
        <f>ROUND(E99*P99,2)</f>
        <v>0</v>
      </c>
      <c r="R99" s="185"/>
      <c r="S99" s="185" t="s">
        <v>365</v>
      </c>
      <c r="T99" s="186" t="s">
        <v>366</v>
      </c>
      <c r="U99" s="160">
        <v>0</v>
      </c>
      <c r="V99" s="160">
        <f>ROUND(E99*U99,2)</f>
        <v>0</v>
      </c>
      <c r="W99" s="160"/>
      <c r="X99" s="160" t="s">
        <v>367</v>
      </c>
      <c r="Y99" s="160" t="s">
        <v>368</v>
      </c>
      <c r="Z99" s="149"/>
      <c r="AA99" s="149"/>
      <c r="AB99" s="149"/>
      <c r="AC99" s="149"/>
      <c r="AD99" s="149"/>
      <c r="AE99" s="149"/>
      <c r="AF99" s="149"/>
      <c r="AG99" s="149" t="s">
        <v>376</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x14ac:dyDescent="0.2">
      <c r="A100" s="163" t="s">
        <v>360</v>
      </c>
      <c r="B100" s="164" t="s">
        <v>329</v>
      </c>
      <c r="C100" s="187" t="s">
        <v>28</v>
      </c>
      <c r="D100" s="165"/>
      <c r="E100" s="166"/>
      <c r="F100" s="167"/>
      <c r="G100" s="167">
        <f>SUMIF(AG101:AG101,"&lt;&gt;NOR",G101:G101)</f>
        <v>0</v>
      </c>
      <c r="H100" s="167"/>
      <c r="I100" s="167">
        <f>SUM(I101:I101)</f>
        <v>0</v>
      </c>
      <c r="J100" s="167"/>
      <c r="K100" s="167">
        <f>SUM(K101:K101)</f>
        <v>0</v>
      </c>
      <c r="L100" s="167"/>
      <c r="M100" s="167">
        <f>SUM(M101:M101)</f>
        <v>0</v>
      </c>
      <c r="N100" s="166"/>
      <c r="O100" s="166">
        <f>SUM(O101:O101)</f>
        <v>0</v>
      </c>
      <c r="P100" s="166"/>
      <c r="Q100" s="166">
        <f>SUM(Q101:Q101)</f>
        <v>0</v>
      </c>
      <c r="R100" s="167"/>
      <c r="S100" s="167"/>
      <c r="T100" s="168"/>
      <c r="U100" s="162"/>
      <c r="V100" s="162">
        <f>SUM(V101:V101)</f>
        <v>0</v>
      </c>
      <c r="W100" s="162"/>
      <c r="X100" s="162"/>
      <c r="Y100" s="162"/>
      <c r="AG100" t="s">
        <v>361</v>
      </c>
    </row>
    <row r="101" spans="1:60" outlineLevel="1" x14ac:dyDescent="0.2">
      <c r="A101" s="173">
        <v>44</v>
      </c>
      <c r="B101" s="174" t="s">
        <v>5922</v>
      </c>
      <c r="C101" s="189" t="s">
        <v>5923</v>
      </c>
      <c r="D101" s="175" t="s">
        <v>4286</v>
      </c>
      <c r="E101" s="176">
        <v>24</v>
      </c>
      <c r="F101" s="177"/>
      <c r="G101" s="178">
        <f>ROUND(E101*F101,2)</f>
        <v>0</v>
      </c>
      <c r="H101" s="177"/>
      <c r="I101" s="178">
        <f>ROUND(E101*H101,2)</f>
        <v>0</v>
      </c>
      <c r="J101" s="177"/>
      <c r="K101" s="178">
        <f>ROUND(E101*J101,2)</f>
        <v>0</v>
      </c>
      <c r="L101" s="178">
        <v>21</v>
      </c>
      <c r="M101" s="178">
        <f>G101*(1+L101/100)</f>
        <v>0</v>
      </c>
      <c r="N101" s="176">
        <v>0</v>
      </c>
      <c r="O101" s="176">
        <f>ROUND(E101*N101,2)</f>
        <v>0</v>
      </c>
      <c r="P101" s="176">
        <v>0</v>
      </c>
      <c r="Q101" s="176">
        <f>ROUND(E101*P101,2)</f>
        <v>0</v>
      </c>
      <c r="R101" s="178"/>
      <c r="S101" s="178" t="s">
        <v>641</v>
      </c>
      <c r="T101" s="179" t="s">
        <v>366</v>
      </c>
      <c r="U101" s="160">
        <v>0</v>
      </c>
      <c r="V101" s="160">
        <f>ROUND(E101*U101,2)</f>
        <v>0</v>
      </c>
      <c r="W101" s="160"/>
      <c r="X101" s="160" t="s">
        <v>404</v>
      </c>
      <c r="Y101" s="160" t="s">
        <v>368</v>
      </c>
      <c r="Z101" s="149"/>
      <c r="AA101" s="149"/>
      <c r="AB101" s="149"/>
      <c r="AC101" s="149"/>
      <c r="AD101" s="149"/>
      <c r="AE101" s="149"/>
      <c r="AF101" s="149"/>
      <c r="AG101" s="149" t="s">
        <v>2247</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x14ac:dyDescent="0.2">
      <c r="A102" s="3"/>
      <c r="B102" s="4"/>
      <c r="C102" s="190"/>
      <c r="D102" s="6"/>
      <c r="E102" s="3"/>
      <c r="F102" s="3"/>
      <c r="G102" s="3"/>
      <c r="H102" s="3"/>
      <c r="I102" s="3"/>
      <c r="J102" s="3"/>
      <c r="K102" s="3"/>
      <c r="L102" s="3"/>
      <c r="M102" s="3"/>
      <c r="N102" s="3"/>
      <c r="O102" s="3"/>
      <c r="P102" s="3"/>
      <c r="Q102" s="3"/>
      <c r="R102" s="3"/>
      <c r="S102" s="3"/>
      <c r="T102" s="3"/>
      <c r="U102" s="3"/>
      <c r="V102" s="3"/>
      <c r="W102" s="3"/>
      <c r="X102" s="3"/>
      <c r="Y102" s="3"/>
      <c r="AE102">
        <v>12</v>
      </c>
      <c r="AF102">
        <v>21</v>
      </c>
      <c r="AG102" t="s">
        <v>346</v>
      </c>
    </row>
    <row r="103" spans="1:60" x14ac:dyDescent="0.2">
      <c r="A103" s="152"/>
      <c r="B103" s="153" t="s">
        <v>29</v>
      </c>
      <c r="C103" s="191"/>
      <c r="D103" s="154"/>
      <c r="E103" s="155"/>
      <c r="F103" s="155"/>
      <c r="G103" s="172">
        <f>G8+G36+G40+G52+G55+G57+G59+G73+G80+G87+G97+G100</f>
        <v>0</v>
      </c>
      <c r="H103" s="3"/>
      <c r="I103" s="3"/>
      <c r="J103" s="3"/>
      <c r="K103" s="3"/>
      <c r="L103" s="3"/>
      <c r="M103" s="3"/>
      <c r="N103" s="3"/>
      <c r="O103" s="3"/>
      <c r="P103" s="3"/>
      <c r="Q103" s="3"/>
      <c r="R103" s="3"/>
      <c r="S103" s="3"/>
      <c r="T103" s="3"/>
      <c r="U103" s="3"/>
      <c r="V103" s="3"/>
      <c r="W103" s="3"/>
      <c r="X103" s="3"/>
      <c r="Y103" s="3"/>
      <c r="AE103">
        <f>SUMIF(L7:L101,AE102,G7:G101)</f>
        <v>0</v>
      </c>
      <c r="AF103">
        <f>SUMIF(L7:L101,AF102,G7:G101)</f>
        <v>0</v>
      </c>
      <c r="AG103" t="s">
        <v>397</v>
      </c>
    </row>
    <row r="104" spans="1:60" x14ac:dyDescent="0.2">
      <c r="C104" s="192"/>
      <c r="D104" s="10"/>
      <c r="AG104" t="s">
        <v>398</v>
      </c>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17">
    <mergeCell ref="C70:G70"/>
    <mergeCell ref="C72:G72"/>
    <mergeCell ref="C79:G79"/>
    <mergeCell ref="C82:G82"/>
    <mergeCell ref="C85:G85"/>
    <mergeCell ref="C54:G54"/>
    <mergeCell ref="A1:G1"/>
    <mergeCell ref="C2:G2"/>
    <mergeCell ref="C3:G3"/>
    <mergeCell ref="C4:G4"/>
    <mergeCell ref="C10:G10"/>
    <mergeCell ref="C13:G13"/>
    <mergeCell ref="C16:G16"/>
    <mergeCell ref="C19:G19"/>
    <mergeCell ref="C27:G27"/>
    <mergeCell ref="C30:G30"/>
    <mergeCell ref="C38:G38"/>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55"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0.140625"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79</v>
      </c>
      <c r="C3" s="277" t="s">
        <v>80</v>
      </c>
      <c r="D3" s="278"/>
      <c r="E3" s="278"/>
      <c r="F3" s="278"/>
      <c r="G3" s="279"/>
      <c r="AC3" s="122" t="s">
        <v>332</v>
      </c>
      <c r="AG3" t="s">
        <v>336</v>
      </c>
    </row>
    <row r="4" spans="1:60" ht="24.95" customHeight="1" x14ac:dyDescent="0.2">
      <c r="A4" s="142" t="s">
        <v>9</v>
      </c>
      <c r="B4" s="143" t="s">
        <v>47</v>
      </c>
      <c r="C4" s="280" t="s">
        <v>81</v>
      </c>
      <c r="D4" s="281"/>
      <c r="E4" s="281"/>
      <c r="F4" s="281"/>
      <c r="G4" s="282"/>
      <c r="AG4" t="s">
        <v>337</v>
      </c>
    </row>
    <row r="5" spans="1:60" x14ac:dyDescent="0.2">
      <c r="D5" s="10"/>
    </row>
    <row r="6" spans="1:60" ht="63.7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157</v>
      </c>
      <c r="C8" s="187" t="s">
        <v>158</v>
      </c>
      <c r="D8" s="165"/>
      <c r="E8" s="166"/>
      <c r="F8" s="167"/>
      <c r="G8" s="167">
        <f>SUMIF(AG9:AG28,"&lt;&gt;NOR",G9:G28)</f>
        <v>0</v>
      </c>
      <c r="H8" s="167"/>
      <c r="I8" s="167">
        <f>SUM(I9:I28)</f>
        <v>0</v>
      </c>
      <c r="J8" s="167"/>
      <c r="K8" s="167">
        <f>SUM(K9:K28)</f>
        <v>0</v>
      </c>
      <c r="L8" s="167"/>
      <c r="M8" s="167">
        <f>SUM(M9:M28)</f>
        <v>0</v>
      </c>
      <c r="N8" s="166"/>
      <c r="O8" s="166">
        <f>SUM(O9:O28)</f>
        <v>0</v>
      </c>
      <c r="P8" s="166"/>
      <c r="Q8" s="166">
        <f>SUM(Q9:Q28)</f>
        <v>0</v>
      </c>
      <c r="R8" s="167"/>
      <c r="S8" s="167"/>
      <c r="T8" s="168"/>
      <c r="U8" s="162"/>
      <c r="V8" s="162">
        <f>SUM(V9:V28)</f>
        <v>53.05</v>
      </c>
      <c r="W8" s="162"/>
      <c r="X8" s="162"/>
      <c r="Y8" s="162"/>
      <c r="AG8" t="s">
        <v>361</v>
      </c>
    </row>
    <row r="9" spans="1:60" outlineLevel="1" x14ac:dyDescent="0.2">
      <c r="A9" s="173">
        <v>1</v>
      </c>
      <c r="B9" s="174" t="s">
        <v>5924</v>
      </c>
      <c r="C9" s="189" t="s">
        <v>5925</v>
      </c>
      <c r="D9" s="175" t="s">
        <v>402</v>
      </c>
      <c r="E9" s="176">
        <v>136.66</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403</v>
      </c>
      <c r="S9" s="178" t="s">
        <v>365</v>
      </c>
      <c r="T9" s="179" t="s">
        <v>365</v>
      </c>
      <c r="U9" s="160">
        <v>0.223</v>
      </c>
      <c r="V9" s="160">
        <f>ROUND(E9*U9,2)</f>
        <v>30.48</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283" t="s">
        <v>5926</v>
      </c>
      <c r="D10" s="284"/>
      <c r="E10" s="284"/>
      <c r="F10" s="284"/>
      <c r="G10" s="284"/>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407</v>
      </c>
      <c r="AH10" s="149"/>
      <c r="AI10" s="149"/>
      <c r="AJ10" s="149"/>
      <c r="AK10" s="149"/>
      <c r="AL10" s="149"/>
      <c r="AM10" s="149"/>
      <c r="AN10" s="149"/>
      <c r="AO10" s="149"/>
      <c r="AP10" s="149"/>
      <c r="AQ10" s="149"/>
      <c r="AR10" s="149"/>
      <c r="AS10" s="149"/>
      <c r="AT10" s="149"/>
      <c r="AU10" s="149"/>
      <c r="AV10" s="149"/>
      <c r="AW10" s="149"/>
      <c r="AX10" s="149"/>
      <c r="AY10" s="149"/>
      <c r="AZ10" s="149"/>
      <c r="BA10" s="197" t="str">
        <f>C10</f>
        <v>s přemístěním výkopku v příčných profilech na vzdálenost do 15 m nebo s naložením na dopravní prostředek.</v>
      </c>
      <c r="BB10" s="149"/>
      <c r="BC10" s="149"/>
      <c r="BD10" s="149"/>
      <c r="BE10" s="149"/>
      <c r="BF10" s="149"/>
      <c r="BG10" s="149"/>
      <c r="BH10" s="149"/>
    </row>
    <row r="11" spans="1:60" outlineLevel="2" x14ac:dyDescent="0.2">
      <c r="A11" s="156"/>
      <c r="B11" s="157"/>
      <c r="C11" s="200" t="s">
        <v>5927</v>
      </c>
      <c r="D11" s="193"/>
      <c r="E11" s="194"/>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409</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200" t="s">
        <v>5928</v>
      </c>
      <c r="D12" s="193"/>
      <c r="E12" s="194">
        <v>121.16</v>
      </c>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409</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200" t="s">
        <v>5929</v>
      </c>
      <c r="D13" s="193"/>
      <c r="E13" s="194">
        <v>15.5</v>
      </c>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409</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73">
        <v>2</v>
      </c>
      <c r="B14" s="174" t="s">
        <v>5930</v>
      </c>
      <c r="C14" s="189" t="s">
        <v>5931</v>
      </c>
      <c r="D14" s="175" t="s">
        <v>402</v>
      </c>
      <c r="E14" s="176">
        <v>136.66</v>
      </c>
      <c r="F14" s="177"/>
      <c r="G14" s="178">
        <f>ROUND(E14*F14,2)</f>
        <v>0</v>
      </c>
      <c r="H14" s="177"/>
      <c r="I14" s="178">
        <f>ROUND(E14*H14,2)</f>
        <v>0</v>
      </c>
      <c r="J14" s="177"/>
      <c r="K14" s="178">
        <f>ROUND(E14*J14,2)</f>
        <v>0</v>
      </c>
      <c r="L14" s="178">
        <v>21</v>
      </c>
      <c r="M14" s="178">
        <f>G14*(1+L14/100)</f>
        <v>0</v>
      </c>
      <c r="N14" s="176">
        <v>0</v>
      </c>
      <c r="O14" s="176">
        <f>ROUND(E14*N14,2)</f>
        <v>0</v>
      </c>
      <c r="P14" s="176">
        <v>0</v>
      </c>
      <c r="Q14" s="176">
        <f>ROUND(E14*P14,2)</f>
        <v>0</v>
      </c>
      <c r="R14" s="178" t="s">
        <v>403</v>
      </c>
      <c r="S14" s="178" t="s">
        <v>365</v>
      </c>
      <c r="T14" s="179" t="s">
        <v>365</v>
      </c>
      <c r="U14" s="160">
        <v>8.7999999999999995E-2</v>
      </c>
      <c r="V14" s="160">
        <f>ROUND(E14*U14,2)</f>
        <v>12.03</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283" t="s">
        <v>5926</v>
      </c>
      <c r="D15" s="284"/>
      <c r="E15" s="284"/>
      <c r="F15" s="284"/>
      <c r="G15" s="284"/>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407</v>
      </c>
      <c r="AH15" s="149"/>
      <c r="AI15" s="149"/>
      <c r="AJ15" s="149"/>
      <c r="AK15" s="149"/>
      <c r="AL15" s="149"/>
      <c r="AM15" s="149"/>
      <c r="AN15" s="149"/>
      <c r="AO15" s="149"/>
      <c r="AP15" s="149"/>
      <c r="AQ15" s="149"/>
      <c r="AR15" s="149"/>
      <c r="AS15" s="149"/>
      <c r="AT15" s="149"/>
      <c r="AU15" s="149"/>
      <c r="AV15" s="149"/>
      <c r="AW15" s="149"/>
      <c r="AX15" s="149"/>
      <c r="AY15" s="149"/>
      <c r="AZ15" s="149"/>
      <c r="BA15" s="197" t="str">
        <f>C15</f>
        <v>s přemístěním výkopku v příčných profilech na vzdálenost do 15 m nebo s naložením na dopravní prostředek.</v>
      </c>
      <c r="BB15" s="149"/>
      <c r="BC15" s="149"/>
      <c r="BD15" s="149"/>
      <c r="BE15" s="149"/>
      <c r="BF15" s="149"/>
      <c r="BG15" s="149"/>
      <c r="BH15" s="149"/>
    </row>
    <row r="16" spans="1:60" outlineLevel="2" x14ac:dyDescent="0.2">
      <c r="A16" s="156"/>
      <c r="B16" s="157"/>
      <c r="C16" s="200" t="s">
        <v>5932</v>
      </c>
      <c r="D16" s="193"/>
      <c r="E16" s="194">
        <v>136.66</v>
      </c>
      <c r="F16" s="160"/>
      <c r="G16" s="160"/>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409</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x14ac:dyDescent="0.2">
      <c r="A17" s="173">
        <v>3</v>
      </c>
      <c r="B17" s="174" t="s">
        <v>452</v>
      </c>
      <c r="C17" s="189" t="s">
        <v>453</v>
      </c>
      <c r="D17" s="175" t="s">
        <v>402</v>
      </c>
      <c r="E17" s="176">
        <v>136.66</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t="s">
        <v>403</v>
      </c>
      <c r="S17" s="178" t="s">
        <v>365</v>
      </c>
      <c r="T17" s="179" t="s">
        <v>365</v>
      </c>
      <c r="U17" s="160">
        <v>1.0999999999999999E-2</v>
      </c>
      <c r="V17" s="160">
        <f>ROUND(E17*U17,2)</f>
        <v>1.5</v>
      </c>
      <c r="W17" s="160"/>
      <c r="X17" s="160" t="s">
        <v>404</v>
      </c>
      <c r="Y17" s="160" t="s">
        <v>368</v>
      </c>
      <c r="Z17" s="149"/>
      <c r="AA17" s="149"/>
      <c r="AB17" s="149"/>
      <c r="AC17" s="149"/>
      <c r="AD17" s="149"/>
      <c r="AE17" s="149"/>
      <c r="AF17" s="149"/>
      <c r="AG17" s="149" t="s">
        <v>405</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2" x14ac:dyDescent="0.2">
      <c r="A18" s="156"/>
      <c r="B18" s="157"/>
      <c r="C18" s="283" t="s">
        <v>450</v>
      </c>
      <c r="D18" s="284"/>
      <c r="E18" s="284"/>
      <c r="F18" s="284"/>
      <c r="G18" s="284"/>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407</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200" t="s">
        <v>5932</v>
      </c>
      <c r="D19" s="193"/>
      <c r="E19" s="194">
        <v>136.66</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409</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73">
        <v>4</v>
      </c>
      <c r="B20" s="174" t="s">
        <v>3199</v>
      </c>
      <c r="C20" s="189" t="s">
        <v>3200</v>
      </c>
      <c r="D20" s="175" t="s">
        <v>402</v>
      </c>
      <c r="E20" s="176">
        <v>136.66</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t="s">
        <v>403</v>
      </c>
      <c r="S20" s="178" t="s">
        <v>365</v>
      </c>
      <c r="T20" s="179" t="s">
        <v>365</v>
      </c>
      <c r="U20" s="160">
        <v>0.01</v>
      </c>
      <c r="V20" s="160">
        <f>ROUND(E20*U20,2)</f>
        <v>1.37</v>
      </c>
      <c r="W20" s="160"/>
      <c r="X20" s="160" t="s">
        <v>404</v>
      </c>
      <c r="Y20" s="160" t="s">
        <v>368</v>
      </c>
      <c r="Z20" s="149"/>
      <c r="AA20" s="149"/>
      <c r="AB20" s="149"/>
      <c r="AC20" s="149"/>
      <c r="AD20" s="149"/>
      <c r="AE20" s="149"/>
      <c r="AF20" s="149"/>
      <c r="AG20" s="149" t="s">
        <v>438</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2" x14ac:dyDescent="0.2">
      <c r="A21" s="156"/>
      <c r="B21" s="157"/>
      <c r="C21" s="200" t="s">
        <v>5932</v>
      </c>
      <c r="D21" s="193"/>
      <c r="E21" s="194">
        <v>136.66</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409</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3">
        <v>5</v>
      </c>
      <c r="B22" s="174" t="s">
        <v>5933</v>
      </c>
      <c r="C22" s="189" t="s">
        <v>5934</v>
      </c>
      <c r="D22" s="175" t="s">
        <v>493</v>
      </c>
      <c r="E22" s="176">
        <v>295</v>
      </c>
      <c r="F22" s="177"/>
      <c r="G22" s="178">
        <f>ROUND(E22*F22,2)</f>
        <v>0</v>
      </c>
      <c r="H22" s="177"/>
      <c r="I22" s="178">
        <f>ROUND(E22*H22,2)</f>
        <v>0</v>
      </c>
      <c r="J22" s="177"/>
      <c r="K22" s="178">
        <f>ROUND(E22*J22,2)</f>
        <v>0</v>
      </c>
      <c r="L22" s="178">
        <v>21</v>
      </c>
      <c r="M22" s="178">
        <f>G22*(1+L22/100)</f>
        <v>0</v>
      </c>
      <c r="N22" s="176">
        <v>0</v>
      </c>
      <c r="O22" s="176">
        <f>ROUND(E22*N22,2)</f>
        <v>0</v>
      </c>
      <c r="P22" s="176">
        <v>0</v>
      </c>
      <c r="Q22" s="176">
        <f>ROUND(E22*P22,2)</f>
        <v>0</v>
      </c>
      <c r="R22" s="178" t="s">
        <v>403</v>
      </c>
      <c r="S22" s="178" t="s">
        <v>365</v>
      </c>
      <c r="T22" s="179" t="s">
        <v>365</v>
      </c>
      <c r="U22" s="160">
        <v>2.5999999999999999E-2</v>
      </c>
      <c r="V22" s="160">
        <f>ROUND(E22*U22,2)</f>
        <v>7.67</v>
      </c>
      <c r="W22" s="160"/>
      <c r="X22" s="160" t="s">
        <v>404</v>
      </c>
      <c r="Y22" s="160" t="s">
        <v>368</v>
      </c>
      <c r="Z22" s="149"/>
      <c r="AA22" s="149"/>
      <c r="AB22" s="149"/>
      <c r="AC22" s="149"/>
      <c r="AD22" s="149"/>
      <c r="AE22" s="149"/>
      <c r="AF22" s="149"/>
      <c r="AG22" s="149" t="s">
        <v>438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283" t="s">
        <v>5935</v>
      </c>
      <c r="D23" s="284"/>
      <c r="E23" s="284"/>
      <c r="F23" s="284"/>
      <c r="G23" s="284"/>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407</v>
      </c>
      <c r="AH23" s="149"/>
      <c r="AI23" s="149"/>
      <c r="AJ23" s="149"/>
      <c r="AK23" s="149"/>
      <c r="AL23" s="149"/>
      <c r="AM23" s="149"/>
      <c r="AN23" s="149"/>
      <c r="AO23" s="149"/>
      <c r="AP23" s="149"/>
      <c r="AQ23" s="149"/>
      <c r="AR23" s="149"/>
      <c r="AS23" s="149"/>
      <c r="AT23" s="149"/>
      <c r="AU23" s="149"/>
      <c r="AV23" s="149"/>
      <c r="AW23" s="149"/>
      <c r="AX23" s="149"/>
      <c r="AY23" s="149"/>
      <c r="AZ23" s="149"/>
      <c r="BA23" s="197" t="str">
        <f>C23</f>
        <v>z vhodné sypaniny, s přemístěním sypaniny na vzdálenost do 10 m, avšak bez dodání sypaniny, ale s jejím případným kropením,</v>
      </c>
      <c r="BB23" s="149"/>
      <c r="BC23" s="149"/>
      <c r="BD23" s="149"/>
      <c r="BE23" s="149"/>
      <c r="BF23" s="149"/>
      <c r="BG23" s="149"/>
      <c r="BH23" s="149"/>
    </row>
    <row r="24" spans="1:60" outlineLevel="2" x14ac:dyDescent="0.2">
      <c r="A24" s="156"/>
      <c r="B24" s="157"/>
      <c r="C24" s="200" t="s">
        <v>5927</v>
      </c>
      <c r="D24" s="193"/>
      <c r="E24" s="194"/>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409</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200" t="s">
        <v>5936</v>
      </c>
      <c r="D25" s="193"/>
      <c r="E25" s="194">
        <v>233</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409</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200" t="s">
        <v>5937</v>
      </c>
      <c r="D26" s="193"/>
      <c r="E26" s="194">
        <v>62</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409</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3">
        <v>6</v>
      </c>
      <c r="B27" s="174" t="s">
        <v>499</v>
      </c>
      <c r="C27" s="189" t="s">
        <v>500</v>
      </c>
      <c r="D27" s="175" t="s">
        <v>402</v>
      </c>
      <c r="E27" s="176">
        <v>136.66</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403</v>
      </c>
      <c r="S27" s="178" t="s">
        <v>365</v>
      </c>
      <c r="T27" s="179" t="s">
        <v>365</v>
      </c>
      <c r="U27" s="160">
        <v>0</v>
      </c>
      <c r="V27" s="160">
        <f>ROUND(E27*U27,2)</f>
        <v>0</v>
      </c>
      <c r="W27" s="160"/>
      <c r="X27" s="160" t="s">
        <v>404</v>
      </c>
      <c r="Y27" s="160" t="s">
        <v>368</v>
      </c>
      <c r="Z27" s="149"/>
      <c r="AA27" s="149"/>
      <c r="AB27" s="149"/>
      <c r="AC27" s="149"/>
      <c r="AD27" s="149"/>
      <c r="AE27" s="149"/>
      <c r="AF27" s="149"/>
      <c r="AG27" s="149" t="s">
        <v>438</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200" t="s">
        <v>5932</v>
      </c>
      <c r="D28" s="193"/>
      <c r="E28" s="194">
        <v>136.66</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409</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x14ac:dyDescent="0.2">
      <c r="A29" s="163" t="s">
        <v>360</v>
      </c>
      <c r="B29" s="164" t="s">
        <v>159</v>
      </c>
      <c r="C29" s="187" t="s">
        <v>160</v>
      </c>
      <c r="D29" s="165"/>
      <c r="E29" s="166"/>
      <c r="F29" s="167"/>
      <c r="G29" s="167">
        <f>SUMIF(AG30:AG79,"&lt;&gt;NOR",G30:G79)</f>
        <v>0</v>
      </c>
      <c r="H29" s="167"/>
      <c r="I29" s="167">
        <f>SUM(I30:I79)</f>
        <v>0</v>
      </c>
      <c r="J29" s="167"/>
      <c r="K29" s="167">
        <f>SUM(K30:K79)</f>
        <v>0</v>
      </c>
      <c r="L29" s="167"/>
      <c r="M29" s="167">
        <f>SUM(M30:M79)</f>
        <v>0</v>
      </c>
      <c r="N29" s="166"/>
      <c r="O29" s="166">
        <f>SUM(O30:O79)</f>
        <v>100.61999999999999</v>
      </c>
      <c r="P29" s="166"/>
      <c r="Q29" s="166">
        <f>SUM(Q30:Q79)</f>
        <v>0</v>
      </c>
      <c r="R29" s="167"/>
      <c r="S29" s="167"/>
      <c r="T29" s="168"/>
      <c r="U29" s="162"/>
      <c r="V29" s="162">
        <f>SUM(V30:V79)</f>
        <v>275.99</v>
      </c>
      <c r="W29" s="162"/>
      <c r="X29" s="162"/>
      <c r="Y29" s="162"/>
      <c r="AG29" t="s">
        <v>361</v>
      </c>
    </row>
    <row r="30" spans="1:60" ht="22.5" outlineLevel="1" x14ac:dyDescent="0.2">
      <c r="A30" s="173">
        <v>7</v>
      </c>
      <c r="B30" s="174" t="s">
        <v>452</v>
      </c>
      <c r="C30" s="189" t="s">
        <v>453</v>
      </c>
      <c r="D30" s="175" t="s">
        <v>402</v>
      </c>
      <c r="E30" s="176">
        <v>69.3</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t="s">
        <v>403</v>
      </c>
      <c r="S30" s="178" t="s">
        <v>365</v>
      </c>
      <c r="T30" s="179" t="s">
        <v>365</v>
      </c>
      <c r="U30" s="160">
        <v>1.0999999999999999E-2</v>
      </c>
      <c r="V30" s="160">
        <f>ROUND(E30*U30,2)</f>
        <v>0.76</v>
      </c>
      <c r="W30" s="160"/>
      <c r="X30" s="160" t="s">
        <v>404</v>
      </c>
      <c r="Y30" s="160" t="s">
        <v>368</v>
      </c>
      <c r="Z30" s="149"/>
      <c r="AA30" s="149"/>
      <c r="AB30" s="149"/>
      <c r="AC30" s="149"/>
      <c r="AD30" s="149"/>
      <c r="AE30" s="149"/>
      <c r="AF30" s="149"/>
      <c r="AG30" s="149" t="s">
        <v>438</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283" t="s">
        <v>450</v>
      </c>
      <c r="D31" s="284"/>
      <c r="E31" s="284"/>
      <c r="F31" s="284"/>
      <c r="G31" s="284"/>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407</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200" t="s">
        <v>5927</v>
      </c>
      <c r="D32" s="193"/>
      <c r="E32" s="194"/>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409</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200" t="s">
        <v>5938</v>
      </c>
      <c r="D33" s="193"/>
      <c r="E33" s="194">
        <v>69.3</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409</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201" t="s">
        <v>417</v>
      </c>
      <c r="D34" s="195"/>
      <c r="E34" s="196">
        <v>69.3</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409</v>
      </c>
      <c r="AH34" s="149">
        <v>1</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ht="22.5" outlineLevel="1" x14ac:dyDescent="0.2">
      <c r="A35" s="173">
        <v>8</v>
      </c>
      <c r="B35" s="174" t="s">
        <v>3197</v>
      </c>
      <c r="C35" s="189" t="s">
        <v>3198</v>
      </c>
      <c r="D35" s="175" t="s">
        <v>402</v>
      </c>
      <c r="E35" s="176">
        <v>69.3</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t="s">
        <v>403</v>
      </c>
      <c r="S35" s="178" t="s">
        <v>365</v>
      </c>
      <c r="T35" s="179" t="s">
        <v>365</v>
      </c>
      <c r="U35" s="160">
        <v>0.65200000000000002</v>
      </c>
      <c r="V35" s="160">
        <f>ROUND(E35*U35,2)</f>
        <v>45.18</v>
      </c>
      <c r="W35" s="160"/>
      <c r="X35" s="160" t="s">
        <v>404</v>
      </c>
      <c r="Y35" s="160" t="s">
        <v>368</v>
      </c>
      <c r="Z35" s="149"/>
      <c r="AA35" s="149"/>
      <c r="AB35" s="149"/>
      <c r="AC35" s="149"/>
      <c r="AD35" s="149"/>
      <c r="AE35" s="149"/>
      <c r="AF35" s="149"/>
      <c r="AG35" s="149" t="s">
        <v>438</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200" t="s">
        <v>5927</v>
      </c>
      <c r="D36" s="193"/>
      <c r="E36" s="194"/>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409</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3" x14ac:dyDescent="0.2">
      <c r="A37" s="156"/>
      <c r="B37" s="157"/>
      <c r="C37" s="200" t="s">
        <v>5938</v>
      </c>
      <c r="D37" s="193"/>
      <c r="E37" s="194">
        <v>69.3</v>
      </c>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409</v>
      </c>
      <c r="AH37" s="149">
        <v>0</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3" x14ac:dyDescent="0.2">
      <c r="A38" s="156"/>
      <c r="B38" s="157"/>
      <c r="C38" s="201" t="s">
        <v>417</v>
      </c>
      <c r="D38" s="195"/>
      <c r="E38" s="196">
        <v>69.3</v>
      </c>
      <c r="F38" s="160"/>
      <c r="G38" s="160"/>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409</v>
      </c>
      <c r="AH38" s="149">
        <v>1</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3">
        <v>9</v>
      </c>
      <c r="B39" s="174" t="s">
        <v>5939</v>
      </c>
      <c r="C39" s="189" t="s">
        <v>5940</v>
      </c>
      <c r="D39" s="175" t="s">
        <v>493</v>
      </c>
      <c r="E39" s="176">
        <v>385</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t="s">
        <v>5941</v>
      </c>
      <c r="S39" s="178" t="s">
        <v>365</v>
      </c>
      <c r="T39" s="179" t="s">
        <v>365</v>
      </c>
      <c r="U39" s="160">
        <v>0.06</v>
      </c>
      <c r="V39" s="160">
        <f>ROUND(E39*U39,2)</f>
        <v>23.1</v>
      </c>
      <c r="W39" s="160"/>
      <c r="X39" s="160" t="s">
        <v>404</v>
      </c>
      <c r="Y39" s="160" t="s">
        <v>368</v>
      </c>
      <c r="Z39" s="149"/>
      <c r="AA39" s="149"/>
      <c r="AB39" s="149"/>
      <c r="AC39" s="149"/>
      <c r="AD39" s="149"/>
      <c r="AE39" s="149"/>
      <c r="AF39" s="149"/>
      <c r="AG39" s="149" t="s">
        <v>438</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283" t="s">
        <v>5942</v>
      </c>
      <c r="D40" s="284"/>
      <c r="E40" s="284"/>
      <c r="F40" s="284"/>
      <c r="G40" s="284"/>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407</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200" t="s">
        <v>5927</v>
      </c>
      <c r="D41" s="193"/>
      <c r="E41" s="194"/>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409</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200" t="s">
        <v>5943</v>
      </c>
      <c r="D42" s="193"/>
      <c r="E42" s="194">
        <v>385</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409</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201" t="s">
        <v>417</v>
      </c>
      <c r="D43" s="195"/>
      <c r="E43" s="196">
        <v>385</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409</v>
      </c>
      <c r="AH43" s="149">
        <v>1</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22.5" outlineLevel="1" x14ac:dyDescent="0.2">
      <c r="A44" s="173">
        <v>10</v>
      </c>
      <c r="B44" s="174" t="s">
        <v>5944</v>
      </c>
      <c r="C44" s="189" t="s">
        <v>5945</v>
      </c>
      <c r="D44" s="175" t="s">
        <v>493</v>
      </c>
      <c r="E44" s="176">
        <v>385</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403</v>
      </c>
      <c r="S44" s="178" t="s">
        <v>365</v>
      </c>
      <c r="T44" s="179" t="s">
        <v>365</v>
      </c>
      <c r="U44" s="160">
        <v>0.17699999999999999</v>
      </c>
      <c r="V44" s="160">
        <f>ROUND(E44*U44,2)</f>
        <v>68.150000000000006</v>
      </c>
      <c r="W44" s="160"/>
      <c r="X44" s="160" t="s">
        <v>404</v>
      </c>
      <c r="Y44" s="160" t="s">
        <v>368</v>
      </c>
      <c r="Z44" s="149"/>
      <c r="AA44" s="149"/>
      <c r="AB44" s="149"/>
      <c r="AC44" s="149"/>
      <c r="AD44" s="149"/>
      <c r="AE44" s="149"/>
      <c r="AF44" s="149"/>
      <c r="AG44" s="149" t="s">
        <v>438</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2" x14ac:dyDescent="0.2">
      <c r="A45" s="156"/>
      <c r="B45" s="157"/>
      <c r="C45" s="283" t="s">
        <v>5946</v>
      </c>
      <c r="D45" s="284"/>
      <c r="E45" s="284"/>
      <c r="F45" s="284"/>
      <c r="G45" s="284"/>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407</v>
      </c>
      <c r="AH45" s="149"/>
      <c r="AI45" s="149"/>
      <c r="AJ45" s="149"/>
      <c r="AK45" s="149"/>
      <c r="AL45" s="149"/>
      <c r="AM45" s="149"/>
      <c r="AN45" s="149"/>
      <c r="AO45" s="149"/>
      <c r="AP45" s="149"/>
      <c r="AQ45" s="149"/>
      <c r="AR45" s="149"/>
      <c r="AS45" s="149"/>
      <c r="AT45" s="149"/>
      <c r="AU45" s="149"/>
      <c r="AV45" s="149"/>
      <c r="AW45" s="149"/>
      <c r="AX45" s="149"/>
      <c r="AY45" s="149"/>
      <c r="AZ45" s="149"/>
      <c r="BA45" s="197" t="str">
        <f>C45</f>
        <v>s případným nutným přemístěním hromad nebo dočasných skládek na místo potřeby ze vzdálenosti do 30 m, v rovině nebo ve svahu do 1 : 5,</v>
      </c>
      <c r="BB45" s="149"/>
      <c r="BC45" s="149"/>
      <c r="BD45" s="149"/>
      <c r="BE45" s="149"/>
      <c r="BF45" s="149"/>
      <c r="BG45" s="149"/>
      <c r="BH45" s="149"/>
    </row>
    <row r="46" spans="1:60" outlineLevel="2" x14ac:dyDescent="0.2">
      <c r="A46" s="156"/>
      <c r="B46" s="157"/>
      <c r="C46" s="200" t="s">
        <v>5927</v>
      </c>
      <c r="D46" s="193"/>
      <c r="E46" s="194"/>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409</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200" t="s">
        <v>5943</v>
      </c>
      <c r="D47" s="193"/>
      <c r="E47" s="194">
        <v>385</v>
      </c>
      <c r="F47" s="160"/>
      <c r="G47" s="160"/>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409</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3" x14ac:dyDescent="0.2">
      <c r="A48" s="156"/>
      <c r="B48" s="157"/>
      <c r="C48" s="201" t="s">
        <v>417</v>
      </c>
      <c r="D48" s="195"/>
      <c r="E48" s="196">
        <v>385</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409</v>
      </c>
      <c r="AH48" s="149">
        <v>1</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73">
        <v>11</v>
      </c>
      <c r="B49" s="174" t="s">
        <v>5947</v>
      </c>
      <c r="C49" s="189" t="s">
        <v>5948</v>
      </c>
      <c r="D49" s="175" t="s">
        <v>493</v>
      </c>
      <c r="E49" s="176">
        <v>385</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5941</v>
      </c>
      <c r="S49" s="178" t="s">
        <v>365</v>
      </c>
      <c r="T49" s="179" t="s">
        <v>365</v>
      </c>
      <c r="U49" s="160">
        <v>0</v>
      </c>
      <c r="V49" s="160">
        <f>ROUND(E49*U49,2)</f>
        <v>0</v>
      </c>
      <c r="W49" s="160"/>
      <c r="X49" s="160" t="s">
        <v>404</v>
      </c>
      <c r="Y49" s="160" t="s">
        <v>368</v>
      </c>
      <c r="Z49" s="149"/>
      <c r="AA49" s="149"/>
      <c r="AB49" s="149"/>
      <c r="AC49" s="149"/>
      <c r="AD49" s="149"/>
      <c r="AE49" s="149"/>
      <c r="AF49" s="149"/>
      <c r="AG49" s="149" t="s">
        <v>438</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2" x14ac:dyDescent="0.2">
      <c r="A50" s="156"/>
      <c r="B50" s="157"/>
      <c r="C50" s="283" t="s">
        <v>5949</v>
      </c>
      <c r="D50" s="284"/>
      <c r="E50" s="284"/>
      <c r="F50" s="284"/>
      <c r="G50" s="284"/>
      <c r="H50" s="160"/>
      <c r="I50" s="160"/>
      <c r="J50" s="160"/>
      <c r="K50" s="160"/>
      <c r="L50" s="160"/>
      <c r="M50" s="160"/>
      <c r="N50" s="159"/>
      <c r="O50" s="159"/>
      <c r="P50" s="159"/>
      <c r="Q50" s="159"/>
      <c r="R50" s="160"/>
      <c r="S50" s="160"/>
      <c r="T50" s="160"/>
      <c r="U50" s="160"/>
      <c r="V50" s="160"/>
      <c r="W50" s="160"/>
      <c r="X50" s="160"/>
      <c r="Y50" s="160"/>
      <c r="Z50" s="149"/>
      <c r="AA50" s="149"/>
      <c r="AB50" s="149"/>
      <c r="AC50" s="149"/>
      <c r="AD50" s="149"/>
      <c r="AE50" s="149"/>
      <c r="AF50" s="149"/>
      <c r="AG50" s="149" t="s">
        <v>407</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00" t="s">
        <v>5927</v>
      </c>
      <c r="D51" s="193"/>
      <c r="E51" s="194"/>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409</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3" x14ac:dyDescent="0.2">
      <c r="A52" s="156"/>
      <c r="B52" s="157"/>
      <c r="C52" s="200" t="s">
        <v>5943</v>
      </c>
      <c r="D52" s="193"/>
      <c r="E52" s="194">
        <v>385</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409</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3" x14ac:dyDescent="0.2">
      <c r="A53" s="156"/>
      <c r="B53" s="157"/>
      <c r="C53" s="201" t="s">
        <v>417</v>
      </c>
      <c r="D53" s="195"/>
      <c r="E53" s="196">
        <v>385</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409</v>
      </c>
      <c r="AH53" s="149">
        <v>1</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3">
        <v>12</v>
      </c>
      <c r="B54" s="174" t="s">
        <v>5950</v>
      </c>
      <c r="C54" s="189" t="s">
        <v>5951</v>
      </c>
      <c r="D54" s="175" t="s">
        <v>493</v>
      </c>
      <c r="E54" s="176">
        <v>385</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t="s">
        <v>5941</v>
      </c>
      <c r="S54" s="178" t="s">
        <v>365</v>
      </c>
      <c r="T54" s="179" t="s">
        <v>365</v>
      </c>
      <c r="U54" s="160">
        <v>1.4999999999999999E-2</v>
      </c>
      <c r="V54" s="160">
        <f>ROUND(E54*U54,2)</f>
        <v>5.78</v>
      </c>
      <c r="W54" s="160"/>
      <c r="X54" s="160" t="s">
        <v>404</v>
      </c>
      <c r="Y54" s="160" t="s">
        <v>368</v>
      </c>
      <c r="Z54" s="149"/>
      <c r="AA54" s="149"/>
      <c r="AB54" s="149"/>
      <c r="AC54" s="149"/>
      <c r="AD54" s="149"/>
      <c r="AE54" s="149"/>
      <c r="AF54" s="149"/>
      <c r="AG54" s="149" t="s">
        <v>438</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2" x14ac:dyDescent="0.2">
      <c r="A55" s="156"/>
      <c r="B55" s="157"/>
      <c r="C55" s="200" t="s">
        <v>5927</v>
      </c>
      <c r="D55" s="193"/>
      <c r="E55" s="194"/>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409</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3" x14ac:dyDescent="0.2">
      <c r="A56" s="156"/>
      <c r="B56" s="157"/>
      <c r="C56" s="200" t="s">
        <v>5943</v>
      </c>
      <c r="D56" s="193"/>
      <c r="E56" s="194">
        <v>385</v>
      </c>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409</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3" x14ac:dyDescent="0.2">
      <c r="A57" s="156"/>
      <c r="B57" s="157"/>
      <c r="C57" s="201" t="s">
        <v>417</v>
      </c>
      <c r="D57" s="195"/>
      <c r="E57" s="196">
        <v>385</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409</v>
      </c>
      <c r="AH57" s="149">
        <v>1</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ht="22.5" outlineLevel="1" x14ac:dyDescent="0.2">
      <c r="A58" s="173">
        <v>13</v>
      </c>
      <c r="B58" s="174" t="s">
        <v>5952</v>
      </c>
      <c r="C58" s="189" t="s">
        <v>5953</v>
      </c>
      <c r="D58" s="175" t="s">
        <v>493</v>
      </c>
      <c r="E58" s="176">
        <v>385</v>
      </c>
      <c r="F58" s="177"/>
      <c r="G58" s="178">
        <f>ROUND(E58*F58,2)</f>
        <v>0</v>
      </c>
      <c r="H58" s="177"/>
      <c r="I58" s="178">
        <f>ROUND(E58*H58,2)</f>
        <v>0</v>
      </c>
      <c r="J58" s="177"/>
      <c r="K58" s="178">
        <f>ROUND(E58*J58,2)</f>
        <v>0</v>
      </c>
      <c r="L58" s="178">
        <v>21</v>
      </c>
      <c r="M58" s="178">
        <f>G58*(1+L58/100)</f>
        <v>0</v>
      </c>
      <c r="N58" s="176">
        <v>0</v>
      </c>
      <c r="O58" s="176">
        <f>ROUND(E58*N58,2)</f>
        <v>0</v>
      </c>
      <c r="P58" s="176">
        <v>0</v>
      </c>
      <c r="Q58" s="176">
        <f>ROUND(E58*P58,2)</f>
        <v>0</v>
      </c>
      <c r="R58" s="178" t="s">
        <v>5941</v>
      </c>
      <c r="S58" s="178" t="s">
        <v>365</v>
      </c>
      <c r="T58" s="179" t="s">
        <v>365</v>
      </c>
      <c r="U58" s="160">
        <v>3.5000000000000001E-3</v>
      </c>
      <c r="V58" s="160">
        <f>ROUND(E58*U58,2)</f>
        <v>1.35</v>
      </c>
      <c r="W58" s="160"/>
      <c r="X58" s="160" t="s">
        <v>404</v>
      </c>
      <c r="Y58" s="160" t="s">
        <v>368</v>
      </c>
      <c r="Z58" s="149"/>
      <c r="AA58" s="149"/>
      <c r="AB58" s="149"/>
      <c r="AC58" s="149"/>
      <c r="AD58" s="149"/>
      <c r="AE58" s="149"/>
      <c r="AF58" s="149"/>
      <c r="AG58" s="149" t="s">
        <v>438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2" x14ac:dyDescent="0.2">
      <c r="A59" s="156"/>
      <c r="B59" s="157"/>
      <c r="C59" s="283" t="s">
        <v>5954</v>
      </c>
      <c r="D59" s="284"/>
      <c r="E59" s="284"/>
      <c r="F59" s="284"/>
      <c r="G59" s="284"/>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407</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2" x14ac:dyDescent="0.2">
      <c r="A60" s="156"/>
      <c r="B60" s="157"/>
      <c r="C60" s="200" t="s">
        <v>5927</v>
      </c>
      <c r="D60" s="193"/>
      <c r="E60" s="194"/>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409</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200" t="s">
        <v>5943</v>
      </c>
      <c r="D61" s="193"/>
      <c r="E61" s="194">
        <v>385</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409</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3" x14ac:dyDescent="0.2">
      <c r="A62" s="156"/>
      <c r="B62" s="157"/>
      <c r="C62" s="201" t="s">
        <v>417</v>
      </c>
      <c r="D62" s="195"/>
      <c r="E62" s="196">
        <v>385</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409</v>
      </c>
      <c r="AH62" s="149">
        <v>1</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3">
        <v>14</v>
      </c>
      <c r="B63" s="174" t="s">
        <v>5955</v>
      </c>
      <c r="C63" s="189" t="s">
        <v>5956</v>
      </c>
      <c r="D63" s="175" t="s">
        <v>493</v>
      </c>
      <c r="E63" s="176">
        <v>385</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5941</v>
      </c>
      <c r="S63" s="178" t="s">
        <v>365</v>
      </c>
      <c r="T63" s="179" t="s">
        <v>365</v>
      </c>
      <c r="U63" s="160">
        <v>2E-3</v>
      </c>
      <c r="V63" s="160">
        <f>ROUND(E63*U63,2)</f>
        <v>0.77</v>
      </c>
      <c r="W63" s="160"/>
      <c r="X63" s="160" t="s">
        <v>404</v>
      </c>
      <c r="Y63" s="160" t="s">
        <v>368</v>
      </c>
      <c r="Z63" s="149"/>
      <c r="AA63" s="149"/>
      <c r="AB63" s="149"/>
      <c r="AC63" s="149"/>
      <c r="AD63" s="149"/>
      <c r="AE63" s="149"/>
      <c r="AF63" s="149"/>
      <c r="AG63" s="149" t="s">
        <v>438</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2" x14ac:dyDescent="0.2">
      <c r="A64" s="156"/>
      <c r="B64" s="157"/>
      <c r="C64" s="200" t="s">
        <v>5927</v>
      </c>
      <c r="D64" s="193"/>
      <c r="E64" s="194"/>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409</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3" x14ac:dyDescent="0.2">
      <c r="A65" s="156"/>
      <c r="B65" s="157"/>
      <c r="C65" s="200" t="s">
        <v>5943</v>
      </c>
      <c r="D65" s="193"/>
      <c r="E65" s="194">
        <v>385</v>
      </c>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409</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201" t="s">
        <v>417</v>
      </c>
      <c r="D66" s="195"/>
      <c r="E66" s="196">
        <v>385</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409</v>
      </c>
      <c r="AH66" s="149">
        <v>1</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73">
        <v>15</v>
      </c>
      <c r="B67" s="174" t="s">
        <v>5957</v>
      </c>
      <c r="C67" s="189" t="s">
        <v>5958</v>
      </c>
      <c r="D67" s="175" t="s">
        <v>493</v>
      </c>
      <c r="E67" s="176">
        <v>385</v>
      </c>
      <c r="F67" s="177"/>
      <c r="G67" s="178">
        <f>ROUND(E67*F67,2)</f>
        <v>0</v>
      </c>
      <c r="H67" s="177"/>
      <c r="I67" s="178">
        <f>ROUND(E67*H67,2)</f>
        <v>0</v>
      </c>
      <c r="J67" s="177"/>
      <c r="K67" s="178">
        <f>ROUND(E67*J67,2)</f>
        <v>0</v>
      </c>
      <c r="L67" s="178">
        <v>21</v>
      </c>
      <c r="M67" s="178">
        <f>G67*(1+L67/100)</f>
        <v>0</v>
      </c>
      <c r="N67" s="176">
        <v>0</v>
      </c>
      <c r="O67" s="176">
        <f>ROUND(E67*N67,2)</f>
        <v>0</v>
      </c>
      <c r="P67" s="176">
        <v>0</v>
      </c>
      <c r="Q67" s="176">
        <f>ROUND(E67*P67,2)</f>
        <v>0</v>
      </c>
      <c r="R67" s="178" t="s">
        <v>2230</v>
      </c>
      <c r="S67" s="178" t="s">
        <v>365</v>
      </c>
      <c r="T67" s="179" t="s">
        <v>365</v>
      </c>
      <c r="U67" s="160">
        <v>0.34</v>
      </c>
      <c r="V67" s="160">
        <f>ROUND(E67*U67,2)</f>
        <v>130.9</v>
      </c>
      <c r="W67" s="160"/>
      <c r="X67" s="160" t="s">
        <v>2231</v>
      </c>
      <c r="Y67" s="160" t="s">
        <v>368</v>
      </c>
      <c r="Z67" s="149"/>
      <c r="AA67" s="149"/>
      <c r="AB67" s="149"/>
      <c r="AC67" s="149"/>
      <c r="AD67" s="149"/>
      <c r="AE67" s="149"/>
      <c r="AF67" s="149"/>
      <c r="AG67" s="149" t="s">
        <v>2232</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ht="45" outlineLevel="2" x14ac:dyDescent="0.2">
      <c r="A68" s="156"/>
      <c r="B68" s="157"/>
      <c r="C68" s="283" t="s">
        <v>5959</v>
      </c>
      <c r="D68" s="284"/>
      <c r="E68" s="284"/>
      <c r="F68" s="284"/>
      <c r="G68" s="284"/>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407</v>
      </c>
      <c r="AH68" s="149"/>
      <c r="AI68" s="149"/>
      <c r="AJ68" s="149"/>
      <c r="AK68" s="149"/>
      <c r="AL68" s="149"/>
      <c r="AM68" s="149"/>
      <c r="AN68" s="149"/>
      <c r="AO68" s="149"/>
      <c r="AP68" s="149"/>
      <c r="AQ68" s="149"/>
      <c r="AR68" s="149"/>
      <c r="AS68" s="149"/>
      <c r="AT68" s="149"/>
      <c r="AU68" s="149"/>
      <c r="AV68" s="149"/>
      <c r="AW68" s="149"/>
      <c r="AX68" s="149"/>
      <c r="AY68" s="149"/>
      <c r="AZ68" s="149"/>
      <c r="BA68" s="197" t="str">
        <f>C68</f>
        <v>Sejmutí ornice nebo lesní půdy s vodorovným přemístěním na hromady v místě upotřebení nebo na dočasné či trvalé skládky se složením. Úprava pláně v násypech vyrovnáním výškových rozdílů. Úprava pozemku s rozpojením a přehrnutím včetně urovnání. Plošná úprava terénu s urovnáním povrchu, bez doplnění ornice, v hornině 1 až 4. Rozprostření a urovnání ornice v rovině s případným nutným přemístěním hromad nebo dočasných skládek na místo potřeby ze vzdálenosti do 30 m, v rovině nebo ve svahu do 1 : 5.</v>
      </c>
      <c r="BB68" s="149"/>
      <c r="BC68" s="149"/>
      <c r="BD68" s="149"/>
      <c r="BE68" s="149"/>
      <c r="BF68" s="149"/>
      <c r="BG68" s="149"/>
      <c r="BH68" s="149"/>
    </row>
    <row r="69" spans="1:60" outlineLevel="2" x14ac:dyDescent="0.2">
      <c r="A69" s="156"/>
      <c r="B69" s="157"/>
      <c r="C69" s="200" t="s">
        <v>5927</v>
      </c>
      <c r="D69" s="193"/>
      <c r="E69" s="194"/>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409</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200" t="s">
        <v>5943</v>
      </c>
      <c r="D70" s="193"/>
      <c r="E70" s="194">
        <v>385</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409</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201" t="s">
        <v>417</v>
      </c>
      <c r="D71" s="195"/>
      <c r="E71" s="196">
        <v>385</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409</v>
      </c>
      <c r="AH71" s="149">
        <v>1</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3">
        <v>16</v>
      </c>
      <c r="B72" s="174" t="s">
        <v>5960</v>
      </c>
      <c r="C72" s="189" t="s">
        <v>5961</v>
      </c>
      <c r="D72" s="175" t="s">
        <v>2118</v>
      </c>
      <c r="E72" s="176">
        <v>127.05</v>
      </c>
      <c r="F72" s="177"/>
      <c r="G72" s="178">
        <f>ROUND(E72*F72,2)</f>
        <v>0</v>
      </c>
      <c r="H72" s="177"/>
      <c r="I72" s="178">
        <f>ROUND(E72*H72,2)</f>
        <v>0</v>
      </c>
      <c r="J72" s="177"/>
      <c r="K72" s="178">
        <f>ROUND(E72*J72,2)</f>
        <v>0</v>
      </c>
      <c r="L72" s="178">
        <v>21</v>
      </c>
      <c r="M72" s="178">
        <f>G72*(1+L72/100)</f>
        <v>0</v>
      </c>
      <c r="N72" s="176">
        <v>1E-3</v>
      </c>
      <c r="O72" s="176">
        <f>ROUND(E72*N72,2)</f>
        <v>0.13</v>
      </c>
      <c r="P72" s="176">
        <v>0</v>
      </c>
      <c r="Q72" s="176">
        <f>ROUND(E72*P72,2)</f>
        <v>0</v>
      </c>
      <c r="R72" s="178" t="s">
        <v>866</v>
      </c>
      <c r="S72" s="178" t="s">
        <v>365</v>
      </c>
      <c r="T72" s="179" t="s">
        <v>365</v>
      </c>
      <c r="U72" s="160">
        <v>0</v>
      </c>
      <c r="V72" s="160">
        <f>ROUND(E72*U72,2)</f>
        <v>0</v>
      </c>
      <c r="W72" s="160"/>
      <c r="X72" s="160" t="s">
        <v>867</v>
      </c>
      <c r="Y72" s="160" t="s">
        <v>368</v>
      </c>
      <c r="Z72" s="149"/>
      <c r="AA72" s="149"/>
      <c r="AB72" s="149"/>
      <c r="AC72" s="149"/>
      <c r="AD72" s="149"/>
      <c r="AE72" s="149"/>
      <c r="AF72" s="149"/>
      <c r="AG72" s="149" t="s">
        <v>2329</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200" t="s">
        <v>5927</v>
      </c>
      <c r="D73" s="193"/>
      <c r="E73" s="194"/>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409</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200" t="s">
        <v>5962</v>
      </c>
      <c r="D74" s="193"/>
      <c r="E74" s="194">
        <v>127.05</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409</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201" t="s">
        <v>417</v>
      </c>
      <c r="D75" s="195"/>
      <c r="E75" s="196">
        <v>127.05</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409</v>
      </c>
      <c r="AH75" s="149">
        <v>1</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3">
        <v>17</v>
      </c>
      <c r="B76" s="174" t="s">
        <v>5963</v>
      </c>
      <c r="C76" s="189" t="s">
        <v>5964</v>
      </c>
      <c r="D76" s="175" t="s">
        <v>549</v>
      </c>
      <c r="E76" s="176">
        <v>100.485</v>
      </c>
      <c r="F76" s="177"/>
      <c r="G76" s="178">
        <f>ROUND(E76*F76,2)</f>
        <v>0</v>
      </c>
      <c r="H76" s="177"/>
      <c r="I76" s="178">
        <f>ROUND(E76*H76,2)</f>
        <v>0</v>
      </c>
      <c r="J76" s="177"/>
      <c r="K76" s="178">
        <f>ROUND(E76*J76,2)</f>
        <v>0</v>
      </c>
      <c r="L76" s="178">
        <v>21</v>
      </c>
      <c r="M76" s="178">
        <f>G76*(1+L76/100)</f>
        <v>0</v>
      </c>
      <c r="N76" s="176">
        <v>1</v>
      </c>
      <c r="O76" s="176">
        <f>ROUND(E76*N76,2)</f>
        <v>100.49</v>
      </c>
      <c r="P76" s="176">
        <v>0</v>
      </c>
      <c r="Q76" s="176">
        <f>ROUND(E76*P76,2)</f>
        <v>0</v>
      </c>
      <c r="R76" s="178" t="s">
        <v>866</v>
      </c>
      <c r="S76" s="178" t="s">
        <v>365</v>
      </c>
      <c r="T76" s="179" t="s">
        <v>365</v>
      </c>
      <c r="U76" s="160">
        <v>0</v>
      </c>
      <c r="V76" s="160">
        <f>ROUND(E76*U76,2)</f>
        <v>0</v>
      </c>
      <c r="W76" s="160"/>
      <c r="X76" s="160" t="s">
        <v>867</v>
      </c>
      <c r="Y76" s="160" t="s">
        <v>368</v>
      </c>
      <c r="Z76" s="149"/>
      <c r="AA76" s="149"/>
      <c r="AB76" s="149"/>
      <c r="AC76" s="149"/>
      <c r="AD76" s="149"/>
      <c r="AE76" s="149"/>
      <c r="AF76" s="149"/>
      <c r="AG76" s="149" t="s">
        <v>868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00" t="s">
        <v>5927</v>
      </c>
      <c r="D77" s="193"/>
      <c r="E77" s="194"/>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409</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200" t="s">
        <v>5965</v>
      </c>
      <c r="D78" s="193"/>
      <c r="E78" s="194">
        <v>100.485</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409</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201" t="s">
        <v>417</v>
      </c>
      <c r="D79" s="195"/>
      <c r="E79" s="196">
        <v>100.485</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409</v>
      </c>
      <c r="AH79" s="149">
        <v>1</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x14ac:dyDescent="0.2">
      <c r="A80" s="163" t="s">
        <v>360</v>
      </c>
      <c r="B80" s="164" t="s">
        <v>171</v>
      </c>
      <c r="C80" s="187" t="s">
        <v>172</v>
      </c>
      <c r="D80" s="165"/>
      <c r="E80" s="166"/>
      <c r="F80" s="167"/>
      <c r="G80" s="167">
        <f>SUMIF(AG81:AG136,"&lt;&gt;NOR",G81:G136)</f>
        <v>0</v>
      </c>
      <c r="H80" s="167"/>
      <c r="I80" s="167">
        <f>SUM(I81:I136)</f>
        <v>0</v>
      </c>
      <c r="J80" s="167"/>
      <c r="K80" s="167">
        <f>SUM(K81:K136)</f>
        <v>0</v>
      </c>
      <c r="L80" s="167"/>
      <c r="M80" s="167">
        <f>SUM(M81:M136)</f>
        <v>0</v>
      </c>
      <c r="N80" s="166"/>
      <c r="O80" s="166">
        <f>SUM(O81:O136)</f>
        <v>330.94</v>
      </c>
      <c r="P80" s="166"/>
      <c r="Q80" s="166">
        <f>SUM(Q81:Q136)</f>
        <v>0</v>
      </c>
      <c r="R80" s="167"/>
      <c r="S80" s="167"/>
      <c r="T80" s="168"/>
      <c r="U80" s="162"/>
      <c r="V80" s="162">
        <f>SUM(V81:V136)</f>
        <v>385.21</v>
      </c>
      <c r="W80" s="162"/>
      <c r="X80" s="162"/>
      <c r="Y80" s="162"/>
      <c r="AG80" t="s">
        <v>361</v>
      </c>
    </row>
    <row r="81" spans="1:60" outlineLevel="1" x14ac:dyDescent="0.2">
      <c r="A81" s="173">
        <v>18</v>
      </c>
      <c r="B81" s="174" t="s">
        <v>5966</v>
      </c>
      <c r="C81" s="189" t="s">
        <v>5967</v>
      </c>
      <c r="D81" s="175" t="s">
        <v>493</v>
      </c>
      <c r="E81" s="176">
        <v>233</v>
      </c>
      <c r="F81" s="177"/>
      <c r="G81" s="178">
        <f>ROUND(E81*F81,2)</f>
        <v>0</v>
      </c>
      <c r="H81" s="177"/>
      <c r="I81" s="178">
        <f>ROUND(E81*H81,2)</f>
        <v>0</v>
      </c>
      <c r="J81" s="177"/>
      <c r="K81" s="178">
        <f>ROUND(E81*J81,2)</f>
        <v>0</v>
      </c>
      <c r="L81" s="178">
        <v>21</v>
      </c>
      <c r="M81" s="178">
        <f>G81*(1+L81/100)</f>
        <v>0</v>
      </c>
      <c r="N81" s="176">
        <v>0.2024</v>
      </c>
      <c r="O81" s="176">
        <f>ROUND(E81*N81,2)</f>
        <v>47.16</v>
      </c>
      <c r="P81" s="176">
        <v>0</v>
      </c>
      <c r="Q81" s="176">
        <f>ROUND(E81*P81,2)</f>
        <v>0</v>
      </c>
      <c r="R81" s="178" t="s">
        <v>3163</v>
      </c>
      <c r="S81" s="178" t="s">
        <v>365</v>
      </c>
      <c r="T81" s="179" t="s">
        <v>365</v>
      </c>
      <c r="U81" s="160">
        <v>2.5999999999999999E-2</v>
      </c>
      <c r="V81" s="160">
        <f>ROUND(E81*U81,2)</f>
        <v>6.06</v>
      </c>
      <c r="W81" s="160"/>
      <c r="X81" s="160" t="s">
        <v>404</v>
      </c>
      <c r="Y81" s="160" t="s">
        <v>368</v>
      </c>
      <c r="Z81" s="149"/>
      <c r="AA81" s="149"/>
      <c r="AB81" s="149"/>
      <c r="AC81" s="149"/>
      <c r="AD81" s="149"/>
      <c r="AE81" s="149"/>
      <c r="AF81" s="149"/>
      <c r="AG81" s="149" t="s">
        <v>438</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2" x14ac:dyDescent="0.2">
      <c r="A82" s="156"/>
      <c r="B82" s="157"/>
      <c r="C82" s="283" t="s">
        <v>5968</v>
      </c>
      <c r="D82" s="284"/>
      <c r="E82" s="284"/>
      <c r="F82" s="284"/>
      <c r="G82" s="284"/>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407</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00" t="s">
        <v>5927</v>
      </c>
      <c r="D83" s="193"/>
      <c r="E83" s="194"/>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409</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200" t="s">
        <v>5969</v>
      </c>
      <c r="D84" s="193"/>
      <c r="E84" s="194">
        <v>233</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409</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3">
        <v>19</v>
      </c>
      <c r="B85" s="174" t="s">
        <v>3244</v>
      </c>
      <c r="C85" s="189" t="s">
        <v>3245</v>
      </c>
      <c r="D85" s="175" t="s">
        <v>493</v>
      </c>
      <c r="E85" s="176">
        <v>233</v>
      </c>
      <c r="F85" s="177"/>
      <c r="G85" s="178">
        <f>ROUND(E85*F85,2)</f>
        <v>0</v>
      </c>
      <c r="H85" s="177"/>
      <c r="I85" s="178">
        <f>ROUND(E85*H85,2)</f>
        <v>0</v>
      </c>
      <c r="J85" s="177"/>
      <c r="K85" s="178">
        <f>ROUND(E85*J85,2)</f>
        <v>0</v>
      </c>
      <c r="L85" s="178">
        <v>21</v>
      </c>
      <c r="M85" s="178">
        <f>G85*(1+L85/100)</f>
        <v>0</v>
      </c>
      <c r="N85" s="176">
        <v>0.43</v>
      </c>
      <c r="O85" s="176">
        <f>ROUND(E85*N85,2)</f>
        <v>100.19</v>
      </c>
      <c r="P85" s="176">
        <v>0</v>
      </c>
      <c r="Q85" s="176">
        <f>ROUND(E85*P85,2)</f>
        <v>0</v>
      </c>
      <c r="R85" s="178" t="s">
        <v>3163</v>
      </c>
      <c r="S85" s="178" t="s">
        <v>365</v>
      </c>
      <c r="T85" s="179" t="s">
        <v>365</v>
      </c>
      <c r="U85" s="160">
        <v>2.8000000000000001E-2</v>
      </c>
      <c r="V85" s="160">
        <f>ROUND(E85*U85,2)</f>
        <v>6.52</v>
      </c>
      <c r="W85" s="160"/>
      <c r="X85" s="160" t="s">
        <v>404</v>
      </c>
      <c r="Y85" s="160" t="s">
        <v>368</v>
      </c>
      <c r="Z85" s="149"/>
      <c r="AA85" s="149"/>
      <c r="AB85" s="149"/>
      <c r="AC85" s="149"/>
      <c r="AD85" s="149"/>
      <c r="AE85" s="149"/>
      <c r="AF85" s="149"/>
      <c r="AG85" s="149" t="s">
        <v>438</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283" t="s">
        <v>3246</v>
      </c>
      <c r="D86" s="284"/>
      <c r="E86" s="284"/>
      <c r="F86" s="284"/>
      <c r="G86" s="284"/>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407</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2" x14ac:dyDescent="0.2">
      <c r="A87" s="156"/>
      <c r="B87" s="157"/>
      <c r="C87" s="200" t="s">
        <v>5927</v>
      </c>
      <c r="D87" s="193"/>
      <c r="E87" s="194"/>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409</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200" t="s">
        <v>5969</v>
      </c>
      <c r="D88" s="193"/>
      <c r="E88" s="194">
        <v>233</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409</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ht="22.5" outlineLevel="1" x14ac:dyDescent="0.2">
      <c r="A89" s="173">
        <v>20</v>
      </c>
      <c r="B89" s="174" t="s">
        <v>5970</v>
      </c>
      <c r="C89" s="189" t="s">
        <v>5971</v>
      </c>
      <c r="D89" s="175" t="s">
        <v>493</v>
      </c>
      <c r="E89" s="176">
        <v>233</v>
      </c>
      <c r="F89" s="177"/>
      <c r="G89" s="178">
        <f>ROUND(E89*F89,2)</f>
        <v>0</v>
      </c>
      <c r="H89" s="177"/>
      <c r="I89" s="178">
        <f>ROUND(E89*H89,2)</f>
        <v>0</v>
      </c>
      <c r="J89" s="177"/>
      <c r="K89" s="178">
        <f>ROUND(E89*J89,2)</f>
        <v>0</v>
      </c>
      <c r="L89" s="178">
        <v>21</v>
      </c>
      <c r="M89" s="178">
        <f>G89*(1+L89/100)</f>
        <v>0</v>
      </c>
      <c r="N89" s="176">
        <v>0.23</v>
      </c>
      <c r="O89" s="176">
        <f>ROUND(E89*N89,2)</f>
        <v>53.59</v>
      </c>
      <c r="P89" s="176">
        <v>0</v>
      </c>
      <c r="Q89" s="176">
        <f>ROUND(E89*P89,2)</f>
        <v>0</v>
      </c>
      <c r="R89" s="178" t="s">
        <v>3163</v>
      </c>
      <c r="S89" s="178" t="s">
        <v>365</v>
      </c>
      <c r="T89" s="179" t="s">
        <v>365</v>
      </c>
      <c r="U89" s="160">
        <v>2.3E-2</v>
      </c>
      <c r="V89" s="160">
        <f>ROUND(E89*U89,2)</f>
        <v>5.36</v>
      </c>
      <c r="W89" s="160"/>
      <c r="X89" s="160" t="s">
        <v>404</v>
      </c>
      <c r="Y89" s="160" t="s">
        <v>368</v>
      </c>
      <c r="Z89" s="149"/>
      <c r="AA89" s="149"/>
      <c r="AB89" s="149"/>
      <c r="AC89" s="149"/>
      <c r="AD89" s="149"/>
      <c r="AE89" s="149"/>
      <c r="AF89" s="149"/>
      <c r="AG89" s="149" t="s">
        <v>438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00" t="s">
        <v>5927</v>
      </c>
      <c r="D90" s="193"/>
      <c r="E90" s="194"/>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409</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200" t="s">
        <v>5969</v>
      </c>
      <c r="D91" s="193"/>
      <c r="E91" s="194">
        <v>233</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409</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73">
        <v>21</v>
      </c>
      <c r="B92" s="174" t="s">
        <v>5972</v>
      </c>
      <c r="C92" s="189" t="s">
        <v>5973</v>
      </c>
      <c r="D92" s="175" t="s">
        <v>493</v>
      </c>
      <c r="E92" s="176">
        <v>593</v>
      </c>
      <c r="F92" s="177"/>
      <c r="G92" s="178">
        <f>ROUND(E92*F92,2)</f>
        <v>0</v>
      </c>
      <c r="H92" s="177"/>
      <c r="I92" s="178">
        <f>ROUND(E92*H92,2)</f>
        <v>0</v>
      </c>
      <c r="J92" s="177"/>
      <c r="K92" s="178">
        <f>ROUND(E92*J92,2)</f>
        <v>0</v>
      </c>
      <c r="L92" s="178">
        <v>21</v>
      </c>
      <c r="M92" s="178">
        <f>G92*(1+L92/100)</f>
        <v>0</v>
      </c>
      <c r="N92" s="176">
        <v>7.3899999999999993E-2</v>
      </c>
      <c r="O92" s="176">
        <f>ROUND(E92*N92,2)</f>
        <v>43.82</v>
      </c>
      <c r="P92" s="176">
        <v>0</v>
      </c>
      <c r="Q92" s="176">
        <f>ROUND(E92*P92,2)</f>
        <v>0</v>
      </c>
      <c r="R92" s="178" t="s">
        <v>3163</v>
      </c>
      <c r="S92" s="178" t="s">
        <v>365</v>
      </c>
      <c r="T92" s="179" t="s">
        <v>365</v>
      </c>
      <c r="U92" s="160">
        <v>0.47799999999999998</v>
      </c>
      <c r="V92" s="160">
        <f>ROUND(E92*U92,2)</f>
        <v>283.45</v>
      </c>
      <c r="W92" s="160"/>
      <c r="X92" s="160" t="s">
        <v>404</v>
      </c>
      <c r="Y92" s="160" t="s">
        <v>368</v>
      </c>
      <c r="Z92" s="149"/>
      <c r="AA92" s="149"/>
      <c r="AB92" s="149"/>
      <c r="AC92" s="149"/>
      <c r="AD92" s="149"/>
      <c r="AE92" s="149"/>
      <c r="AF92" s="149"/>
      <c r="AG92" s="149" t="s">
        <v>438</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ht="22.5" outlineLevel="2" x14ac:dyDescent="0.2">
      <c r="A93" s="156"/>
      <c r="B93" s="157"/>
      <c r="C93" s="283" t="s">
        <v>5974</v>
      </c>
      <c r="D93" s="284"/>
      <c r="E93" s="284"/>
      <c r="F93" s="284"/>
      <c r="G93" s="284"/>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407</v>
      </c>
      <c r="AH93" s="149"/>
      <c r="AI93" s="149"/>
      <c r="AJ93" s="149"/>
      <c r="AK93" s="149"/>
      <c r="AL93" s="149"/>
      <c r="AM93" s="149"/>
      <c r="AN93" s="149"/>
      <c r="AO93" s="149"/>
      <c r="AP93" s="149"/>
      <c r="AQ93" s="149"/>
      <c r="AR93" s="149"/>
      <c r="AS93" s="149"/>
      <c r="AT93" s="149"/>
      <c r="AU93" s="149"/>
      <c r="AV93" s="149"/>
      <c r="AW93" s="149"/>
      <c r="AX93" s="149"/>
      <c r="AY93" s="149"/>
      <c r="AZ93" s="149"/>
      <c r="BA93" s="197" t="str">
        <f>C93</f>
        <v>s provedením lože z kameniva drceného, s vyplněním spár, s dvojitým hutněním a se smetením přebytečného materiálu na krajnici. S dodáním hmot pro lože a výplň spár.</v>
      </c>
      <c r="BB93" s="149"/>
      <c r="BC93" s="149"/>
      <c r="BD93" s="149"/>
      <c r="BE93" s="149"/>
      <c r="BF93" s="149"/>
      <c r="BG93" s="149"/>
      <c r="BH93" s="149"/>
    </row>
    <row r="94" spans="1:60" outlineLevel="2" x14ac:dyDescent="0.2">
      <c r="A94" s="156"/>
      <c r="B94" s="157"/>
      <c r="C94" s="200" t="s">
        <v>5927</v>
      </c>
      <c r="D94" s="193"/>
      <c r="E94" s="194"/>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409</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3" x14ac:dyDescent="0.2">
      <c r="A95" s="156"/>
      <c r="B95" s="157"/>
      <c r="C95" s="200" t="s">
        <v>5975</v>
      </c>
      <c r="D95" s="193"/>
      <c r="E95" s="194">
        <v>233</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409</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3" x14ac:dyDescent="0.2">
      <c r="A96" s="156"/>
      <c r="B96" s="157"/>
      <c r="C96" s="200" t="s">
        <v>5976</v>
      </c>
      <c r="D96" s="193"/>
      <c r="E96" s="194">
        <v>130</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409</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3" x14ac:dyDescent="0.2">
      <c r="A97" s="156"/>
      <c r="B97" s="157"/>
      <c r="C97" s="200" t="s">
        <v>5977</v>
      </c>
      <c r="D97" s="193"/>
      <c r="E97" s="194">
        <v>230</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409</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3" x14ac:dyDescent="0.2">
      <c r="A98" s="156"/>
      <c r="B98" s="157"/>
      <c r="C98" s="201" t="s">
        <v>417</v>
      </c>
      <c r="D98" s="195"/>
      <c r="E98" s="196">
        <v>593</v>
      </c>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409</v>
      </c>
      <c r="AH98" s="149">
        <v>1</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73">
        <v>22</v>
      </c>
      <c r="B99" s="174" t="s">
        <v>5978</v>
      </c>
      <c r="C99" s="189" t="s">
        <v>5979</v>
      </c>
      <c r="D99" s="175" t="s">
        <v>836</v>
      </c>
      <c r="E99" s="176">
        <v>59</v>
      </c>
      <c r="F99" s="177"/>
      <c r="G99" s="178">
        <f>ROUND(E99*F99,2)</f>
        <v>0</v>
      </c>
      <c r="H99" s="177"/>
      <c r="I99" s="178">
        <f>ROUND(E99*H99,2)</f>
        <v>0</v>
      </c>
      <c r="J99" s="177"/>
      <c r="K99" s="178">
        <f>ROUND(E99*J99,2)</f>
        <v>0</v>
      </c>
      <c r="L99" s="178">
        <v>21</v>
      </c>
      <c r="M99" s="178">
        <f>G99*(1+L99/100)</f>
        <v>0</v>
      </c>
      <c r="N99" s="176">
        <v>3.6000000000000002E-4</v>
      </c>
      <c r="O99" s="176">
        <f>ROUND(E99*N99,2)</f>
        <v>0.02</v>
      </c>
      <c r="P99" s="176">
        <v>0</v>
      </c>
      <c r="Q99" s="176">
        <f>ROUND(E99*P99,2)</f>
        <v>0</v>
      </c>
      <c r="R99" s="178" t="s">
        <v>3163</v>
      </c>
      <c r="S99" s="178" t="s">
        <v>365</v>
      </c>
      <c r="T99" s="179" t="s">
        <v>365</v>
      </c>
      <c r="U99" s="160">
        <v>0.43</v>
      </c>
      <c r="V99" s="160">
        <f>ROUND(E99*U99,2)</f>
        <v>25.37</v>
      </c>
      <c r="W99" s="160"/>
      <c r="X99" s="160" t="s">
        <v>404</v>
      </c>
      <c r="Y99" s="160" t="s">
        <v>368</v>
      </c>
      <c r="Z99" s="149"/>
      <c r="AA99" s="149"/>
      <c r="AB99" s="149"/>
      <c r="AC99" s="149"/>
      <c r="AD99" s="149"/>
      <c r="AE99" s="149"/>
      <c r="AF99" s="149"/>
      <c r="AG99" s="149" t="s">
        <v>438</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2" x14ac:dyDescent="0.2">
      <c r="A100" s="156"/>
      <c r="B100" s="157"/>
      <c r="C100" s="200" t="s">
        <v>5927</v>
      </c>
      <c r="D100" s="193"/>
      <c r="E100" s="194"/>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409</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200" t="s">
        <v>5980</v>
      </c>
      <c r="D101" s="193"/>
      <c r="E101" s="194">
        <v>59</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409</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73">
        <v>23</v>
      </c>
      <c r="B102" s="174" t="s">
        <v>5981</v>
      </c>
      <c r="C102" s="189" t="s">
        <v>5982</v>
      </c>
      <c r="D102" s="175" t="s">
        <v>493</v>
      </c>
      <c r="E102" s="176">
        <v>45</v>
      </c>
      <c r="F102" s="177"/>
      <c r="G102" s="178">
        <f>ROUND(E102*F102,2)</f>
        <v>0</v>
      </c>
      <c r="H102" s="177"/>
      <c r="I102" s="178">
        <f>ROUND(E102*H102,2)</f>
        <v>0</v>
      </c>
      <c r="J102" s="177"/>
      <c r="K102" s="178">
        <f>ROUND(E102*J102,2)</f>
        <v>0</v>
      </c>
      <c r="L102" s="178">
        <v>21</v>
      </c>
      <c r="M102" s="178">
        <f>G102*(1+L102/100)</f>
        <v>0</v>
      </c>
      <c r="N102" s="176">
        <v>7.1999999999999995E-2</v>
      </c>
      <c r="O102" s="176">
        <f>ROUND(E102*N102,2)</f>
        <v>3.24</v>
      </c>
      <c r="P102" s="176">
        <v>0</v>
      </c>
      <c r="Q102" s="176">
        <f>ROUND(E102*P102,2)</f>
        <v>0</v>
      </c>
      <c r="R102" s="178" t="s">
        <v>3163</v>
      </c>
      <c r="S102" s="178" t="s">
        <v>365</v>
      </c>
      <c r="T102" s="179" t="s">
        <v>365</v>
      </c>
      <c r="U102" s="160">
        <v>0.375</v>
      </c>
      <c r="V102" s="160">
        <f>ROUND(E102*U102,2)</f>
        <v>16.88</v>
      </c>
      <c r="W102" s="160"/>
      <c r="X102" s="160" t="s">
        <v>404</v>
      </c>
      <c r="Y102" s="160" t="s">
        <v>368</v>
      </c>
      <c r="Z102" s="149"/>
      <c r="AA102" s="149"/>
      <c r="AB102" s="149"/>
      <c r="AC102" s="149"/>
      <c r="AD102" s="149"/>
      <c r="AE102" s="149"/>
      <c r="AF102" s="149"/>
      <c r="AG102" s="149" t="s">
        <v>438</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ht="22.5" outlineLevel="2" x14ac:dyDescent="0.2">
      <c r="A103" s="156"/>
      <c r="B103" s="157"/>
      <c r="C103" s="283" t="s">
        <v>5983</v>
      </c>
      <c r="D103" s="284"/>
      <c r="E103" s="284"/>
      <c r="F103" s="284"/>
      <c r="G103" s="284"/>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407</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97" t="str">
        <f>C103</f>
        <v>komunikací pro pěší, z dlaždic betonových a teracových, do velikosti dlaždic 0,25 m2, s provedením lože do tl. 30 mm, s vyplněním spár a se smetením přebytečného materiálu na vzdálenost do 3 m</v>
      </c>
      <c r="BB103" s="149"/>
      <c r="BC103" s="149"/>
      <c r="BD103" s="149"/>
      <c r="BE103" s="149"/>
      <c r="BF103" s="149"/>
      <c r="BG103" s="149"/>
      <c r="BH103" s="149"/>
    </row>
    <row r="104" spans="1:60" outlineLevel="2" x14ac:dyDescent="0.2">
      <c r="A104" s="156"/>
      <c r="B104" s="157"/>
      <c r="C104" s="200" t="s">
        <v>5927</v>
      </c>
      <c r="D104" s="193"/>
      <c r="E104" s="194"/>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409</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200" t="s">
        <v>5984</v>
      </c>
      <c r="D105" s="193"/>
      <c r="E105" s="194">
        <v>15</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409</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200" t="s">
        <v>5985</v>
      </c>
      <c r="D106" s="193"/>
      <c r="E106" s="194">
        <v>30</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409</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201" t="s">
        <v>417</v>
      </c>
      <c r="D107" s="195"/>
      <c r="E107" s="196">
        <v>45</v>
      </c>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409</v>
      </c>
      <c r="AH107" s="149">
        <v>1</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ht="22.5" outlineLevel="1" x14ac:dyDescent="0.2">
      <c r="A108" s="173">
        <v>24</v>
      </c>
      <c r="B108" s="174" t="s">
        <v>5986</v>
      </c>
      <c r="C108" s="189" t="s">
        <v>5987</v>
      </c>
      <c r="D108" s="175" t="s">
        <v>836</v>
      </c>
      <c r="E108" s="176">
        <v>56</v>
      </c>
      <c r="F108" s="177"/>
      <c r="G108" s="178">
        <f>ROUND(E108*F108,2)</f>
        <v>0</v>
      </c>
      <c r="H108" s="177"/>
      <c r="I108" s="178">
        <f>ROUND(E108*H108,2)</f>
        <v>0</v>
      </c>
      <c r="J108" s="177"/>
      <c r="K108" s="178">
        <f>ROUND(E108*J108,2)</f>
        <v>0</v>
      </c>
      <c r="L108" s="178">
        <v>21</v>
      </c>
      <c r="M108" s="178">
        <f>G108*(1+L108/100)</f>
        <v>0</v>
      </c>
      <c r="N108" s="176">
        <v>0.10249999999999999</v>
      </c>
      <c r="O108" s="176">
        <f>ROUND(E108*N108,2)</f>
        <v>5.74</v>
      </c>
      <c r="P108" s="176">
        <v>0</v>
      </c>
      <c r="Q108" s="176">
        <f>ROUND(E108*P108,2)</f>
        <v>0</v>
      </c>
      <c r="R108" s="178" t="s">
        <v>3163</v>
      </c>
      <c r="S108" s="178" t="s">
        <v>365</v>
      </c>
      <c r="T108" s="179" t="s">
        <v>365</v>
      </c>
      <c r="U108" s="160">
        <v>0.14000000000000001</v>
      </c>
      <c r="V108" s="160">
        <f>ROUND(E108*U108,2)</f>
        <v>7.84</v>
      </c>
      <c r="W108" s="160"/>
      <c r="X108" s="160" t="s">
        <v>404</v>
      </c>
      <c r="Y108" s="160" t="s">
        <v>368</v>
      </c>
      <c r="Z108" s="149"/>
      <c r="AA108" s="149"/>
      <c r="AB108" s="149"/>
      <c r="AC108" s="149"/>
      <c r="AD108" s="149"/>
      <c r="AE108" s="149"/>
      <c r="AF108" s="149"/>
      <c r="AG108" s="149" t="s">
        <v>438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283" t="s">
        <v>5988</v>
      </c>
      <c r="D109" s="284"/>
      <c r="E109" s="284"/>
      <c r="F109" s="284"/>
      <c r="G109" s="284"/>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407</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2" x14ac:dyDescent="0.2">
      <c r="A110" s="156"/>
      <c r="B110" s="157"/>
      <c r="C110" s="200" t="s">
        <v>5927</v>
      </c>
      <c r="D110" s="193"/>
      <c r="E110" s="194"/>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409</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200" t="s">
        <v>5989</v>
      </c>
      <c r="D111" s="193"/>
      <c r="E111" s="194">
        <v>30</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409</v>
      </c>
      <c r="AH111" s="149">
        <v>0</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200" t="s">
        <v>5990</v>
      </c>
      <c r="D112" s="193"/>
      <c r="E112" s="194">
        <v>26</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409</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3" x14ac:dyDescent="0.2">
      <c r="A113" s="156"/>
      <c r="B113" s="157"/>
      <c r="C113" s="201" t="s">
        <v>417</v>
      </c>
      <c r="D113" s="195"/>
      <c r="E113" s="196">
        <v>56</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409</v>
      </c>
      <c r="AH113" s="149">
        <v>1</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22.5" outlineLevel="1" x14ac:dyDescent="0.2">
      <c r="A114" s="173">
        <v>25</v>
      </c>
      <c r="B114" s="174" t="s">
        <v>5991</v>
      </c>
      <c r="C114" s="189" t="s">
        <v>5992</v>
      </c>
      <c r="D114" s="175" t="s">
        <v>836</v>
      </c>
      <c r="E114" s="176">
        <v>124</v>
      </c>
      <c r="F114" s="177"/>
      <c r="G114" s="178">
        <f>ROUND(E114*F114,2)</f>
        <v>0</v>
      </c>
      <c r="H114" s="177"/>
      <c r="I114" s="178">
        <f>ROUND(E114*H114,2)</f>
        <v>0</v>
      </c>
      <c r="J114" s="177"/>
      <c r="K114" s="178">
        <f>ROUND(E114*J114,2)</f>
        <v>0</v>
      </c>
      <c r="L114" s="178">
        <v>21</v>
      </c>
      <c r="M114" s="178">
        <f>G114*(1+L114/100)</f>
        <v>0</v>
      </c>
      <c r="N114" s="176">
        <v>0.188</v>
      </c>
      <c r="O114" s="176">
        <f>ROUND(E114*N114,2)</f>
        <v>23.31</v>
      </c>
      <c r="P114" s="176">
        <v>0</v>
      </c>
      <c r="Q114" s="176">
        <f>ROUND(E114*P114,2)</f>
        <v>0</v>
      </c>
      <c r="R114" s="178" t="s">
        <v>3163</v>
      </c>
      <c r="S114" s="178" t="s">
        <v>365</v>
      </c>
      <c r="T114" s="179" t="s">
        <v>365</v>
      </c>
      <c r="U114" s="160">
        <v>0.27200000000000002</v>
      </c>
      <c r="V114" s="160">
        <f>ROUND(E114*U114,2)</f>
        <v>33.729999999999997</v>
      </c>
      <c r="W114" s="160"/>
      <c r="X114" s="160" t="s">
        <v>404</v>
      </c>
      <c r="Y114" s="160" t="s">
        <v>368</v>
      </c>
      <c r="Z114" s="149"/>
      <c r="AA114" s="149"/>
      <c r="AB114" s="149"/>
      <c r="AC114" s="149"/>
      <c r="AD114" s="149"/>
      <c r="AE114" s="149"/>
      <c r="AF114" s="149"/>
      <c r="AG114" s="149" t="s">
        <v>438</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2" x14ac:dyDescent="0.2">
      <c r="A115" s="156"/>
      <c r="B115" s="157"/>
      <c r="C115" s="283" t="s">
        <v>5993</v>
      </c>
      <c r="D115" s="284"/>
      <c r="E115" s="284"/>
      <c r="F115" s="284"/>
      <c r="G115" s="284"/>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407</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200" t="s">
        <v>5927</v>
      </c>
      <c r="D116" s="193"/>
      <c r="E116" s="194"/>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409</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200" t="s">
        <v>5994</v>
      </c>
      <c r="D117" s="193"/>
      <c r="E117" s="194">
        <v>124</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409</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73">
        <v>26</v>
      </c>
      <c r="B118" s="174" t="s">
        <v>5995</v>
      </c>
      <c r="C118" s="189" t="s">
        <v>5996</v>
      </c>
      <c r="D118" s="175" t="s">
        <v>677</v>
      </c>
      <c r="E118" s="176">
        <v>113.12</v>
      </c>
      <c r="F118" s="177"/>
      <c r="G118" s="178">
        <f>ROUND(E118*F118,2)</f>
        <v>0</v>
      </c>
      <c r="H118" s="177"/>
      <c r="I118" s="178">
        <f>ROUND(E118*H118,2)</f>
        <v>0</v>
      </c>
      <c r="J118" s="177"/>
      <c r="K118" s="178">
        <f>ROUND(E118*J118,2)</f>
        <v>0</v>
      </c>
      <c r="L118" s="178">
        <v>21</v>
      </c>
      <c r="M118" s="178">
        <f>G118*(1+L118/100)</f>
        <v>0</v>
      </c>
      <c r="N118" s="176">
        <v>1.0999999999999999E-2</v>
      </c>
      <c r="O118" s="176">
        <f>ROUND(E118*N118,2)</f>
        <v>1.24</v>
      </c>
      <c r="P118" s="176">
        <v>0</v>
      </c>
      <c r="Q118" s="176">
        <f>ROUND(E118*P118,2)</f>
        <v>0</v>
      </c>
      <c r="R118" s="178" t="s">
        <v>866</v>
      </c>
      <c r="S118" s="178" t="s">
        <v>365</v>
      </c>
      <c r="T118" s="179" t="s">
        <v>365</v>
      </c>
      <c r="U118" s="160">
        <v>0</v>
      </c>
      <c r="V118" s="160">
        <f>ROUND(E118*U118,2)</f>
        <v>0</v>
      </c>
      <c r="W118" s="160"/>
      <c r="X118" s="160" t="s">
        <v>867</v>
      </c>
      <c r="Y118" s="160" t="s">
        <v>368</v>
      </c>
      <c r="Z118" s="149"/>
      <c r="AA118" s="149"/>
      <c r="AB118" s="149"/>
      <c r="AC118" s="149"/>
      <c r="AD118" s="149"/>
      <c r="AE118" s="149"/>
      <c r="AF118" s="149"/>
      <c r="AG118" s="149" t="s">
        <v>868</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2" x14ac:dyDescent="0.2">
      <c r="A119" s="156"/>
      <c r="B119" s="157"/>
      <c r="C119" s="200" t="s">
        <v>869</v>
      </c>
      <c r="D119" s="193"/>
      <c r="E119" s="194"/>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409</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200" t="s">
        <v>5927</v>
      </c>
      <c r="D120" s="193"/>
      <c r="E120" s="194"/>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409</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200" t="s">
        <v>5997</v>
      </c>
      <c r="D121" s="193"/>
      <c r="E121" s="194">
        <v>60.6</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409</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200" t="s">
        <v>5998</v>
      </c>
      <c r="D122" s="193"/>
      <c r="E122" s="194">
        <v>52.52</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409</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201" t="s">
        <v>417</v>
      </c>
      <c r="D123" s="195"/>
      <c r="E123" s="196">
        <v>113.12</v>
      </c>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409</v>
      </c>
      <c r="AH123" s="149">
        <v>1</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x14ac:dyDescent="0.2">
      <c r="A124" s="173">
        <v>27</v>
      </c>
      <c r="B124" s="174" t="s">
        <v>5999</v>
      </c>
      <c r="C124" s="189" t="s">
        <v>6000</v>
      </c>
      <c r="D124" s="175" t="s">
        <v>677</v>
      </c>
      <c r="E124" s="176">
        <v>125.24</v>
      </c>
      <c r="F124" s="177"/>
      <c r="G124" s="178">
        <f>ROUND(E124*F124,2)</f>
        <v>0</v>
      </c>
      <c r="H124" s="177"/>
      <c r="I124" s="178">
        <f>ROUND(E124*H124,2)</f>
        <v>0</v>
      </c>
      <c r="J124" s="177"/>
      <c r="K124" s="178">
        <f>ROUND(E124*J124,2)</f>
        <v>0</v>
      </c>
      <c r="L124" s="178">
        <v>21</v>
      </c>
      <c r="M124" s="178">
        <f>G124*(1+L124/100)</f>
        <v>0</v>
      </c>
      <c r="N124" s="176">
        <v>0.08</v>
      </c>
      <c r="O124" s="176">
        <f>ROUND(E124*N124,2)</f>
        <v>10.02</v>
      </c>
      <c r="P124" s="176">
        <v>0</v>
      </c>
      <c r="Q124" s="176">
        <f>ROUND(E124*P124,2)</f>
        <v>0</v>
      </c>
      <c r="R124" s="178" t="s">
        <v>866</v>
      </c>
      <c r="S124" s="178" t="s">
        <v>365</v>
      </c>
      <c r="T124" s="179" t="s">
        <v>365</v>
      </c>
      <c r="U124" s="160">
        <v>0</v>
      </c>
      <c r="V124" s="160">
        <f>ROUND(E124*U124,2)</f>
        <v>0</v>
      </c>
      <c r="W124" s="160"/>
      <c r="X124" s="160" t="s">
        <v>867</v>
      </c>
      <c r="Y124" s="160" t="s">
        <v>368</v>
      </c>
      <c r="Z124" s="149"/>
      <c r="AA124" s="149"/>
      <c r="AB124" s="149"/>
      <c r="AC124" s="149"/>
      <c r="AD124" s="149"/>
      <c r="AE124" s="149"/>
      <c r="AF124" s="149"/>
      <c r="AG124" s="149" t="s">
        <v>868</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2" x14ac:dyDescent="0.2">
      <c r="A125" s="156"/>
      <c r="B125" s="157"/>
      <c r="C125" s="200" t="s">
        <v>869</v>
      </c>
      <c r="D125" s="193"/>
      <c r="E125" s="194"/>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409</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200" t="s">
        <v>5927</v>
      </c>
      <c r="D126" s="193"/>
      <c r="E126" s="194"/>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409</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200" t="s">
        <v>6001</v>
      </c>
      <c r="D127" s="193"/>
      <c r="E127" s="194">
        <v>125.24</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409</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ht="22.5" outlineLevel="1" x14ac:dyDescent="0.2">
      <c r="A128" s="173">
        <v>28</v>
      </c>
      <c r="B128" s="174" t="s">
        <v>6002</v>
      </c>
      <c r="C128" s="189" t="s">
        <v>6003</v>
      </c>
      <c r="D128" s="175" t="s">
        <v>493</v>
      </c>
      <c r="E128" s="176">
        <v>15.75</v>
      </c>
      <c r="F128" s="177"/>
      <c r="G128" s="178">
        <f>ROUND(E128*F128,2)</f>
        <v>0</v>
      </c>
      <c r="H128" s="177"/>
      <c r="I128" s="178">
        <f>ROUND(E128*H128,2)</f>
        <v>0</v>
      </c>
      <c r="J128" s="177"/>
      <c r="K128" s="178">
        <f>ROUND(E128*J128,2)</f>
        <v>0</v>
      </c>
      <c r="L128" s="178">
        <v>21</v>
      </c>
      <c r="M128" s="178">
        <f>G128*(1+L128/100)</f>
        <v>0</v>
      </c>
      <c r="N128" s="176">
        <v>0.11</v>
      </c>
      <c r="O128" s="176">
        <f>ROUND(E128*N128,2)</f>
        <v>1.73</v>
      </c>
      <c r="P128" s="176">
        <v>0</v>
      </c>
      <c r="Q128" s="176">
        <f>ROUND(E128*P128,2)</f>
        <v>0</v>
      </c>
      <c r="R128" s="178" t="s">
        <v>866</v>
      </c>
      <c r="S128" s="178" t="s">
        <v>365</v>
      </c>
      <c r="T128" s="179" t="s">
        <v>365</v>
      </c>
      <c r="U128" s="160">
        <v>0</v>
      </c>
      <c r="V128" s="160">
        <f>ROUND(E128*U128,2)</f>
        <v>0</v>
      </c>
      <c r="W128" s="160"/>
      <c r="X128" s="160" t="s">
        <v>867</v>
      </c>
      <c r="Y128" s="160" t="s">
        <v>368</v>
      </c>
      <c r="Z128" s="149"/>
      <c r="AA128" s="149"/>
      <c r="AB128" s="149"/>
      <c r="AC128" s="149"/>
      <c r="AD128" s="149"/>
      <c r="AE128" s="149"/>
      <c r="AF128" s="149"/>
      <c r="AG128" s="149" t="s">
        <v>868</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2" x14ac:dyDescent="0.2">
      <c r="A129" s="156"/>
      <c r="B129" s="157"/>
      <c r="C129" s="200" t="s">
        <v>869</v>
      </c>
      <c r="D129" s="193"/>
      <c r="E129" s="194"/>
      <c r="F129" s="160"/>
      <c r="G129" s="16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409</v>
      </c>
      <c r="AH129" s="149">
        <v>0</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200" t="s">
        <v>5927</v>
      </c>
      <c r="D130" s="193"/>
      <c r="E130" s="194"/>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409</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200" t="s">
        <v>6004</v>
      </c>
      <c r="D131" s="193"/>
      <c r="E131" s="194">
        <v>15.75</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409</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201" t="s">
        <v>417</v>
      </c>
      <c r="D132" s="195"/>
      <c r="E132" s="196">
        <v>15.75</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409</v>
      </c>
      <c r="AH132" s="149">
        <v>1</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ht="22.5" outlineLevel="1" x14ac:dyDescent="0.2">
      <c r="A133" s="173">
        <v>29</v>
      </c>
      <c r="B133" s="174" t="s">
        <v>6005</v>
      </c>
      <c r="C133" s="189" t="s">
        <v>6006</v>
      </c>
      <c r="D133" s="175" t="s">
        <v>493</v>
      </c>
      <c r="E133" s="176">
        <v>237.66</v>
      </c>
      <c r="F133" s="177"/>
      <c r="G133" s="178">
        <f>ROUND(E133*F133,2)</f>
        <v>0</v>
      </c>
      <c r="H133" s="177"/>
      <c r="I133" s="178">
        <f>ROUND(E133*H133,2)</f>
        <v>0</v>
      </c>
      <c r="J133" s="177"/>
      <c r="K133" s="178">
        <f>ROUND(E133*J133,2)</f>
        <v>0</v>
      </c>
      <c r="L133" s="178">
        <v>21</v>
      </c>
      <c r="M133" s="178">
        <f>G133*(1+L133/100)</f>
        <v>0</v>
      </c>
      <c r="N133" s="176">
        <v>0.17199999999999999</v>
      </c>
      <c r="O133" s="176">
        <f>ROUND(E133*N133,2)</f>
        <v>40.880000000000003</v>
      </c>
      <c r="P133" s="176">
        <v>0</v>
      </c>
      <c r="Q133" s="176">
        <f>ROUND(E133*P133,2)</f>
        <v>0</v>
      </c>
      <c r="R133" s="178" t="s">
        <v>866</v>
      </c>
      <c r="S133" s="178" t="s">
        <v>365</v>
      </c>
      <c r="T133" s="179" t="s">
        <v>365</v>
      </c>
      <c r="U133" s="160">
        <v>0</v>
      </c>
      <c r="V133" s="160">
        <f>ROUND(E133*U133,2)</f>
        <v>0</v>
      </c>
      <c r="W133" s="160"/>
      <c r="X133" s="160" t="s">
        <v>867</v>
      </c>
      <c r="Y133" s="160" t="s">
        <v>368</v>
      </c>
      <c r="Z133" s="149"/>
      <c r="AA133" s="149"/>
      <c r="AB133" s="149"/>
      <c r="AC133" s="149"/>
      <c r="AD133" s="149"/>
      <c r="AE133" s="149"/>
      <c r="AF133" s="149"/>
      <c r="AG133" s="149" t="s">
        <v>868</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2" x14ac:dyDescent="0.2">
      <c r="A134" s="156"/>
      <c r="B134" s="157"/>
      <c r="C134" s="200" t="s">
        <v>869</v>
      </c>
      <c r="D134" s="193"/>
      <c r="E134" s="194"/>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409</v>
      </c>
      <c r="AH134" s="149">
        <v>0</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3" x14ac:dyDescent="0.2">
      <c r="A135" s="156"/>
      <c r="B135" s="157"/>
      <c r="C135" s="200" t="s">
        <v>5927</v>
      </c>
      <c r="D135" s="193"/>
      <c r="E135" s="194"/>
      <c r="F135" s="160"/>
      <c r="G135" s="160"/>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409</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3" x14ac:dyDescent="0.2">
      <c r="A136" s="156"/>
      <c r="B136" s="157"/>
      <c r="C136" s="200" t="s">
        <v>6007</v>
      </c>
      <c r="D136" s="193"/>
      <c r="E136" s="194">
        <v>237.66</v>
      </c>
      <c r="F136" s="160"/>
      <c r="G136" s="160"/>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409</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x14ac:dyDescent="0.2">
      <c r="A137" s="163" t="s">
        <v>360</v>
      </c>
      <c r="B137" s="164" t="s">
        <v>193</v>
      </c>
      <c r="C137" s="187" t="s">
        <v>194</v>
      </c>
      <c r="D137" s="165"/>
      <c r="E137" s="166"/>
      <c r="F137" s="167"/>
      <c r="G137" s="167">
        <f>SUMIF(AG138:AG159,"&lt;&gt;NOR",G138:G159)</f>
        <v>0</v>
      </c>
      <c r="H137" s="167"/>
      <c r="I137" s="167">
        <f>SUM(I138:I159)</f>
        <v>0</v>
      </c>
      <c r="J137" s="167"/>
      <c r="K137" s="167">
        <f>SUM(K138:K159)</f>
        <v>0</v>
      </c>
      <c r="L137" s="167"/>
      <c r="M137" s="167">
        <f>SUM(M138:M159)</f>
        <v>0</v>
      </c>
      <c r="N137" s="166"/>
      <c r="O137" s="166">
        <f>SUM(O138:O159)</f>
        <v>0</v>
      </c>
      <c r="P137" s="166"/>
      <c r="Q137" s="166">
        <f>SUM(Q138:Q159)</f>
        <v>79.210000000000008</v>
      </c>
      <c r="R137" s="167"/>
      <c r="S137" s="167"/>
      <c r="T137" s="168"/>
      <c r="U137" s="162"/>
      <c r="V137" s="162">
        <f>SUM(V138:V159)</f>
        <v>102.6</v>
      </c>
      <c r="W137" s="162"/>
      <c r="X137" s="162"/>
      <c r="Y137" s="162"/>
      <c r="AG137" t="s">
        <v>361</v>
      </c>
    </row>
    <row r="138" spans="1:60" ht="22.5" outlineLevel="1" x14ac:dyDescent="0.2">
      <c r="A138" s="173">
        <v>30</v>
      </c>
      <c r="B138" s="174" t="s">
        <v>6008</v>
      </c>
      <c r="C138" s="189" t="s">
        <v>6009</v>
      </c>
      <c r="D138" s="175" t="s">
        <v>493</v>
      </c>
      <c r="E138" s="176">
        <v>405</v>
      </c>
      <c r="F138" s="177"/>
      <c r="G138" s="178">
        <f>ROUND(E138*F138,2)</f>
        <v>0</v>
      </c>
      <c r="H138" s="177"/>
      <c r="I138" s="178">
        <f>ROUND(E138*H138,2)</f>
        <v>0</v>
      </c>
      <c r="J138" s="177"/>
      <c r="K138" s="178">
        <f>ROUND(E138*J138,2)</f>
        <v>0</v>
      </c>
      <c r="L138" s="178">
        <v>21</v>
      </c>
      <c r="M138" s="178">
        <f>G138*(1+L138/100)</f>
        <v>0</v>
      </c>
      <c r="N138" s="176">
        <v>0</v>
      </c>
      <c r="O138" s="176">
        <f>ROUND(E138*N138,2)</f>
        <v>0</v>
      </c>
      <c r="P138" s="176">
        <v>0.13800000000000001</v>
      </c>
      <c r="Q138" s="176">
        <f>ROUND(E138*P138,2)</f>
        <v>55.89</v>
      </c>
      <c r="R138" s="178" t="s">
        <v>3163</v>
      </c>
      <c r="S138" s="178" t="s">
        <v>365</v>
      </c>
      <c r="T138" s="179" t="s">
        <v>365</v>
      </c>
      <c r="U138" s="160">
        <v>0.16</v>
      </c>
      <c r="V138" s="160">
        <f>ROUND(E138*U138,2)</f>
        <v>64.8</v>
      </c>
      <c r="W138" s="160"/>
      <c r="X138" s="160" t="s">
        <v>404</v>
      </c>
      <c r="Y138" s="160" t="s">
        <v>368</v>
      </c>
      <c r="Z138" s="149"/>
      <c r="AA138" s="149"/>
      <c r="AB138" s="149"/>
      <c r="AC138" s="149"/>
      <c r="AD138" s="149"/>
      <c r="AE138" s="149"/>
      <c r="AF138" s="149"/>
      <c r="AG138" s="149" t="s">
        <v>438</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2" x14ac:dyDescent="0.2">
      <c r="A139" s="156"/>
      <c r="B139" s="157"/>
      <c r="C139" s="283" t="s">
        <v>6010</v>
      </c>
      <c r="D139" s="284"/>
      <c r="E139" s="284"/>
      <c r="F139" s="284"/>
      <c r="G139" s="284"/>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407</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2" x14ac:dyDescent="0.2">
      <c r="A140" s="156"/>
      <c r="B140" s="157"/>
      <c r="C140" s="200" t="s">
        <v>5927</v>
      </c>
      <c r="D140" s="193"/>
      <c r="E140" s="194"/>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409</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200" t="s">
        <v>6011</v>
      </c>
      <c r="D141" s="193"/>
      <c r="E141" s="194">
        <v>15</v>
      </c>
      <c r="F141" s="160"/>
      <c r="G141" s="160"/>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409</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3" x14ac:dyDescent="0.2">
      <c r="A142" s="156"/>
      <c r="B142" s="157"/>
      <c r="C142" s="200" t="s">
        <v>6012</v>
      </c>
      <c r="D142" s="193"/>
      <c r="E142" s="194">
        <v>30</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409</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200" t="s">
        <v>5976</v>
      </c>
      <c r="D143" s="193"/>
      <c r="E143" s="194">
        <v>130</v>
      </c>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409</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3" x14ac:dyDescent="0.2">
      <c r="A144" s="156"/>
      <c r="B144" s="157"/>
      <c r="C144" s="200" t="s">
        <v>5977</v>
      </c>
      <c r="D144" s="193"/>
      <c r="E144" s="194">
        <v>230</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409</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201" t="s">
        <v>417</v>
      </c>
      <c r="D145" s="195"/>
      <c r="E145" s="196">
        <v>405</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409</v>
      </c>
      <c r="AH145" s="149">
        <v>1</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ht="22.5" outlineLevel="1" x14ac:dyDescent="0.2">
      <c r="A146" s="173">
        <v>31</v>
      </c>
      <c r="B146" s="174" t="s">
        <v>6013</v>
      </c>
      <c r="C146" s="189" t="s">
        <v>6014</v>
      </c>
      <c r="D146" s="175" t="s">
        <v>493</v>
      </c>
      <c r="E146" s="176">
        <v>25</v>
      </c>
      <c r="F146" s="177"/>
      <c r="G146" s="178">
        <f>ROUND(E146*F146,2)</f>
        <v>0</v>
      </c>
      <c r="H146" s="177"/>
      <c r="I146" s="178">
        <f>ROUND(E146*H146,2)</f>
        <v>0</v>
      </c>
      <c r="J146" s="177"/>
      <c r="K146" s="178">
        <f>ROUND(E146*J146,2)</f>
        <v>0</v>
      </c>
      <c r="L146" s="178">
        <v>21</v>
      </c>
      <c r="M146" s="178">
        <f>G146*(1+L146/100)</f>
        <v>0</v>
      </c>
      <c r="N146" s="176">
        <v>0</v>
      </c>
      <c r="O146" s="176">
        <f>ROUND(E146*N146,2)</f>
        <v>0</v>
      </c>
      <c r="P146" s="176">
        <v>0.36</v>
      </c>
      <c r="Q146" s="176">
        <f>ROUND(E146*P146,2)</f>
        <v>9</v>
      </c>
      <c r="R146" s="178" t="s">
        <v>3163</v>
      </c>
      <c r="S146" s="178" t="s">
        <v>365</v>
      </c>
      <c r="T146" s="179" t="s">
        <v>365</v>
      </c>
      <c r="U146" s="160">
        <v>1.2270000000000001</v>
      </c>
      <c r="V146" s="160">
        <f>ROUND(E146*U146,2)</f>
        <v>30.68</v>
      </c>
      <c r="W146" s="160"/>
      <c r="X146" s="160" t="s">
        <v>404</v>
      </c>
      <c r="Y146" s="160" t="s">
        <v>368</v>
      </c>
      <c r="Z146" s="149"/>
      <c r="AA146" s="149"/>
      <c r="AB146" s="149"/>
      <c r="AC146" s="149"/>
      <c r="AD146" s="149"/>
      <c r="AE146" s="149"/>
      <c r="AF146" s="149"/>
      <c r="AG146" s="149" t="s">
        <v>438</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2" x14ac:dyDescent="0.2">
      <c r="A147" s="156"/>
      <c r="B147" s="157"/>
      <c r="C147" s="200" t="s">
        <v>5927</v>
      </c>
      <c r="D147" s="193"/>
      <c r="E147" s="194"/>
      <c r="F147" s="160"/>
      <c r="G147" s="160"/>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409</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3" x14ac:dyDescent="0.2">
      <c r="A148" s="156"/>
      <c r="B148" s="157"/>
      <c r="C148" s="200" t="s">
        <v>6015</v>
      </c>
      <c r="D148" s="193"/>
      <c r="E148" s="194">
        <v>25</v>
      </c>
      <c r="F148" s="160"/>
      <c r="G148" s="160"/>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409</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3" x14ac:dyDescent="0.2">
      <c r="A149" s="156"/>
      <c r="B149" s="157"/>
      <c r="C149" s="201" t="s">
        <v>417</v>
      </c>
      <c r="D149" s="195"/>
      <c r="E149" s="196">
        <v>25</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409</v>
      </c>
      <c r="AH149" s="149">
        <v>1</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x14ac:dyDescent="0.2">
      <c r="A150" s="173">
        <v>32</v>
      </c>
      <c r="B150" s="174" t="s">
        <v>6016</v>
      </c>
      <c r="C150" s="189" t="s">
        <v>6017</v>
      </c>
      <c r="D150" s="175" t="s">
        <v>836</v>
      </c>
      <c r="E150" s="176">
        <v>41</v>
      </c>
      <c r="F150" s="177"/>
      <c r="G150" s="178">
        <f>ROUND(E150*F150,2)</f>
        <v>0</v>
      </c>
      <c r="H150" s="177"/>
      <c r="I150" s="178">
        <f>ROUND(E150*H150,2)</f>
        <v>0</v>
      </c>
      <c r="J150" s="177"/>
      <c r="K150" s="178">
        <f>ROUND(E150*J150,2)</f>
        <v>0</v>
      </c>
      <c r="L150" s="178">
        <v>21</v>
      </c>
      <c r="M150" s="178">
        <f>G150*(1+L150/100)</f>
        <v>0</v>
      </c>
      <c r="N150" s="176">
        <v>0</v>
      </c>
      <c r="O150" s="176">
        <f>ROUND(E150*N150,2)</f>
        <v>0</v>
      </c>
      <c r="P150" s="176">
        <v>0.27</v>
      </c>
      <c r="Q150" s="176">
        <f>ROUND(E150*P150,2)</f>
        <v>11.07</v>
      </c>
      <c r="R150" s="178" t="s">
        <v>3163</v>
      </c>
      <c r="S150" s="178" t="s">
        <v>365</v>
      </c>
      <c r="T150" s="179" t="s">
        <v>365</v>
      </c>
      <c r="U150" s="160">
        <v>0.123</v>
      </c>
      <c r="V150" s="160">
        <f>ROUND(E150*U150,2)</f>
        <v>5.04</v>
      </c>
      <c r="W150" s="160"/>
      <c r="X150" s="160" t="s">
        <v>404</v>
      </c>
      <c r="Y150" s="160" t="s">
        <v>368</v>
      </c>
      <c r="Z150" s="149"/>
      <c r="AA150" s="149"/>
      <c r="AB150" s="149"/>
      <c r="AC150" s="149"/>
      <c r="AD150" s="149"/>
      <c r="AE150" s="149"/>
      <c r="AF150" s="149"/>
      <c r="AG150" s="149" t="s">
        <v>438</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2" x14ac:dyDescent="0.2">
      <c r="A151" s="156"/>
      <c r="B151" s="157"/>
      <c r="C151" s="283" t="s">
        <v>6018</v>
      </c>
      <c r="D151" s="284"/>
      <c r="E151" s="284"/>
      <c r="F151" s="284"/>
      <c r="G151" s="284"/>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407</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97" t="str">
        <f>C151</f>
        <v>s vybouráním lože, s přemístěním hmot na skládku na vzdálenost do 3 m nebo naložením na dopravní prostředek</v>
      </c>
      <c r="BB151" s="149"/>
      <c r="BC151" s="149"/>
      <c r="BD151" s="149"/>
      <c r="BE151" s="149"/>
      <c r="BF151" s="149"/>
      <c r="BG151" s="149"/>
      <c r="BH151" s="149"/>
    </row>
    <row r="152" spans="1:60" outlineLevel="2" x14ac:dyDescent="0.2">
      <c r="A152" s="156"/>
      <c r="B152" s="157"/>
      <c r="C152" s="200" t="s">
        <v>5927</v>
      </c>
      <c r="D152" s="193"/>
      <c r="E152" s="194"/>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409</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200" t="s">
        <v>6019</v>
      </c>
      <c r="D153" s="193"/>
      <c r="E153" s="194">
        <v>41</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409</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201" t="s">
        <v>417</v>
      </c>
      <c r="D154" s="195"/>
      <c r="E154" s="196">
        <v>41</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409</v>
      </c>
      <c r="AH154" s="149">
        <v>1</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73">
        <v>33</v>
      </c>
      <c r="B155" s="174" t="s">
        <v>6020</v>
      </c>
      <c r="C155" s="189" t="s">
        <v>6021</v>
      </c>
      <c r="D155" s="175" t="s">
        <v>836</v>
      </c>
      <c r="E155" s="176">
        <v>26</v>
      </c>
      <c r="F155" s="177"/>
      <c r="G155" s="178">
        <f>ROUND(E155*F155,2)</f>
        <v>0</v>
      </c>
      <c r="H155" s="177"/>
      <c r="I155" s="178">
        <f>ROUND(E155*H155,2)</f>
        <v>0</v>
      </c>
      <c r="J155" s="177"/>
      <c r="K155" s="178">
        <f>ROUND(E155*J155,2)</f>
        <v>0</v>
      </c>
      <c r="L155" s="178">
        <v>21</v>
      </c>
      <c r="M155" s="178">
        <f>G155*(1+L155/100)</f>
        <v>0</v>
      </c>
      <c r="N155" s="176">
        <v>0</v>
      </c>
      <c r="O155" s="176">
        <f>ROUND(E155*N155,2)</f>
        <v>0</v>
      </c>
      <c r="P155" s="176">
        <v>0.125</v>
      </c>
      <c r="Q155" s="176">
        <f>ROUND(E155*P155,2)</f>
        <v>3.25</v>
      </c>
      <c r="R155" s="178" t="s">
        <v>3163</v>
      </c>
      <c r="S155" s="178" t="s">
        <v>365</v>
      </c>
      <c r="T155" s="179" t="s">
        <v>365</v>
      </c>
      <c r="U155" s="160">
        <v>0.08</v>
      </c>
      <c r="V155" s="160">
        <f>ROUND(E155*U155,2)</f>
        <v>2.08</v>
      </c>
      <c r="W155" s="160"/>
      <c r="X155" s="160" t="s">
        <v>404</v>
      </c>
      <c r="Y155" s="160" t="s">
        <v>368</v>
      </c>
      <c r="Z155" s="149"/>
      <c r="AA155" s="149"/>
      <c r="AB155" s="149"/>
      <c r="AC155" s="149"/>
      <c r="AD155" s="149"/>
      <c r="AE155" s="149"/>
      <c r="AF155" s="149"/>
      <c r="AG155" s="149" t="s">
        <v>438</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2" x14ac:dyDescent="0.2">
      <c r="A156" s="156"/>
      <c r="B156" s="157"/>
      <c r="C156" s="283" t="s">
        <v>6018</v>
      </c>
      <c r="D156" s="284"/>
      <c r="E156" s="284"/>
      <c r="F156" s="284"/>
      <c r="G156" s="284"/>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407</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97" t="str">
        <f>C156</f>
        <v>s vybouráním lože, s přemístěním hmot na skládku na vzdálenost do 3 m nebo naložením na dopravní prostředek</v>
      </c>
      <c r="BB156" s="149"/>
      <c r="BC156" s="149"/>
      <c r="BD156" s="149"/>
      <c r="BE156" s="149"/>
      <c r="BF156" s="149"/>
      <c r="BG156" s="149"/>
      <c r="BH156" s="149"/>
    </row>
    <row r="157" spans="1:60" outlineLevel="2" x14ac:dyDescent="0.2">
      <c r="A157" s="156"/>
      <c r="B157" s="157"/>
      <c r="C157" s="200" t="s">
        <v>5927</v>
      </c>
      <c r="D157" s="193"/>
      <c r="E157" s="194"/>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409</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200" t="s">
        <v>5990</v>
      </c>
      <c r="D158" s="193"/>
      <c r="E158" s="194">
        <v>26</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409</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201" t="s">
        <v>417</v>
      </c>
      <c r="D159" s="195"/>
      <c r="E159" s="196">
        <v>26</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409</v>
      </c>
      <c r="AH159" s="149">
        <v>1</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x14ac:dyDescent="0.2">
      <c r="A160" s="163" t="s">
        <v>360</v>
      </c>
      <c r="B160" s="164" t="s">
        <v>195</v>
      </c>
      <c r="C160" s="187" t="s">
        <v>196</v>
      </c>
      <c r="D160" s="165"/>
      <c r="E160" s="166"/>
      <c r="F160" s="167"/>
      <c r="G160" s="167">
        <f>SUMIF(AG161:AG162,"&lt;&gt;NOR",G161:G162)</f>
        <v>0</v>
      </c>
      <c r="H160" s="167"/>
      <c r="I160" s="167">
        <f>SUM(I161:I162)</f>
        <v>0</v>
      </c>
      <c r="J160" s="167"/>
      <c r="K160" s="167">
        <f>SUM(K161:K162)</f>
        <v>0</v>
      </c>
      <c r="L160" s="167"/>
      <c r="M160" s="167">
        <f>SUM(M161:M162)</f>
        <v>0</v>
      </c>
      <c r="N160" s="166"/>
      <c r="O160" s="166">
        <f>SUM(O161:O162)</f>
        <v>0</v>
      </c>
      <c r="P160" s="166"/>
      <c r="Q160" s="166">
        <f>SUM(Q161:Q162)</f>
        <v>0</v>
      </c>
      <c r="R160" s="167"/>
      <c r="S160" s="167"/>
      <c r="T160" s="168"/>
      <c r="U160" s="162"/>
      <c r="V160" s="162">
        <f>SUM(V161:V162)</f>
        <v>168.31</v>
      </c>
      <c r="W160" s="162"/>
      <c r="X160" s="162"/>
      <c r="Y160" s="162"/>
      <c r="AG160" t="s">
        <v>361</v>
      </c>
    </row>
    <row r="161" spans="1:60" outlineLevel="1" x14ac:dyDescent="0.2">
      <c r="A161" s="173">
        <v>34</v>
      </c>
      <c r="B161" s="174" t="s">
        <v>6022</v>
      </c>
      <c r="C161" s="189" t="s">
        <v>6023</v>
      </c>
      <c r="D161" s="175" t="s">
        <v>549</v>
      </c>
      <c r="E161" s="176">
        <v>431.56072999999998</v>
      </c>
      <c r="F161" s="177"/>
      <c r="G161" s="178">
        <f>ROUND(E161*F161,2)</f>
        <v>0</v>
      </c>
      <c r="H161" s="177"/>
      <c r="I161" s="178">
        <f>ROUND(E161*H161,2)</f>
        <v>0</v>
      </c>
      <c r="J161" s="177"/>
      <c r="K161" s="178">
        <f>ROUND(E161*J161,2)</f>
        <v>0</v>
      </c>
      <c r="L161" s="178">
        <v>21</v>
      </c>
      <c r="M161" s="178">
        <f>G161*(1+L161/100)</f>
        <v>0</v>
      </c>
      <c r="N161" s="176">
        <v>0</v>
      </c>
      <c r="O161" s="176">
        <f>ROUND(E161*N161,2)</f>
        <v>0</v>
      </c>
      <c r="P161" s="176">
        <v>0</v>
      </c>
      <c r="Q161" s="176">
        <f>ROUND(E161*P161,2)</f>
        <v>0</v>
      </c>
      <c r="R161" s="178" t="s">
        <v>3163</v>
      </c>
      <c r="S161" s="178" t="s">
        <v>365</v>
      </c>
      <c r="T161" s="179" t="s">
        <v>365</v>
      </c>
      <c r="U161" s="160">
        <v>0.39</v>
      </c>
      <c r="V161" s="160">
        <f>ROUND(E161*U161,2)</f>
        <v>168.31</v>
      </c>
      <c r="W161" s="160"/>
      <c r="X161" s="160" t="s">
        <v>2242</v>
      </c>
      <c r="Y161" s="160" t="s">
        <v>368</v>
      </c>
      <c r="Z161" s="149"/>
      <c r="AA161" s="149"/>
      <c r="AB161" s="149"/>
      <c r="AC161" s="149"/>
      <c r="AD161" s="149"/>
      <c r="AE161" s="149"/>
      <c r="AF161" s="149"/>
      <c r="AG161" s="149" t="s">
        <v>2243</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283" t="s">
        <v>6024</v>
      </c>
      <c r="D162" s="284"/>
      <c r="E162" s="284"/>
      <c r="F162" s="284"/>
      <c r="G162" s="284"/>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407</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x14ac:dyDescent="0.2">
      <c r="A163" s="163" t="s">
        <v>360</v>
      </c>
      <c r="B163" s="164" t="s">
        <v>325</v>
      </c>
      <c r="C163" s="187" t="s">
        <v>326</v>
      </c>
      <c r="D163" s="165"/>
      <c r="E163" s="166"/>
      <c r="F163" s="167"/>
      <c r="G163" s="167">
        <f>SUMIF(AG164:AG169,"&lt;&gt;NOR",G164:G169)</f>
        <v>0</v>
      </c>
      <c r="H163" s="167"/>
      <c r="I163" s="167">
        <f>SUM(I164:I169)</f>
        <v>0</v>
      </c>
      <c r="J163" s="167"/>
      <c r="K163" s="167">
        <f>SUM(K164:K169)</f>
        <v>0</v>
      </c>
      <c r="L163" s="167"/>
      <c r="M163" s="167">
        <f>SUM(M164:M169)</f>
        <v>0</v>
      </c>
      <c r="N163" s="166"/>
      <c r="O163" s="166">
        <f>SUM(O164:O169)</f>
        <v>0</v>
      </c>
      <c r="P163" s="166"/>
      <c r="Q163" s="166">
        <f>SUM(Q164:Q169)</f>
        <v>0</v>
      </c>
      <c r="R163" s="167"/>
      <c r="S163" s="167"/>
      <c r="T163" s="168"/>
      <c r="U163" s="162"/>
      <c r="V163" s="162">
        <f>SUM(V164:V169)</f>
        <v>142.74</v>
      </c>
      <c r="W163" s="162"/>
      <c r="X163" s="162"/>
      <c r="Y163" s="162"/>
      <c r="AG163" t="s">
        <v>361</v>
      </c>
    </row>
    <row r="164" spans="1:60" outlineLevel="1" x14ac:dyDescent="0.2">
      <c r="A164" s="180">
        <v>35</v>
      </c>
      <c r="B164" s="181" t="s">
        <v>3145</v>
      </c>
      <c r="C164" s="188" t="s">
        <v>3146</v>
      </c>
      <c r="D164" s="182" t="s">
        <v>549</v>
      </c>
      <c r="E164" s="183">
        <v>79.209999999999994</v>
      </c>
      <c r="F164" s="184"/>
      <c r="G164" s="185">
        <f t="shared" ref="G164:G169" si="0">ROUND(E164*F164,2)</f>
        <v>0</v>
      </c>
      <c r="H164" s="184"/>
      <c r="I164" s="185">
        <f t="shared" ref="I164:I169" si="1">ROUND(E164*H164,2)</f>
        <v>0</v>
      </c>
      <c r="J164" s="184"/>
      <c r="K164" s="185">
        <f t="shared" ref="K164:K169" si="2">ROUND(E164*J164,2)</f>
        <v>0</v>
      </c>
      <c r="L164" s="185">
        <v>21</v>
      </c>
      <c r="M164" s="185">
        <f t="shared" ref="M164:M169" si="3">G164*(1+L164/100)</f>
        <v>0</v>
      </c>
      <c r="N164" s="183">
        <v>0</v>
      </c>
      <c r="O164" s="183">
        <f t="shared" ref="O164:O169" si="4">ROUND(E164*N164,2)</f>
        <v>0</v>
      </c>
      <c r="P164" s="183">
        <v>0</v>
      </c>
      <c r="Q164" s="183">
        <f t="shared" ref="Q164:Q169" si="5">ROUND(E164*P164,2)</f>
        <v>0</v>
      </c>
      <c r="R164" s="185"/>
      <c r="S164" s="185" t="s">
        <v>365</v>
      </c>
      <c r="T164" s="186" t="s">
        <v>365</v>
      </c>
      <c r="U164" s="160">
        <v>0.26500000000000001</v>
      </c>
      <c r="V164" s="160">
        <f t="shared" ref="V164:V169" si="6">ROUND(E164*U164,2)</f>
        <v>20.99</v>
      </c>
      <c r="W164" s="160"/>
      <c r="X164" s="160" t="s">
        <v>3147</v>
      </c>
      <c r="Y164" s="160" t="s">
        <v>368</v>
      </c>
      <c r="Z164" s="149"/>
      <c r="AA164" s="149"/>
      <c r="AB164" s="149"/>
      <c r="AC164" s="149"/>
      <c r="AD164" s="149"/>
      <c r="AE164" s="149"/>
      <c r="AF164" s="149"/>
      <c r="AG164" s="149" t="s">
        <v>3148</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x14ac:dyDescent="0.2">
      <c r="A165" s="180">
        <v>36</v>
      </c>
      <c r="B165" s="181" t="s">
        <v>3151</v>
      </c>
      <c r="C165" s="188" t="s">
        <v>3152</v>
      </c>
      <c r="D165" s="182" t="s">
        <v>549</v>
      </c>
      <c r="E165" s="183">
        <v>79.209999999999994</v>
      </c>
      <c r="F165" s="184"/>
      <c r="G165" s="185">
        <f t="shared" si="0"/>
        <v>0</v>
      </c>
      <c r="H165" s="184"/>
      <c r="I165" s="185">
        <f t="shared" si="1"/>
        <v>0</v>
      </c>
      <c r="J165" s="184"/>
      <c r="K165" s="185">
        <f t="shared" si="2"/>
        <v>0</v>
      </c>
      <c r="L165" s="185">
        <v>21</v>
      </c>
      <c r="M165" s="185">
        <f t="shared" si="3"/>
        <v>0</v>
      </c>
      <c r="N165" s="183">
        <v>0</v>
      </c>
      <c r="O165" s="183">
        <f t="shared" si="4"/>
        <v>0</v>
      </c>
      <c r="P165" s="183">
        <v>0</v>
      </c>
      <c r="Q165" s="183">
        <f t="shared" si="5"/>
        <v>0</v>
      </c>
      <c r="R165" s="185" t="s">
        <v>1560</v>
      </c>
      <c r="S165" s="185" t="s">
        <v>365</v>
      </c>
      <c r="T165" s="186" t="s">
        <v>365</v>
      </c>
      <c r="U165" s="160">
        <v>0.49</v>
      </c>
      <c r="V165" s="160">
        <f t="shared" si="6"/>
        <v>38.81</v>
      </c>
      <c r="W165" s="160"/>
      <c r="X165" s="160" t="s">
        <v>3147</v>
      </c>
      <c r="Y165" s="160" t="s">
        <v>368</v>
      </c>
      <c r="Z165" s="149"/>
      <c r="AA165" s="149"/>
      <c r="AB165" s="149"/>
      <c r="AC165" s="149"/>
      <c r="AD165" s="149"/>
      <c r="AE165" s="149"/>
      <c r="AF165" s="149"/>
      <c r="AG165" s="149" t="s">
        <v>3148</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x14ac:dyDescent="0.2">
      <c r="A166" s="180">
        <v>37</v>
      </c>
      <c r="B166" s="181" t="s">
        <v>3153</v>
      </c>
      <c r="C166" s="188" t="s">
        <v>3154</v>
      </c>
      <c r="D166" s="182" t="s">
        <v>549</v>
      </c>
      <c r="E166" s="183">
        <v>1108.94</v>
      </c>
      <c r="F166" s="184"/>
      <c r="G166" s="185">
        <f t="shared" si="0"/>
        <v>0</v>
      </c>
      <c r="H166" s="184"/>
      <c r="I166" s="185">
        <f t="shared" si="1"/>
        <v>0</v>
      </c>
      <c r="J166" s="184"/>
      <c r="K166" s="185">
        <f t="shared" si="2"/>
        <v>0</v>
      </c>
      <c r="L166" s="185">
        <v>21</v>
      </c>
      <c r="M166" s="185">
        <f t="shared" si="3"/>
        <v>0</v>
      </c>
      <c r="N166" s="183">
        <v>0</v>
      </c>
      <c r="O166" s="183">
        <f t="shared" si="4"/>
        <v>0</v>
      </c>
      <c r="P166" s="183">
        <v>0</v>
      </c>
      <c r="Q166" s="183">
        <f t="shared" si="5"/>
        <v>0</v>
      </c>
      <c r="R166" s="185" t="s">
        <v>1560</v>
      </c>
      <c r="S166" s="185" t="s">
        <v>365</v>
      </c>
      <c r="T166" s="186" t="s">
        <v>365</v>
      </c>
      <c r="U166" s="160">
        <v>0</v>
      </c>
      <c r="V166" s="160">
        <f t="shared" si="6"/>
        <v>0</v>
      </c>
      <c r="W166" s="160"/>
      <c r="X166" s="160" t="s">
        <v>3147</v>
      </c>
      <c r="Y166" s="160" t="s">
        <v>368</v>
      </c>
      <c r="Z166" s="149"/>
      <c r="AA166" s="149"/>
      <c r="AB166" s="149"/>
      <c r="AC166" s="149"/>
      <c r="AD166" s="149"/>
      <c r="AE166" s="149"/>
      <c r="AF166" s="149"/>
      <c r="AG166" s="149" t="s">
        <v>3148</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x14ac:dyDescent="0.2">
      <c r="A167" s="180">
        <v>38</v>
      </c>
      <c r="B167" s="181" t="s">
        <v>3155</v>
      </c>
      <c r="C167" s="188" t="s">
        <v>3156</v>
      </c>
      <c r="D167" s="182" t="s">
        <v>549</v>
      </c>
      <c r="E167" s="183">
        <v>79.209999999999994</v>
      </c>
      <c r="F167" s="184"/>
      <c r="G167" s="185">
        <f t="shared" si="0"/>
        <v>0</v>
      </c>
      <c r="H167" s="184"/>
      <c r="I167" s="185">
        <f t="shared" si="1"/>
        <v>0</v>
      </c>
      <c r="J167" s="184"/>
      <c r="K167" s="185">
        <f t="shared" si="2"/>
        <v>0</v>
      </c>
      <c r="L167" s="185">
        <v>21</v>
      </c>
      <c r="M167" s="185">
        <f t="shared" si="3"/>
        <v>0</v>
      </c>
      <c r="N167" s="183">
        <v>0</v>
      </c>
      <c r="O167" s="183">
        <f t="shared" si="4"/>
        <v>0</v>
      </c>
      <c r="P167" s="183">
        <v>0</v>
      </c>
      <c r="Q167" s="183">
        <f t="shared" si="5"/>
        <v>0</v>
      </c>
      <c r="R167" s="185" t="s">
        <v>1560</v>
      </c>
      <c r="S167" s="185" t="s">
        <v>365</v>
      </c>
      <c r="T167" s="186" t="s">
        <v>365</v>
      </c>
      <c r="U167" s="160">
        <v>0.94199999999999995</v>
      </c>
      <c r="V167" s="160">
        <f t="shared" si="6"/>
        <v>74.62</v>
      </c>
      <c r="W167" s="160"/>
      <c r="X167" s="160" t="s">
        <v>3147</v>
      </c>
      <c r="Y167" s="160" t="s">
        <v>368</v>
      </c>
      <c r="Z167" s="149"/>
      <c r="AA167" s="149"/>
      <c r="AB167" s="149"/>
      <c r="AC167" s="149"/>
      <c r="AD167" s="149"/>
      <c r="AE167" s="149"/>
      <c r="AF167" s="149"/>
      <c r="AG167" s="149" t="s">
        <v>3148</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ht="22.5" outlineLevel="1" x14ac:dyDescent="0.2">
      <c r="A168" s="180">
        <v>39</v>
      </c>
      <c r="B168" s="181" t="s">
        <v>3157</v>
      </c>
      <c r="C168" s="188" t="s">
        <v>3158</v>
      </c>
      <c r="D168" s="182" t="s">
        <v>549</v>
      </c>
      <c r="E168" s="183">
        <v>79.209999999999994</v>
      </c>
      <c r="F168" s="184"/>
      <c r="G168" s="185">
        <f t="shared" si="0"/>
        <v>0</v>
      </c>
      <c r="H168" s="184"/>
      <c r="I168" s="185">
        <f t="shared" si="1"/>
        <v>0</v>
      </c>
      <c r="J168" s="184"/>
      <c r="K168" s="185">
        <f t="shared" si="2"/>
        <v>0</v>
      </c>
      <c r="L168" s="185">
        <v>21</v>
      </c>
      <c r="M168" s="185">
        <f t="shared" si="3"/>
        <v>0</v>
      </c>
      <c r="N168" s="183">
        <v>0</v>
      </c>
      <c r="O168" s="183">
        <f t="shared" si="4"/>
        <v>0</v>
      </c>
      <c r="P168" s="183">
        <v>0</v>
      </c>
      <c r="Q168" s="183">
        <f t="shared" si="5"/>
        <v>0</v>
      </c>
      <c r="R168" s="185" t="s">
        <v>1560</v>
      </c>
      <c r="S168" s="185" t="s">
        <v>365</v>
      </c>
      <c r="T168" s="186" t="s">
        <v>365</v>
      </c>
      <c r="U168" s="160">
        <v>0.105</v>
      </c>
      <c r="V168" s="160">
        <f t="shared" si="6"/>
        <v>8.32</v>
      </c>
      <c r="W168" s="160"/>
      <c r="X168" s="160" t="s">
        <v>3147</v>
      </c>
      <c r="Y168" s="160" t="s">
        <v>368</v>
      </c>
      <c r="Z168" s="149"/>
      <c r="AA168" s="149"/>
      <c r="AB168" s="149"/>
      <c r="AC168" s="149"/>
      <c r="AD168" s="149"/>
      <c r="AE168" s="149"/>
      <c r="AF168" s="149"/>
      <c r="AG168" s="149" t="s">
        <v>3148</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x14ac:dyDescent="0.2">
      <c r="A169" s="173">
        <v>40</v>
      </c>
      <c r="B169" s="174" t="s">
        <v>3159</v>
      </c>
      <c r="C169" s="189" t="s">
        <v>3160</v>
      </c>
      <c r="D169" s="175" t="s">
        <v>549</v>
      </c>
      <c r="E169" s="176">
        <v>79.209999999999994</v>
      </c>
      <c r="F169" s="177"/>
      <c r="G169" s="178">
        <f t="shared" si="0"/>
        <v>0</v>
      </c>
      <c r="H169" s="177"/>
      <c r="I169" s="178">
        <f t="shared" si="1"/>
        <v>0</v>
      </c>
      <c r="J169" s="177"/>
      <c r="K169" s="178">
        <f t="shared" si="2"/>
        <v>0</v>
      </c>
      <c r="L169" s="178">
        <v>21</v>
      </c>
      <c r="M169" s="178">
        <f t="shared" si="3"/>
        <v>0</v>
      </c>
      <c r="N169" s="176">
        <v>0</v>
      </c>
      <c r="O169" s="176">
        <f t="shared" si="4"/>
        <v>0</v>
      </c>
      <c r="P169" s="176">
        <v>0</v>
      </c>
      <c r="Q169" s="176">
        <f t="shared" si="5"/>
        <v>0</v>
      </c>
      <c r="R169" s="178" t="s">
        <v>1560</v>
      </c>
      <c r="S169" s="178" t="s">
        <v>365</v>
      </c>
      <c r="T169" s="179" t="s">
        <v>365</v>
      </c>
      <c r="U169" s="160">
        <v>0</v>
      </c>
      <c r="V169" s="160">
        <f t="shared" si="6"/>
        <v>0</v>
      </c>
      <c r="W169" s="160"/>
      <c r="X169" s="160" t="s">
        <v>3147</v>
      </c>
      <c r="Y169" s="160" t="s">
        <v>368</v>
      </c>
      <c r="Z169" s="149"/>
      <c r="AA169" s="149"/>
      <c r="AB169" s="149"/>
      <c r="AC169" s="149"/>
      <c r="AD169" s="149"/>
      <c r="AE169" s="149"/>
      <c r="AF169" s="149"/>
      <c r="AG169" s="149" t="s">
        <v>3148</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x14ac:dyDescent="0.2">
      <c r="A170" s="3"/>
      <c r="B170" s="4"/>
      <c r="C170" s="190"/>
      <c r="D170" s="6"/>
      <c r="E170" s="3"/>
      <c r="F170" s="3"/>
      <c r="G170" s="3"/>
      <c r="H170" s="3"/>
      <c r="I170" s="3"/>
      <c r="J170" s="3"/>
      <c r="K170" s="3"/>
      <c r="L170" s="3"/>
      <c r="M170" s="3"/>
      <c r="N170" s="3"/>
      <c r="O170" s="3"/>
      <c r="P170" s="3"/>
      <c r="Q170" s="3"/>
      <c r="R170" s="3"/>
      <c r="S170" s="3"/>
      <c r="T170" s="3"/>
      <c r="U170" s="3"/>
      <c r="V170" s="3"/>
      <c r="W170" s="3"/>
      <c r="X170" s="3"/>
      <c r="Y170" s="3"/>
      <c r="AE170">
        <v>12</v>
      </c>
      <c r="AF170">
        <v>21</v>
      </c>
      <c r="AG170" t="s">
        <v>346</v>
      </c>
    </row>
    <row r="171" spans="1:60" x14ac:dyDescent="0.2">
      <c r="A171" s="152"/>
      <c r="B171" s="153" t="s">
        <v>29</v>
      </c>
      <c r="C171" s="191"/>
      <c r="D171" s="154"/>
      <c r="E171" s="155"/>
      <c r="F171" s="155"/>
      <c r="G171" s="172">
        <f>G8+G29+G80+G137+G160+G163</f>
        <v>0</v>
      </c>
      <c r="H171" s="3"/>
      <c r="I171" s="3"/>
      <c r="J171" s="3"/>
      <c r="K171" s="3"/>
      <c r="L171" s="3"/>
      <c r="M171" s="3"/>
      <c r="N171" s="3"/>
      <c r="O171" s="3"/>
      <c r="P171" s="3"/>
      <c r="Q171" s="3"/>
      <c r="R171" s="3"/>
      <c r="S171" s="3"/>
      <c r="T171" s="3"/>
      <c r="U171" s="3"/>
      <c r="V171" s="3"/>
      <c r="W171" s="3"/>
      <c r="X171" s="3"/>
      <c r="Y171" s="3"/>
      <c r="AE171">
        <f>SUMIF(L7:L169,AE170,G7:G169)</f>
        <v>0</v>
      </c>
      <c r="AF171">
        <f>SUMIF(L7:L169,AF170,G7:G169)</f>
        <v>0</v>
      </c>
      <c r="AG171" t="s">
        <v>397</v>
      </c>
    </row>
    <row r="172" spans="1:60" x14ac:dyDescent="0.2">
      <c r="C172" s="192"/>
      <c r="D172" s="10"/>
      <c r="AG172" t="s">
        <v>398</v>
      </c>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24">
    <mergeCell ref="C162:G162"/>
    <mergeCell ref="C59:G59"/>
    <mergeCell ref="C68:G68"/>
    <mergeCell ref="C82:G82"/>
    <mergeCell ref="C86:G86"/>
    <mergeCell ref="C93:G93"/>
    <mergeCell ref="C103:G103"/>
    <mergeCell ref="C109:G109"/>
    <mergeCell ref="C115:G115"/>
    <mergeCell ref="C139:G139"/>
    <mergeCell ref="C151:G151"/>
    <mergeCell ref="C156:G156"/>
    <mergeCell ref="C50:G50"/>
    <mergeCell ref="A1:G1"/>
    <mergeCell ref="C2:G2"/>
    <mergeCell ref="C3:G3"/>
    <mergeCell ref="C4:G4"/>
    <mergeCell ref="C10:G10"/>
    <mergeCell ref="C15:G15"/>
    <mergeCell ref="C18:G18"/>
    <mergeCell ref="C23:G23"/>
    <mergeCell ref="C31:G31"/>
    <mergeCell ref="C40:G40"/>
    <mergeCell ref="C45:G45"/>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0.140625" customWidth="1"/>
    <col min="20" max="25" width="0" hidden="1" customWidth="1"/>
    <col min="29" max="29" width="0" hidden="1" customWidth="1"/>
    <col min="31" max="41" width="0" hidden="1"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82</v>
      </c>
      <c r="C3" s="277" t="s">
        <v>83</v>
      </c>
      <c r="D3" s="278"/>
      <c r="E3" s="278"/>
      <c r="F3" s="278"/>
      <c r="G3" s="279"/>
      <c r="AC3" s="122" t="s">
        <v>332</v>
      </c>
      <c r="AG3" t="s">
        <v>336</v>
      </c>
    </row>
    <row r="4" spans="1:60" ht="24.95" customHeight="1" x14ac:dyDescent="0.2">
      <c r="A4" s="142" t="s">
        <v>9</v>
      </c>
      <c r="B4" s="143" t="s">
        <v>47</v>
      </c>
      <c r="C4" s="280" t="s">
        <v>84</v>
      </c>
      <c r="D4" s="281"/>
      <c r="E4" s="281"/>
      <c r="F4" s="281"/>
      <c r="G4" s="282"/>
      <c r="AG4" t="s">
        <v>337</v>
      </c>
    </row>
    <row r="5" spans="1:60" x14ac:dyDescent="0.2">
      <c r="D5" s="10"/>
    </row>
    <row r="6" spans="1:60" ht="63.7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309</v>
      </c>
      <c r="C8" s="187" t="s">
        <v>310</v>
      </c>
      <c r="D8" s="165"/>
      <c r="E8" s="166"/>
      <c r="F8" s="167"/>
      <c r="G8" s="167">
        <f>SUMIF(AG9:AG17,"&lt;&gt;NOR",G9:G17)</f>
        <v>0</v>
      </c>
      <c r="H8" s="167"/>
      <c r="I8" s="167">
        <f>SUM(I9:I17)</f>
        <v>0</v>
      </c>
      <c r="J8" s="167"/>
      <c r="K8" s="167">
        <f>SUM(K9:K17)</f>
        <v>0</v>
      </c>
      <c r="L8" s="167"/>
      <c r="M8" s="167">
        <f>SUM(M9:M17)</f>
        <v>0</v>
      </c>
      <c r="N8" s="166"/>
      <c r="O8" s="166">
        <f>SUM(O9:O17)</f>
        <v>9.1</v>
      </c>
      <c r="P8" s="166"/>
      <c r="Q8" s="166">
        <f>SUM(Q9:Q17)</f>
        <v>0</v>
      </c>
      <c r="R8" s="167"/>
      <c r="S8" s="167"/>
      <c r="T8" s="168"/>
      <c r="U8" s="162"/>
      <c r="V8" s="162">
        <f>SUM(V9:V17)</f>
        <v>203.55</v>
      </c>
      <c r="W8" s="162"/>
      <c r="X8" s="162"/>
      <c r="Y8" s="162"/>
      <c r="AG8" t="s">
        <v>361</v>
      </c>
    </row>
    <row r="9" spans="1:60" ht="22.5" outlineLevel="1" x14ac:dyDescent="0.2">
      <c r="A9" s="180">
        <v>1</v>
      </c>
      <c r="B9" s="181" t="s">
        <v>4572</v>
      </c>
      <c r="C9" s="188" t="s">
        <v>4573</v>
      </c>
      <c r="D9" s="182" t="s">
        <v>677</v>
      </c>
      <c r="E9" s="183">
        <v>20</v>
      </c>
      <c r="F9" s="184"/>
      <c r="G9" s="185">
        <f t="shared" ref="G9:G16" si="0">ROUND(E9*F9,2)</f>
        <v>0</v>
      </c>
      <c r="H9" s="184"/>
      <c r="I9" s="185">
        <f t="shared" ref="I9:I16" si="1">ROUND(E9*H9,2)</f>
        <v>0</v>
      </c>
      <c r="J9" s="184"/>
      <c r="K9" s="185">
        <f t="shared" ref="K9:K16" si="2">ROUND(E9*J9,2)</f>
        <v>0</v>
      </c>
      <c r="L9" s="185">
        <v>21</v>
      </c>
      <c r="M9" s="185">
        <f t="shared" ref="M9:M16" si="3">G9*(1+L9/100)</f>
        <v>0</v>
      </c>
      <c r="N9" s="183">
        <v>0</v>
      </c>
      <c r="O9" s="183">
        <f t="shared" ref="O9:O16" si="4">ROUND(E9*N9,2)</f>
        <v>0</v>
      </c>
      <c r="P9" s="183">
        <v>0</v>
      </c>
      <c r="Q9" s="183">
        <f t="shared" ref="Q9:Q16" si="5">ROUND(E9*P9,2)</f>
        <v>0</v>
      </c>
      <c r="R9" s="185" t="s">
        <v>309</v>
      </c>
      <c r="S9" s="185" t="s">
        <v>365</v>
      </c>
      <c r="T9" s="186" t="s">
        <v>365</v>
      </c>
      <c r="U9" s="160">
        <v>0.28000000000000003</v>
      </c>
      <c r="V9" s="160">
        <f t="shared" ref="V9:V16" si="6">ROUND(E9*U9,2)</f>
        <v>5.6</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4709</v>
      </c>
      <c r="C10" s="188" t="s">
        <v>4710</v>
      </c>
      <c r="D10" s="182" t="s">
        <v>1526</v>
      </c>
      <c r="E10" s="183">
        <v>30</v>
      </c>
      <c r="F10" s="184"/>
      <c r="G10" s="185">
        <f t="shared" si="0"/>
        <v>0</v>
      </c>
      <c r="H10" s="184"/>
      <c r="I10" s="185">
        <f t="shared" si="1"/>
        <v>0</v>
      </c>
      <c r="J10" s="184"/>
      <c r="K10" s="185">
        <f t="shared" si="2"/>
        <v>0</v>
      </c>
      <c r="L10" s="185">
        <v>21</v>
      </c>
      <c r="M10" s="185">
        <f t="shared" si="3"/>
        <v>0</v>
      </c>
      <c r="N10" s="183">
        <v>0</v>
      </c>
      <c r="O10" s="183">
        <f t="shared" si="4"/>
        <v>0</v>
      </c>
      <c r="P10" s="183">
        <v>0</v>
      </c>
      <c r="Q10" s="183">
        <f t="shared" si="5"/>
        <v>0</v>
      </c>
      <c r="R10" s="185"/>
      <c r="S10" s="185" t="s">
        <v>365</v>
      </c>
      <c r="T10" s="186" t="s">
        <v>366</v>
      </c>
      <c r="U10" s="160">
        <v>1</v>
      </c>
      <c r="V10" s="160">
        <f t="shared" si="6"/>
        <v>30</v>
      </c>
      <c r="W10" s="160"/>
      <c r="X10" s="160" t="s">
        <v>404</v>
      </c>
      <c r="Y10" s="160" t="s">
        <v>368</v>
      </c>
      <c r="Z10" s="149"/>
      <c r="AA10" s="149"/>
      <c r="AB10" s="149"/>
      <c r="AC10" s="149"/>
      <c r="AD10" s="149"/>
      <c r="AE10" s="149"/>
      <c r="AF10" s="149"/>
      <c r="AG10" s="149" t="s">
        <v>438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6025</v>
      </c>
      <c r="C11" s="188" t="s">
        <v>6026</v>
      </c>
      <c r="D11" s="182" t="s">
        <v>1526</v>
      </c>
      <c r="E11" s="183">
        <v>25</v>
      </c>
      <c r="F11" s="184"/>
      <c r="G11" s="185">
        <f t="shared" si="0"/>
        <v>0</v>
      </c>
      <c r="H11" s="184"/>
      <c r="I11" s="185">
        <f t="shared" si="1"/>
        <v>0</v>
      </c>
      <c r="J11" s="184"/>
      <c r="K11" s="185">
        <f t="shared" si="2"/>
        <v>0</v>
      </c>
      <c r="L11" s="185">
        <v>21</v>
      </c>
      <c r="M11" s="185">
        <f t="shared" si="3"/>
        <v>0</v>
      </c>
      <c r="N11" s="183">
        <v>0</v>
      </c>
      <c r="O11" s="183">
        <f t="shared" si="4"/>
        <v>0</v>
      </c>
      <c r="P11" s="183">
        <v>0</v>
      </c>
      <c r="Q11" s="183">
        <f t="shared" si="5"/>
        <v>0</v>
      </c>
      <c r="R11" s="185"/>
      <c r="S11" s="185" t="s">
        <v>641</v>
      </c>
      <c r="T11" s="186" t="s">
        <v>366</v>
      </c>
      <c r="U11" s="160">
        <v>1</v>
      </c>
      <c r="V11" s="160">
        <f t="shared" si="6"/>
        <v>25</v>
      </c>
      <c r="W11" s="160"/>
      <c r="X11" s="160" t="s">
        <v>404</v>
      </c>
      <c r="Y11" s="160" t="s">
        <v>368</v>
      </c>
      <c r="Z11" s="149"/>
      <c r="AA11" s="149"/>
      <c r="AB11" s="149"/>
      <c r="AC11" s="149"/>
      <c r="AD11" s="149"/>
      <c r="AE11" s="149"/>
      <c r="AF11" s="149"/>
      <c r="AG11" s="149" t="s">
        <v>438</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80">
        <v>4</v>
      </c>
      <c r="B12" s="181" t="s">
        <v>6027</v>
      </c>
      <c r="C12" s="188" t="s">
        <v>4714</v>
      </c>
      <c r="D12" s="182" t="s">
        <v>1526</v>
      </c>
      <c r="E12" s="183">
        <v>40</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641</v>
      </c>
      <c r="T12" s="186" t="s">
        <v>366</v>
      </c>
      <c r="U12" s="160">
        <v>1</v>
      </c>
      <c r="V12" s="160">
        <f t="shared" si="6"/>
        <v>40</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80">
        <v>5</v>
      </c>
      <c r="B13" s="181" t="s">
        <v>6028</v>
      </c>
      <c r="C13" s="188" t="s">
        <v>3721</v>
      </c>
      <c r="D13" s="182" t="s">
        <v>1526</v>
      </c>
      <c r="E13" s="183">
        <v>40</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641</v>
      </c>
      <c r="T13" s="186" t="s">
        <v>366</v>
      </c>
      <c r="U13" s="160">
        <v>1</v>
      </c>
      <c r="V13" s="160">
        <f t="shared" si="6"/>
        <v>40</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80">
        <v>6</v>
      </c>
      <c r="B14" s="181" t="s">
        <v>6029</v>
      </c>
      <c r="C14" s="188" t="s">
        <v>6030</v>
      </c>
      <c r="D14" s="182" t="s">
        <v>1526</v>
      </c>
      <c r="E14" s="183">
        <v>25</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641</v>
      </c>
      <c r="T14" s="186" t="s">
        <v>366</v>
      </c>
      <c r="U14" s="160">
        <v>1</v>
      </c>
      <c r="V14" s="160">
        <f t="shared" si="6"/>
        <v>25</v>
      </c>
      <c r="W14" s="160"/>
      <c r="X14" s="160" t="s">
        <v>404</v>
      </c>
      <c r="Y14" s="160" t="s">
        <v>368</v>
      </c>
      <c r="Z14" s="149"/>
      <c r="AA14" s="149"/>
      <c r="AB14" s="149"/>
      <c r="AC14" s="149"/>
      <c r="AD14" s="149"/>
      <c r="AE14" s="149"/>
      <c r="AF14" s="149"/>
      <c r="AG14" s="149" t="s">
        <v>438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80">
        <v>7</v>
      </c>
      <c r="B15" s="181" t="s">
        <v>6031</v>
      </c>
      <c r="C15" s="188" t="s">
        <v>6032</v>
      </c>
      <c r="D15" s="182" t="s">
        <v>836</v>
      </c>
      <c r="E15" s="183">
        <v>225</v>
      </c>
      <c r="F15" s="184"/>
      <c r="G15" s="185">
        <f t="shared" si="0"/>
        <v>0</v>
      </c>
      <c r="H15" s="184"/>
      <c r="I15" s="185">
        <f t="shared" si="1"/>
        <v>0</v>
      </c>
      <c r="J15" s="184"/>
      <c r="K15" s="185">
        <f t="shared" si="2"/>
        <v>0</v>
      </c>
      <c r="L15" s="185">
        <v>21</v>
      </c>
      <c r="M15" s="185">
        <f t="shared" si="3"/>
        <v>0</v>
      </c>
      <c r="N15" s="183">
        <v>1.98E-3</v>
      </c>
      <c r="O15" s="183">
        <f t="shared" si="4"/>
        <v>0.45</v>
      </c>
      <c r="P15" s="183">
        <v>0</v>
      </c>
      <c r="Q15" s="183">
        <f t="shared" si="5"/>
        <v>0</v>
      </c>
      <c r="R15" s="185"/>
      <c r="S15" s="185" t="s">
        <v>641</v>
      </c>
      <c r="T15" s="186" t="s">
        <v>366</v>
      </c>
      <c r="U15" s="160">
        <v>0.16866999999999999</v>
      </c>
      <c r="V15" s="160">
        <f t="shared" si="6"/>
        <v>37.950000000000003</v>
      </c>
      <c r="W15" s="160"/>
      <c r="X15" s="160" t="s">
        <v>404</v>
      </c>
      <c r="Y15" s="160" t="s">
        <v>368</v>
      </c>
      <c r="Z15" s="149"/>
      <c r="AA15" s="149"/>
      <c r="AB15" s="149"/>
      <c r="AC15" s="149"/>
      <c r="AD15" s="149"/>
      <c r="AE15" s="149"/>
      <c r="AF15" s="149"/>
      <c r="AG15" s="149" t="s">
        <v>438</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3">
        <v>8</v>
      </c>
      <c r="B16" s="174" t="s">
        <v>6033</v>
      </c>
      <c r="C16" s="189" t="s">
        <v>6034</v>
      </c>
      <c r="D16" s="175" t="s">
        <v>2667</v>
      </c>
      <c r="E16" s="176">
        <v>1</v>
      </c>
      <c r="F16" s="177"/>
      <c r="G16" s="178">
        <f t="shared" si="0"/>
        <v>0</v>
      </c>
      <c r="H16" s="177"/>
      <c r="I16" s="178">
        <f t="shared" si="1"/>
        <v>0</v>
      </c>
      <c r="J16" s="177"/>
      <c r="K16" s="178">
        <f t="shared" si="2"/>
        <v>0</v>
      </c>
      <c r="L16" s="178">
        <v>21</v>
      </c>
      <c r="M16" s="178">
        <f t="shared" si="3"/>
        <v>0</v>
      </c>
      <c r="N16" s="176">
        <v>8.65</v>
      </c>
      <c r="O16" s="176">
        <f t="shared" si="4"/>
        <v>8.65</v>
      </c>
      <c r="P16" s="176">
        <v>0</v>
      </c>
      <c r="Q16" s="176">
        <f t="shared" si="5"/>
        <v>0</v>
      </c>
      <c r="R16" s="178"/>
      <c r="S16" s="178" t="s">
        <v>641</v>
      </c>
      <c r="T16" s="179" t="s">
        <v>366</v>
      </c>
      <c r="U16" s="160">
        <v>0</v>
      </c>
      <c r="V16" s="160">
        <f t="shared" si="6"/>
        <v>0</v>
      </c>
      <c r="W16" s="160"/>
      <c r="X16" s="160" t="s">
        <v>867</v>
      </c>
      <c r="Y16" s="160" t="s">
        <v>368</v>
      </c>
      <c r="Z16" s="149"/>
      <c r="AA16" s="149"/>
      <c r="AB16" s="149"/>
      <c r="AC16" s="149"/>
      <c r="AD16" s="149"/>
      <c r="AE16" s="149"/>
      <c r="AF16" s="149"/>
      <c r="AG16" s="149" t="s">
        <v>868</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285" t="s">
        <v>6035</v>
      </c>
      <c r="D17" s="286"/>
      <c r="E17" s="286"/>
      <c r="F17" s="286"/>
      <c r="G17" s="286"/>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2494</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x14ac:dyDescent="0.2">
      <c r="A18" s="163" t="s">
        <v>360</v>
      </c>
      <c r="B18" s="164" t="s">
        <v>323</v>
      </c>
      <c r="C18" s="187" t="s">
        <v>324</v>
      </c>
      <c r="D18" s="165"/>
      <c r="E18" s="166"/>
      <c r="F18" s="167"/>
      <c r="G18" s="167">
        <f>SUMIF(AG19:AG25,"&lt;&gt;NOR",G19:G25)</f>
        <v>0</v>
      </c>
      <c r="H18" s="167"/>
      <c r="I18" s="167">
        <f>SUM(I19:I25)</f>
        <v>0</v>
      </c>
      <c r="J18" s="167"/>
      <c r="K18" s="167">
        <f>SUM(K19:K25)</f>
        <v>0</v>
      </c>
      <c r="L18" s="167"/>
      <c r="M18" s="167">
        <f>SUM(M19:M25)</f>
        <v>0</v>
      </c>
      <c r="N18" s="166"/>
      <c r="O18" s="166">
        <f>SUM(O19:O25)</f>
        <v>6.38</v>
      </c>
      <c r="P18" s="166"/>
      <c r="Q18" s="166">
        <f>SUM(Q19:Q25)</f>
        <v>0</v>
      </c>
      <c r="R18" s="167"/>
      <c r="S18" s="167"/>
      <c r="T18" s="168"/>
      <c r="U18" s="162"/>
      <c r="V18" s="162">
        <f>SUM(V19:V25)</f>
        <v>14.34</v>
      </c>
      <c r="W18" s="162"/>
      <c r="X18" s="162"/>
      <c r="Y18" s="162"/>
      <c r="AG18" t="s">
        <v>361</v>
      </c>
    </row>
    <row r="19" spans="1:60" outlineLevel="1" x14ac:dyDescent="0.2">
      <c r="A19" s="180">
        <v>9</v>
      </c>
      <c r="B19" s="181" t="s">
        <v>6036</v>
      </c>
      <c r="C19" s="188" t="s">
        <v>6037</v>
      </c>
      <c r="D19" s="182" t="s">
        <v>6038</v>
      </c>
      <c r="E19" s="183">
        <v>0.1</v>
      </c>
      <c r="F19" s="184"/>
      <c r="G19" s="185">
        <f t="shared" ref="G19:G25" si="7">ROUND(E19*F19,2)</f>
        <v>0</v>
      </c>
      <c r="H19" s="184"/>
      <c r="I19" s="185">
        <f t="shared" ref="I19:I25" si="8">ROUND(E19*H19,2)</f>
        <v>0</v>
      </c>
      <c r="J19" s="184"/>
      <c r="K19" s="185">
        <f t="shared" ref="K19:K25" si="9">ROUND(E19*J19,2)</f>
        <v>0</v>
      </c>
      <c r="L19" s="185">
        <v>21</v>
      </c>
      <c r="M19" s="185">
        <f t="shared" ref="M19:M25" si="10">G19*(1+L19/100)</f>
        <v>0</v>
      </c>
      <c r="N19" s="183">
        <v>3.4209999999999997E-2</v>
      </c>
      <c r="O19" s="183">
        <f t="shared" ref="O19:O25" si="11">ROUND(E19*N19,2)</f>
        <v>0</v>
      </c>
      <c r="P19" s="183">
        <v>0</v>
      </c>
      <c r="Q19" s="183">
        <f t="shared" ref="Q19:Q25" si="12">ROUND(E19*P19,2)</f>
        <v>0</v>
      </c>
      <c r="R19" s="185"/>
      <c r="S19" s="185" t="s">
        <v>365</v>
      </c>
      <c r="T19" s="186" t="s">
        <v>366</v>
      </c>
      <c r="U19" s="160">
        <v>4.0999999999999996</v>
      </c>
      <c r="V19" s="160">
        <f t="shared" ref="V19:V25" si="13">ROUND(E19*U19,2)</f>
        <v>0.41</v>
      </c>
      <c r="W19" s="160"/>
      <c r="X19" s="160" t="s">
        <v>404</v>
      </c>
      <c r="Y19" s="160" t="s">
        <v>368</v>
      </c>
      <c r="Z19" s="149"/>
      <c r="AA19" s="149"/>
      <c r="AB19" s="149"/>
      <c r="AC19" s="149"/>
      <c r="AD19" s="149"/>
      <c r="AE19" s="149"/>
      <c r="AF19" s="149"/>
      <c r="AG19" s="149" t="s">
        <v>438</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80">
        <v>10</v>
      </c>
      <c r="B20" s="181" t="s">
        <v>6039</v>
      </c>
      <c r="C20" s="188" t="s">
        <v>6040</v>
      </c>
      <c r="D20" s="182" t="s">
        <v>836</v>
      </c>
      <c r="E20" s="183">
        <v>32</v>
      </c>
      <c r="F20" s="184"/>
      <c r="G20" s="185">
        <f t="shared" si="7"/>
        <v>0</v>
      </c>
      <c r="H20" s="184"/>
      <c r="I20" s="185">
        <f t="shared" si="8"/>
        <v>0</v>
      </c>
      <c r="J20" s="184"/>
      <c r="K20" s="185">
        <f t="shared" si="9"/>
        <v>0</v>
      </c>
      <c r="L20" s="185">
        <v>21</v>
      </c>
      <c r="M20" s="185">
        <f t="shared" si="10"/>
        <v>0</v>
      </c>
      <c r="N20" s="183">
        <v>0</v>
      </c>
      <c r="O20" s="183">
        <f t="shared" si="11"/>
        <v>0</v>
      </c>
      <c r="P20" s="183">
        <v>0</v>
      </c>
      <c r="Q20" s="183">
        <f t="shared" si="12"/>
        <v>0</v>
      </c>
      <c r="R20" s="185"/>
      <c r="S20" s="185" t="s">
        <v>365</v>
      </c>
      <c r="T20" s="186" t="s">
        <v>6041</v>
      </c>
      <c r="U20" s="160">
        <v>0.08</v>
      </c>
      <c r="V20" s="160">
        <f t="shared" si="13"/>
        <v>2.56</v>
      </c>
      <c r="W20" s="160"/>
      <c r="X20" s="160" t="s">
        <v>404</v>
      </c>
      <c r="Y20" s="160" t="s">
        <v>368</v>
      </c>
      <c r="Z20" s="149"/>
      <c r="AA20" s="149"/>
      <c r="AB20" s="149"/>
      <c r="AC20" s="149"/>
      <c r="AD20" s="149"/>
      <c r="AE20" s="149"/>
      <c r="AF20" s="149"/>
      <c r="AG20" s="149" t="s">
        <v>438</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80">
        <v>11</v>
      </c>
      <c r="B21" s="181" t="s">
        <v>6042</v>
      </c>
      <c r="C21" s="188" t="s">
        <v>6043</v>
      </c>
      <c r="D21" s="182" t="s">
        <v>836</v>
      </c>
      <c r="E21" s="183">
        <v>32</v>
      </c>
      <c r="F21" s="184"/>
      <c r="G21" s="185">
        <f t="shared" si="7"/>
        <v>0</v>
      </c>
      <c r="H21" s="184"/>
      <c r="I21" s="185">
        <f t="shared" si="8"/>
        <v>0</v>
      </c>
      <c r="J21" s="184"/>
      <c r="K21" s="185">
        <f t="shared" si="9"/>
        <v>0</v>
      </c>
      <c r="L21" s="185">
        <v>21</v>
      </c>
      <c r="M21" s="185">
        <f t="shared" si="10"/>
        <v>0</v>
      </c>
      <c r="N21" s="183">
        <v>0.19864999999999999</v>
      </c>
      <c r="O21" s="183">
        <f t="shared" si="11"/>
        <v>6.36</v>
      </c>
      <c r="P21" s="183">
        <v>0</v>
      </c>
      <c r="Q21" s="183">
        <f t="shared" si="12"/>
        <v>0</v>
      </c>
      <c r="R21" s="185"/>
      <c r="S21" s="185" t="s">
        <v>365</v>
      </c>
      <c r="T21" s="186" t="s">
        <v>365</v>
      </c>
      <c r="U21" s="160">
        <v>0.1</v>
      </c>
      <c r="V21" s="160">
        <f t="shared" si="13"/>
        <v>3.2</v>
      </c>
      <c r="W21" s="160"/>
      <c r="X21" s="160" t="s">
        <v>404</v>
      </c>
      <c r="Y21" s="160" t="s">
        <v>368</v>
      </c>
      <c r="Z21" s="149"/>
      <c r="AA21" s="149"/>
      <c r="AB21" s="149"/>
      <c r="AC21" s="149"/>
      <c r="AD21" s="149"/>
      <c r="AE21" s="149"/>
      <c r="AF21" s="149"/>
      <c r="AG21" s="149" t="s">
        <v>438</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80">
        <v>12</v>
      </c>
      <c r="B22" s="181" t="s">
        <v>3697</v>
      </c>
      <c r="C22" s="188" t="s">
        <v>3698</v>
      </c>
      <c r="D22" s="182" t="s">
        <v>836</v>
      </c>
      <c r="E22" s="183">
        <v>32</v>
      </c>
      <c r="F22" s="184"/>
      <c r="G22" s="185">
        <f t="shared" si="7"/>
        <v>0</v>
      </c>
      <c r="H22" s="184"/>
      <c r="I22" s="185">
        <f t="shared" si="8"/>
        <v>0</v>
      </c>
      <c r="J22" s="184"/>
      <c r="K22" s="185">
        <f t="shared" si="9"/>
        <v>0</v>
      </c>
      <c r="L22" s="185">
        <v>21</v>
      </c>
      <c r="M22" s="185">
        <f t="shared" si="10"/>
        <v>0</v>
      </c>
      <c r="N22" s="183">
        <v>3.1E-4</v>
      </c>
      <c r="O22" s="183">
        <f t="shared" si="11"/>
        <v>0.01</v>
      </c>
      <c r="P22" s="183">
        <v>0</v>
      </c>
      <c r="Q22" s="183">
        <f t="shared" si="12"/>
        <v>0</v>
      </c>
      <c r="R22" s="185"/>
      <c r="S22" s="185" t="s">
        <v>365</v>
      </c>
      <c r="T22" s="186" t="s">
        <v>365</v>
      </c>
      <c r="U22" s="160">
        <v>0.03</v>
      </c>
      <c r="V22" s="160">
        <f t="shared" si="13"/>
        <v>0.96</v>
      </c>
      <c r="W22" s="160"/>
      <c r="X22" s="160" t="s">
        <v>404</v>
      </c>
      <c r="Y22" s="160" t="s">
        <v>368</v>
      </c>
      <c r="Z22" s="149"/>
      <c r="AA22" s="149"/>
      <c r="AB22" s="149"/>
      <c r="AC22" s="149"/>
      <c r="AD22" s="149"/>
      <c r="AE22" s="149"/>
      <c r="AF22" s="149"/>
      <c r="AG22" s="149" t="s">
        <v>438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80">
        <v>13</v>
      </c>
      <c r="B23" s="181" t="s">
        <v>6044</v>
      </c>
      <c r="C23" s="188" t="s">
        <v>6045</v>
      </c>
      <c r="D23" s="182" t="s">
        <v>836</v>
      </c>
      <c r="E23" s="183">
        <v>5</v>
      </c>
      <c r="F23" s="184"/>
      <c r="G23" s="185">
        <f t="shared" si="7"/>
        <v>0</v>
      </c>
      <c r="H23" s="184"/>
      <c r="I23" s="185">
        <f t="shared" si="8"/>
        <v>0</v>
      </c>
      <c r="J23" s="184"/>
      <c r="K23" s="185">
        <f t="shared" si="9"/>
        <v>0</v>
      </c>
      <c r="L23" s="185">
        <v>21</v>
      </c>
      <c r="M23" s="185">
        <f t="shared" si="10"/>
        <v>0</v>
      </c>
      <c r="N23" s="183">
        <v>2.0600000000000002E-3</v>
      </c>
      <c r="O23" s="183">
        <f t="shared" si="11"/>
        <v>0.01</v>
      </c>
      <c r="P23" s="183">
        <v>0</v>
      </c>
      <c r="Q23" s="183">
        <f t="shared" si="12"/>
        <v>0</v>
      </c>
      <c r="R23" s="185"/>
      <c r="S23" s="185" t="s">
        <v>365</v>
      </c>
      <c r="T23" s="186" t="s">
        <v>6041</v>
      </c>
      <c r="U23" s="160">
        <v>0.09</v>
      </c>
      <c r="V23" s="160">
        <f t="shared" si="13"/>
        <v>0.45</v>
      </c>
      <c r="W23" s="160"/>
      <c r="X23" s="160" t="s">
        <v>404</v>
      </c>
      <c r="Y23" s="160" t="s">
        <v>368</v>
      </c>
      <c r="Z23" s="149"/>
      <c r="AA23" s="149"/>
      <c r="AB23" s="149"/>
      <c r="AC23" s="149"/>
      <c r="AD23" s="149"/>
      <c r="AE23" s="149"/>
      <c r="AF23" s="149"/>
      <c r="AG23" s="149" t="s">
        <v>438</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0">
        <v>14</v>
      </c>
      <c r="B24" s="181" t="s">
        <v>6046</v>
      </c>
      <c r="C24" s="188" t="s">
        <v>6047</v>
      </c>
      <c r="D24" s="182" t="s">
        <v>836</v>
      </c>
      <c r="E24" s="183">
        <v>32</v>
      </c>
      <c r="F24" s="184"/>
      <c r="G24" s="185">
        <f t="shared" si="7"/>
        <v>0</v>
      </c>
      <c r="H24" s="184"/>
      <c r="I24" s="185">
        <f t="shared" si="8"/>
        <v>0</v>
      </c>
      <c r="J24" s="184"/>
      <c r="K24" s="185">
        <f t="shared" si="9"/>
        <v>0</v>
      </c>
      <c r="L24" s="185">
        <v>21</v>
      </c>
      <c r="M24" s="185">
        <f t="shared" si="10"/>
        <v>0</v>
      </c>
      <c r="N24" s="183">
        <v>0</v>
      </c>
      <c r="O24" s="183">
        <f t="shared" si="11"/>
        <v>0</v>
      </c>
      <c r="P24" s="183">
        <v>0</v>
      </c>
      <c r="Q24" s="183">
        <f t="shared" si="12"/>
        <v>0</v>
      </c>
      <c r="R24" s="185"/>
      <c r="S24" s="185" t="s">
        <v>365</v>
      </c>
      <c r="T24" s="186" t="s">
        <v>365</v>
      </c>
      <c r="U24" s="160">
        <v>0.13</v>
      </c>
      <c r="V24" s="160">
        <f t="shared" si="13"/>
        <v>4.16</v>
      </c>
      <c r="W24" s="160"/>
      <c r="X24" s="160" t="s">
        <v>404</v>
      </c>
      <c r="Y24" s="160" t="s">
        <v>368</v>
      </c>
      <c r="Z24" s="149"/>
      <c r="AA24" s="149"/>
      <c r="AB24" s="149"/>
      <c r="AC24" s="149"/>
      <c r="AD24" s="149"/>
      <c r="AE24" s="149"/>
      <c r="AF24" s="149"/>
      <c r="AG24" s="149" t="s">
        <v>438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73">
        <v>15</v>
      </c>
      <c r="B25" s="174" t="s">
        <v>6048</v>
      </c>
      <c r="C25" s="189" t="s">
        <v>6049</v>
      </c>
      <c r="D25" s="175" t="s">
        <v>493</v>
      </c>
      <c r="E25" s="176">
        <v>20</v>
      </c>
      <c r="F25" s="177"/>
      <c r="G25" s="178">
        <f t="shared" si="7"/>
        <v>0</v>
      </c>
      <c r="H25" s="177"/>
      <c r="I25" s="178">
        <f t="shared" si="8"/>
        <v>0</v>
      </c>
      <c r="J25" s="177"/>
      <c r="K25" s="178">
        <f t="shared" si="9"/>
        <v>0</v>
      </c>
      <c r="L25" s="178">
        <v>21</v>
      </c>
      <c r="M25" s="178">
        <f t="shared" si="10"/>
        <v>0</v>
      </c>
      <c r="N25" s="176">
        <v>0</v>
      </c>
      <c r="O25" s="176">
        <f t="shared" si="11"/>
        <v>0</v>
      </c>
      <c r="P25" s="176">
        <v>0</v>
      </c>
      <c r="Q25" s="176">
        <f t="shared" si="12"/>
        <v>0</v>
      </c>
      <c r="R25" s="178"/>
      <c r="S25" s="178" t="s">
        <v>365</v>
      </c>
      <c r="T25" s="179" t="s">
        <v>365</v>
      </c>
      <c r="U25" s="160">
        <v>0.13</v>
      </c>
      <c r="V25" s="160">
        <f t="shared" si="13"/>
        <v>2.6</v>
      </c>
      <c r="W25" s="160"/>
      <c r="X25" s="160" t="s">
        <v>404</v>
      </c>
      <c r="Y25" s="160" t="s">
        <v>368</v>
      </c>
      <c r="Z25" s="149"/>
      <c r="AA25" s="149"/>
      <c r="AB25" s="149"/>
      <c r="AC25" s="149"/>
      <c r="AD25" s="149"/>
      <c r="AE25" s="149"/>
      <c r="AF25" s="149"/>
      <c r="AG25" s="149" t="s">
        <v>438</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x14ac:dyDescent="0.2">
      <c r="A26" s="3"/>
      <c r="B26" s="4"/>
      <c r="C26" s="190"/>
      <c r="D26" s="6"/>
      <c r="E26" s="3"/>
      <c r="F26" s="3"/>
      <c r="G26" s="3"/>
      <c r="H26" s="3"/>
      <c r="I26" s="3"/>
      <c r="J26" s="3"/>
      <c r="K26" s="3"/>
      <c r="L26" s="3"/>
      <c r="M26" s="3"/>
      <c r="N26" s="3"/>
      <c r="O26" s="3"/>
      <c r="P26" s="3"/>
      <c r="Q26" s="3"/>
      <c r="R26" s="3"/>
      <c r="S26" s="3"/>
      <c r="T26" s="3"/>
      <c r="U26" s="3"/>
      <c r="V26" s="3"/>
      <c r="W26" s="3"/>
      <c r="X26" s="3"/>
      <c r="Y26" s="3"/>
      <c r="AE26">
        <v>15</v>
      </c>
      <c r="AF26">
        <v>21</v>
      </c>
      <c r="AG26" t="s">
        <v>346</v>
      </c>
    </row>
    <row r="27" spans="1:60" x14ac:dyDescent="0.2">
      <c r="A27" s="152"/>
      <c r="B27" s="153" t="s">
        <v>29</v>
      </c>
      <c r="C27" s="191"/>
      <c r="D27" s="154"/>
      <c r="E27" s="155"/>
      <c r="F27" s="155"/>
      <c r="G27" s="172">
        <f>G8+G18</f>
        <v>0</v>
      </c>
      <c r="H27" s="3"/>
      <c r="I27" s="3"/>
      <c r="J27" s="3"/>
      <c r="K27" s="3"/>
      <c r="L27" s="3"/>
      <c r="M27" s="3"/>
      <c r="N27" s="3"/>
      <c r="O27" s="3"/>
      <c r="P27" s="3"/>
      <c r="Q27" s="3"/>
      <c r="R27" s="3"/>
      <c r="S27" s="3"/>
      <c r="T27" s="3"/>
      <c r="U27" s="3"/>
      <c r="V27" s="3"/>
      <c r="W27" s="3"/>
      <c r="X27" s="3"/>
      <c r="Y27" s="3"/>
      <c r="AE27">
        <f>SUMIF(L7:L25,AE26,G7:G25)</f>
        <v>0</v>
      </c>
      <c r="AF27">
        <f>SUMIF(L7:L25,AF26,G7:G25)</f>
        <v>0</v>
      </c>
      <c r="AG27" t="s">
        <v>397</v>
      </c>
    </row>
    <row r="28" spans="1:60" x14ac:dyDescent="0.2">
      <c r="C28" s="192"/>
      <c r="D28" s="10"/>
      <c r="AG28" t="s">
        <v>398</v>
      </c>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5">
    <mergeCell ref="A1:G1"/>
    <mergeCell ref="C2:G2"/>
    <mergeCell ref="C3:G3"/>
    <mergeCell ref="C4:G4"/>
    <mergeCell ref="C17:G17"/>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G33" sqref="G33"/>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3" width="0" hidden="1" customWidth="1"/>
    <col min="18" max="18" width="0.140625" customWidth="1"/>
    <col min="20" max="25" width="0" hidden="1" customWidth="1"/>
    <col min="29" max="29" width="0" hidden="1" customWidth="1"/>
    <col min="31" max="41" width="0" hidden="1" customWidth="1"/>
    <col min="53" max="53" width="98.7109375" customWidth="1"/>
  </cols>
  <sheetData>
    <row r="1" spans="1:60" ht="15.75" customHeight="1" x14ac:dyDescent="0.25">
      <c r="A1" s="276" t="s">
        <v>399</v>
      </c>
      <c r="B1" s="276"/>
      <c r="C1" s="276"/>
      <c r="D1" s="276"/>
      <c r="E1" s="276"/>
      <c r="F1" s="276"/>
      <c r="G1" s="276"/>
      <c r="AG1" t="s">
        <v>331</v>
      </c>
    </row>
    <row r="2" spans="1:60" ht="24.95" customHeight="1" x14ac:dyDescent="0.2">
      <c r="A2" s="141" t="s">
        <v>7</v>
      </c>
      <c r="B2" s="49" t="s">
        <v>43</v>
      </c>
      <c r="C2" s="277" t="s">
        <v>44</v>
      </c>
      <c r="D2" s="278"/>
      <c r="E2" s="278"/>
      <c r="F2" s="278"/>
      <c r="G2" s="279"/>
      <c r="AG2" t="s">
        <v>332</v>
      </c>
    </row>
    <row r="3" spans="1:60" ht="24.95" customHeight="1" x14ac:dyDescent="0.2">
      <c r="A3" s="141" t="s">
        <v>8</v>
      </c>
      <c r="B3" s="49" t="s">
        <v>85</v>
      </c>
      <c r="C3" s="277" t="s">
        <v>86</v>
      </c>
      <c r="D3" s="278"/>
      <c r="E3" s="278"/>
      <c r="F3" s="278"/>
      <c r="G3" s="279"/>
      <c r="AC3" s="122" t="s">
        <v>332</v>
      </c>
      <c r="AG3" t="s">
        <v>336</v>
      </c>
    </row>
    <row r="4" spans="1:60" ht="24.95" customHeight="1" x14ac:dyDescent="0.2">
      <c r="A4" s="142" t="s">
        <v>9</v>
      </c>
      <c r="B4" s="143" t="s">
        <v>47</v>
      </c>
      <c r="C4" s="280" t="s">
        <v>87</v>
      </c>
      <c r="D4" s="281"/>
      <c r="E4" s="281"/>
      <c r="F4" s="281"/>
      <c r="G4" s="282"/>
      <c r="AG4" t="s">
        <v>337</v>
      </c>
    </row>
    <row r="5" spans="1:60" x14ac:dyDescent="0.2">
      <c r="D5" s="10"/>
    </row>
    <row r="6" spans="1:60" ht="63.75" x14ac:dyDescent="0.2">
      <c r="A6" s="145" t="s">
        <v>338</v>
      </c>
      <c r="B6" s="147" t="s">
        <v>339</v>
      </c>
      <c r="C6" s="147" t="s">
        <v>340</v>
      </c>
      <c r="D6" s="146" t="s">
        <v>341</v>
      </c>
      <c r="E6" s="145" t="s">
        <v>342</v>
      </c>
      <c r="F6" s="144" t="s">
        <v>343</v>
      </c>
      <c r="G6" s="145" t="s">
        <v>29</v>
      </c>
      <c r="H6" s="148" t="s">
        <v>30</v>
      </c>
      <c r="I6" s="148" t="s">
        <v>344</v>
      </c>
      <c r="J6" s="148" t="s">
        <v>31</v>
      </c>
      <c r="K6" s="148" t="s">
        <v>345</v>
      </c>
      <c r="L6" s="148" t="s">
        <v>346</v>
      </c>
      <c r="M6" s="148" t="s">
        <v>347</v>
      </c>
      <c r="N6" s="148" t="s">
        <v>348</v>
      </c>
      <c r="O6" s="148" t="s">
        <v>349</v>
      </c>
      <c r="P6" s="148" t="s">
        <v>350</v>
      </c>
      <c r="Q6" s="148" t="s">
        <v>351</v>
      </c>
      <c r="R6" s="148" t="s">
        <v>352</v>
      </c>
      <c r="S6" s="148" t="s">
        <v>353</v>
      </c>
      <c r="T6" s="148" t="s">
        <v>354</v>
      </c>
      <c r="U6" s="148" t="s">
        <v>355</v>
      </c>
      <c r="V6" s="148" t="s">
        <v>356</v>
      </c>
      <c r="W6" s="148" t="s">
        <v>357</v>
      </c>
      <c r="X6" s="148" t="s">
        <v>358</v>
      </c>
      <c r="Y6" s="148" t="s">
        <v>359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3" t="s">
        <v>360</v>
      </c>
      <c r="B8" s="164" t="s">
        <v>309</v>
      </c>
      <c r="C8" s="187" t="s">
        <v>310</v>
      </c>
      <c r="D8" s="165"/>
      <c r="E8" s="166"/>
      <c r="F8" s="167"/>
      <c r="G8" s="167">
        <f>SUMIF(AG9:AG14,"&lt;&gt;NOR",G9:G14)</f>
        <v>0</v>
      </c>
      <c r="H8" s="167"/>
      <c r="I8" s="167">
        <f>SUM(I9:I14)</f>
        <v>0</v>
      </c>
      <c r="J8" s="167"/>
      <c r="K8" s="167">
        <f>SUM(K9:K14)</f>
        <v>0</v>
      </c>
      <c r="L8" s="167"/>
      <c r="M8" s="167">
        <f>SUM(M9:M14)</f>
        <v>0</v>
      </c>
      <c r="N8" s="166"/>
      <c r="O8" s="166">
        <f>SUM(O9:O14)</f>
        <v>0.04</v>
      </c>
      <c r="P8" s="166"/>
      <c r="Q8" s="166">
        <f>SUM(Q9:Q14)</f>
        <v>0</v>
      </c>
      <c r="R8" s="167"/>
      <c r="S8" s="167"/>
      <c r="T8" s="168"/>
      <c r="U8" s="162"/>
      <c r="V8" s="162">
        <f>SUM(V9:V14)</f>
        <v>92.45</v>
      </c>
      <c r="W8" s="162"/>
      <c r="X8" s="162"/>
      <c r="Y8" s="162"/>
      <c r="AG8" t="s">
        <v>361</v>
      </c>
    </row>
    <row r="9" spans="1:60" outlineLevel="1" x14ac:dyDescent="0.2">
      <c r="A9" s="180">
        <v>1</v>
      </c>
      <c r="B9" s="181" t="s">
        <v>6050</v>
      </c>
      <c r="C9" s="188" t="s">
        <v>6051</v>
      </c>
      <c r="D9" s="182" t="s">
        <v>836</v>
      </c>
      <c r="E9" s="183">
        <v>30</v>
      </c>
      <c r="F9" s="184"/>
      <c r="G9" s="185">
        <f t="shared" ref="G9:G14" si="0">ROUND(E9*F9,2)</f>
        <v>0</v>
      </c>
      <c r="H9" s="184"/>
      <c r="I9" s="185">
        <f t="shared" ref="I9:I14" si="1">ROUND(E9*H9,2)</f>
        <v>0</v>
      </c>
      <c r="J9" s="184"/>
      <c r="K9" s="185">
        <f t="shared" ref="K9:K14" si="2">ROUND(E9*J9,2)</f>
        <v>0</v>
      </c>
      <c r="L9" s="185">
        <v>21</v>
      </c>
      <c r="M9" s="185">
        <f t="shared" ref="M9:M14" si="3">G9*(1+L9/100)</f>
        <v>0</v>
      </c>
      <c r="N9" s="183">
        <v>0</v>
      </c>
      <c r="O9" s="183">
        <f t="shared" ref="O9:O14" si="4">ROUND(E9*N9,2)</f>
        <v>0</v>
      </c>
      <c r="P9" s="183">
        <v>0</v>
      </c>
      <c r="Q9" s="183">
        <f t="shared" ref="Q9:Q14" si="5">ROUND(E9*P9,2)</f>
        <v>0</v>
      </c>
      <c r="R9" s="185" t="s">
        <v>309</v>
      </c>
      <c r="S9" s="185" t="s">
        <v>365</v>
      </c>
      <c r="T9" s="186" t="s">
        <v>365</v>
      </c>
      <c r="U9" s="160">
        <v>0.11491</v>
      </c>
      <c r="V9" s="160">
        <f t="shared" ref="V9:V14" si="6">ROUND(E9*U9,2)</f>
        <v>3.45</v>
      </c>
      <c r="W9" s="160"/>
      <c r="X9" s="160" t="s">
        <v>404</v>
      </c>
      <c r="Y9" s="160" t="s">
        <v>368</v>
      </c>
      <c r="Z9" s="149"/>
      <c r="AA9" s="149"/>
      <c r="AB9" s="149"/>
      <c r="AC9" s="149"/>
      <c r="AD9" s="149"/>
      <c r="AE9" s="149"/>
      <c r="AF9" s="149"/>
      <c r="AG9" s="149" t="s">
        <v>438</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80">
        <v>2</v>
      </c>
      <c r="B10" s="181" t="s">
        <v>4709</v>
      </c>
      <c r="C10" s="188" t="s">
        <v>4710</v>
      </c>
      <c r="D10" s="182" t="s">
        <v>1526</v>
      </c>
      <c r="E10" s="183">
        <v>12</v>
      </c>
      <c r="F10" s="184"/>
      <c r="G10" s="185">
        <f t="shared" si="0"/>
        <v>0</v>
      </c>
      <c r="H10" s="184"/>
      <c r="I10" s="185">
        <f t="shared" si="1"/>
        <v>0</v>
      </c>
      <c r="J10" s="184"/>
      <c r="K10" s="185">
        <f t="shared" si="2"/>
        <v>0</v>
      </c>
      <c r="L10" s="185">
        <v>21</v>
      </c>
      <c r="M10" s="185">
        <f t="shared" si="3"/>
        <v>0</v>
      </c>
      <c r="N10" s="183">
        <v>0</v>
      </c>
      <c r="O10" s="183">
        <f t="shared" si="4"/>
        <v>0</v>
      </c>
      <c r="P10" s="183">
        <v>0</v>
      </c>
      <c r="Q10" s="183">
        <f t="shared" si="5"/>
        <v>0</v>
      </c>
      <c r="R10" s="185"/>
      <c r="S10" s="185" t="s">
        <v>365</v>
      </c>
      <c r="T10" s="186" t="s">
        <v>366</v>
      </c>
      <c r="U10" s="160">
        <v>1</v>
      </c>
      <c r="V10" s="160">
        <f t="shared" si="6"/>
        <v>12</v>
      </c>
      <c r="W10" s="160"/>
      <c r="X10" s="160" t="s">
        <v>404</v>
      </c>
      <c r="Y10" s="160" t="s">
        <v>368</v>
      </c>
      <c r="Z10" s="149"/>
      <c r="AA10" s="149"/>
      <c r="AB10" s="149"/>
      <c r="AC10" s="149"/>
      <c r="AD10" s="149"/>
      <c r="AE10" s="149"/>
      <c r="AF10" s="149"/>
      <c r="AG10" s="149" t="s">
        <v>438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80">
        <v>3</v>
      </c>
      <c r="B11" s="181" t="s">
        <v>6025</v>
      </c>
      <c r="C11" s="188" t="s">
        <v>6026</v>
      </c>
      <c r="D11" s="182" t="s">
        <v>1526</v>
      </c>
      <c r="E11" s="183">
        <v>25</v>
      </c>
      <c r="F11" s="184"/>
      <c r="G11" s="185">
        <f t="shared" si="0"/>
        <v>0</v>
      </c>
      <c r="H11" s="184"/>
      <c r="I11" s="185">
        <f t="shared" si="1"/>
        <v>0</v>
      </c>
      <c r="J11" s="184"/>
      <c r="K11" s="185">
        <f t="shared" si="2"/>
        <v>0</v>
      </c>
      <c r="L11" s="185">
        <v>21</v>
      </c>
      <c r="M11" s="185">
        <f t="shared" si="3"/>
        <v>0</v>
      </c>
      <c r="N11" s="183">
        <v>0</v>
      </c>
      <c r="O11" s="183">
        <f t="shared" si="4"/>
        <v>0</v>
      </c>
      <c r="P11" s="183">
        <v>0</v>
      </c>
      <c r="Q11" s="183">
        <f t="shared" si="5"/>
        <v>0</v>
      </c>
      <c r="R11" s="185"/>
      <c r="S11" s="185" t="s">
        <v>641</v>
      </c>
      <c r="T11" s="186" t="s">
        <v>366</v>
      </c>
      <c r="U11" s="160">
        <v>1</v>
      </c>
      <c r="V11" s="160">
        <f t="shared" si="6"/>
        <v>25</v>
      </c>
      <c r="W11" s="160"/>
      <c r="X11" s="160" t="s">
        <v>404</v>
      </c>
      <c r="Y11" s="160" t="s">
        <v>368</v>
      </c>
      <c r="Z11" s="149"/>
      <c r="AA11" s="149"/>
      <c r="AB11" s="149"/>
      <c r="AC11" s="149"/>
      <c r="AD11" s="149"/>
      <c r="AE11" s="149"/>
      <c r="AF11" s="149"/>
      <c r="AG11" s="149" t="s">
        <v>438</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80">
        <v>4</v>
      </c>
      <c r="B12" s="181" t="s">
        <v>6028</v>
      </c>
      <c r="C12" s="188" t="s">
        <v>3721</v>
      </c>
      <c r="D12" s="182" t="s">
        <v>1526</v>
      </c>
      <c r="E12" s="183">
        <v>40</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641</v>
      </c>
      <c r="T12" s="186" t="s">
        <v>366</v>
      </c>
      <c r="U12" s="160">
        <v>1</v>
      </c>
      <c r="V12" s="160">
        <f t="shared" si="6"/>
        <v>40</v>
      </c>
      <c r="W12" s="160"/>
      <c r="X12" s="160" t="s">
        <v>404</v>
      </c>
      <c r="Y12" s="160" t="s">
        <v>368</v>
      </c>
      <c r="Z12" s="149"/>
      <c r="AA12" s="149"/>
      <c r="AB12" s="149"/>
      <c r="AC12" s="149"/>
      <c r="AD12" s="149"/>
      <c r="AE12" s="149"/>
      <c r="AF12" s="149"/>
      <c r="AG12" s="149" t="s">
        <v>438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80">
        <v>5</v>
      </c>
      <c r="B13" s="181" t="s">
        <v>6052</v>
      </c>
      <c r="C13" s="188" t="s">
        <v>6030</v>
      </c>
      <c r="D13" s="182" t="s">
        <v>1526</v>
      </c>
      <c r="E13" s="183">
        <v>12</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641</v>
      </c>
      <c r="T13" s="186" t="s">
        <v>366</v>
      </c>
      <c r="U13" s="160">
        <v>1</v>
      </c>
      <c r="V13" s="160">
        <f t="shared" si="6"/>
        <v>12</v>
      </c>
      <c r="W13" s="160"/>
      <c r="X13" s="160" t="s">
        <v>404</v>
      </c>
      <c r="Y13" s="160" t="s">
        <v>368</v>
      </c>
      <c r="Z13" s="149"/>
      <c r="AA13" s="149"/>
      <c r="AB13" s="149"/>
      <c r="AC13" s="149"/>
      <c r="AD13" s="149"/>
      <c r="AE13" s="149"/>
      <c r="AF13" s="149"/>
      <c r="AG13" s="149" t="s">
        <v>438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33.75" outlineLevel="1" x14ac:dyDescent="0.2">
      <c r="A14" s="180">
        <v>6</v>
      </c>
      <c r="B14" s="181" t="s">
        <v>6053</v>
      </c>
      <c r="C14" s="188" t="s">
        <v>6054</v>
      </c>
      <c r="D14" s="182" t="s">
        <v>836</v>
      </c>
      <c r="E14" s="183">
        <v>30</v>
      </c>
      <c r="F14" s="184"/>
      <c r="G14" s="185">
        <f t="shared" si="0"/>
        <v>0</v>
      </c>
      <c r="H14" s="184"/>
      <c r="I14" s="185">
        <f t="shared" si="1"/>
        <v>0</v>
      </c>
      <c r="J14" s="184"/>
      <c r="K14" s="185">
        <f t="shared" si="2"/>
        <v>0</v>
      </c>
      <c r="L14" s="185">
        <v>21</v>
      </c>
      <c r="M14" s="185">
        <f t="shared" si="3"/>
        <v>0</v>
      </c>
      <c r="N14" s="183">
        <v>1.1800000000000001E-3</v>
      </c>
      <c r="O14" s="183">
        <f t="shared" si="4"/>
        <v>0.04</v>
      </c>
      <c r="P14" s="183">
        <v>0</v>
      </c>
      <c r="Q14" s="183">
        <f t="shared" si="5"/>
        <v>0</v>
      </c>
      <c r="R14" s="185" t="s">
        <v>866</v>
      </c>
      <c r="S14" s="185" t="s">
        <v>365</v>
      </c>
      <c r="T14" s="186" t="s">
        <v>365</v>
      </c>
      <c r="U14" s="160">
        <v>0</v>
      </c>
      <c r="V14" s="160">
        <f t="shared" si="6"/>
        <v>0</v>
      </c>
      <c r="W14" s="160"/>
      <c r="X14" s="160" t="s">
        <v>867</v>
      </c>
      <c r="Y14" s="160" t="s">
        <v>368</v>
      </c>
      <c r="Z14" s="149"/>
      <c r="AA14" s="149"/>
      <c r="AB14" s="149"/>
      <c r="AC14" s="149"/>
      <c r="AD14" s="149"/>
      <c r="AE14" s="149"/>
      <c r="AF14" s="149"/>
      <c r="AG14" s="149" t="s">
        <v>868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x14ac:dyDescent="0.2">
      <c r="A15" s="163" t="s">
        <v>360</v>
      </c>
      <c r="B15" s="164" t="s">
        <v>323</v>
      </c>
      <c r="C15" s="187" t="s">
        <v>324</v>
      </c>
      <c r="D15" s="165"/>
      <c r="E15" s="166"/>
      <c r="F15" s="167"/>
      <c r="G15" s="167">
        <f>SUMIF(AG16:AG26,"&lt;&gt;NOR",G16:G26)</f>
        <v>0</v>
      </c>
      <c r="H15" s="167"/>
      <c r="I15" s="167">
        <f>SUM(I16:I26)</f>
        <v>0</v>
      </c>
      <c r="J15" s="167"/>
      <c r="K15" s="167">
        <f>SUM(K16:K26)</f>
        <v>0</v>
      </c>
      <c r="L15" s="167"/>
      <c r="M15" s="167">
        <f>SUM(M16:M26)</f>
        <v>0</v>
      </c>
      <c r="N15" s="166"/>
      <c r="O15" s="166">
        <f>SUM(O16:O26)</f>
        <v>2.8099999999999996</v>
      </c>
      <c r="P15" s="166"/>
      <c r="Q15" s="166">
        <f>SUM(Q16:Q26)</f>
        <v>0</v>
      </c>
      <c r="R15" s="167"/>
      <c r="S15" s="167"/>
      <c r="T15" s="168"/>
      <c r="U15" s="162"/>
      <c r="V15" s="162">
        <f>SUM(V16:V26)</f>
        <v>32.72</v>
      </c>
      <c r="W15" s="162"/>
      <c r="X15" s="162"/>
      <c r="Y15" s="162"/>
      <c r="AG15" t="s">
        <v>361</v>
      </c>
    </row>
    <row r="16" spans="1:60" outlineLevel="1" x14ac:dyDescent="0.2">
      <c r="A16" s="173">
        <v>7</v>
      </c>
      <c r="B16" s="174" t="s">
        <v>6055</v>
      </c>
      <c r="C16" s="189" t="s">
        <v>6056</v>
      </c>
      <c r="D16" s="175" t="s">
        <v>836</v>
      </c>
      <c r="E16" s="176">
        <v>15</v>
      </c>
      <c r="F16" s="177"/>
      <c r="G16" s="178">
        <f>ROUND(E16*F16,2)</f>
        <v>0</v>
      </c>
      <c r="H16" s="177"/>
      <c r="I16" s="178">
        <f>ROUND(E16*H16,2)</f>
        <v>0</v>
      </c>
      <c r="J16" s="177"/>
      <c r="K16" s="178">
        <f>ROUND(E16*J16,2)</f>
        <v>0</v>
      </c>
      <c r="L16" s="178">
        <v>21</v>
      </c>
      <c r="M16" s="178">
        <f>G16*(1+L16/100)</f>
        <v>0</v>
      </c>
      <c r="N16" s="176">
        <v>3.48E-3</v>
      </c>
      <c r="O16" s="176">
        <f>ROUND(E16*N16,2)</f>
        <v>0.05</v>
      </c>
      <c r="P16" s="176">
        <v>0</v>
      </c>
      <c r="Q16" s="176">
        <f>ROUND(E16*P16,2)</f>
        <v>0</v>
      </c>
      <c r="R16" s="178" t="s">
        <v>403</v>
      </c>
      <c r="S16" s="178" t="s">
        <v>365</v>
      </c>
      <c r="T16" s="179" t="s">
        <v>365</v>
      </c>
      <c r="U16" s="160">
        <v>1.7012400000000001</v>
      </c>
      <c r="V16" s="160">
        <f>ROUND(E16*U16,2)</f>
        <v>25.52</v>
      </c>
      <c r="W16" s="160"/>
      <c r="X16" s="160" t="s">
        <v>404</v>
      </c>
      <c r="Y16" s="160" t="s">
        <v>368</v>
      </c>
      <c r="Z16" s="149"/>
      <c r="AA16" s="149"/>
      <c r="AB16" s="149"/>
      <c r="AC16" s="149"/>
      <c r="AD16" s="149"/>
      <c r="AE16" s="149"/>
      <c r="AF16" s="149"/>
      <c r="AG16" s="149" t="s">
        <v>438</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2" x14ac:dyDescent="0.2">
      <c r="A17" s="156"/>
      <c r="B17" s="157"/>
      <c r="C17" s="283" t="s">
        <v>6057</v>
      </c>
      <c r="D17" s="284"/>
      <c r="E17" s="284"/>
      <c r="F17" s="284"/>
      <c r="G17" s="284"/>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407</v>
      </c>
      <c r="AH17" s="149"/>
      <c r="AI17" s="149"/>
      <c r="AJ17" s="149"/>
      <c r="AK17" s="149"/>
      <c r="AL17" s="149"/>
      <c r="AM17" s="149"/>
      <c r="AN17" s="149"/>
      <c r="AO17" s="149"/>
      <c r="AP17" s="149"/>
      <c r="AQ17" s="149"/>
      <c r="AR17" s="149"/>
      <c r="AS17" s="149"/>
      <c r="AT17" s="149"/>
      <c r="AU17" s="149"/>
      <c r="AV17" s="149"/>
      <c r="AW17" s="149"/>
      <c r="AX17" s="149"/>
      <c r="AY17" s="149"/>
      <c r="AZ17" s="149"/>
      <c r="BA17" s="197" t="str">
        <f>C17</f>
        <v>Horizontálně řízené vrtání, vtažení potrubí na principu rozplavování a rozrušování zeminy pomocí vysokotlaké směsi vody a bentonitu. Případné svařování vtahovaného potrubí.</v>
      </c>
      <c r="BB17" s="149"/>
      <c r="BC17" s="149"/>
      <c r="BD17" s="149"/>
      <c r="BE17" s="149"/>
      <c r="BF17" s="149"/>
      <c r="BG17" s="149"/>
      <c r="BH17" s="149"/>
    </row>
    <row r="18" spans="1:60" ht="22.5" outlineLevel="1" x14ac:dyDescent="0.2">
      <c r="A18" s="180">
        <v>8</v>
      </c>
      <c r="B18" s="181" t="s">
        <v>6058</v>
      </c>
      <c r="C18" s="188" t="s">
        <v>6059</v>
      </c>
      <c r="D18" s="182" t="s">
        <v>836</v>
      </c>
      <c r="E18" s="183">
        <v>20</v>
      </c>
      <c r="F18" s="184"/>
      <c r="G18" s="185">
        <f t="shared" ref="G18:G26" si="7">ROUND(E18*F18,2)</f>
        <v>0</v>
      </c>
      <c r="H18" s="184"/>
      <c r="I18" s="185">
        <f t="shared" ref="I18:I26" si="8">ROUND(E18*H18,2)</f>
        <v>0</v>
      </c>
      <c r="J18" s="184"/>
      <c r="K18" s="185">
        <f t="shared" ref="K18:K26" si="9">ROUND(E18*J18,2)</f>
        <v>0</v>
      </c>
      <c r="L18" s="185">
        <v>21</v>
      </c>
      <c r="M18" s="185">
        <f t="shared" ref="M18:M26" si="10">G18*(1+L18/100)</f>
        <v>0</v>
      </c>
      <c r="N18" s="183">
        <v>3.3E-4</v>
      </c>
      <c r="O18" s="183">
        <f t="shared" ref="O18:O26" si="11">ROUND(E18*N18,2)</f>
        <v>0.01</v>
      </c>
      <c r="P18" s="183">
        <v>0</v>
      </c>
      <c r="Q18" s="183">
        <f t="shared" ref="Q18:Q26" si="12">ROUND(E18*P18,2)</f>
        <v>0</v>
      </c>
      <c r="R18" s="185" t="s">
        <v>6060</v>
      </c>
      <c r="S18" s="185" t="s">
        <v>365</v>
      </c>
      <c r="T18" s="186" t="s">
        <v>365</v>
      </c>
      <c r="U18" s="160">
        <v>9.7000000000000003E-2</v>
      </c>
      <c r="V18" s="160">
        <f t="shared" ref="V18:V26" si="13">ROUND(E18*U18,2)</f>
        <v>1.94</v>
      </c>
      <c r="W18" s="160"/>
      <c r="X18" s="160" t="s">
        <v>404</v>
      </c>
      <c r="Y18" s="160" t="s">
        <v>368</v>
      </c>
      <c r="Z18" s="149"/>
      <c r="AA18" s="149"/>
      <c r="AB18" s="149"/>
      <c r="AC18" s="149"/>
      <c r="AD18" s="149"/>
      <c r="AE18" s="149"/>
      <c r="AF18" s="149"/>
      <c r="AG18" s="149" t="s">
        <v>438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80">
        <v>9</v>
      </c>
      <c r="B19" s="181" t="s">
        <v>6036</v>
      </c>
      <c r="C19" s="188" t="s">
        <v>6037</v>
      </c>
      <c r="D19" s="182" t="s">
        <v>6038</v>
      </c>
      <c r="E19" s="183">
        <v>0.1</v>
      </c>
      <c r="F19" s="184"/>
      <c r="G19" s="185">
        <f t="shared" si="7"/>
        <v>0</v>
      </c>
      <c r="H19" s="184"/>
      <c r="I19" s="185">
        <f t="shared" si="8"/>
        <v>0</v>
      </c>
      <c r="J19" s="184"/>
      <c r="K19" s="185">
        <f t="shared" si="9"/>
        <v>0</v>
      </c>
      <c r="L19" s="185">
        <v>21</v>
      </c>
      <c r="M19" s="185">
        <f t="shared" si="10"/>
        <v>0</v>
      </c>
      <c r="N19" s="183">
        <v>3.4209999999999997E-2</v>
      </c>
      <c r="O19" s="183">
        <f t="shared" si="11"/>
        <v>0</v>
      </c>
      <c r="P19" s="183">
        <v>0</v>
      </c>
      <c r="Q19" s="183">
        <f t="shared" si="12"/>
        <v>0</v>
      </c>
      <c r="R19" s="185"/>
      <c r="S19" s="185" t="s">
        <v>365</v>
      </c>
      <c r="T19" s="186" t="s">
        <v>366</v>
      </c>
      <c r="U19" s="160">
        <v>4.0999999999999996</v>
      </c>
      <c r="V19" s="160">
        <f t="shared" si="13"/>
        <v>0.41</v>
      </c>
      <c r="W19" s="160"/>
      <c r="X19" s="160" t="s">
        <v>404</v>
      </c>
      <c r="Y19" s="160" t="s">
        <v>368</v>
      </c>
      <c r="Z19" s="149"/>
      <c r="AA19" s="149"/>
      <c r="AB19" s="149"/>
      <c r="AC19" s="149"/>
      <c r="AD19" s="149"/>
      <c r="AE19" s="149"/>
      <c r="AF19" s="149"/>
      <c r="AG19" s="149" t="s">
        <v>438</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80">
        <v>10</v>
      </c>
      <c r="B20" s="181" t="s">
        <v>6039</v>
      </c>
      <c r="C20" s="188" t="s">
        <v>6040</v>
      </c>
      <c r="D20" s="182" t="s">
        <v>836</v>
      </c>
      <c r="E20" s="183">
        <v>10</v>
      </c>
      <c r="F20" s="184"/>
      <c r="G20" s="185">
        <f t="shared" si="7"/>
        <v>0</v>
      </c>
      <c r="H20" s="184"/>
      <c r="I20" s="185">
        <f t="shared" si="8"/>
        <v>0</v>
      </c>
      <c r="J20" s="184"/>
      <c r="K20" s="185">
        <f t="shared" si="9"/>
        <v>0</v>
      </c>
      <c r="L20" s="185">
        <v>21</v>
      </c>
      <c r="M20" s="185">
        <f t="shared" si="10"/>
        <v>0</v>
      </c>
      <c r="N20" s="183">
        <v>0</v>
      </c>
      <c r="O20" s="183">
        <f t="shared" si="11"/>
        <v>0</v>
      </c>
      <c r="P20" s="183">
        <v>0</v>
      </c>
      <c r="Q20" s="183">
        <f t="shared" si="12"/>
        <v>0</v>
      </c>
      <c r="R20" s="185"/>
      <c r="S20" s="185" t="s">
        <v>365</v>
      </c>
      <c r="T20" s="186" t="s">
        <v>6041</v>
      </c>
      <c r="U20" s="160">
        <v>0.08</v>
      </c>
      <c r="V20" s="160">
        <f t="shared" si="13"/>
        <v>0.8</v>
      </c>
      <c r="W20" s="160"/>
      <c r="X20" s="160" t="s">
        <v>404</v>
      </c>
      <c r="Y20" s="160" t="s">
        <v>368</v>
      </c>
      <c r="Z20" s="149"/>
      <c r="AA20" s="149"/>
      <c r="AB20" s="149"/>
      <c r="AC20" s="149"/>
      <c r="AD20" s="149"/>
      <c r="AE20" s="149"/>
      <c r="AF20" s="149"/>
      <c r="AG20" s="149" t="s">
        <v>438</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80">
        <v>11</v>
      </c>
      <c r="B21" s="181" t="s">
        <v>6061</v>
      </c>
      <c r="C21" s="188" t="s">
        <v>6062</v>
      </c>
      <c r="D21" s="182" t="s">
        <v>836</v>
      </c>
      <c r="E21" s="183">
        <v>10</v>
      </c>
      <c r="F21" s="184"/>
      <c r="G21" s="185">
        <f t="shared" si="7"/>
        <v>0</v>
      </c>
      <c r="H21" s="184"/>
      <c r="I21" s="185">
        <f t="shared" si="8"/>
        <v>0</v>
      </c>
      <c r="J21" s="184"/>
      <c r="K21" s="185">
        <f t="shared" si="9"/>
        <v>0</v>
      </c>
      <c r="L21" s="185">
        <v>21</v>
      </c>
      <c r="M21" s="185">
        <f t="shared" si="10"/>
        <v>0</v>
      </c>
      <c r="N21" s="183">
        <v>0.27300000000000002</v>
      </c>
      <c r="O21" s="183">
        <f t="shared" si="11"/>
        <v>2.73</v>
      </c>
      <c r="P21" s="183">
        <v>0</v>
      </c>
      <c r="Q21" s="183">
        <f t="shared" si="12"/>
        <v>0</v>
      </c>
      <c r="R21" s="185"/>
      <c r="S21" s="185" t="s">
        <v>365</v>
      </c>
      <c r="T21" s="186" t="s">
        <v>365</v>
      </c>
      <c r="U21" s="160">
        <v>0.111</v>
      </c>
      <c r="V21" s="160">
        <f t="shared" si="13"/>
        <v>1.1100000000000001</v>
      </c>
      <c r="W21" s="160"/>
      <c r="X21" s="160" t="s">
        <v>404</v>
      </c>
      <c r="Y21" s="160" t="s">
        <v>368</v>
      </c>
      <c r="Z21" s="149"/>
      <c r="AA21" s="149"/>
      <c r="AB21" s="149"/>
      <c r="AC21" s="149"/>
      <c r="AD21" s="149"/>
      <c r="AE21" s="149"/>
      <c r="AF21" s="149"/>
      <c r="AG21" s="149" t="s">
        <v>438</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80">
        <v>12</v>
      </c>
      <c r="B22" s="181" t="s">
        <v>3697</v>
      </c>
      <c r="C22" s="188" t="s">
        <v>3698</v>
      </c>
      <c r="D22" s="182" t="s">
        <v>836</v>
      </c>
      <c r="E22" s="183">
        <v>18</v>
      </c>
      <c r="F22" s="184"/>
      <c r="G22" s="185">
        <f t="shared" si="7"/>
        <v>0</v>
      </c>
      <c r="H22" s="184"/>
      <c r="I22" s="185">
        <f t="shared" si="8"/>
        <v>0</v>
      </c>
      <c r="J22" s="184"/>
      <c r="K22" s="185">
        <f t="shared" si="9"/>
        <v>0</v>
      </c>
      <c r="L22" s="185">
        <v>21</v>
      </c>
      <c r="M22" s="185">
        <f t="shared" si="10"/>
        <v>0</v>
      </c>
      <c r="N22" s="183">
        <v>3.1E-4</v>
      </c>
      <c r="O22" s="183">
        <f t="shared" si="11"/>
        <v>0.01</v>
      </c>
      <c r="P22" s="183">
        <v>0</v>
      </c>
      <c r="Q22" s="183">
        <f t="shared" si="12"/>
        <v>0</v>
      </c>
      <c r="R22" s="185"/>
      <c r="S22" s="185" t="s">
        <v>365</v>
      </c>
      <c r="T22" s="186" t="s">
        <v>365</v>
      </c>
      <c r="U22" s="160">
        <v>0.03</v>
      </c>
      <c r="V22" s="160">
        <f t="shared" si="13"/>
        <v>0.54</v>
      </c>
      <c r="W22" s="160"/>
      <c r="X22" s="160" t="s">
        <v>404</v>
      </c>
      <c r="Y22" s="160" t="s">
        <v>368</v>
      </c>
      <c r="Z22" s="149"/>
      <c r="AA22" s="149"/>
      <c r="AB22" s="149"/>
      <c r="AC22" s="149"/>
      <c r="AD22" s="149"/>
      <c r="AE22" s="149"/>
      <c r="AF22" s="149"/>
      <c r="AG22" s="149" t="s">
        <v>438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80">
        <v>13</v>
      </c>
      <c r="B23" s="181" t="s">
        <v>6044</v>
      </c>
      <c r="C23" s="188" t="s">
        <v>6045</v>
      </c>
      <c r="D23" s="182" t="s">
        <v>836</v>
      </c>
      <c r="E23" s="183">
        <v>5</v>
      </c>
      <c r="F23" s="184"/>
      <c r="G23" s="185">
        <f t="shared" si="7"/>
        <v>0</v>
      </c>
      <c r="H23" s="184"/>
      <c r="I23" s="185">
        <f t="shared" si="8"/>
        <v>0</v>
      </c>
      <c r="J23" s="184"/>
      <c r="K23" s="185">
        <f t="shared" si="9"/>
        <v>0</v>
      </c>
      <c r="L23" s="185">
        <v>21</v>
      </c>
      <c r="M23" s="185">
        <f t="shared" si="10"/>
        <v>0</v>
      </c>
      <c r="N23" s="183">
        <v>2.0600000000000002E-3</v>
      </c>
      <c r="O23" s="183">
        <f t="shared" si="11"/>
        <v>0.01</v>
      </c>
      <c r="P23" s="183">
        <v>0</v>
      </c>
      <c r="Q23" s="183">
        <f t="shared" si="12"/>
        <v>0</v>
      </c>
      <c r="R23" s="185"/>
      <c r="S23" s="185" t="s">
        <v>365</v>
      </c>
      <c r="T23" s="186" t="s">
        <v>6041</v>
      </c>
      <c r="U23" s="160">
        <v>0.09</v>
      </c>
      <c r="V23" s="160">
        <f t="shared" si="13"/>
        <v>0.45</v>
      </c>
      <c r="W23" s="160"/>
      <c r="X23" s="160" t="s">
        <v>404</v>
      </c>
      <c r="Y23" s="160" t="s">
        <v>368</v>
      </c>
      <c r="Z23" s="149"/>
      <c r="AA23" s="149"/>
      <c r="AB23" s="149"/>
      <c r="AC23" s="149"/>
      <c r="AD23" s="149"/>
      <c r="AE23" s="149"/>
      <c r="AF23" s="149"/>
      <c r="AG23" s="149" t="s">
        <v>438</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80">
        <v>14</v>
      </c>
      <c r="B24" s="181" t="s">
        <v>6046</v>
      </c>
      <c r="C24" s="188" t="s">
        <v>6047</v>
      </c>
      <c r="D24" s="182" t="s">
        <v>836</v>
      </c>
      <c r="E24" s="183">
        <v>10</v>
      </c>
      <c r="F24" s="184"/>
      <c r="G24" s="185">
        <f t="shared" si="7"/>
        <v>0</v>
      </c>
      <c r="H24" s="184"/>
      <c r="I24" s="185">
        <f t="shared" si="8"/>
        <v>0</v>
      </c>
      <c r="J24" s="184"/>
      <c r="K24" s="185">
        <f t="shared" si="9"/>
        <v>0</v>
      </c>
      <c r="L24" s="185">
        <v>21</v>
      </c>
      <c r="M24" s="185">
        <f t="shared" si="10"/>
        <v>0</v>
      </c>
      <c r="N24" s="183">
        <v>0</v>
      </c>
      <c r="O24" s="183">
        <f t="shared" si="11"/>
        <v>0</v>
      </c>
      <c r="P24" s="183">
        <v>0</v>
      </c>
      <c r="Q24" s="183">
        <f t="shared" si="12"/>
        <v>0</v>
      </c>
      <c r="R24" s="185"/>
      <c r="S24" s="185" t="s">
        <v>365</v>
      </c>
      <c r="T24" s="186" t="s">
        <v>365</v>
      </c>
      <c r="U24" s="160">
        <v>0.13</v>
      </c>
      <c r="V24" s="160">
        <f t="shared" si="13"/>
        <v>1.3</v>
      </c>
      <c r="W24" s="160"/>
      <c r="X24" s="160" t="s">
        <v>404</v>
      </c>
      <c r="Y24" s="160" t="s">
        <v>368</v>
      </c>
      <c r="Z24" s="149"/>
      <c r="AA24" s="149"/>
      <c r="AB24" s="149"/>
      <c r="AC24" s="149"/>
      <c r="AD24" s="149"/>
      <c r="AE24" s="149"/>
      <c r="AF24" s="149"/>
      <c r="AG24" s="149" t="s">
        <v>438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80">
        <v>15</v>
      </c>
      <c r="B25" s="181" t="s">
        <v>6048</v>
      </c>
      <c r="C25" s="188" t="s">
        <v>6049</v>
      </c>
      <c r="D25" s="182" t="s">
        <v>493</v>
      </c>
      <c r="E25" s="183">
        <v>5</v>
      </c>
      <c r="F25" s="184"/>
      <c r="G25" s="185">
        <f t="shared" si="7"/>
        <v>0</v>
      </c>
      <c r="H25" s="184"/>
      <c r="I25" s="185">
        <f t="shared" si="8"/>
        <v>0</v>
      </c>
      <c r="J25" s="184"/>
      <c r="K25" s="185">
        <f t="shared" si="9"/>
        <v>0</v>
      </c>
      <c r="L25" s="185">
        <v>21</v>
      </c>
      <c r="M25" s="185">
        <f t="shared" si="10"/>
        <v>0</v>
      </c>
      <c r="N25" s="183">
        <v>0</v>
      </c>
      <c r="O25" s="183">
        <f t="shared" si="11"/>
        <v>0</v>
      </c>
      <c r="P25" s="183">
        <v>0</v>
      </c>
      <c r="Q25" s="183">
        <f t="shared" si="12"/>
        <v>0</v>
      </c>
      <c r="R25" s="185"/>
      <c r="S25" s="185" t="s">
        <v>365</v>
      </c>
      <c r="T25" s="186" t="s">
        <v>365</v>
      </c>
      <c r="U25" s="160">
        <v>0.13</v>
      </c>
      <c r="V25" s="160">
        <f t="shared" si="13"/>
        <v>0.65</v>
      </c>
      <c r="W25" s="160"/>
      <c r="X25" s="160" t="s">
        <v>404</v>
      </c>
      <c r="Y25" s="160" t="s">
        <v>368</v>
      </c>
      <c r="Z25" s="149"/>
      <c r="AA25" s="149"/>
      <c r="AB25" s="149"/>
      <c r="AC25" s="149"/>
      <c r="AD25" s="149"/>
      <c r="AE25" s="149"/>
      <c r="AF25" s="149"/>
      <c r="AG25" s="149" t="s">
        <v>438</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s="211" customFormat="1" ht="45" outlineLevel="1" x14ac:dyDescent="0.2">
      <c r="A26" s="203">
        <v>16</v>
      </c>
      <c r="B26" s="204" t="s">
        <v>6063</v>
      </c>
      <c r="C26" s="205" t="s">
        <v>6064</v>
      </c>
      <c r="D26" s="206" t="s">
        <v>836</v>
      </c>
      <c r="E26" s="207">
        <v>20</v>
      </c>
      <c r="F26" s="208"/>
      <c r="G26" s="207">
        <f t="shared" si="7"/>
        <v>0</v>
      </c>
      <c r="H26" s="208"/>
      <c r="I26" s="207">
        <f t="shared" si="8"/>
        <v>0</v>
      </c>
      <c r="J26" s="208"/>
      <c r="K26" s="207">
        <f t="shared" si="9"/>
        <v>0</v>
      </c>
      <c r="L26" s="207">
        <v>21</v>
      </c>
      <c r="M26" s="207">
        <f t="shared" si="10"/>
        <v>0</v>
      </c>
      <c r="N26" s="207">
        <v>2.3000000000000001E-4</v>
      </c>
      <c r="O26" s="207">
        <f t="shared" si="11"/>
        <v>0</v>
      </c>
      <c r="P26" s="207">
        <v>0</v>
      </c>
      <c r="Q26" s="207">
        <f t="shared" si="12"/>
        <v>0</v>
      </c>
      <c r="R26" s="207" t="s">
        <v>866</v>
      </c>
      <c r="S26" s="207" t="s">
        <v>365</v>
      </c>
      <c r="T26" s="209" t="s">
        <v>365</v>
      </c>
      <c r="U26" s="198">
        <v>0</v>
      </c>
      <c r="V26" s="198">
        <f t="shared" si="13"/>
        <v>0</v>
      </c>
      <c r="W26" s="198"/>
      <c r="X26" s="198" t="s">
        <v>867</v>
      </c>
      <c r="Y26" s="198" t="s">
        <v>368</v>
      </c>
      <c r="Z26" s="210"/>
      <c r="AA26" s="210"/>
      <c r="AB26" s="210"/>
      <c r="AC26" s="210"/>
      <c r="AD26" s="210"/>
      <c r="AE26" s="210"/>
      <c r="AF26" s="210"/>
      <c r="AG26" s="210" t="s">
        <v>868</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3"/>
      <c r="B27" s="4"/>
      <c r="C27" s="190"/>
      <c r="D27" s="6"/>
      <c r="E27" s="3"/>
      <c r="F27" s="3"/>
      <c r="G27" s="3"/>
      <c r="H27" s="3"/>
      <c r="I27" s="3"/>
      <c r="J27" s="3"/>
      <c r="K27" s="3"/>
      <c r="L27" s="3"/>
      <c r="M27" s="3"/>
      <c r="N27" s="3"/>
      <c r="O27" s="3"/>
      <c r="P27" s="3"/>
      <c r="Q27" s="3"/>
      <c r="R27" s="3"/>
      <c r="S27" s="3"/>
      <c r="T27" s="3"/>
      <c r="U27" s="3"/>
      <c r="V27" s="3"/>
      <c r="W27" s="3"/>
      <c r="X27" s="3"/>
      <c r="Y27" s="3"/>
      <c r="AE27">
        <v>15</v>
      </c>
      <c r="AF27">
        <v>21</v>
      </c>
      <c r="AG27" t="s">
        <v>346</v>
      </c>
    </row>
    <row r="28" spans="1:60" x14ac:dyDescent="0.2">
      <c r="A28" s="152"/>
      <c r="B28" s="153" t="s">
        <v>29</v>
      </c>
      <c r="C28" s="191"/>
      <c r="D28" s="154"/>
      <c r="E28" s="155"/>
      <c r="F28" s="155"/>
      <c r="G28" s="172">
        <f>G8+G15</f>
        <v>0</v>
      </c>
      <c r="H28" s="3"/>
      <c r="I28" s="3"/>
      <c r="J28" s="3"/>
      <c r="K28" s="3"/>
      <c r="L28" s="3"/>
      <c r="M28" s="3"/>
      <c r="N28" s="3"/>
      <c r="O28" s="3"/>
      <c r="P28" s="3"/>
      <c r="Q28" s="3"/>
      <c r="R28" s="3"/>
      <c r="S28" s="3"/>
      <c r="T28" s="3"/>
      <c r="U28" s="3"/>
      <c r="V28" s="3"/>
      <c r="W28" s="3"/>
      <c r="X28" s="3"/>
      <c r="Y28" s="3"/>
      <c r="AE28">
        <f>SUMIF(L7:L26,AE27,G7:G26)</f>
        <v>0</v>
      </c>
      <c r="AF28">
        <f>SUMIF(L7:L26,AF27,G7:G26)</f>
        <v>0</v>
      </c>
      <c r="AG28" t="s">
        <v>397</v>
      </c>
    </row>
    <row r="29" spans="1:60" x14ac:dyDescent="0.2">
      <c r="C29" s="192"/>
      <c r="D29" s="10"/>
      <c r="AG29" t="s">
        <v>398</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49C" sheet="1" formatRows="0"/>
  <mergeCells count="5">
    <mergeCell ref="A1:G1"/>
    <mergeCell ref="C2:G2"/>
    <mergeCell ref="C3:G3"/>
    <mergeCell ref="C4:G4"/>
    <mergeCell ref="C17:G17"/>
  </mergeCells>
  <pageMargins left="0.59055118110236204" right="0.196850393700787" top="0.78740157499999996" bottom="0.78740157499999996" header="0.3" footer="0.3"/>
  <pageSetup paperSize="9" scale="85"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Pokyny pro vyplnění</vt:lpstr>
      <vt:lpstr>Stavba</vt:lpstr>
      <vt:lpstr>VzorPolozky</vt:lpstr>
      <vt:lpstr>VON 01 Naklady</vt:lpstr>
      <vt:lpstr>SO01 01 Pol</vt:lpstr>
      <vt:lpstr>SO01 02 Pol</vt:lpstr>
      <vt:lpstr>SO01 03 Pol</vt:lpstr>
      <vt:lpstr>SO01 04 Pol</vt:lpstr>
      <vt:lpstr>SO01 05 Pol</vt:lpstr>
      <vt:lpstr>SO01 06 Pol</vt:lpstr>
      <vt:lpstr>SO01 07 Pol</vt:lpstr>
      <vt:lpstr>SO01 08 Pol</vt:lpstr>
      <vt:lpstr>SO01 09 Pol</vt:lpstr>
      <vt:lpstr>SO01 10 Pol</vt:lpstr>
      <vt:lpstr>SO01 11 Pol</vt:lpstr>
      <vt:lpstr>SO02 01 Pol</vt:lpstr>
      <vt:lpstr>SO03 01 Pol</vt:lpstr>
      <vt:lpstr>SO04 01 Pol</vt:lpstr>
      <vt:lpstr>SO05  01 Pol</vt:lpstr>
      <vt:lpstr>SO06 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'SO01 01 Pol'!Názvy_tisku</vt:lpstr>
      <vt:lpstr>'SO01 02 Pol'!Názvy_tisku</vt:lpstr>
      <vt:lpstr>'SO01 03 Pol'!Názvy_tisku</vt:lpstr>
      <vt:lpstr>'SO01 04 Pol'!Názvy_tisku</vt:lpstr>
      <vt:lpstr>'SO01 05 Pol'!Názvy_tisku</vt:lpstr>
      <vt:lpstr>'SO01 06 Pol'!Názvy_tisku</vt:lpstr>
      <vt:lpstr>'SO01 07 Pol'!Názvy_tisku</vt:lpstr>
      <vt:lpstr>'SO01 08 Pol'!Názvy_tisku</vt:lpstr>
      <vt:lpstr>'SO01 09 Pol'!Názvy_tisku</vt:lpstr>
      <vt:lpstr>'SO01 10 Pol'!Názvy_tisku</vt:lpstr>
      <vt:lpstr>'SO01 11 Pol'!Názvy_tisku</vt:lpstr>
      <vt:lpstr>'SO02 01 Pol'!Názvy_tisku</vt:lpstr>
      <vt:lpstr>'SO03 01 Pol'!Názvy_tisku</vt:lpstr>
      <vt:lpstr>'SO04 01 Pol'!Názvy_tisku</vt:lpstr>
      <vt:lpstr>'SO05  01 Pol'!Názvy_tisku</vt:lpstr>
      <vt:lpstr>'SO06 01 Pol'!Názvy_tisku</vt:lpstr>
      <vt:lpstr>'VON 01 Naklady'!Názvy_tisku</vt:lpstr>
      <vt:lpstr>oadresa</vt:lpstr>
      <vt:lpstr>Stavba!Objednatel</vt:lpstr>
      <vt:lpstr>Stavba!Objekt</vt:lpstr>
      <vt:lpstr>'SO01 01 Pol'!Oblast_tisku</vt:lpstr>
      <vt:lpstr>'SO01 02 Pol'!Oblast_tisku</vt:lpstr>
      <vt:lpstr>'SO01 03 Pol'!Oblast_tisku</vt:lpstr>
      <vt:lpstr>'SO01 04 Pol'!Oblast_tisku</vt:lpstr>
      <vt:lpstr>'SO01 05 Pol'!Oblast_tisku</vt:lpstr>
      <vt:lpstr>'SO01 06 Pol'!Oblast_tisku</vt:lpstr>
      <vt:lpstr>'SO01 07 Pol'!Oblast_tisku</vt:lpstr>
      <vt:lpstr>'SO01 08 Pol'!Oblast_tisku</vt:lpstr>
      <vt:lpstr>'SO01 09 Pol'!Oblast_tisku</vt:lpstr>
      <vt:lpstr>'SO01 10 Pol'!Oblast_tisku</vt:lpstr>
      <vt:lpstr>'SO01 11 Pol'!Oblast_tisku</vt:lpstr>
      <vt:lpstr>'SO02 01 Pol'!Oblast_tisku</vt:lpstr>
      <vt:lpstr>'SO03 01 Pol'!Oblast_tisku</vt:lpstr>
      <vt:lpstr>'SO04 01 Pol'!Oblast_tisku</vt:lpstr>
      <vt:lpstr>'SO05  01 Pol'!Oblast_tisku</vt:lpstr>
      <vt:lpstr>'SO06 01 Pol'!Oblast_tisku</vt:lpstr>
      <vt:lpstr>Stavba!Oblast_tisku</vt:lpstr>
      <vt:lpstr>'VON 01 Naklady'!Oblast_tisku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brigadnik</dc:creator>
  <cp:lastModifiedBy>Lenka Kořínková</cp:lastModifiedBy>
  <cp:lastPrinted>2024-07-19T09:09:00Z</cp:lastPrinted>
  <dcterms:created xsi:type="dcterms:W3CDTF">2009-04-08T07:15:50Z</dcterms:created>
  <dcterms:modified xsi:type="dcterms:W3CDTF">2024-07-19T10:16:05Z</dcterms:modified>
</cp:coreProperties>
</file>